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Mar23 (NWS-14)\"/>
    </mc:Choice>
  </mc:AlternateContent>
  <xr:revisionPtr revIDLastSave="0" documentId="13_ncr:1_{734EC48E-1F51-40EF-9267-8D4809282C71}" xr6:coauthVersionLast="47" xr6:coauthVersionMax="47" xr10:uidLastSave="{00000000-0000-0000-0000-000000000000}"/>
  <bookViews>
    <workbookView xWindow="-120" yWindow="-120" windowWidth="21840" windowHeight="13140" activeTab="4" xr2:uid="{0AEB4D13-D0A4-4BE2-85EA-0BD4B6120B24}"/>
  </bookViews>
  <sheets>
    <sheet name="2-4" sheetId="1" r:id="rId1"/>
    <sheet name="5-6 (3M)" sheetId="7" r:id="rId2"/>
    <sheet name="7" sheetId="8" r:id="rId3"/>
    <sheet name="8" sheetId="9" r:id="rId4"/>
    <sheet name="9-10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orkje" localSheetId="4" hidden="1">{"'Eng (page2)'!$A$1:$D$52"}</definedName>
    <definedName name="\orkje" hidden="1">{"'Eng (page2)'!$A$1:$D$52"}</definedName>
    <definedName name="__" localSheetId="0" hidden="1">'[1]1999cf'!#REF!</definedName>
    <definedName name="__" localSheetId="2" hidden="1">'[1]1999cf'!#REF!</definedName>
    <definedName name="__" localSheetId="4" hidden="1">'[1]1999cf'!#REF!</definedName>
    <definedName name="__" hidden="1">'[1]1999cf'!#REF!</definedName>
    <definedName name="___" localSheetId="0" hidden="1">'[1]1999cf'!#REF!</definedName>
    <definedName name="___" localSheetId="2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localSheetId="4" hidden="1">{"'Eng (page2)'!$A$1:$D$52"}</definedName>
    <definedName name="_______Tic30" hidden="1">{"'Eng (page2)'!$A$1:$D$52"}</definedName>
    <definedName name="_______X2" localSheetId="4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localSheetId="4" hidden="1">{"'Eng (page2)'!$A$1:$D$52"}</definedName>
    <definedName name="______Tic30" hidden="1">{"'Eng (page2)'!$A$1:$D$52"}</definedName>
    <definedName name="______X2" localSheetId="4" hidden="1">{"'Eng (page2)'!$A$1:$D$52"}</definedName>
    <definedName name="______X2" hidden="1">{"'Eng (page2)'!$A$1:$D$52"}</definedName>
    <definedName name="______xlfn.BAHTTEXT" hidden="1">#NAME?</definedName>
    <definedName name="_____G1" localSheetId="4" hidden="1">{"'Eng (page2)'!$A$1:$D$52"}</definedName>
    <definedName name="_____G1" hidden="1">{"'Eng (page2)'!$A$1:$D$52"}</definedName>
    <definedName name="_____pd10" localSheetId="0" hidden="1">{"'Summary'!$A$1:$J$46"}</definedName>
    <definedName name="_____pd10" localSheetId="2" hidden="1">{"'Summary'!$A$1:$J$46"}</definedName>
    <definedName name="_____pd10" localSheetId="4" hidden="1">{"'Summary'!$A$1:$J$46"}</definedName>
    <definedName name="_____pd10" hidden="1">{"'Summary'!$A$1:$J$46"}</definedName>
    <definedName name="_____PD11" localSheetId="0" hidden="1">{"'Summary'!$A$1:$J$46"}</definedName>
    <definedName name="_____PD11" localSheetId="2" hidden="1">{"'Summary'!$A$1:$J$46"}</definedName>
    <definedName name="_____PD11" localSheetId="4" hidden="1">{"'Summary'!$A$1:$J$46"}</definedName>
    <definedName name="_____PD11" hidden="1">{"'Summary'!$A$1:$J$46"}</definedName>
    <definedName name="_____pd12" localSheetId="0" hidden="1">{"'Summary'!$A$1:$J$46"}</definedName>
    <definedName name="_____pd12" localSheetId="2" hidden="1">{"'Summary'!$A$1:$J$46"}</definedName>
    <definedName name="_____pd12" localSheetId="4" hidden="1">{"'Summary'!$A$1:$J$46"}</definedName>
    <definedName name="_____pd12" hidden="1">{"'Summary'!$A$1:$J$46"}</definedName>
    <definedName name="_____pd9" localSheetId="0" hidden="1">{"'Summary'!$A$1:$J$46"}</definedName>
    <definedName name="_____pd9" localSheetId="2" hidden="1">{"'Summary'!$A$1:$J$46"}</definedName>
    <definedName name="_____pd9" localSheetId="4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localSheetId="2" hidden="1">{"'Summary'!$A$1:$J$46"}</definedName>
    <definedName name="_____SD30" localSheetId="4" hidden="1">{"'Summary'!$A$1:$J$46"}</definedName>
    <definedName name="_____SD30" hidden="1">{"'Summary'!$A$1:$J$46"}</definedName>
    <definedName name="_____sd31" localSheetId="0" hidden="1">{"'Summary'!$A$1:$J$46"}</definedName>
    <definedName name="_____sd31" localSheetId="2" hidden="1">{"'Summary'!$A$1:$J$46"}</definedName>
    <definedName name="_____sd31" localSheetId="4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localSheetId="4" hidden="1">{"'Eng (page2)'!$A$1:$D$52"}</definedName>
    <definedName name="_____Tic30" hidden="1">{"'Eng (page2)'!$A$1:$D$52"}</definedName>
    <definedName name="_____X2" localSheetId="4" hidden="1">{"'Eng (page2)'!$A$1:$D$52"}</definedName>
    <definedName name="_____X2" hidden="1">{"'Eng (page2)'!$A$1:$D$52"}</definedName>
    <definedName name="_____xlfn.BAHTTEXT" hidden="1">#NAME?</definedName>
    <definedName name="____G1" localSheetId="4" hidden="1">{"'Eng (page2)'!$A$1:$D$52"}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localSheetId="4" hidden="1">{"'Eng (page2)'!$A$1:$D$52"}</definedName>
    <definedName name="____Tic30" hidden="1">{"'Eng (page2)'!$A$1:$D$52"}</definedName>
    <definedName name="____X2" localSheetId="4" hidden="1">{"'Eng (page2)'!$A$1:$D$52"}</definedName>
    <definedName name="____X2" hidden="1">{"'Eng (page2)'!$A$1:$D$52"}</definedName>
    <definedName name="____xlfn.BAHTTEXT" hidden="1">#NAME?</definedName>
    <definedName name="____ZH111" localSheetId="4" hidden="1">{"'Model'!$A$1:$N$53"}</definedName>
    <definedName name="____ZH111" hidden="1">{"'Model'!$A$1:$N$53"}</definedName>
    <definedName name="___a1" localSheetId="4" hidden="1">{"'Eng (page2)'!$A$1:$D$52"}</definedName>
    <definedName name="___a1" hidden="1">{"'Eng (page2)'!$A$1:$D$52"}</definedName>
    <definedName name="___a2" localSheetId="4" hidden="1">{"'Eng (page2)'!$A$1:$D$52"}</definedName>
    <definedName name="___a2" hidden="1">{"'Eng (page2)'!$A$1:$D$52"}</definedName>
    <definedName name="___a3" localSheetId="4" hidden="1">{"'Eng (page2)'!$A$1:$D$52"}</definedName>
    <definedName name="___a3" hidden="1">{"'Eng (page2)'!$A$1:$D$52"}</definedName>
    <definedName name="___a4" localSheetId="4" hidden="1">{"'Eng (page2)'!$A$1:$D$52"}</definedName>
    <definedName name="___a4" hidden="1">{"'Eng (page2)'!$A$1:$D$52"}</definedName>
    <definedName name="___a5" localSheetId="4" hidden="1">{"'Eng (page2)'!$A$1:$D$52"}</definedName>
    <definedName name="___a5" hidden="1">{"'Eng (page2)'!$A$1:$D$52"}</definedName>
    <definedName name="___a6" localSheetId="4" hidden="1">{"'Eng (page2)'!$A$1:$D$52"}</definedName>
    <definedName name="___a6" hidden="1">{"'Eng (page2)'!$A$1:$D$52"}</definedName>
    <definedName name="___a7" localSheetId="4" hidden="1">{"'Eng (page2)'!$A$1:$D$52"}</definedName>
    <definedName name="___a7" hidden="1">{"'Eng (page2)'!$A$1:$D$52"}</definedName>
    <definedName name="___G1" localSheetId="4" hidden="1">{"'Eng (page2)'!$A$1:$D$52"}</definedName>
    <definedName name="___G1" hidden="1">{"'Eng (page2)'!$A$1:$D$52"}</definedName>
    <definedName name="___KEY1" hidden="1">[2]Accure!#REF!</definedName>
    <definedName name="___pd10" localSheetId="0" hidden="1">{"'Summary'!$A$1:$J$46"}</definedName>
    <definedName name="___pd10" localSheetId="2" hidden="1">{"'Summary'!$A$1:$J$46"}</definedName>
    <definedName name="___pd10" localSheetId="4" hidden="1">{"'Summary'!$A$1:$J$46"}</definedName>
    <definedName name="___pd10" hidden="1">{"'Summary'!$A$1:$J$46"}</definedName>
    <definedName name="___PD11" localSheetId="0" hidden="1">{"'Summary'!$A$1:$J$46"}</definedName>
    <definedName name="___PD11" localSheetId="2" hidden="1">{"'Summary'!$A$1:$J$46"}</definedName>
    <definedName name="___PD11" localSheetId="4" hidden="1">{"'Summary'!$A$1:$J$46"}</definedName>
    <definedName name="___PD11" hidden="1">{"'Summary'!$A$1:$J$46"}</definedName>
    <definedName name="___pd12" localSheetId="0" hidden="1">{"'Summary'!$A$1:$J$46"}</definedName>
    <definedName name="___pd12" localSheetId="2" hidden="1">{"'Summary'!$A$1:$J$46"}</definedName>
    <definedName name="___pd12" localSheetId="4" hidden="1">{"'Summary'!$A$1:$J$46"}</definedName>
    <definedName name="___pd12" hidden="1">{"'Summary'!$A$1:$J$46"}</definedName>
    <definedName name="___pd9" localSheetId="0" hidden="1">{"'Summary'!$A$1:$J$46"}</definedName>
    <definedName name="___pd9" localSheetId="2" hidden="1">{"'Summary'!$A$1:$J$46"}</definedName>
    <definedName name="___pd9" localSheetId="4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localSheetId="2" hidden="1">{"'Summary'!$A$1:$J$46"}</definedName>
    <definedName name="___SD30" localSheetId="4" hidden="1">{"'Summary'!$A$1:$J$46"}</definedName>
    <definedName name="___SD30" hidden="1">{"'Summary'!$A$1:$J$46"}</definedName>
    <definedName name="___sd31" localSheetId="0" hidden="1">{"'Summary'!$A$1:$J$46"}</definedName>
    <definedName name="___sd31" localSheetId="2" hidden="1">{"'Summary'!$A$1:$J$46"}</definedName>
    <definedName name="___sd31" localSheetId="4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4" hidden="1">{"'Eng (page2)'!$A$1:$D$52"}</definedName>
    <definedName name="___Tic30" hidden="1">{"'Eng (page2)'!$A$1:$D$52"}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ZH111" localSheetId="4" hidden="1">{"'Model'!$A$1:$N$53"}</definedName>
    <definedName name="___ZH111" hidden="1">{"'Model'!$A$1:$N$53"}</definedName>
    <definedName name="__1__123Graph_ACHART_1" hidden="1">[3]RATE!$C$6:$O$6</definedName>
    <definedName name="__123Graph_A" localSheetId="4" hidden="1">#REF!</definedName>
    <definedName name="__123Graph_A" hidden="1">#REF!</definedName>
    <definedName name="__123Graph_A\B118" localSheetId="4" hidden="1">#REF!</definedName>
    <definedName name="__123Graph_A\B118" hidden="1">#REF!</definedName>
    <definedName name="__123Graph_AROI" localSheetId="4" hidden="1">#REF!</definedName>
    <definedName name="__123Graph_AROI" hidden="1">#REF!</definedName>
    <definedName name="__123Graph_B" localSheetId="4" hidden="1">[4]LRA!#REF!</definedName>
    <definedName name="__123Graph_B" hidden="1">[4]LRA!#REF!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C" localSheetId="4" hidden="1">'[5]1999cf'!#REF!</definedName>
    <definedName name="__123Graph_C" hidden="1">'[5]1999cf'!#REF!</definedName>
    <definedName name="__123Graph_C\B118" localSheetId="4" hidden="1">#REF!</definedName>
    <definedName name="__123Graph_C\B118" hidden="1">#REF!</definedName>
    <definedName name="__123Graph_D" localSheetId="4" hidden="1">[6]FR!#REF!</definedName>
    <definedName name="__123Graph_D" hidden="1">[6]FR!#REF!</definedName>
    <definedName name="__123Graph_E" localSheetId="4" hidden="1">[4]LRA!#REF!</definedName>
    <definedName name="__123Graph_E" hidden="1">[4]LRA!#REF!</definedName>
    <definedName name="__123Graph_F" localSheetId="4" hidden="1">[4]LRA!#REF!</definedName>
    <definedName name="__123Graph_F" hidden="1">[4]LRA!#REF!</definedName>
    <definedName name="__123Graph_LBL_A" localSheetId="4" hidden="1">#REF!</definedName>
    <definedName name="__123Graph_LBL_A" hidden="1">#REF!</definedName>
    <definedName name="__123Graph_LBL_C" localSheetId="4" hidden="1">#REF!</definedName>
    <definedName name="__123Graph_LBL_C" hidden="1">#REF!</definedName>
    <definedName name="__123Graph_X" hidden="1">[7]YQty!$A$3:$A$14</definedName>
    <definedName name="__123Graph_X\B11" localSheetId="4" hidden="1">#REF!</definedName>
    <definedName name="__123Graph_X\B11" hidden="1">#REF!</definedName>
    <definedName name="__123Graph_XROI" localSheetId="4" hidden="1">#REF!</definedName>
    <definedName name="__123Graph_XROI" hidden="1">#REF!</definedName>
    <definedName name="__2__123Graph_BCHART_1" hidden="1">[3]RATE!$C$7:$O$7</definedName>
    <definedName name="__3__123Graph_CCHART_1" hidden="1">[3]RATE!$C$8:$O$8</definedName>
    <definedName name="__4__123Graph_DCHART_1" hidden="1">[3]RATE!$C$9:$O$9</definedName>
    <definedName name="__5__123Graph_ECHART_1" hidden="1">[3]RATE!$C$10:$O$10</definedName>
    <definedName name="__a1" localSheetId="4" hidden="1">{"'Eng (page2)'!$A$1:$D$52"}</definedName>
    <definedName name="__a1" hidden="1">{"'Eng (page2)'!$A$1:$D$52"}</definedName>
    <definedName name="__a10" localSheetId="4" hidden="1">{"sales",#N/A,FALSE,"SALES"}</definedName>
    <definedName name="__a10" hidden="1">{"sales",#N/A,FALSE,"SALES"}</definedName>
    <definedName name="__a2" localSheetId="4" hidden="1">{"'Eng (page2)'!$A$1:$D$52"}</definedName>
    <definedName name="__a2" hidden="1">{"'Eng (page2)'!$A$1:$D$52"}</definedName>
    <definedName name="__a3" localSheetId="4" hidden="1">{"'Eng (page2)'!$A$1:$D$52"}</definedName>
    <definedName name="__a3" hidden="1">{"'Eng (page2)'!$A$1:$D$52"}</definedName>
    <definedName name="__a4" localSheetId="4" hidden="1">{"'Eng (page2)'!$A$1:$D$52"}</definedName>
    <definedName name="__a4" hidden="1">{"'Eng (page2)'!$A$1:$D$52"}</definedName>
    <definedName name="__a5" localSheetId="4" hidden="1">{"'Eng (page2)'!$A$1:$D$52"}</definedName>
    <definedName name="__a5" hidden="1">{"'Eng (page2)'!$A$1:$D$52"}</definedName>
    <definedName name="__a6" localSheetId="4" hidden="1">{"'Eng (page2)'!$A$1:$D$52"}</definedName>
    <definedName name="__a6" hidden="1">{"'Eng (page2)'!$A$1:$D$52"}</definedName>
    <definedName name="__a7" localSheetId="4" hidden="1">{"'Eng (page2)'!$A$1:$D$52"}</definedName>
    <definedName name="__a7" hidden="1">{"'Eng (page2)'!$A$1:$D$52"}</definedName>
    <definedName name="__d1" localSheetId="4" hidden="1">{"'Model'!$A$1:$N$53"}</definedName>
    <definedName name="__d1" hidden="1">{"'Model'!$A$1:$N$53"}</definedName>
    <definedName name="__er43" localSheetId="4" hidden="1">{"'Eng (page2)'!$A$1:$D$52"}</definedName>
    <definedName name="__er43" hidden="1">{"'Eng (page2)'!$A$1:$D$52"}</definedName>
    <definedName name="__G1" localSheetId="4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[8]Accure!#REF!</definedName>
    <definedName name="__LF12" localSheetId="4" hidden="1">#REF!</definedName>
    <definedName name="__LF12" hidden="1">#REF!</definedName>
    <definedName name="__NSO2" localSheetId="4" hidden="1">{"'Sheet1'!$L$16"}</definedName>
    <definedName name="__NSO2" hidden="1">{"'Sheet1'!$L$16"}</definedName>
    <definedName name="__pd10" localSheetId="0" hidden="1">{"'Summary'!$A$1:$J$46"}</definedName>
    <definedName name="__pd10" localSheetId="2" hidden="1">{"'Summary'!$A$1:$J$46"}</definedName>
    <definedName name="__pd10" localSheetId="4" hidden="1">{"'Summary'!$A$1:$J$46"}</definedName>
    <definedName name="__pd10" hidden="1">{"'Summary'!$A$1:$J$46"}</definedName>
    <definedName name="__PD11" localSheetId="0" hidden="1">{"'Summary'!$A$1:$J$46"}</definedName>
    <definedName name="__PD11" localSheetId="2" hidden="1">{"'Summary'!$A$1:$J$46"}</definedName>
    <definedName name="__PD11" localSheetId="4" hidden="1">{"'Summary'!$A$1:$J$46"}</definedName>
    <definedName name="__PD11" hidden="1">{"'Summary'!$A$1:$J$46"}</definedName>
    <definedName name="__pd12" localSheetId="0" hidden="1">{"'Summary'!$A$1:$J$46"}</definedName>
    <definedName name="__pd12" localSheetId="2" hidden="1">{"'Summary'!$A$1:$J$46"}</definedName>
    <definedName name="__pd12" localSheetId="4" hidden="1">{"'Summary'!$A$1:$J$46"}</definedName>
    <definedName name="__pd12" hidden="1">{"'Summary'!$A$1:$J$46"}</definedName>
    <definedName name="__pd9" localSheetId="0" hidden="1">{"'Summary'!$A$1:$J$46"}</definedName>
    <definedName name="__pd9" localSheetId="2" hidden="1">{"'Summary'!$A$1:$J$46"}</definedName>
    <definedName name="__pd9" localSheetId="4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localSheetId="2" hidden="1">{"'Summary'!$A$1:$J$46"}</definedName>
    <definedName name="__SD30" localSheetId="4" hidden="1">{"'Summary'!$A$1:$J$46"}</definedName>
    <definedName name="__SD30" hidden="1">{"'Summary'!$A$1:$J$46"}</definedName>
    <definedName name="__sd31" localSheetId="0" hidden="1">{"'Summary'!$A$1:$J$46"}</definedName>
    <definedName name="__sd31" localSheetId="2" hidden="1">{"'Summary'!$A$1:$J$46"}</definedName>
    <definedName name="__sd31" localSheetId="4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4" hidden="1">{"'Eng (page2)'!$A$1:$D$52"}</definedName>
    <definedName name="__Tic30" hidden="1">{"'Eng (page2)'!$A$1:$D$52"}</definedName>
    <definedName name="__u645" localSheetId="4" hidden="1">{"'Eng (page2)'!$A$1:$D$52"}</definedName>
    <definedName name="__u645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localSheetId="4" hidden="1">{"'Eng (page2)'!$A$1:$D$52"}</definedName>
    <definedName name="__y4" hidden="1">{"'Eng (page2)'!$A$1:$D$52"}</definedName>
    <definedName name="__ZH111" localSheetId="4" hidden="1">{"'Model'!$A$1:$N$53"}</definedName>
    <definedName name="__ZH111" hidden="1">{"'Model'!$A$1:$N$53"}</definedName>
    <definedName name="_1__123Graph_ACHART_1" hidden="1">[3]RATE!$C$6:$O$6</definedName>
    <definedName name="_1__123Graph_Aｸﾞﾗﾌ_7" localSheetId="2" hidden="1">#REF!</definedName>
    <definedName name="_1__123Graph_Aｸﾞﾗﾌ_7" localSheetId="4" hidden="1">#REF!</definedName>
    <definedName name="_1__123Graph_Aｸﾞﾗﾌ_7" hidden="1">#REF!</definedName>
    <definedName name="_10__123Graph_XF_S" localSheetId="4" hidden="1">#REF!</definedName>
    <definedName name="_10__123Graph_XF_S" hidden="1">#REF!</definedName>
    <definedName name="_1102" hidden="1">'[9]stat local'!$D$769:$D$3475</definedName>
    <definedName name="_12__123Graph_BCHART_1" hidden="1">[10]TP!#REF!</definedName>
    <definedName name="_15__123Graph_CCHART_1" localSheetId="4" hidden="1">[10]TP!#REF!</definedName>
    <definedName name="_15__123Graph_CCHART_1" hidden="1">[10]TP!#REF!</definedName>
    <definedName name="_18__123Graph_XCHART_1" localSheetId="4" hidden="1">[10]TP!#REF!</definedName>
    <definedName name="_18__123Graph_XCHART_1" hidden="1">[10]TP!#REF!</definedName>
    <definedName name="_2__123Graph_AF_S" localSheetId="4" hidden="1">#REF!</definedName>
    <definedName name="_2__123Graph_AF_S" hidden="1">#REF!</definedName>
    <definedName name="_2__123Graph_BCHART_1" hidden="1">[3]RATE!$C$7:$O$7</definedName>
    <definedName name="_2__123Graph_Bｸﾞﾗﾌ_7" localSheetId="2" hidden="1">#REF!</definedName>
    <definedName name="_2__123Graph_Bｸﾞﾗﾌ_7" localSheetId="4" hidden="1">#REF!</definedName>
    <definedName name="_2__123Graph_Bｸﾞﾗﾌ_7" hidden="1">#REF!</definedName>
    <definedName name="_3__123Graph_ACHART_1" localSheetId="4" hidden="1">[10]TP!#REF!</definedName>
    <definedName name="_3__123Graph_ACHART_1" hidden="1">[10]TP!#REF!</definedName>
    <definedName name="_3__123Graph_AF_S" localSheetId="4" hidden="1">#REF!</definedName>
    <definedName name="_3__123Graph_AF_S" hidden="1">#REF!</definedName>
    <definedName name="_3__123Graph_BF_S" localSheetId="4" hidden="1">#REF!</definedName>
    <definedName name="_3__123Graph_BF_S" hidden="1">#REF!</definedName>
    <definedName name="_3__123Graph_CCHART_1" hidden="1">[3]RATE!$C$8:$O$8</definedName>
    <definedName name="_3__123Graph_Cｸﾞﾗﾌ_7" localSheetId="2" hidden="1">#REF!</definedName>
    <definedName name="_3__123Graph_Cｸﾞﾗﾌ_7" localSheetId="4" hidden="1">#REF!</definedName>
    <definedName name="_3__123Graph_Cｸﾞﾗﾌ_7" hidden="1">#REF!</definedName>
    <definedName name="_4__123Graph_BCHART_1" localSheetId="4" hidden="1">[10]TP!#REF!</definedName>
    <definedName name="_4__123Graph_BCHART_1" hidden="1">[10]TP!#REF!</definedName>
    <definedName name="_4__123Graph_BF_S" localSheetId="4" hidden="1">#REF!</definedName>
    <definedName name="_4__123Graph_BF_S" hidden="1">#REF!</definedName>
    <definedName name="_4__123Graph_DCHART_1" hidden="1">[3]RATE!$C$9:$O$9</definedName>
    <definedName name="_4__123Graph_Dｸﾞﾗﾌ_7" localSheetId="2" hidden="1">#REF!</definedName>
    <definedName name="_4__123Graph_Dｸﾞﾗﾌ_7" localSheetId="4" hidden="1">#REF!</definedName>
    <definedName name="_4__123Graph_Dｸﾞﾗﾌ_7" hidden="1">#REF!</definedName>
    <definedName name="_4__123Graph_XF_S" localSheetId="4" hidden="1">#REF!</definedName>
    <definedName name="_4__123Graph_XF_S" hidden="1">#REF!</definedName>
    <definedName name="_5__123Graph_CCHART_1" localSheetId="4" hidden="1">[10]TP!#REF!</definedName>
    <definedName name="_5__123Graph_CCHART_1" hidden="1">[10]TP!#REF!</definedName>
    <definedName name="_5__123Graph_ECHART_1" hidden="1">[3]RATE!$C$10:$O$10</definedName>
    <definedName name="_5__123Graph_Eｸﾞﾗﾌ_7" localSheetId="2" hidden="1">#REF!</definedName>
    <definedName name="_5__123Graph_Eｸﾞﾗﾌ_7" localSheetId="4" hidden="1">#REF!</definedName>
    <definedName name="_5__123Graph_Eｸﾞﾗﾌ_7" hidden="1">#REF!</definedName>
    <definedName name="_5__123Graph_XF_S" localSheetId="4" hidden="1">#REF!</definedName>
    <definedName name="_5__123Graph_XF_S" hidden="1">#REF!</definedName>
    <definedName name="_6__123Graph_AF_S" localSheetId="4" hidden="1">#REF!</definedName>
    <definedName name="_6__123Graph_AF_S" hidden="1">#REF!</definedName>
    <definedName name="_6__123Graph_Fｸﾞﾗﾌ_7" localSheetId="2" hidden="1">#REF!</definedName>
    <definedName name="_6__123Graph_Fｸﾞﾗﾌ_7" localSheetId="4" hidden="1">#REF!</definedName>
    <definedName name="_6__123Graph_Fｸﾞﾗﾌ_7" hidden="1">#REF!</definedName>
    <definedName name="_6__123Graph_XCHART_1" localSheetId="4" hidden="1">[10]TP!#REF!</definedName>
    <definedName name="_6__123Graph_XCHART_1" hidden="1">[10]TP!#REF!</definedName>
    <definedName name="_8__123Graph_BF_S" localSheetId="4" hidden="1">#REF!</definedName>
    <definedName name="_8__123Graph_BF_S" hidden="1">#REF!</definedName>
    <definedName name="_9__123Graph_ACHART_1" localSheetId="4" hidden="1">[10]TP!#REF!</definedName>
    <definedName name="_9__123Graph_ACHART_1" hidden="1">[10]TP!#REF!</definedName>
    <definedName name="_a" hidden="1">[3]RATE!$C$6:$O$6</definedName>
    <definedName name="_a1" localSheetId="4" hidden="1">{"'Eng (page2)'!$A$1:$D$52"}</definedName>
    <definedName name="_a1" hidden="1">{"'Eng (page2)'!$A$1:$D$52"}</definedName>
    <definedName name="_a2" localSheetId="4" hidden="1">{"'Eng (page2)'!$A$1:$D$52"}</definedName>
    <definedName name="_a2" hidden="1">{"'Eng (page2)'!$A$1:$D$52"}</definedName>
    <definedName name="_a3" localSheetId="4" hidden="1">{"'Eng (page2)'!$A$1:$D$52"}</definedName>
    <definedName name="_a3" hidden="1">{"'Eng (page2)'!$A$1:$D$52"}</definedName>
    <definedName name="_a4" localSheetId="4" hidden="1">{"'Eng (page2)'!$A$1:$D$52"}</definedName>
    <definedName name="_a4" hidden="1">{"'Eng (page2)'!$A$1:$D$52"}</definedName>
    <definedName name="_a5" localSheetId="4" hidden="1">{"'Eng (page2)'!$A$1:$D$52"}</definedName>
    <definedName name="_a5" hidden="1">{"'Eng (page2)'!$A$1:$D$52"}</definedName>
    <definedName name="_a6" localSheetId="4" hidden="1">{"'Eng (page2)'!$A$1:$D$52"}</definedName>
    <definedName name="_a6" hidden="1">{"'Eng (page2)'!$A$1:$D$52"}</definedName>
    <definedName name="_a7" localSheetId="4" hidden="1">{"'Eng (page2)'!$A$1:$D$52"}</definedName>
    <definedName name="_a7" hidden="1">{"'Eng (page2)'!$A$1:$D$52"}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aqw" hidden="1">[3]RATE!$C$8:$O$8</definedName>
    <definedName name="_as" hidden="1">[3]RATE!$C$6:$O$6</definedName>
    <definedName name="_asd" hidden="1">[3]RATE!$C$7:$O$7</definedName>
    <definedName name="_asrgf" hidden="1">[3]RATE!$C$10:$O$10</definedName>
    <definedName name="_axc" hidden="1">[3]RATE!$C$9:$O$9</definedName>
    <definedName name="_b" hidden="1">[3]RATE!$C$7:$O$7</definedName>
    <definedName name="_d" hidden="1">[3]RATE!$C$9:$O$9</definedName>
    <definedName name="_d1" localSheetId="4" hidden="1">{"'Model'!$A$1:$N$53"}</definedName>
    <definedName name="_d1" hidden="1">{"'Model'!$A$1:$N$53"}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Dist_Bin" localSheetId="2" hidden="1">#REF!</definedName>
    <definedName name="_Dist_Bin" localSheetId="4" hidden="1">#REF!</definedName>
    <definedName name="_Dist_Bin" hidden="1">#REF!</definedName>
    <definedName name="_Dist_Bin2" localSheetId="2" hidden="1">#REF!</definedName>
    <definedName name="_Dist_Bin2" localSheetId="4" hidden="1">#REF!</definedName>
    <definedName name="_Dist_Bin2" hidden="1">#REF!</definedName>
    <definedName name="_Dist_Values" localSheetId="2" hidden="1">#REF!</definedName>
    <definedName name="_Dist_Values" localSheetId="4" hidden="1">#REF!</definedName>
    <definedName name="_Dist_Values" hidden="1">#REF!</definedName>
    <definedName name="_Dist_Values2" localSheetId="2" hidden="1">#REF!</definedName>
    <definedName name="_Dist_Values2" localSheetId="4" hidden="1">#REF!</definedName>
    <definedName name="_Dist_Values2" hidden="1">#REF!</definedName>
    <definedName name="_e" hidden="1">[3]RATE!$C$10:$O$10</definedName>
    <definedName name="_er43" localSheetId="4" hidden="1">{"'Eng (page2)'!$A$1:$D$52"}</definedName>
    <definedName name="_er43" hidden="1">{"'Eng (page2)'!$A$1:$D$52"}</definedName>
    <definedName name="_Example" hidden="1">[11]Variables!$B$1</definedName>
    <definedName name="_Fill" localSheetId="2" hidden="1">#REF!</definedName>
    <definedName name="_Fill" localSheetId="4" hidden="1">#REF!</definedName>
    <definedName name="_Fill" hidden="1">#REF!</definedName>
    <definedName name="_Fill2" localSheetId="2" hidden="1">#REF!</definedName>
    <definedName name="_Fill2" localSheetId="4" hidden="1">#REF!</definedName>
    <definedName name="_Fill2" hidden="1">#REF!</definedName>
    <definedName name="_xlnm._FilterDatabase" localSheetId="2" hidden="1">#REF!</definedName>
    <definedName name="_xlnm._FilterDatabase" localSheetId="4" hidden="1">#REF!</definedName>
    <definedName name="_xlnm._FilterDatabase" hidden="1">#REF!</definedName>
    <definedName name="_FilterDatabase2" localSheetId="2" hidden="1">#REF!</definedName>
    <definedName name="_FilterDatabase2" localSheetId="4" hidden="1">#REF!</definedName>
    <definedName name="_FilterDatabase2" hidden="1">#REF!</definedName>
    <definedName name="_g" hidden="1">[3]RATE!$C$6:$O$6</definedName>
    <definedName name="_G1" localSheetId="4" hidden="1">{"'Eng (page2)'!$A$1:$D$52"}</definedName>
    <definedName name="_G1" hidden="1">{"'Eng (page2)'!$A$1:$D$52"}</definedName>
    <definedName name="_h" hidden="1">[3]RATE!$C$7:$O$7</definedName>
    <definedName name="_k" hidden="1">[3]RATE!$C$10:$O$10</definedName>
    <definedName name="_Key1" localSheetId="2" hidden="1">#REF!</definedName>
    <definedName name="_Key1" localSheetId="4" hidden="1">#REF!</definedName>
    <definedName name="_Key1" hidden="1">#REF!</definedName>
    <definedName name="_key1." localSheetId="2" hidden="1">#REF!</definedName>
    <definedName name="_key1." localSheetId="4" hidden="1">#REF!</definedName>
    <definedName name="_key1." hidden="1">#REF!</definedName>
    <definedName name="_Key2" localSheetId="2" hidden="1">#REF!</definedName>
    <definedName name="_Key2" localSheetId="4" hidden="1">#REF!</definedName>
    <definedName name="_Key2" hidden="1">#REF!</definedName>
    <definedName name="_L310" localSheetId="4" hidden="1">{"'Eng (page2)'!$A$1:$D$52"}</definedName>
    <definedName name="_L310" hidden="1">{"'Eng (page2)'!$A$1:$D$52"}</definedName>
    <definedName name="_LF12" localSheetId="4" hidden="1">#REF!</definedName>
    <definedName name="_LF12" hidden="1">#REF!</definedName>
    <definedName name="_Look" hidden="1">[11]Variables!$B$4</definedName>
    <definedName name="_m" hidden="1">[3]RATE!$C$6:$O$6</definedName>
    <definedName name="_n" hidden="1">[3]RATE!$C$7:$O$7</definedName>
    <definedName name="_new" localSheetId="2" hidden="1">#REF!</definedName>
    <definedName name="_new" localSheetId="4" hidden="1">#REF!</definedName>
    <definedName name="_new" hidden="1">#REF!</definedName>
    <definedName name="_NSO2" localSheetId="4" hidden="1">{"'Sheet1'!$L$16"}</definedName>
    <definedName name="_NSO2" hidden="1">{"'Sheet1'!$L$16"}</definedName>
    <definedName name="_o" hidden="1">[3]RATE!$C$8:$O$8</definedName>
    <definedName name="_Order1" hidden="1">0</definedName>
    <definedName name="_Order2" hidden="1">0</definedName>
    <definedName name="_p" hidden="1">[3]RATE!$C$9:$O$9</definedName>
    <definedName name="_Parse_In" hidden="1">#REF!</definedName>
    <definedName name="_Parse_Out" localSheetId="2" hidden="1">#REF!</definedName>
    <definedName name="_Parse_Out" localSheetId="4" hidden="1">#REF!</definedName>
    <definedName name="_Parse_Out" hidden="1">#REF!</definedName>
    <definedName name="_pd10" localSheetId="0" hidden="1">{"'Summary'!$A$1:$J$46"}</definedName>
    <definedName name="_pd10" localSheetId="2" hidden="1">{"'Summary'!$A$1:$J$46"}</definedName>
    <definedName name="_pd10" localSheetId="4" hidden="1">{"'Summary'!$A$1:$J$46"}</definedName>
    <definedName name="_pd10" hidden="1">{"'Summary'!$A$1:$J$46"}</definedName>
    <definedName name="_PD11" localSheetId="0" hidden="1">{"'Summary'!$A$1:$J$46"}</definedName>
    <definedName name="_PD11" localSheetId="2" hidden="1">{"'Summary'!$A$1:$J$46"}</definedName>
    <definedName name="_PD11" localSheetId="4" hidden="1">{"'Summary'!$A$1:$J$46"}</definedName>
    <definedName name="_PD11" hidden="1">{"'Summary'!$A$1:$J$46"}</definedName>
    <definedName name="_pd12" localSheetId="0" hidden="1">{"'Summary'!$A$1:$J$46"}</definedName>
    <definedName name="_pd12" localSheetId="2" hidden="1">{"'Summary'!$A$1:$J$46"}</definedName>
    <definedName name="_pd12" localSheetId="4" hidden="1">{"'Summary'!$A$1:$J$46"}</definedName>
    <definedName name="_pd12" hidden="1">{"'Summary'!$A$1:$J$46"}</definedName>
    <definedName name="_pd9" localSheetId="0" hidden="1">{"'Summary'!$A$1:$J$46"}</definedName>
    <definedName name="_pd9" localSheetId="2" hidden="1">{"'Summary'!$A$1:$J$46"}</definedName>
    <definedName name="_pd9" localSheetId="4" hidden="1">{"'Summary'!$A$1:$J$46"}</definedName>
    <definedName name="_pd9" hidden="1">{"'Summary'!$A$1:$J$46"}</definedName>
    <definedName name="_pp30" hidden="1">#REF!</definedName>
    <definedName name="_q" hidden="1">[3]RATE!$C$8:$O$8</definedName>
    <definedName name="_r" hidden="1">[3]RATE!$C$6:$O$6</definedName>
    <definedName name="_Regression_Int" hidden="1">1</definedName>
    <definedName name="_s" hidden="1">[3]RATE!$C$7:$O$7</definedName>
    <definedName name="_SD30" localSheetId="0" hidden="1">{"'Summary'!$A$1:$J$46"}</definedName>
    <definedName name="_SD30" localSheetId="2" hidden="1">{"'Summary'!$A$1:$J$46"}</definedName>
    <definedName name="_SD30" localSheetId="4" hidden="1">{"'Summary'!$A$1:$J$46"}</definedName>
    <definedName name="_SD30" hidden="1">{"'Summary'!$A$1:$J$46"}</definedName>
    <definedName name="_sd31" localSheetId="0" hidden="1">{"'Summary'!$A$1:$J$46"}</definedName>
    <definedName name="_sd31" localSheetId="2" hidden="1">{"'Summary'!$A$1:$J$46"}</definedName>
    <definedName name="_sd31" localSheetId="4" hidden="1">{"'Summary'!$A$1:$J$46"}</definedName>
    <definedName name="_sd31" hidden="1">{"'Summary'!$A$1:$J$46"}</definedName>
    <definedName name="_Series" hidden="1">[11]Variables!$B$3</definedName>
    <definedName name="_Shading" hidden="1">[11]Variables!$B$2</definedName>
    <definedName name="_Sort" localSheetId="4" hidden="1">#REF!</definedName>
    <definedName name="_Sort" hidden="1">#REF!</definedName>
    <definedName name="_t" hidden="1">[3]RATE!$C$10:$O$10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4" hidden="1">{"'Eng (page2)'!$A$1:$D$52"}</definedName>
    <definedName name="_Tic30" hidden="1">{"'Eng (page2)'!$A$1:$D$52"}</definedName>
    <definedName name="_u" hidden="1">[3]RATE!$C$9:$O$9</definedName>
    <definedName name="_u645" localSheetId="4" hidden="1">{"'Eng (page2)'!$A$1:$D$52"}</definedName>
    <definedName name="_u645" hidden="1">{"'Eng (page2)'!$A$1:$D$52"}</definedName>
    <definedName name="_v" hidden="1">[3]RATE!$C$10:$O$10</definedName>
    <definedName name="_V320" localSheetId="4" hidden="1">{"'Eng (page2)'!$A$1:$D$52"}</definedName>
    <definedName name="_V320" hidden="1">{"'Eng (page2)'!$A$1:$D$52"}</definedName>
    <definedName name="_w" hidden="1">[3]RATE!$C$8:$O$8</definedName>
    <definedName name="_X2" localSheetId="4" hidden="1">{"'Eng (page2)'!$A$1:$D$52"}</definedName>
    <definedName name="_X2" hidden="1">{"'Eng (page2)'!$A$1:$D$52"}</definedName>
    <definedName name="_y" hidden="1">[3]RATE!$C$9:$O$9</definedName>
    <definedName name="_y4" localSheetId="4" hidden="1">{"'Eng (page2)'!$A$1:$D$52"}</definedName>
    <definedName name="_y4" hidden="1">{"'Eng (page2)'!$A$1:$D$52"}</definedName>
    <definedName name="_ZD301" localSheetId="4" hidden="1">{"'Eng (page2)'!$A$1:$D$52"}</definedName>
    <definedName name="_ZD301" hidden="1">{"'Eng (page2)'!$A$1:$D$52"}</definedName>
    <definedName name="_ZH111" localSheetId="4" hidden="1">{"'Model'!$A$1:$N$53"}</definedName>
    <definedName name="_ZH111" hidden="1">{"'Model'!$A$1:$N$53"}</definedName>
    <definedName name="aa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localSheetId="4" hidden="1">{"Book Income",#N/A,FALSE,"B&amp;T";"Taxable Income",#N/A,FALSE,"B&amp;T"}</definedName>
    <definedName name="aaaa" hidden="1">{"Book Income",#N/A,FALSE,"B&amp;T";"Taxable Income",#N/A,FALSE,"B&amp;T"}</definedName>
    <definedName name="aaaaa" localSheetId="4" hidden="1">{"conso",#N/A,FALSE,"cash flow"}</definedName>
    <definedName name="aaaaa" hidden="1">{"conso",#N/A,FALSE,"cash flow"}</definedName>
    <definedName name="aaaaaaaa" localSheetId="4" hidden="1">{"'Eng (page2)'!$A$1:$D$52"}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localSheetId="4" hidden="1">{"'Eng (page2)'!$A$1:$D$52"}</definedName>
    <definedName name="aaaall" hidden="1">{"'Eng (page2)'!$A$1:$D$52"}</definedName>
    <definedName name="aaaawrx" localSheetId="4" hidden="1">{"'Eng (page2)'!$A$1:$D$52"}</definedName>
    <definedName name="aaaawrx" hidden="1">{"'Eng (page2)'!$A$1:$D$52"}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aaqw" localSheetId="4" hidden="1">{"'Model'!$A$1:$N$53"}</definedName>
    <definedName name="aaaqw" hidden="1">{"'Model'!$A$1:$N$53"}</definedName>
    <definedName name="aadf" localSheetId="4" hidden="1">{"cashflow",#N/A,FALSE,"cash flow"}</definedName>
    <definedName name="aadf" hidden="1">{"cashflow",#N/A,FALSE,"cash flow"}</definedName>
    <definedName name="ab" localSheetId="4" hidden="1">{"'Eng (page2)'!$A$1:$D$52"}</definedName>
    <definedName name="ab" hidden="1">{"'Eng (page2)'!$A$1:$D$52"}</definedName>
    <definedName name="ac" localSheetId="4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localSheetId="4" hidden="1">{"'Model'!$A$1:$N$53"}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4" hidden="1">{"'Eng (page2)'!$A$1:$D$52"}</definedName>
    <definedName name="Admin" hidden="1">{"'Eng (page2)'!$A$1:$D$52"}</definedName>
    <definedName name="Adminis" localSheetId="4" hidden="1">{"'Eng (page2)'!$A$1:$D$52"}</definedName>
    <definedName name="Adminis" hidden="1">{"'Eng (page2)'!$A$1:$D$52"}</definedName>
    <definedName name="ake" localSheetId="4" hidden="1">#REF!</definedName>
    <definedName name="ake" hidden="1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hidden="1">{"'Eng (page2)'!$A$1:$D$52"}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localSheetId="4" hidden="1">{"'Eng (page2)'!$A$1:$D$52"}</definedName>
    <definedName name="aq" hidden="1">{"'Eng (page2)'!$A$1:$D$52"}</definedName>
    <definedName name="aqaq" localSheetId="4" hidden="1">{"cashflow",#N/A,FALSE,"cash flow"}</definedName>
    <definedName name="aqaq" hidden="1">{"cashflow",#N/A,FALSE,"cash flow"}</definedName>
    <definedName name="are" localSheetId="4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localSheetId="4" hidden="1">{"'Eng (page2)'!$A$1:$D$52"}</definedName>
    <definedName name="asdf" hidden="1">{"'Eng (page2)'!$A$1:$D$52"}</definedName>
    <definedName name="asdfaw" localSheetId="4" hidden="1">{"'Eng (page2)'!$A$1:$D$52"}</definedName>
    <definedName name="asdfaw" hidden="1">{"'Eng (page2)'!$A$1:$D$52"}</definedName>
    <definedName name="asds" localSheetId="4" hidden="1">{"'Eng (page2)'!$A$1:$D$52"}</definedName>
    <definedName name="asds" hidden="1">{"'Eng (page2)'!$A$1:$D$52"}</definedName>
    <definedName name="asdz" localSheetId="4" hidden="1">{"'Eng (page2)'!$A$1:$D$52"}</definedName>
    <definedName name="asdz" hidden="1">{"'Eng (page2)'!$A$1:$D$52"}</definedName>
    <definedName name="atyr" localSheetId="4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4" hidden="1">{"'Eng (page2)'!$A$1:$D$52"}</definedName>
    <definedName name="aun" hidden="1">{"'Eng (page2)'!$A$1:$D$52"}</definedName>
    <definedName name="AuraStyleDefaultsReset" hidden="1">#N/A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4" hidden="1">{"'Eng (page2)'!$A$1:$D$52"}</definedName>
    <definedName name="aw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 localSheetId="4" hidden="1">{"Sensitivity1",#N/A,FALSE,"Sensitivity";"Sensitivity2",#N/A,FALSE,"Sensitivity"}</definedName>
    <definedName name="B" hidden="1">{"Sensitivity1",#N/A,FALSE,"Sensitivity";"Sensitivity2",#N/A,FALSE,"Sensitivity"}</definedName>
    <definedName name="baba" localSheetId="4" hidden="1">{"'Model'!$A$1:$N$53"}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localSheetId="2" hidden="1">{#N/A,#N/A,TRUE,"Config1";#N/A,#N/A,TRUE,"Config2";#N/A,#N/A,TRUE,"Config3";#N/A,#N/A,TRUE,"Config4";#N/A,#N/A,TRUE,"Config5";#N/A,#N/A,TRUE,"Config6";#N/A,#N/A,TRUE,"Config7"}</definedName>
    <definedName name="bb" localSheetId="4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localSheetId="4" hidden="1">{"'Model'!$A$1:$N$53"}</definedName>
    <definedName name="bbbb" hidden="1">{"'Model'!$A$1:$N$53"}</definedName>
    <definedName name="bbbbbb" localSheetId="4" hidden="1">{"'Eng (page2)'!$A$1:$D$52"}</definedName>
    <definedName name="bbbbbb" hidden="1">{"'Eng (page2)'!$A$1:$D$52"}</definedName>
    <definedName name="bbbbbbbb" localSheetId="4" hidden="1">{"'Eng (page2)'!$A$1:$D$52"}</definedName>
    <definedName name="bbbbbbbb" hidden="1">{"'Eng (page2)'!$A$1:$D$52"}</definedName>
    <definedName name="beau" localSheetId="4" hidden="1">{"'Model'!$A$1:$N$53"}</definedName>
    <definedName name="beau" hidden="1">{"'Model'!$A$1:$N$53"}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hidden="1">{"'Eng (page2)'!$A$1:$D$52"}</definedName>
    <definedName name="bgfbvfdb" localSheetId="4" hidden="1">{"'Eng (page2)'!$A$1:$D$52"}</definedName>
    <definedName name="bgfbvfdb" hidden="1">{"'Eng (page2)'!$A$1:$D$52"}</definedName>
    <definedName name="bgsbr" localSheetId="4" hidden="1">{"'Eng (page2)'!$A$1:$D$52"}</definedName>
    <definedName name="bgsbr" hidden="1">{"'Eng (page2)'!$A$1:$D$52"}</definedName>
    <definedName name="big" localSheetId="4" hidden="1">{"'Eng (page2)'!$A$1:$D$52"}</definedName>
    <definedName name="big" hidden="1">{"'Eng (page2)'!$A$1:$D$52"}</definedName>
    <definedName name="book1" localSheetId="4" hidden="1">{"'Eng (page2)'!$A$1:$D$52"}</definedName>
    <definedName name="book1" hidden="1">{"'Eng (page2)'!$A$1:$D$52"}</definedName>
    <definedName name="book2" localSheetId="4" hidden="1">{"'Eng (page2)'!$A$1:$D$52"}</definedName>
    <definedName name="book2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4" hidden="1">{"'Eng (page2)'!$A$1:$D$52"}</definedName>
    <definedName name="CAE" hidden="1">{"'Eng (page2)'!$A$1:$D$52"}</definedName>
    <definedName name="ccc" localSheetId="4" hidden="1">{"'Eng (page2)'!$A$1:$D$52"}</definedName>
    <definedName name="ccc" hidden="1">{"'Eng (page2)'!$A$1:$D$52"}</definedName>
    <definedName name="ccf" localSheetId="4" hidden="1">{"'Eng (page2)'!$A$1:$D$52"}</definedName>
    <definedName name="ccf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4" hidden="1">{"'Model'!$A$1:$N$53"}</definedName>
    <definedName name="cdscdec" hidden="1">{"'Model'!$A$1:$N$53"}</definedName>
    <definedName name="cdsv" localSheetId="4" hidden="1">{"'Eng (page2)'!$A$1:$D$52"}</definedName>
    <definedName name="cdsv" hidden="1">{"'Eng (page2)'!$A$1:$D$52"}</definedName>
    <definedName name="cdsw" localSheetId="4" hidden="1">{"'Eng (page2)'!$A$1:$D$52"}</definedName>
    <definedName name="cdsw" hidden="1">{"'Eng (page2)'!$A$1:$D$52"}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4" hidden="1">{"'Eng (page2)'!$A$1:$D$52"}</definedName>
    <definedName name="CET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4" hidden="1">{"'Eng (page2)'!$A$1:$D$52"}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localSheetId="2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localSheetId="4" hidden="1">{"'WWW'!$A$1:$J$18"}</definedName>
    <definedName name="CHAT" hidden="1">{"'WWW'!$A$1:$J$18"}</definedName>
    <definedName name="chilled" localSheetId="4" hidden="1">{"'Eng (page2)'!$A$1:$D$52"}</definedName>
    <definedName name="chilled" hidden="1">{"'Eng (page2)'!$A$1:$D$52"}</definedName>
    <definedName name="clsdkko" localSheetId="4" hidden="1">{"'Eng (page2)'!$A$1:$D$52"}</definedName>
    <definedName name="clsdkko" hidden="1">{"'Eng (page2)'!$A$1:$D$52"}</definedName>
    <definedName name="cmdkqfr" localSheetId="4" hidden="1">{"'Eng (page2)'!$A$1:$D$52"}</definedName>
    <definedName name="cmdkqfr" hidden="1">{"'Eng (page2)'!$A$1:$D$52"}</definedName>
    <definedName name="Con" localSheetId="4" hidden="1">{"'Eng (page2)'!$A$1:$D$52"}</definedName>
    <definedName name="Con" hidden="1">{"'Eng (page2)'!$A$1:$D$52"}</definedName>
    <definedName name="config" localSheetId="4" hidden="1">{"'Eng (page2)'!$A$1:$D$52"}</definedName>
    <definedName name="config" hidden="1">{"'Eng (page2)'!$A$1:$D$52"}</definedName>
    <definedName name="CPPC2001" localSheetId="4" hidden="1">{"'Model'!$A$1:$N$53"}</definedName>
    <definedName name="CPPC2001" hidden="1">{"'Model'!$A$1:$N$53"}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4" hidden="1">{"'Model'!$A$1:$N$53"}</definedName>
    <definedName name="csdcd" hidden="1">{"'Model'!$A$1:$N$53"}</definedName>
    <definedName name="cvcxvsvad" localSheetId="4" hidden="1">{"'Model'!$A$1:$N$53"}</definedName>
    <definedName name="cvcxvsvad" hidden="1">{"'Model'!$A$1:$N$53"}</definedName>
    <definedName name="cvmqel" localSheetId="4" hidden="1">{"'Model'!$A$1:$N$53"}</definedName>
    <definedName name="cvmqel" hidden="1">{"'Model'!$A$1:$N$53"}</definedName>
    <definedName name="cvswq" localSheetId="4" hidden="1">{"'Eng (page2)'!$A$1:$D$52"}</definedName>
    <definedName name="cvswq" hidden="1">{"'Eng (page2)'!$A$1:$D$52"}</definedName>
    <definedName name="cwkodkoc" localSheetId="4" hidden="1">{"'Eng (page2)'!$A$1:$D$52"}</definedName>
    <definedName name="cwkodkoc" hidden="1">{"'Eng (page2)'!$A$1:$D$52"}</definedName>
    <definedName name="cxzs" localSheetId="4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localSheetId="2" hidden="1">{#N/A,#N/A,TRUE,"Config1";#N/A,#N/A,TRUE,"Config2";#N/A,#N/A,TRUE,"Config3";#N/A,#N/A,TRUE,"Config4";#N/A,#N/A,TRUE,"Config5";#N/A,#N/A,TRUE,"Config6";#N/A,#N/A,TRUE,"Config7"}</definedName>
    <definedName name="d" localSheetId="4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ATA_01" localSheetId="4" hidden="1">#REF!</definedName>
    <definedName name="DATA_01" hidden="1">#REF!</definedName>
    <definedName name="DATA_02" localSheetId="4" hidden="1">'[12]Breakeven Analysis'!#REF!</definedName>
    <definedName name="DATA_02" hidden="1">'[12]Breakeven Analysis'!#REF!</definedName>
    <definedName name="DATA_03" localSheetId="4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localSheetId="4" hidden="1">#REF!</definedName>
    <definedName name="DATA_06" hidden="1">#REF!</definedName>
    <definedName name="DATA_07" hidden="1">'[12]Breakeven Analysis'!#REF!</definedName>
    <definedName name="DATA_08" localSheetId="4" hidden="1">#REF!</definedName>
    <definedName name="DATA_08" hidden="1">#REF!</definedName>
    <definedName name="dcds" localSheetId="4" hidden="1">{"'Model'!$A$1:$N$53"}</definedName>
    <definedName name="dcds" hidden="1">{"'Model'!$A$1:$N$53"}</definedName>
    <definedName name="dcwdl" localSheetId="4" hidden="1">{"'Eng (page2)'!$A$1:$D$52"}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localSheetId="4" hidden="1">{"'Eng (page2)'!$A$1:$D$52"}</definedName>
    <definedName name="dddddd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localSheetId="2" hidden="1">{"'Summary'!$A$1:$J$46"}</definedName>
    <definedName name="ddrr" localSheetId="4" hidden="1">{"'Summary'!$A$1:$J$46"}</definedName>
    <definedName name="ddrr" hidden="1">{"'Summary'!$A$1:$J$46"}</definedName>
    <definedName name="dea" hidden="1">[10]TP!#REF!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localSheetId="4" hidden="1">{"'Eng (page2)'!$A$1:$D$52"}</definedName>
    <definedName name="dfdofdf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one" localSheetId="4" hidden="1">{"'Eng (page2)'!$A$1:$D$52"}</definedName>
    <definedName name="dfone" hidden="1">{"'Eng (page2)'!$A$1:$D$52"}</definedName>
    <definedName name="dfqcvdq" localSheetId="4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gt" hidden="1">[10]TP!#REF!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localSheetId="4" hidden="1">#REF!</definedName>
    <definedName name="display_area_2" hidden="1">#REF!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localSheetId="4" hidden="1">{"'Eng (page2)'!$A$1:$D$52"}</definedName>
    <definedName name="dooe" hidden="1">{"'Eng (page2)'!$A$1:$D$52"}</definedName>
    <definedName name="dqevc" localSheetId="4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localSheetId="2" hidden="1">{#N/A,#N/A,TRUE,"Config1";#N/A,#N/A,TRUE,"Config2";#N/A,#N/A,TRUE,"Config3";#N/A,#N/A,TRUE,"Config4";#N/A,#N/A,TRUE,"Config5";#N/A,#N/A,TRUE,"Config6";#N/A,#N/A,TRUE,"Config7"}</definedName>
    <definedName name="dr" localSheetId="4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localSheetId="4" hidden="1">{"'Eng (page2)'!$A$1:$D$52"}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localSheetId="2" hidden="1">{#N/A,#N/A,TRUE,"Config1";#N/A,#N/A,TRUE,"Config2";#N/A,#N/A,TRUE,"Config3";#N/A,#N/A,TRUE,"Config4";#N/A,#N/A,TRUE,"Config5";#N/A,#N/A,TRUE,"Config6";#N/A,#N/A,TRUE,"Config7"}</definedName>
    <definedName name="drre" localSheetId="4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localSheetId="2" hidden="1">{"COST",#N/A,FALSE,"SYNTHESE";"MARGIN",#N/A,FALSE,"SYNTHESE";"LOT_COM",#N/A,FALSE,"SYNTHESE"}</definedName>
    <definedName name="drree" localSheetId="4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localSheetId="4" hidden="1">{"'Model'!$A$1:$N$53"}</definedName>
    <definedName name="dsa" hidden="1">{"'Model'!$A$1:$N$53"}</definedName>
    <definedName name="dsacd" localSheetId="4" hidden="1">{"'Eng (page2)'!$A$1:$D$52"}</definedName>
    <definedName name="dsacd" hidden="1">{"'Eng (page2)'!$A$1:$D$52"}</definedName>
    <definedName name="dsad" localSheetId="4" hidden="1">{"'Model'!$A$1:$N$53"}</definedName>
    <definedName name="dsad" hidden="1">{"'Model'!$A$1:$N$53"}</definedName>
    <definedName name="dscds" localSheetId="4" hidden="1">{"'Model'!$A$1:$N$53"}</definedName>
    <definedName name="dscds" hidden="1">{"'Model'!$A$1:$N$53"}</definedName>
    <definedName name="dsdv" localSheetId="4" hidden="1">{"'Eng (page2)'!$A$1:$D$52"}</definedName>
    <definedName name="dsdv" hidden="1">{"'Eng (page2)'!$A$1:$D$52"}</definedName>
    <definedName name="DSE" localSheetId="4" hidden="1">{"'Eng (page2)'!$A$1:$D$52"}</definedName>
    <definedName name="DSE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4" hidden="1">{"'Eng (page2)'!$A$1:$D$52"}</definedName>
    <definedName name="DWA" hidden="1">{"'Eng (page2)'!$A$1:$D$52"}</definedName>
    <definedName name="DX" localSheetId="4" hidden="1">{"'Eng (page2)'!$A$1:$D$52"}</definedName>
    <definedName name="DX" hidden="1">{"'Eng (page2)'!$A$1:$D$52"}</definedName>
    <definedName name="dxd" localSheetId="4" hidden="1">{"conso",#N/A,FALSE,"cash flow"}</definedName>
    <definedName name="dxd" hidden="1">{"conso",#N/A,FALSE,"cash flow"}</definedName>
    <definedName name="dxscxds" localSheetId="4" hidden="1">{"'Eng (page2)'!$A$1:$D$52"}</definedName>
    <definedName name="dxscxds" hidden="1">{"'Eng (page2)'!$A$1:$D$52"}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65t" localSheetId="4" hidden="1">{"'Eng (page2)'!$A$1:$D$52"}</definedName>
    <definedName name="e65t" hidden="1">{"'Eng (page2)'!$A$1:$D$52"}</definedName>
    <definedName name="ed" localSheetId="4" hidden="1">{"'Eng (page2)'!$A$1:$D$52"}</definedName>
    <definedName name="ed" hidden="1">{"'Eng (page2)'!$A$1:$D$52"}</definedName>
    <definedName name="EDW" localSheetId="4" hidden="1">{"'Model'!$A$1:$N$53"}</definedName>
    <definedName name="EDW" hidden="1">{"'Model'!$A$1:$N$53"}</definedName>
    <definedName name="edWFQA" localSheetId="4" hidden="1">#REF!</definedName>
    <definedName name="edWFQA" hidden="1">#REF!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afecs" localSheetId="4" hidden="1">{"'Eng (page2)'!$A$1:$D$52"}</definedName>
    <definedName name="eeafecs" hidden="1">{"'Eng (page2)'!$A$1:$D$52"}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localSheetId="2" hidden="1">{"'Summary'!$A$1:$J$46"}</definedName>
    <definedName name="eeeeee" localSheetId="4" hidden="1">{"'Summary'!$A$1:$J$46"}</definedName>
    <definedName name="eeeeee" hidden="1">{"'Summary'!$A$1:$J$46"}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localSheetId="2" hidden="1">{"'Summary'!$A$1:$J$46"}</definedName>
    <definedName name="EEPE" localSheetId="4" hidden="1">{"'Summary'!$A$1:$J$46"}</definedName>
    <definedName name="EEPE" hidden="1">{"'Summary'!$A$1:$J$46"}</definedName>
    <definedName name="EEQ" localSheetId="0" hidden="1">{"'Summary'!$A$1:$J$46"}</definedName>
    <definedName name="EEQ" localSheetId="2" hidden="1">{"'Summary'!$A$1:$J$46"}</definedName>
    <definedName name="EEQ" localSheetId="4" hidden="1">{"'Summary'!$A$1:$J$46"}</definedName>
    <definedName name="EEQ" hidden="1">{"'Summary'!$A$1:$J$46"}</definedName>
    <definedName name="eews" localSheetId="4" hidden="1">{"'Eng (page2)'!$A$1:$D$52"}</definedName>
    <definedName name="eews" hidden="1">{"'Eng (page2)'!$A$1:$D$52"}</definedName>
    <definedName name="End_Bal" localSheetId="4" hidden="1">#REF!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localSheetId="4" hidden="1">#REF!</definedName>
    <definedName name="eq" hidden="1">#REF!</definedName>
    <definedName name="eqq" localSheetId="4" hidden="1">{"cashflow",#N/A,FALSE,"cash flow"}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4" hidden="1">{"'Eng (page2)'!$A$1:$D$52"}</definedName>
    <definedName name="erer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localSheetId="2" hidden="1">{"COST",#N/A,FALSE,"SYNTHESE";"MARGIN",#N/A,FALSE,"SYNTHESE";"LOT_COM",#N/A,FALSE,"SYNTHESE"}</definedName>
    <definedName name="err" localSheetId="4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localSheetId="4" hidden="1">{"'Eng (page2)'!$A$1:$D$52"}</definedName>
    <definedName name="ertyu" hidden="1">{"'Eng (page2)'!$A$1:$D$52"}</definedName>
    <definedName name="erv" localSheetId="4" hidden="1">{"'Model'!$A$1:$N$53"}</definedName>
    <definedName name="erv" hidden="1">{"'Model'!$A$1:$N$53"}</definedName>
    <definedName name="ERW" localSheetId="4" hidden="1">{"'Eng (page2)'!$A$1:$D$52"}</definedName>
    <definedName name="ERW" hidden="1">{"'Eng (page2)'!$A$1:$D$52"}</definedName>
    <definedName name="erwq" localSheetId="4" hidden="1">{"'Eng (page2)'!$A$1:$D$52"}</definedName>
    <definedName name="erwq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localSheetId="2" hidden="1">{"'Summary'!$A$1:$J$46"}</definedName>
    <definedName name="EW" localSheetId="4" hidden="1">{"'Summary'!$A$1:$J$46"}</definedName>
    <definedName name="EW" hidden="1">{"'Summary'!$A$1:$J$46"}</definedName>
    <definedName name="ewee" localSheetId="4" hidden="1">{"'Eng (page2)'!$A$1:$D$52"}</definedName>
    <definedName name="ewee" hidden="1">{"'Eng (page2)'!$A$1:$D$52"}</definedName>
    <definedName name="ewew" localSheetId="4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localSheetId="4" hidden="1">{"'Eng (page2)'!$A$1:$D$52"}</definedName>
    <definedName name="exc" hidden="1">{"'Eng (page2)'!$A$1:$D$52"}</definedName>
    <definedName name="F1nin" localSheetId="4" hidden="1">{"'Model'!$A$1:$N$53"}</definedName>
    <definedName name="F1nin" hidden="1">{"'Model'!$A$1:$N$53"}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fy" localSheetId="4" hidden="1">{"'Model'!$A$1:$N$53"}</definedName>
    <definedName name="fbfy" hidden="1">{"'Model'!$A$1:$N$53"}</definedName>
    <definedName name="fc" localSheetId="4" hidden="1">{"'Eng (page2)'!$A$1:$D$52"}</definedName>
    <definedName name="fc" hidden="1">{"'Eng (page2)'!$A$1:$D$52"}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4" hidden="1">{"'Eng (page2)'!$A$1:$D$52"}</definedName>
    <definedName name="FCT" hidden="1">{"'Eng (page2)'!$A$1:$D$52"}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localSheetId="4" hidden="1">{"'Eng (page2)'!$A$1:$D$52"}</definedName>
    <definedName name="fdf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localSheetId="4" hidden="1">#REF!</definedName>
    <definedName name="fffff" hidden="1">#REF!</definedName>
    <definedName name="fg" hidden="1">[10]TP!#REF!</definedName>
    <definedName name="fgdp" localSheetId="4" hidden="1">{"'Eng (page2)'!$A$1:$D$52"}</definedName>
    <definedName name="fgdp" hidden="1">{"'Eng (page2)'!$A$1:$D$52"}</definedName>
    <definedName name="FGE\" localSheetId="4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localSheetId="4" hidden="1">{"'Eng (page2)'!$A$1:$D$52"}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localSheetId="4" hidden="1">{"'Eng (page2)'!$A$1:$D$52"}</definedName>
    <definedName name="fserrr" hidden="1">{"'Eng (page2)'!$A$1:$D$52"}</definedName>
    <definedName name="Full_Print" localSheetId="4" hidden="1">#REF!</definedName>
    <definedName name="Full_Print" hidden="1">#REF!</definedName>
    <definedName name="FWP" localSheetId="4" hidden="1">{"'Eng (page2)'!$A$1:$D$52"}</definedName>
    <definedName name="FWP" hidden="1">{"'Eng (page2)'!$A$1:$D$52"}</definedName>
    <definedName name="gbgfrs" localSheetId="4" hidden="1">{"'Model'!$A$1:$N$53"}</definedName>
    <definedName name="gbgfrs" hidden="1">{"'Model'!$A$1:$N$53"}</definedName>
    <definedName name="gdaa" localSheetId="4" hidden="1">{"'Model'!$A$1:$N$53"}</definedName>
    <definedName name="gdaa" hidden="1">{"'Model'!$A$1:$N$53"}</definedName>
    <definedName name="gfg" localSheetId="4" hidden="1">{"'Eng (page2)'!$A$1:$D$52"}</definedName>
    <definedName name="gfg" hidden="1">{"'Eng (page2)'!$A$1:$D$52"}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localSheetId="4" hidden="1">{"'Eng (page2)'!$A$1:$D$52"}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localSheetId="2" hidden="1">{#N/A,#N/A,TRUE,"Config1";#N/A,#N/A,TRUE,"Config2";#N/A,#N/A,TRUE,"Config3";#N/A,#N/A,TRUE,"Config4";#N/A,#N/A,TRUE,"Config5";#N/A,#N/A,TRUE,"Config6";#N/A,#N/A,TRUE,"Config7"}</definedName>
    <definedName name="ghj" localSheetId="4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[10]TP!#REF!</definedName>
    <definedName name="ghuu" localSheetId="4" hidden="1">{"'Eng (page2)'!$A$1:$D$52"}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localSheetId="4" hidden="1">{"'Eng (page2)'!$A$1:$D$52"}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localSheetId="2" hidden="1">{#N/A,#N/A,TRUE,"Config1";#N/A,#N/A,TRUE,"Config2";#N/A,#N/A,TRUE,"Config3";#N/A,#N/A,TRUE,"Config4";#N/A,#N/A,TRUE,"Config5";#N/A,#N/A,TRUE,"Config6";#N/A,#N/A,TRUE,"Config7"}</definedName>
    <definedName name="gui" localSheetId="4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localSheetId="4" hidden="1">{"'Eng (page2)'!$A$1:$D$52"}</definedName>
    <definedName name="GWRT" hidden="1">{"'Eng (page2)'!$A$1:$D$52"}</definedName>
    <definedName name="he" localSheetId="4" hidden="1">{"'Eng (page2)'!$A$1:$D$52"}</definedName>
    <definedName name="he" hidden="1">{"'Eng (page2)'!$A$1:$D$52"}</definedName>
    <definedName name="Header_Row" localSheetId="4" hidden="1">ROW(#REF!)</definedName>
    <definedName name="Header_Row" hidden="1">ROW(#REF!)</definedName>
    <definedName name="hee" localSheetId="4" hidden="1">{"'Eng (page2)'!$A$1:$D$52"}</definedName>
    <definedName name="hee" hidden="1">{"'Eng (page2)'!$A$1:$D$52"}</definedName>
    <definedName name="hh" localSheetId="4" hidden="1">{"Sensitivity1",#N/A,FALSE,"Sensitivity";"Sensitivity2",#N/A,FALSE,"Sensitivity"}</definedName>
    <definedName name="hh" hidden="1">{"Sensitivity1",#N/A,FALSE,"Sensitivity";"Sensitivity2",#N/A,FALSE,"Sensitivity"}</definedName>
    <definedName name="hhjjju" localSheetId="4" hidden="1">{"'Model'!$A$1:$N$53"}</definedName>
    <definedName name="hhjjju" hidden="1">{"'Model'!$A$1:$N$53"}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4" hidden="1">{"'Eng (page2)'!$A$1:$D$52"}</definedName>
    <definedName name="HIO" hidden="1">{"'Eng (page2)'!$A$1:$D$52"}</definedName>
    <definedName name="hj" hidden="1">[10]TP!#REF!</definedName>
    <definedName name="HNHJ" localSheetId="2" hidden="1">#REF!</definedName>
    <definedName name="HNHJ" localSheetId="4" hidden="1">#REF!</definedName>
    <definedName name="HNHJ" hidden="1">#REF!</definedName>
    <definedName name="HRTW" localSheetId="4" hidden="1">{"'Eng (page2)'!$A$1:$D$52"}</definedName>
    <definedName name="HRTW" hidden="1">{"'Eng (page2)'!$A$1:$D$52"}</definedName>
    <definedName name="hshe" localSheetId="4" hidden="1">{"'Eng (page2)'!$A$1:$D$52"}</definedName>
    <definedName name="hshe" hidden="1">{"'Eng (page2)'!$A$1:$D$52"}</definedName>
    <definedName name="HSWQHDDX" localSheetId="4" hidden="1">{"'Eng (page2)'!$A$1:$D$52"}</definedName>
    <definedName name="HSWQHDDX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localSheetId="2" hidden="1">{"'1-TheatreBkgs'!$A$1:$L$102"}</definedName>
    <definedName name="HTML_Control" localSheetId="4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localSheetId="2" hidden="1">{"'Sheet1'!$A$1:$AA$147"}</definedName>
    <definedName name="HTML_Control_1" localSheetId="4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localSheetId="2" hidden="1">{"'1-TheatreBkgs'!$A$1:$L$102"}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localSheetId="4" hidden="1">{"'Eng (page2)'!$A$1:$D$52"}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localSheetId="4" hidden="1">{"'Sheet1'!$L$16"}</definedName>
    <definedName name="huy" hidden="1">{"'Sheet1'!$L$16"}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ier" localSheetId="4" hidden="1">{"'Eng (page2)'!$A$1:$D$52"}</definedName>
    <definedName name="ier" hidden="1">{"'Eng (page2)'!$A$1:$D$52"}</definedName>
    <definedName name="iiiiii" localSheetId="4" hidden="1">{"'Model'!$A$1:$N$53"}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localSheetId="4" hidden="1">{"'Eng (page2)'!$A$1:$D$52"}</definedName>
    <definedName name="interest" hidden="1">{"'Eng (page2)'!$A$1:$D$52"}</definedName>
    <definedName name="Interest_Rate" localSheetId="2" hidden="1">#REF!</definedName>
    <definedName name="Interest_Rate" localSheetId="4" hidden="1">#REF!</definedName>
    <definedName name="Interest_Rate" hidden="1">#REF!</definedName>
    <definedName name="IntroPrintArea" localSheetId="4" hidden="1">#REF!</definedName>
    <definedName name="IntroPrintArea" hidden="1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4" hidden="1">{"'Eng (page2)'!$A$1:$D$52"}</definedName>
    <definedName name="io" hidden="1">{"'Eng (page2)'!$A$1:$D$52"}</definedName>
    <definedName name="ion" localSheetId="4" hidden="1">{"'Eng (page2)'!$A$1:$D$52"}</definedName>
    <definedName name="ion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Q" localSheetId="0" hidden="1">{"'Summary'!$A$1:$J$46"}</definedName>
    <definedName name="IQ" localSheetId="2" hidden="1">{"'Summary'!$A$1:$J$46"}</definedName>
    <definedName name="IQ" localSheetId="4" hidden="1">{"'Summary'!$A$1:$J$46"}</definedName>
    <definedName name="IQ" hidden="1">{"'Summary'!$A$1:$J$46"}</definedName>
    <definedName name="IUE" localSheetId="4" hidden="1">{"'Eng (page2)'!$A$1:$D$52"}</definedName>
    <definedName name="IUE" hidden="1">{"'Eng (page2)'!$A$1:$D$52"}</definedName>
    <definedName name="IUO" localSheetId="4" hidden="1">{"'Eng (page2)'!$A$1:$D$52"}</definedName>
    <definedName name="IUO" hidden="1">{"'Eng (page2)'!$A$1:$D$52"}</definedName>
    <definedName name="IUY" localSheetId="4" hidden="1">{"'Eng (page2)'!$A$1:$D$52"}</definedName>
    <definedName name="IUY" hidden="1">{"'Eng (page2)'!$A$1:$D$52"}</definedName>
    <definedName name="JD" localSheetId="4" hidden="1">{"'Eng (page2)'!$A$1:$D$52"}</definedName>
    <definedName name="JD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4" hidden="1">{"'Eng (page2)'!$A$1:$D$52"}</definedName>
    <definedName name="jerr" hidden="1">{"'Eng (page2)'!$A$1:$D$52"}</definedName>
    <definedName name="jf" hidden="1">[10]TP!#REF!</definedName>
    <definedName name="jfiee" localSheetId="4" hidden="1">{"'Eng (page2)'!$A$1:$D$52"}</definedName>
    <definedName name="jfiee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4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localSheetId="2" hidden="1">{"COST",#N/A,FALSE,"SYNTHESE";"MARGIN",#N/A,FALSE,"SYNTHESE";"LOT_COM",#N/A,FALSE,"SYNTHESE"}</definedName>
    <definedName name="jhgj" localSheetId="4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localSheetId="4" hidden="1">{"'Eng (page2)'!$A$1:$D$52"}</definedName>
    <definedName name="jkl" hidden="1">{"'Eng (page2)'!$A$1:$D$52"}</definedName>
    <definedName name="jkmhcd" localSheetId="4" hidden="1">{"'Eng (page2)'!$A$1:$D$52"}</definedName>
    <definedName name="jkmhcd" hidden="1">{"'Eng (page2)'!$A$1:$D$52"}</definedName>
    <definedName name="JL" localSheetId="4" hidden="1">{"'Eng (page2)'!$A$1:$D$52"}</definedName>
    <definedName name="JL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4" hidden="1">{"'Eng (page2)'!$A$1:$D$52"}</definedName>
    <definedName name="jo" hidden="1">{"'Eng (page2)'!$A$1:$D$52"}</definedName>
    <definedName name="JOP" localSheetId="4" hidden="1">{"'Eng (page2)'!$A$1:$D$52"}</definedName>
    <definedName name="JOP" hidden="1">{"'Eng (page2)'!$A$1:$D$52"}</definedName>
    <definedName name="jopf" localSheetId="4" hidden="1">{"'Model'!$A$1:$N$53"}</definedName>
    <definedName name="jopf" hidden="1">{"'Model'!$A$1:$N$53"}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4" hidden="1">{"'Eng (page2)'!$A$1:$D$52"}</definedName>
    <definedName name="jrp" hidden="1">{"'Eng (page2)'!$A$1:$D$52"}</definedName>
    <definedName name="jus" localSheetId="4" hidden="1">{"'Model'!$A$1:$N$53"}</definedName>
    <definedName name="jus" hidden="1">{"'Model'!$A$1:$N$53"}</definedName>
    <definedName name="k" localSheetId="0" hidden="1">{"'BKK'!$A$4:$V$179"}</definedName>
    <definedName name="k" localSheetId="2" hidden="1">{"'BKK'!$A$4:$V$179"}</definedName>
    <definedName name="k" localSheetId="4" hidden="1">{"'BKK'!$A$4:$V$179"}</definedName>
    <definedName name="k" hidden="1">{"'BKK'!$A$4:$V$179"}</definedName>
    <definedName name="kas" localSheetId="4" hidden="1">{"'Eng (page2)'!$A$1:$D$52"}</definedName>
    <definedName name="kas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dv" localSheetId="4" hidden="1">{"'Eng (page2)'!$A$1:$D$52"}</definedName>
    <definedName name="kdv" hidden="1">{"'Eng (page2)'!$A$1:$D$52"}</definedName>
    <definedName name="ked" localSheetId="4" hidden="1">{"'Model'!$A$1:$N$53"}</definedName>
    <definedName name="ked" hidden="1">{"'Model'!$A$1:$N$53"}</definedName>
    <definedName name="kele" localSheetId="4" hidden="1">{"'Eng (page2)'!$A$1:$D$52"}</definedName>
    <definedName name="kele" hidden="1">{"'Eng (page2)'!$A$1:$D$52"}</definedName>
    <definedName name="KHJGDFGFHGHJ" localSheetId="4" hidden="1">{"cashflow",#N/A,FALSE,"cash flow"}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localSheetId="4" hidden="1">{"'Eng (page2)'!$A$1:$D$52"}</definedName>
    <definedName name="kjyt" hidden="1">{"'Eng (page2)'!$A$1:$D$52"}</definedName>
    <definedName name="kkkd" localSheetId="4" hidden="1">{"'Model'!$A$1:$N$53"}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localSheetId="4" hidden="1">{"'Eng (page2)'!$A$1:$D$52"}</definedName>
    <definedName name="kkok" hidden="1">{"'Eng (page2)'!$A$1:$D$52"}</definedName>
    <definedName name="kkxle" localSheetId="4" hidden="1">{"'Model'!$A$1:$N$53"}</definedName>
    <definedName name="kkxle" hidden="1">{"'Model'!$A$1:$N$53"}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xjf" localSheetId="4" hidden="1">{"'Eng (page2)'!$A$1:$D$52"}</definedName>
    <definedName name="klxjf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4" hidden="1">{"'Eng (page2)'!$A$1:$D$52"}</definedName>
    <definedName name="KOL" hidden="1">{"'Eng (page2)'!$A$1:$D$52"}</definedName>
    <definedName name="kow" localSheetId="4" hidden="1">{"'Eng (page2)'!$A$1:$D$52"}</definedName>
    <definedName name="kow" hidden="1">{"'Eng (page2)'!$A$1:$D$52"}</definedName>
    <definedName name="kp" localSheetId="4" hidden="1">{"'Eng (page2)'!$A$1:$D$52"}</definedName>
    <definedName name="kp" hidden="1">{"'Eng (page2)'!$A$1:$D$52"}</definedName>
    <definedName name="kper" localSheetId="4" hidden="1">{"'Eng (page2)'!$A$1:$D$52"}</definedName>
    <definedName name="kper" hidden="1">{"'Eng (page2)'!$A$1:$D$52"}</definedName>
    <definedName name="kue" localSheetId="4" hidden="1">{"'Model'!$A$1:$N$53"}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localSheetId="4" hidden="1">{#N/A,#N/A,TRUE,"BT M200 da 10x20"}</definedName>
    <definedName name="lan" hidden="1">{#N/A,#N/A,TRUE,"BT M200 da 10x20"}</definedName>
    <definedName name="ldss" localSheetId="4" hidden="1">{"'Eng (page2)'!$A$1:$D$52"}</definedName>
    <definedName name="ldss" hidden="1">{"'Eng (page2)'!$A$1:$D$52"}</definedName>
    <definedName name="ledr" localSheetId="4" hidden="1">{"'Eng (page2)'!$A$1:$D$52"}</definedName>
    <definedName name="ledr" hidden="1">{"'Eng (page2)'!$A$1:$D$52"}</definedName>
    <definedName name="lf" localSheetId="4" hidden="1">#REF!</definedName>
    <definedName name="lf" hidden="1">#REF!</definedName>
    <definedName name="lfk" localSheetId="4" hidden="1">{"'Eng (page2)'!$A$1:$D$52"}</definedName>
    <definedName name="lfk" hidden="1">{"'Eng (page2)'!$A$1:$D$52"}</definedName>
    <definedName name="lhin" localSheetId="4" hidden="1">{"'Eng (page2)'!$A$1:$D$52"}</definedName>
    <definedName name="lhin" hidden="1">{"'Eng (page2)'!$A$1:$D$52"}</definedName>
    <definedName name="ListOffset" hidden="1">1</definedName>
    <definedName name="lkjjkl" localSheetId="4" hidden="1">{"'Eng (page2)'!$A$1:$D$52"}</definedName>
    <definedName name="lkjjkl" hidden="1">{"'Eng (page2)'!$A$1:$D$52"}</definedName>
    <definedName name="LLK" localSheetId="4" hidden="1">{"'Eng (page2)'!$A$1:$D$52"}</definedName>
    <definedName name="LLK" hidden="1">{"'Eng (page2)'!$A$1:$D$52"}</definedName>
    <definedName name="lll" localSheetId="4" hidden="1">{"'Eng (page2)'!$A$1:$D$52"}</definedName>
    <definedName name="lll" hidden="1">{"'Eng (page2)'!$A$1:$D$52"}</definedName>
    <definedName name="llllllllllllll" hidden="1">[10]TP!#REF!</definedName>
    <definedName name="LLP" localSheetId="4" hidden="1">{"'Eng (page2)'!$A$1:$D$52"}</definedName>
    <definedName name="LLP" hidden="1">{"'Eng (page2)'!$A$1:$D$52"}</definedName>
    <definedName name="Loan_Amount" localSheetId="2" hidden="1">#REF!</definedName>
    <definedName name="Loan_Amount" localSheetId="4" hidden="1">#REF!</definedName>
    <definedName name="Loan_Amount" hidden="1">#REF!</definedName>
    <definedName name="Loan_Start" localSheetId="2" hidden="1">#REF!</definedName>
    <definedName name="Loan_Start" localSheetId="4" hidden="1">#REF!</definedName>
    <definedName name="Loan_Start" hidden="1">#REF!</definedName>
    <definedName name="Loan_Years" localSheetId="2" hidden="1">#REF!</definedName>
    <definedName name="Loan_Years" localSheetId="4" hidden="1">#REF!</definedName>
    <definedName name="Loan_Years" hidden="1">#REF!</definedName>
    <definedName name="loi" localSheetId="4" hidden="1">{"'Eng (page2)'!$A$1:$D$52"}</definedName>
    <definedName name="loi" hidden="1">{"'Eng (page2)'!$A$1:$D$52"}</definedName>
    <definedName name="LOL" localSheetId="4" hidden="1">{"'Eng (page2)'!$A$1:$D$52"}</definedName>
    <definedName name="LOL" hidden="1">{"'Eng (page2)'!$A$1:$D$52"}</definedName>
    <definedName name="lop" localSheetId="4" hidden="1">{"'Eng (page2)'!$A$1:$D$52"}</definedName>
    <definedName name="lop" hidden="1">{"'Eng (page2)'!$A$1:$D$52"}</definedName>
    <definedName name="LOW" localSheetId="4" hidden="1">{"'Eng (page2)'!$A$1:$D$52"}</definedName>
    <definedName name="LOW" hidden="1">{"'Eng (page2)'!$A$1:$D$52"}</definedName>
    <definedName name="LV" localSheetId="4" hidden="1">{"'Eng (page2)'!$A$1:$D$52"}</definedName>
    <definedName name="LV" hidden="1">{"'Eng (page2)'!$A$1:$D$52"}</definedName>
    <definedName name="ly" localSheetId="4" hidden="1">{"'Eng (page2)'!$A$1:$D$52"}</definedName>
    <definedName name="ly" hidden="1">{"'Eng (page2)'!$A$1:$D$52"}</definedName>
    <definedName name="mae" localSheetId="4" hidden="1">{"'Eng (page2)'!$A$1:$D$52"}</definedName>
    <definedName name="mae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4" hidden="1">{"'Eng (page2)'!$A$1:$D$52"}</definedName>
    <definedName name="MFPW" hidden="1">{"'Eng (page2)'!$A$1:$D$52"}</definedName>
    <definedName name="Ming" localSheetId="4" hidden="1">{"'Eng (page2)'!$A$1:$D$52"}</definedName>
    <definedName name="Ming" hidden="1">{"'Eng (page2)'!$A$1:$D$52"}</definedName>
    <definedName name="MKO" localSheetId="4" hidden="1">{"'Eng (page2)'!$A$1:$D$52"}</definedName>
    <definedName name="MKO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localSheetId="4" hidden="1">{"'Eng (page2)'!$A$1:$D$52"}</definedName>
    <definedName name="MOL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4" hidden="1">{"'Model'!$A$1:$N$53"}</definedName>
    <definedName name="monmon" hidden="1">{"'Model'!$A$1:$N$53"}</definedName>
    <definedName name="mun" localSheetId="4" hidden="1">{"'Model'!$A$1:$N$53"}</definedName>
    <definedName name="mun" hidden="1">{"'Model'!$A$1:$N$53"}</definedName>
    <definedName name="MWEP" localSheetId="4" hidden="1">{"'Eng (page2)'!$A$1:$D$52"}</definedName>
    <definedName name="MWEP" hidden="1">{"'Eng (page2)'!$A$1:$D$52"}</definedName>
    <definedName name="n" localSheetId="4" hidden="1">{"FB Assumptions",#N/A,FALSE,"Asu";"FB Cashflow 1",#N/A,FALSE,"F&amp;B";"FB Cashflow 2",#N/A,FALSE,"F&amp;B"}</definedName>
    <definedName name="n" hidden="1">{"FB Assumptions",#N/A,FALSE,"Asu";"FB Cashflow 1",#N/A,FALSE,"F&amp;B";"FB Cashflow 2",#N/A,FALSE,"F&amp;B"}</definedName>
    <definedName name="Nam" localSheetId="4" hidden="1">#REF!</definedName>
    <definedName name="Nam" hidden="1">#REF!</definedName>
    <definedName name="nan" localSheetId="4" hidden="1">{"'Model'!$A$1:$N$53"}</definedName>
    <definedName name="nan" hidden="1">{"'Model'!$A$1:$N$53"}</definedName>
    <definedName name="NATURE" localSheetId="4" hidden="1">{"'Eng (page2)'!$A$1:$D$52"}</definedName>
    <definedName name="NATURE" hidden="1">{"'Eng (page2)'!$A$1:$D$52"}</definedName>
    <definedName name="ne" localSheetId="4" hidden="1">{"'Eng (page2)'!$A$1:$D$52"}</definedName>
    <definedName name="ne" hidden="1">{"'Eng (page2)'!$A$1:$D$52"}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ew" localSheetId="4" hidden="1">{"'Model'!$A$1:$N$53"}</definedName>
    <definedName name="new" hidden="1">{"'Model'!$A$1:$N$53"}</definedName>
    <definedName name="nin" localSheetId="4" hidden="1">{"'Model'!$A$1:$N$53"}</definedName>
    <definedName name="nin" hidden="1">{"'Model'!$A$1:$N$53"}</definedName>
    <definedName name="nm" localSheetId="4" hidden="1">{"'Eng (page2)'!$A$1:$D$52"}</definedName>
    <definedName name="nm" hidden="1">{"'Eng (page2)'!$A$1:$D$52"}</definedName>
    <definedName name="nn" localSheetId="4" hidden="1">{"Book Income",#N/A,FALSE,"B&amp;T";"Taxable Income",#N/A,FALSE,"B&amp;T"}</definedName>
    <definedName name="nn" hidden="1">{"Book Income",#N/A,FALSE,"B&amp;T";"Taxable Income",#N/A,FALSE,"B&amp;T"}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" localSheetId="4" hidden="1">{"cashflow",#N/A,FALSE,"cash flow"}</definedName>
    <definedName name="nu" hidden="1">{"cashflow",#N/A,FALSE,"cash flow"}</definedName>
    <definedName name="nut" hidden="1">[13]A!#REF!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localSheetId="2" hidden="1">{#N/A,#N/A,TRUE,"Config1";#N/A,#N/A,TRUE,"Config2";#N/A,#N/A,TRUE,"Config3";#N/A,#N/A,TRUE,"Config4";#N/A,#N/A,TRUE,"Config5";#N/A,#N/A,TRUE,"Config6";#N/A,#N/A,TRUE,"Config7"}</definedName>
    <definedName name="nye" localSheetId="4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H" localSheetId="4" hidden="1">{"'Eng (page2)'!$A$1:$D$52"}</definedName>
    <definedName name="OH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4" hidden="1">{"'Model'!$A$1:$N$53"}</definedName>
    <definedName name="olwjf" hidden="1">{"'Model'!$A$1:$N$53"}</definedName>
    <definedName name="one" localSheetId="4" hidden="1">{"'Eng (page2)'!$A$1:$D$52"}</definedName>
    <definedName name="one" hidden="1">{"'Eng (page2)'!$A$1:$D$52"}</definedName>
    <definedName name="onef" localSheetId="4" hidden="1">{"'Eng (page2)'!$A$1:$D$52"}</definedName>
    <definedName name="onef" hidden="1">{"'Eng (page2)'!$A$1:$D$52"}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oooosss" localSheetId="4" hidden="1">{"'Model'!$A$1:$N$53"}</definedName>
    <definedName name="oooosss" hidden="1">{"'Model'!$A$1:$N$53"}</definedName>
    <definedName name="op" localSheetId="4" hidden="1">{"'Eng (page2)'!$A$1:$D$52"}</definedName>
    <definedName name="op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4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localSheetId="2" hidden="1">{"'Summary'!$A$1:$J$46"}</definedName>
    <definedName name="PDO" localSheetId="4" hidden="1">{"'Summary'!$A$1:$J$46"}</definedName>
    <definedName name="PDO" hidden="1">{"'Summary'!$A$1:$J$46"}</definedName>
    <definedName name="pdq" localSheetId="0" hidden="1">{"'Summary'!$A$1:$J$46"}</definedName>
    <definedName name="pdq" localSheetId="2" hidden="1">{"'Summary'!$A$1:$J$46"}</definedName>
    <definedName name="pdq" localSheetId="4" hidden="1">{"'Summary'!$A$1:$J$46"}</definedName>
    <definedName name="pdq" hidden="1">{"'Summary'!$A$1:$J$46"}</definedName>
    <definedName name="pfwe" localSheetId="4" hidden="1">{"'Eng (page2)'!$A$1:$D$52"}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localSheetId="2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localSheetId="4" hidden="1">{"'Model'!$A$1:$N$53"}</definedName>
    <definedName name="pkpkpk" hidden="1">{"'Model'!$A$1:$N$53"}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P" localSheetId="4" hidden="1">{"'Eng (page2)'!$A$1:$D$52"}</definedName>
    <definedName name="PLP" hidden="1">{"'Eng (page2)'!$A$1:$D$52"}</definedName>
    <definedName name="po" localSheetId="4" hidden="1">{"Book Income",#N/A,FALSE,"B&amp;T";"Taxable Income",#N/A,FALSE,"B&amp;T"}</definedName>
    <definedName name="po" hidden="1">{"Book Income",#N/A,FALSE,"B&amp;T";"Taxable Income",#N/A,FALSE,"B&amp;T"}</definedName>
    <definedName name="PO0" localSheetId="4" hidden="1">{"'Eng (page2)'!$A$1:$D$52"}</definedName>
    <definedName name="PO0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4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localSheetId="2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localSheetId="4" hidden="1">{"'Model'!$A$1:$N$53"}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localSheetId="4" hidden="1">{"'Model'!$A$1:$N$53"}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uct" localSheetId="4" hidden="1">#REF!</definedName>
    <definedName name="Product" hidden="1">#REF!</definedName>
    <definedName name="PSD" localSheetId="4" hidden="1">{"'Eng (page2)'!$A$1:$D$52"}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localSheetId="4" hidden="1">{"'Eng (page2)'!$A$1:$D$52"}</definedName>
    <definedName name="Q1kka" hidden="1">{"'Eng (page2)'!$A$1:$D$52"}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R" localSheetId="4" hidden="1">{"'Eng (page2)'!$A$1:$D$52"}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" localSheetId="4" hidden="1">{"'Eng (page2)'!$A$1:$D$52"}</definedName>
    <definedName name="qqqqqqq" hidden="1">{"'Eng (page2)'!$A$1:$D$52"}</definedName>
    <definedName name="qqqqqqqq" localSheetId="4" hidden="1">{"'Model'!$A$1:$N$53"}</definedName>
    <definedName name="qqqqqqqq" hidden="1">{"'Model'!$A$1:$N$53"}</definedName>
    <definedName name="QQW" localSheetId="4" hidden="1">{"'Eng (page2)'!$A$1:$D$52"}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localSheetId="2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localSheetId="4" hidden="1">{"cashflow",#N/A,FALSE,"cash flow"}</definedName>
    <definedName name="qwqwq" hidden="1">{"cashflow",#N/A,FALSE,"cash flow"}</definedName>
    <definedName name="QYI" localSheetId="4" hidden="1">{"'Eng (page2)'!$A$1:$D$52"}</definedName>
    <definedName name="QYI" hidden="1">{"'Eng (page2)'!$A$1:$D$52"}</definedName>
    <definedName name="ratman" localSheetId="4" hidden="1">{"'Model'!$A$1:$N$53"}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localSheetId="2" hidden="1">{#N/A,#N/A,TRUE,"Config1";#N/A,#N/A,TRUE,"Config2";#N/A,#N/A,TRUE,"Config3";#N/A,#N/A,TRUE,"Config4";#N/A,#N/A,TRUE,"Config5";#N/A,#N/A,TRUE,"Config6";#N/A,#N/A,TRUE,"Config7"}</definedName>
    <definedName name="rd" localSheetId="4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[10]TP!#REF!</definedName>
    <definedName name="rdy" hidden="1">[10]TP!#REF!</definedName>
    <definedName name="ReportGroup" hidden="1">0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wfre" localSheetId="4" hidden="1">{"'Model'!$A$1:$N$53"}</definedName>
    <definedName name="rewfre" hidden="1">{"'Model'!$A$1:$N$53"}</definedName>
    <definedName name="RJO" localSheetId="4" hidden="1">{"'Eng (page2)'!$A$1:$D$52"}</definedName>
    <definedName name="RJO" hidden="1">{"'Eng (page2)'!$A$1:$D$52"}</definedName>
    <definedName name="rqr" localSheetId="4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localSheetId="2" hidden="1">{"COST",#N/A,FALSE,"SYNTHESE";"MARGIN",#N/A,FALSE,"SYNTHESE";"LOT_COM",#N/A,FALSE,"SYNTHESE"}</definedName>
    <definedName name="rrd" localSheetId="4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4" hidden="1">{"'Eng (page2)'!$A$1:$D$52"}</definedName>
    <definedName name="RRE" hidden="1">{"'Eng (page2)'!$A$1:$D$52"}</definedName>
    <definedName name="RRR" hidden="1">[14]누TB!$G$1:$G$1019</definedName>
    <definedName name="rutrut" localSheetId="4" hidden="1">{"'Model'!$A$1:$N$53"}</definedName>
    <definedName name="rutrut" hidden="1">{"'Model'!$A$1:$N$53"}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localSheetId="2" hidden="1">{"COST",#N/A,FALSE,"SYNTHESE";"MARGIN",#N/A,FALSE,"SYNTHESE";"LOT_COM",#N/A,FALSE,"SYNTHESE"}</definedName>
    <definedName name="sa" localSheetId="4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localSheetId="4" hidden="1">#REF!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localSheetId="4" hidden="1">{"'Eng (page2)'!$A$1:$D$52"}</definedName>
    <definedName name="saq" hidden="1">{"'Eng (page2)'!$A$1:$D$52"}</definedName>
    <definedName name="SAS" localSheetId="4" hidden="1">{"'Eng (page2)'!$A$1:$D$52"}</definedName>
    <definedName name="SAS" hidden="1">{"'Eng (page2)'!$A$1:$D$52"}</definedName>
    <definedName name="SC" localSheetId="4" hidden="1">{"'Eng (page2)'!$A$1:$D$52"}</definedName>
    <definedName name="SC" hidden="1">{"'Eng (page2)'!$A$1:$D$52"}</definedName>
    <definedName name="scs" localSheetId="4" hidden="1">{"'Eng (page2)'!$A$1:$D$52"}</definedName>
    <definedName name="scs" hidden="1">{"'Eng (page2)'!$A$1:$D$52"}</definedName>
    <definedName name="sdac" localSheetId="4" hidden="1">{"'Model'!$A$1:$N$53"}</definedName>
    <definedName name="sdac" hidden="1">{"'Model'!$A$1:$N$53"}</definedName>
    <definedName name="sdf" localSheetId="4" hidden="1">{"'Eng (page2)'!$A$1:$D$52"}</definedName>
    <definedName name="sdf" hidden="1">{"'Eng (page2)'!$A$1:$D$52"}</definedName>
    <definedName name="sdr" localSheetId="4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4" hidden="1">{"'Eng (page2)'!$A$1:$D$52"}</definedName>
    <definedName name="sdsd" hidden="1">{"'Eng (page2)'!$A$1:$D$52"}</definedName>
    <definedName name="sdsqw" localSheetId="4" hidden="1">{"'Model'!$A$1:$N$53"}</definedName>
    <definedName name="sdsqw" hidden="1">{"'Model'!$A$1:$N$53"}</definedName>
    <definedName name="sehw" localSheetId="4" hidden="1">{"'Eng (page2)'!$A$1:$D$52"}</definedName>
    <definedName name="sehw" hidden="1">{"'Eng (page2)'!$A$1:$D$52"}</definedName>
    <definedName name="sell" localSheetId="4" hidden="1">{"'Eng (page2)'!$A$1:$D$52"}</definedName>
    <definedName name="sell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4" hidden="1">{"'Eng (page2)'!$A$1:$D$52"}</definedName>
    <definedName name="Selling" hidden="1">{"'Eng (page2)'!$A$1:$D$52"}</definedName>
    <definedName name="sfdawgsrgedrhdthtfdjh" localSheetId="4" hidden="1">{"'Eng (page2)'!$A$1:$D$52"}</definedName>
    <definedName name="sfdawgsrgedrhdthtfdjh" hidden="1">{"'Eng (page2)'!$A$1:$D$52"}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localSheetId="4" hidden="1">{"'Eng (page2)'!$A$1:$D$52"}</definedName>
    <definedName name="sheh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pecialPrice" localSheetId="4" hidden="1">#REF!</definedName>
    <definedName name="SpecialPrice" hidden="1">#REF!</definedName>
    <definedName name="srd" localSheetId="4" hidden="1">{"'Eng (page2)'!$A$1:$D$52"}</definedName>
    <definedName name="srd" hidden="1">{"'Eng (page2)'!$A$1:$D$52"}</definedName>
    <definedName name="sss" hidden="1">[4]LRA!#REF!</definedName>
    <definedName name="sssss" localSheetId="4" hidden="1">{"'Model'!$A$1:$N$53"}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localSheetId="4" hidden="1">{"'Eng (page2)'!$A$1:$D$52"}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localSheetId="4" hidden="1">{"'Eng (page2)'!$A$1:$D$52"}</definedName>
    <definedName name="st" hidden="1">{"'Eng (page2)'!$A$1:$D$52"}</definedName>
    <definedName name="stamp" localSheetId="4" hidden="1">{"'Eng (page2)'!$A$1:$D$52"}</definedName>
    <definedName name="stamp" hidden="1">{"'Eng (page2)'!$A$1:$D$52"}</definedName>
    <definedName name="STEW" localSheetId="4" hidden="1">{"'Eng (page2)'!$A$1:$D$52"}</definedName>
    <definedName name="STEW" hidden="1">{"'Eng (page2)'!$A$1:$D$52"}</definedName>
    <definedName name="sug" localSheetId="4" hidden="1">{"'Eng (page2)'!$A$1:$D$52"}</definedName>
    <definedName name="sug" hidden="1">{"'Eng (page2)'!$A$1:$D$52"}</definedName>
    <definedName name="Summer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localSheetId="4" hidden="1">{"'Eng (page2)'!$A$1:$D$52"}</definedName>
    <definedName name="SXX" hidden="1">{"'Eng (page2)'!$A$1:$D$52"}</definedName>
    <definedName name="t" localSheetId="4" hidden="1">#REF!</definedName>
    <definedName name="t" hidden="1">#REF!</definedName>
    <definedName name="TAK" localSheetId="4" hidden="1">{"'Eng (page2)'!$A$1:$D$52"}</definedName>
    <definedName name="TAK" hidden="1">{"'Eng (page2)'!$A$1:$D$52"}</definedName>
    <definedName name="tbl_ProdInfo" localSheetId="4" hidden="1">#REF!</definedName>
    <definedName name="tbl_ProdInfo" hidden="1">#REF!</definedName>
    <definedName name="te" localSheetId="4" hidden="1">{"'Eng (page2)'!$A$1:$D$52"}</definedName>
    <definedName name="te" hidden="1">{"'Eng (page2)'!$A$1:$D$52"}</definedName>
    <definedName name="teol" localSheetId="4" hidden="1">{"'Eng (page2)'!$A$1:$D$52"}</definedName>
    <definedName name="teol" hidden="1">{"'Eng (page2)'!$A$1:$D$52"}</definedName>
    <definedName name="test" localSheetId="4" hidden="1">{"'Model'!$A$1:$N$53"}</definedName>
    <definedName name="test" hidden="1">{"'Model'!$A$1:$N$53"}</definedName>
    <definedName name="tew" localSheetId="4" hidden="1">{"'Eng (page2)'!$A$1:$D$52"}</definedName>
    <definedName name="tew" hidden="1">{"'Eng (page2)'!$A$1:$D$52"}</definedName>
    <definedName name="TextRefCopyRangeCount" hidden="1">2</definedName>
    <definedName name="tey" hidden="1">[10]TP!#REF!</definedName>
    <definedName name="tgkj" localSheetId="4" hidden="1">{"'Eng (page2)'!$A$1:$D$52"}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localSheetId="4" hidden="1">{"'Eng (page2)'!$A$1:$D$52"}</definedName>
    <definedName name="tom" hidden="1">{"'Eng (page2)'!$A$1:$D$52"}</definedName>
    <definedName name="TR" localSheetId="4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localSheetId="2" hidden="1">{#N/A,#N/A,TRUE,"Config1";#N/A,#N/A,TRUE,"Config2";#N/A,#N/A,TRUE,"Config3";#N/A,#N/A,TRUE,"Config4";#N/A,#N/A,TRUE,"Config5";#N/A,#N/A,TRUE,"Config6";#N/A,#N/A,TRUE,"Config7"}</definedName>
    <definedName name="train" localSheetId="4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4" hidden="1">{"'Model'!$A$1:$N$53"}</definedName>
    <definedName name="treetree" hidden="1">{"'Model'!$A$1:$N$53"}</definedName>
    <definedName name="trew" localSheetId="4" hidden="1">{"'Eng (page2)'!$A$1:$D$52"}</definedName>
    <definedName name="trew" hidden="1">{"'Eng (page2)'!$A$1:$D$52"}</definedName>
    <definedName name="tun" localSheetId="4" hidden="1">{"'Model'!$A$1:$N$53"}</definedName>
    <definedName name="tun" hidden="1">{"'Model'!$A$1:$N$53"}</definedName>
    <definedName name="TWE" localSheetId="4" hidden="1">{"'Eng (page2)'!$A$1:$D$52"}</definedName>
    <definedName name="TWE" hidden="1">{"'Eng (page2)'!$A$1:$D$52"}</definedName>
    <definedName name="tyt" hidden="1">[10]TP!#REF!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hi" hidden="1">[10]TP!#REF!</definedName>
    <definedName name="ujj" localSheetId="4" hidden="1">{"'Eng (page2)'!$A$1:$D$52"}</definedName>
    <definedName name="ujj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OO" localSheetId="4" hidden="1">{"'Eng (page2)'!$A$1:$D$52"}</definedName>
    <definedName name="UOO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localSheetId="2" hidden="1">{"COST",#N/A,FALSE,"SYNTHESE";"MARGIN",#N/A,FALSE,"SYNTHESE";"LOT_COM",#N/A,FALSE,"SYNTHESE"}</definedName>
    <definedName name="uyt" localSheetId="4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localSheetId="4" hidden="1">{"'Model'!$A$1:$N$53"}</definedName>
    <definedName name="vcx" hidden="1">{"'Model'!$A$1:$N$53"}</definedName>
    <definedName name="VDF" localSheetId="4" hidden="1">{"'Eng (page2)'!$A$1:$D$52"}</definedName>
    <definedName name="VDF" hidden="1">{"'Eng (page2)'!$A$1:$D$52"}</definedName>
    <definedName name="vdsqe" localSheetId="4" hidden="1">{"'Model'!$A$1:$N$53"}</definedName>
    <definedName name="vdsqe" hidden="1">{"'Model'!$A$1:$N$53"}</definedName>
    <definedName name="veevee" localSheetId="4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vv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localSheetId="4" hidden="1">{"'Eng (page2)'!$A$1:$D$52"}</definedName>
    <definedName name="vxvx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4" hidden="1">#REF!</definedName>
    <definedName name="w" hidden="1">#REF!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4" hidden="1">{"'Eng (page2)'!$A$1:$D$52"}</definedName>
    <definedName name="walkthrough" hidden="1">{"'Eng (page2)'!$A$1:$D$52"}</definedName>
    <definedName name="wanna" localSheetId="4" hidden="1">{"'Model'!$A$1:$N$53"}</definedName>
    <definedName name="wanna" hidden="1">{"'Model'!$A$1:$N$53"}</definedName>
    <definedName name="we" localSheetId="4" hidden="1">{"'Eng (page2)'!$A$1:$D$52"}</definedName>
    <definedName name="we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4" hidden="1">{"'Eng (page2)'!$A$1:$D$52"}</definedName>
    <definedName name="weee" hidden="1">{"'Eng (page2)'!$A$1:$D$52"}</definedName>
    <definedName name="weewee" localSheetId="4" hidden="1">{"'Model'!$A$1:$N$53"}</definedName>
    <definedName name="weewee" hidden="1">{"'Model'!$A$1:$N$53"}</definedName>
    <definedName name="werwer" localSheetId="4" hidden="1">{"'Model'!$A$1:$N$53"}</definedName>
    <definedName name="werwer" hidden="1">{"'Model'!$A$1:$N$53"}</definedName>
    <definedName name="wew" hidden="1">[15]현금흐름표!$F$45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qwqw" localSheetId="4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hidden="1">{"'Eng (page2)'!$A$1:$D$52"}</definedName>
    <definedName name="wr" localSheetId="4" hidden="1">{"'Eng (page2)'!$A$1:$D$52"}</definedName>
    <definedName name="wr" hidden="1">{"'Eng (page2)'!$A$1:$D$52"}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hidden="1">{#N/A,#N/A,FALSE,"Macro2"}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localSheetId="2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localSheetId="2" hidden="1">{#N/A,#N/A,TRUE,"Config1";#N/A,#N/A,TRUE,"Config2";#N/A,#N/A,TRUE,"Config3";#N/A,#N/A,TRUE,"Config4";#N/A,#N/A,TRUE,"Config5";#N/A,#N/A,TRUE,"Config6";#N/A,#N/A,TRUE,"Config7"}</definedName>
    <definedName name="wrn.BTS." localSheetId="4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localSheetId="2" hidden="1">{#N/A,#N/A,TRUE,"Sheet1"}</definedName>
    <definedName name="wrn.Budget._.Plan." localSheetId="4" hidden="1">{#N/A,#N/A,TRUE,"Sheet1"}</definedName>
    <definedName name="wrn.Budget._.Plan." hidden="1">{#N/A,#N/A,TRUE,"Sheet1"}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4" hidden="1">{#N/A,#N/A,FALSE,"Chi tiÆt"}</definedName>
    <definedName name="wrn.chi._.tiÆt.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hidden="1">{"conso",#N/A,FALSE,"cash flow"}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localSheetId="2" hidden="1">{"COST",#N/A,FALSE,"SYNTHESE";"MARGIN",#N/A,FALSE,"SYNTHESE";"LOT_COM",#N/A,FALSE,"SYNTHESE"}</definedName>
    <definedName name="wrn.DEV_SYNTHESE." localSheetId="4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4" hidden="1">{"index",#N/A,FALSE,"INDEX"}</definedName>
    <definedName name="wrn.index." hidden="1">{"index",#N/A,FALSE,"INDEX"}</definedName>
    <definedName name="wrn.INSTALLATION." localSheetId="0" hidden="1">{#N/A,#N/A,FALSE,"Sheet1"}</definedName>
    <definedName name="wrn.INSTALLATION." localSheetId="2" hidden="1">{#N/A,#N/A,FALSE,"Sheet1"}</definedName>
    <definedName name="wrn.INSTALLATION." localSheetId="4" hidden="1">{#N/A,#N/A,FALSE,"Sheet1"}</definedName>
    <definedName name="wrn.INSTALLATION." hidden="1">{#N/A,#N/A,FALSE,"Sheet1"}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4" hidden="1">{"sales",#N/A,FALSE,"SALES"}</definedName>
    <definedName name="wrn.sales._.report." hidden="1">{"sales",#N/A,FALSE,"SALES"}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4" hidden="1">{#N/A,#N/A,TRUE,"BT M200 da 10x20"}</definedName>
    <definedName name="wrn.vd." hidden="1">{#N/A,#N/A,TRUE,"BT M200 da 10x20"}</definedName>
    <definedName name="wrn.電話６月.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localSheetId="2" hidden="1">{#N/A,#N/A,TRUE,"Config1";#N/A,#N/A,TRUE,"Config2";#N/A,#N/A,TRUE,"Config3";#N/A,#N/A,TRUE,"Config4";#N/A,#N/A,TRUE,"Config5";#N/A,#N/A,TRUE,"Config6";#N/A,#N/A,TRUE,"Config7"}</definedName>
    <definedName name="WrnBTS" localSheetId="4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localSheetId="2" hidden="1">{#N/A,#N/A,TRUE,"Config1";#N/A,#N/A,TRUE,"Config2";#N/A,#N/A,TRUE,"Config3";#N/A,#N/A,TRUE,"Config4";#N/A,#N/A,TRUE,"Config5";#N/A,#N/A,TRUE,"Config6";#N/A,#N/A,TRUE,"Config7"}</definedName>
    <definedName name="WrnBTS2" localSheetId="4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localSheetId="2" hidden="1">{"COST",#N/A,FALSE,"SYNTHESE";"MARGIN",#N/A,FALSE,"SYNTHESE";"LOT_COM",#N/A,FALSE,"SYNTHESE"}</definedName>
    <definedName name="WrnDevSynthese" localSheetId="4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localSheetId="2" hidden="1">{"COST",#N/A,FALSE,"SYNTHESE";"MARGIN",#N/A,FALSE,"SYNTHESE";"LOT_COM",#N/A,FALSE,"SYNTHESE"}</definedName>
    <definedName name="WrnDevSynthese2" localSheetId="4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localSheetId="4" hidden="1">{"'Eng (page2)'!$A$1:$D$52"}</definedName>
    <definedName name="ww" hidden="1">{"'Eng (page2)'!$A$1:$D$52"}</definedName>
    <definedName name="WW14e3d9edd9114805a864ff78634211ba_3E0" localSheetId="4" hidden="1">#REF!</definedName>
    <definedName name="WW14e3d9edd9114805a864ff78634211ba_3E0" hidden="1">#REF!</definedName>
    <definedName name="WW14e3d9edd9114805a864ff78634211ba_513F" localSheetId="2" hidden="1">#REF!</definedName>
    <definedName name="WW14e3d9edd9114805a864ff78634211ba_513F" localSheetId="4" hidden="1">#REF!</definedName>
    <definedName name="WW14e3d9edd9114805a864ff78634211ba_513F" hidden="1">#REF!</definedName>
    <definedName name="WW7fafe42451ad4efaa2ee8823e8900803_634309824518431250" localSheetId="2" hidden="1">#REF!</definedName>
    <definedName name="WW7fafe42451ad4efaa2ee8823e8900803_634309824518431250" localSheetId="4" hidden="1">#REF!</definedName>
    <definedName name="WW7fafe42451ad4efaa2ee8823e8900803_634309824518431250" hidden="1">#REF!</definedName>
    <definedName name="WW9225b8e918b2453e85e0df9899b5a134_9EAE" localSheetId="2" hidden="1">'[16]Reasonableness test'!#REF!</definedName>
    <definedName name="WW9225b8e918b2453e85e0df9899b5a134_9EAE" localSheetId="4" hidden="1">'[16]Reasonableness test'!#REF!</definedName>
    <definedName name="WW9225b8e918b2453e85e0df9899b5a134_9EAE" hidden="1">'[16]Reasonableness test'!#REF!</definedName>
    <definedName name="WWb068418dc6b04fa5ae2bd14cd39f6c54_A5CB" localSheetId="2" hidden="1">'[17]Test Debt Covenant'!#REF!</definedName>
    <definedName name="WWb068418dc6b04fa5ae2bd14cd39f6c54_A5CB" localSheetId="4" hidden="1">'[17]Test Debt Covenant'!#REF!</definedName>
    <definedName name="WWb068418dc6b04fa5ae2bd14cd39f6c54_A5CB" hidden="1">'[17]Test Debt Covenant'!#REF!</definedName>
    <definedName name="wwe" localSheetId="0" hidden="1">{#N/A,#N/A,TRUE,"Sheet1"}</definedName>
    <definedName name="wwe" localSheetId="2" hidden="1">{#N/A,#N/A,TRUE,"Sheet1"}</definedName>
    <definedName name="wwe" localSheetId="4" hidden="1">{#N/A,#N/A,TRUE,"Sheet1"}</definedName>
    <definedName name="wwe" hidden="1">{#N/A,#N/A,TRUE,"Sheet1"}</definedName>
    <definedName name="wweraf" localSheetId="4" hidden="1">{"'Model'!$A$1:$N$53"}</definedName>
    <definedName name="wweraf" hidden="1">{"'Model'!$A$1:$N$53"}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qq" localSheetId="4" hidden="1">{"cashflow",#N/A,FALSE,"cash flow"}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localSheetId="4" hidden="1">{"'Eng (page2)'!$A$1:$D$52"}</definedName>
    <definedName name="x" hidden="1">{"'Eng (page2)'!$A$1:$D$52"}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[18]V310!#REF!</definedName>
    <definedName name="XRefCopyRangeCount" hidden="1">1</definedName>
    <definedName name="XRefPasteRangeCount" hidden="1">2</definedName>
    <definedName name="XS" localSheetId="4" hidden="1">{"'Eng (page2)'!$A$1:$D$52"}</definedName>
    <definedName name="XS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4" hidden="1">{"'Eng (page2)'!$A$1:$D$52"}</definedName>
    <definedName name="XWC" hidden="1">{"'Eng (page2)'!$A$1:$D$52"}</definedName>
    <definedName name="xwee" localSheetId="4" hidden="1">{"'Model'!$A$1:$N$53"}</definedName>
    <definedName name="xwee" hidden="1">{"'Model'!$A$1:$N$53"}</definedName>
    <definedName name="xx" localSheetId="4" hidden="1">{"Book Income",#N/A,FALSE,"B&amp;T";"Taxable Income",#N/A,FALSE,"B&amp;T"}</definedName>
    <definedName name="xx" hidden="1">{"Book Income",#N/A,FALSE,"B&amp;T";"Taxable Income",#N/A,FALSE,"B&amp;T"}</definedName>
    <definedName name="xxxx" localSheetId="4" hidden="1">#REF!</definedName>
    <definedName name="xxxx" hidden="1">#REF!</definedName>
    <definedName name="yhn" localSheetId="4" hidden="1">{"'Eng (page2)'!$A$1:$D$52"}</definedName>
    <definedName name="yhn" hidden="1">{"'Eng (page2)'!$A$1:$D$52"}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localSheetId="4" hidden="1">{"'Model'!$A$1:$N$53"}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localSheetId="2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[10]TP!#REF!</definedName>
    <definedName name="YRE" localSheetId="4" hidden="1">{"'Eng (page2)'!$A$1:$D$52"}</definedName>
    <definedName name="YRE" hidden="1">{"'Eng (page2)'!$A$1:$D$52"}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localSheetId="2" hidden="1">{#N/A,#N/A,TRUE,"Config1";#N/A,#N/A,TRUE,"Config2";#N/A,#N/A,TRUE,"Config3";#N/A,#N/A,TRUE,"Config4";#N/A,#N/A,TRUE,"Config5";#N/A,#N/A,TRUE,"Config6";#N/A,#N/A,TRUE,"Config7"}</definedName>
    <definedName name="ytgj" localSheetId="4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localSheetId="4" hidden="1">{"'Eng (page2)'!$A$1:$D$52"}</definedName>
    <definedName name="ytry" hidden="1">{"'Eng (page2)'!$A$1:$D$52"}</definedName>
    <definedName name="YTU" localSheetId="4" hidden="1">{"'Eng (page2)'!$A$1:$D$52"}</definedName>
    <definedName name="YTU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localSheetId="4" hidden="1">{"'Eng (page2)'!$A$1:$D$52"}</definedName>
    <definedName name="yyy" hidden="1">{"'Eng (page2)'!$A$1:$D$52"}</definedName>
    <definedName name="Z" localSheetId="4" hidden="1">{"Golf Assumptions",#N/A,FALSE,"Asu";"Golf PF1",#N/A,FALSE,"Golf";"Golf PF2",#N/A,FALSE,"Golf";"Golf Dep1",#N/A,FALSE,"Golf";"Golf Dep2",#N/A,FALSE,"Golf"}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localSheetId="4" hidden="1">#REF!</definedName>
    <definedName name="Z_430EA034_C990_11D3_B45D_00D0B70A5E88_.wvu.Rows" hidden="1">#REF!</definedName>
    <definedName name="Z_4E3112F2_CA20_11D3_B45E_00D0B70A634B_.wvu.PrintArea" localSheetId="4" hidden="1">#REF!</definedName>
    <definedName name="Z_4E3112F2_CA20_11D3_B45E_00D0B70A634B_.wvu.PrintArea" hidden="1">#REF!</definedName>
    <definedName name="Z_4E3112F2_CA20_11D3_B45E_00D0B70A634B_.wvu.Rows" localSheetId="4" hidden="1">#REF!</definedName>
    <definedName name="Z_4E3112F2_CA20_11D3_B45E_00D0B70A634B_.wvu.Rows" hidden="1">#REF!</definedName>
    <definedName name="Z_88584248_AEDC_11D3_A772_0020188890FF_.wvu.PrintArea" localSheetId="4" hidden="1">#REF!</definedName>
    <definedName name="Z_88584248_AEDC_11D3_A772_0020188890FF_.wvu.PrintArea" hidden="1">#REF!</definedName>
    <definedName name="Z_88584248_AEDC_11D3_A772_0020188890FF_.wvu.Rows" localSheetId="4" hidden="1">#REF!</definedName>
    <definedName name="Z_88584248_AEDC_11D3_A772_0020188890FF_.wvu.Rows" hidden="1">#REF!</definedName>
    <definedName name="Z_D0A2F052_B20B_11D3_A434_00105A7FE680_.wvu.PrintArea" localSheetId="4" hidden="1">#REF!</definedName>
    <definedName name="Z_D0A2F052_B20B_11D3_A434_00105A7FE680_.wvu.PrintArea" hidden="1">#REF!</definedName>
    <definedName name="Z_D0A2F052_B20B_11D3_A434_00105A7FE680_.wvu.Rows" localSheetId="4" hidden="1">#REF!</definedName>
    <definedName name="Z_D0A2F052_B20B_11D3_A434_00105A7FE680_.wvu.Rows" hidden="1">#REF!</definedName>
    <definedName name="Z_EBECC6A0_3EA7_11D3_90A2_00A0CC276C27_.wvu.PrintArea" localSheetId="4" hidden="1">#REF!</definedName>
    <definedName name="Z_EBECC6A0_3EA7_11D3_90A2_00A0CC276C27_.wvu.PrintArea" hidden="1">#REF!</definedName>
    <definedName name="Z_EBECC6A0_3EA7_11D3_90A2_00A0CC276C27_.wvu.Rows" localSheetId="4" hidden="1">#REF!</definedName>
    <definedName name="Z_EBECC6A0_3EA7_11D3_90A2_00A0CC276C27_.wvu.Rows" hidden="1">#REF!</definedName>
    <definedName name="zasx" localSheetId="4" hidden="1">{"'Eng (page2)'!$A$1:$D$52"}</definedName>
    <definedName name="zasx" hidden="1">{"'Eng (page2)'!$A$1:$D$52"}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D" localSheetId="4" hidden="1">{"FB Assumptions",#N/A,FALSE,"Asu";"FB Cashflow 1",#N/A,FALSE,"F&amp;B";"FB Cashflow 2",#N/A,FALSE,"F&amp;B"}</definedName>
    <definedName name="ZD" hidden="1">{"FB Assumptions",#N/A,FALSE,"Asu";"FB Cashflow 1",#N/A,FALSE,"F&amp;B";"FB Cashflow 2",#N/A,FALSE,"F&amp;B"}</definedName>
    <definedName name="ZD1copy" localSheetId="4" hidden="1">{"'Eng (page2)'!$A$1:$D$52"}</definedName>
    <definedName name="ZD1copy" hidden="1">{"'Eng (page2)'!$A$1:$D$52"}</definedName>
    <definedName name="ze" localSheetId="4" hidden="1">{"'Model'!$A$1:$N$53"}</definedName>
    <definedName name="ze" hidden="1">{"'Model'!$A$1:$N$53"}</definedName>
    <definedName name="zxc" localSheetId="4" hidden="1">{"'Eng (page2)'!$A$1:$D$52"}</definedName>
    <definedName name="zxc" hidden="1">{"'Eng (page2)'!$A$1:$D$52"}</definedName>
    <definedName name="zxcv" localSheetId="4" hidden="1">{"'Eng (page2)'!$A$1:$D$52"}</definedName>
    <definedName name="zxcv" hidden="1">{"'Eng (page2)'!$A$1:$D$52"}</definedName>
    <definedName name="zz" localSheetId="4" hidden="1">{"cashflow",#N/A,FALSE,"cash flow"}</definedName>
    <definedName name="zz" hidden="1">{"cashflow",#N/A,FALSE,"cash flow"}</definedName>
    <definedName name="くぇ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localSheetId="4" hidden="1">{"'Eng (page2)'!$A$1:$D$52"}</definedName>
    <definedName name="เงินเดือน" hidden="1">{"'Eng (page2)'!$A$1:$D$52"}</definedName>
    <definedName name="เด" localSheetId="4" hidden="1">{"'Model'!$A$1:$N$53"}</definedName>
    <definedName name="เด" hidden="1">{"'Model'!$A$1:$N$53"}</definedName>
    <definedName name="แดดเก" localSheetId="4" hidden="1">{"'Model'!$A$1:$N$53"}</definedName>
    <definedName name="แดดเก" hidden="1">{"'Model'!$A$1:$N$53"}</definedName>
    <definedName name="ก" localSheetId="4" hidden="1">{"'Model'!$A$1:$N$53"}</definedName>
    <definedName name="ก" hidden="1">{"'Model'!$A$1:$N$53"}</definedName>
    <definedName name="กดากดน" localSheetId="4" hidden="1">{"'Eng (page2)'!$A$1:$D$52"}</definedName>
    <definedName name="กดากดน" hidden="1">{"'Eng (page2)'!$A$1:$D$52"}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localSheetId="4" hidden="1">{"'Eng (page2)'!$A$1:$D$52"}</definedName>
    <definedName name="ฟ" hidden="1">{"'Eng (page2)'!$A$1:$D$52"}</definedName>
    <definedName name="ฟฟฟฟฟฟฟ" localSheetId="4" hidden="1">{"'Eng (page2)'!$A$1:$D$52"}</definedName>
    <definedName name="ฟฟฟฟฟฟฟ" hidden="1">{"'Eng (page2)'!$A$1:$D$52"}</definedName>
    <definedName name="ร" localSheetId="4" hidden="1">{"'Model'!$A$1:$N$53"}</definedName>
    <definedName name="ร" hidden="1">{"'Model'!$A$1:$N$53"}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localSheetId="4" hidden="1">{"'Model'!$A$1:$N$53"}</definedName>
    <definedName name="สบทร" hidden="1">{"'Model'!$A$1:$N$53"}</definedName>
    <definedName name="ส่วนลดจ่าย" localSheetId="4" hidden="1">{"'Eng (page2)'!$A$1:$D$52"}</definedName>
    <definedName name="ส่วนลดจ่าย" hidden="1">{"'Eng (page2)'!$A$1:$D$52"}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건물임." localSheetId="0" hidden="1">{"'손익현황'!$A$1:$J$29"}</definedName>
    <definedName name="건물임." localSheetId="2" hidden="1">{"'손익현황'!$A$1:$J$29"}</definedName>
    <definedName name="건물임." localSheetId="4" hidden="1">{"'손익현황'!$A$1:$J$29"}</definedName>
    <definedName name="건물임." hidden="1">{"'손익현황'!$A$1:$J$29"}</definedName>
    <definedName name="공" localSheetId="0" hidden="1">{"'손익현황'!$A$1:$J$29"}</definedName>
    <definedName name="공" localSheetId="2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0" hidden="1">{"'손익현황'!$A$1:$J$29"}</definedName>
    <definedName name="공구" localSheetId="2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localSheetId="2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구" localSheetId="0" hidden="1">{"'손익현황'!$A$1:$J$29"}</definedName>
    <definedName name="구" localSheetId="2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localSheetId="2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localSheetId="2" hidden="1">{"'수정손익계산서'!$AT$97:$AY$174"}</definedName>
    <definedName name="ㄴㄴ" localSheetId="4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localSheetId="2" hidden="1">{"'손익현황'!$A$1:$J$29"}</definedName>
    <definedName name="ㅅㅅㅅ" localSheetId="4" hidden="1">{"'손익현황'!$A$1:$J$29"}</definedName>
    <definedName name="ㅅㅅㅅ" hidden="1">{"'손익현황'!$A$1:$J$29"}</definedName>
    <definedName name="안" hidden="1">[19]공통!$F$45</definedName>
    <definedName name="ㅓㅗㅓㅗㅓㅗ" hidden="1">[20]A1!$F$45</definedName>
    <definedName name="费用" localSheetId="4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2" i="8" l="1"/>
  <c r="V32" i="8" s="1"/>
  <c r="T24" i="8"/>
  <c r="P24" i="8"/>
  <c r="R22" i="8"/>
  <c r="N24" i="8"/>
  <c r="L24" i="8"/>
  <c r="J24" i="8"/>
  <c r="H24" i="8"/>
  <c r="F24" i="8"/>
  <c r="P24" i="9"/>
  <c r="N24" i="9"/>
  <c r="L24" i="9"/>
  <c r="J24" i="9"/>
  <c r="H24" i="9"/>
  <c r="F24" i="9"/>
  <c r="R22" i="9"/>
  <c r="V22" i="8" l="1"/>
  <c r="R34" i="8"/>
  <c r="R33" i="8"/>
  <c r="R26" i="8"/>
  <c r="I23" i="7"/>
  <c r="R31" i="9" l="1"/>
  <c r="V33" i="8"/>
  <c r="O66" i="7" l="1"/>
  <c r="O63" i="7" s="1"/>
  <c r="A99" i="10" l="1"/>
  <c r="A48" i="10"/>
  <c r="A36" i="9"/>
  <c r="A38" i="8"/>
  <c r="A90" i="7"/>
  <c r="A47" i="7"/>
  <c r="A52" i="1" l="1"/>
  <c r="A97" i="1" s="1"/>
  <c r="K76" i="1" l="1"/>
  <c r="M82" i="10" l="1"/>
  <c r="M67" i="10"/>
  <c r="M25" i="10"/>
  <c r="M38" i="10" s="1"/>
  <c r="M41" i="10" s="1"/>
  <c r="I82" i="10"/>
  <c r="I67" i="10"/>
  <c r="I25" i="10"/>
  <c r="I38" i="10" s="1"/>
  <c r="I41" i="10" s="1"/>
  <c r="P34" i="9"/>
  <c r="N34" i="9"/>
  <c r="L34" i="9"/>
  <c r="J34" i="9"/>
  <c r="H34" i="9"/>
  <c r="F34" i="9"/>
  <c r="R32" i="9"/>
  <c r="R30" i="9"/>
  <c r="R29" i="9"/>
  <c r="R26" i="9"/>
  <c r="T36" i="8"/>
  <c r="N36" i="8"/>
  <c r="L36" i="8"/>
  <c r="J36" i="8"/>
  <c r="H36" i="8"/>
  <c r="F36" i="8"/>
  <c r="V34" i="8"/>
  <c r="P36" i="8"/>
  <c r="R30" i="8"/>
  <c r="V30" i="8" s="1"/>
  <c r="R29" i="8"/>
  <c r="V29" i="8" s="1"/>
  <c r="V26" i="8"/>
  <c r="O29" i="7"/>
  <c r="O32" i="7" s="1"/>
  <c r="O60" i="7" s="1"/>
  <c r="O57" i="7" s="1"/>
  <c r="O23" i="7"/>
  <c r="O14" i="7"/>
  <c r="K23" i="7"/>
  <c r="K14" i="7"/>
  <c r="K82" i="10"/>
  <c r="G82" i="10"/>
  <c r="K67" i="10"/>
  <c r="G67" i="10"/>
  <c r="K25" i="10"/>
  <c r="K38" i="10" s="1"/>
  <c r="K41" i="10" s="1"/>
  <c r="G25" i="10"/>
  <c r="G38" i="10" s="1"/>
  <c r="G41" i="10" s="1"/>
  <c r="R21" i="9"/>
  <c r="R20" i="9"/>
  <c r="R19" i="9"/>
  <c r="R18" i="9"/>
  <c r="R15" i="9"/>
  <c r="A3" i="9"/>
  <c r="A3" i="10" s="1"/>
  <c r="A51" i="10" s="1"/>
  <c r="R20" i="8"/>
  <c r="V20" i="8" s="1"/>
  <c r="R19" i="8"/>
  <c r="V19" i="8" s="1"/>
  <c r="R18" i="8"/>
  <c r="V18" i="8" s="1"/>
  <c r="R15" i="8"/>
  <c r="M23" i="7"/>
  <c r="M14" i="7"/>
  <c r="I14" i="7"/>
  <c r="M26" i="7" l="1"/>
  <c r="M29" i="7" s="1"/>
  <c r="M32" i="7" s="1"/>
  <c r="M43" i="7" s="1"/>
  <c r="M63" i="7" s="1"/>
  <c r="M66" i="7" s="1"/>
  <c r="V15" i="8"/>
  <c r="R24" i="9"/>
  <c r="K26" i="7"/>
  <c r="K29" i="7" s="1"/>
  <c r="K32" i="7" s="1"/>
  <c r="K60" i="7" s="1"/>
  <c r="K57" i="7" s="1"/>
  <c r="I26" i="7"/>
  <c r="I29" i="7" s="1"/>
  <c r="I32" i="7" s="1"/>
  <c r="I43" i="7" s="1"/>
  <c r="I84" i="10"/>
  <c r="I88" i="10" s="1"/>
  <c r="M84" i="10"/>
  <c r="M88" i="10" s="1"/>
  <c r="G84" i="10"/>
  <c r="G88" i="10" s="1"/>
  <c r="K84" i="10"/>
  <c r="K88" i="10" s="1"/>
  <c r="R34" i="9"/>
  <c r="V36" i="8"/>
  <c r="R36" i="8"/>
  <c r="M60" i="7" l="1"/>
  <c r="K43" i="7"/>
  <c r="K66" i="7" s="1"/>
  <c r="K63" i="7" s="1"/>
  <c r="I60" i="7"/>
  <c r="I57" i="7" s="1"/>
  <c r="I66" i="7"/>
  <c r="I63" i="7" s="1"/>
  <c r="R21" i="8"/>
  <c r="R24" i="8" s="1"/>
  <c r="V21" i="8" l="1"/>
  <c r="V24" i="8" s="1"/>
  <c r="A138" i="1" l="1"/>
  <c r="O125" i="1"/>
  <c r="O128" i="1" s="1"/>
  <c r="M125" i="1"/>
  <c r="M128" i="1" s="1"/>
  <c r="K125" i="1"/>
  <c r="K128" i="1" s="1"/>
  <c r="I125" i="1"/>
  <c r="I128" i="1" s="1"/>
  <c r="A94" i="1"/>
  <c r="O86" i="1"/>
  <c r="M86" i="1"/>
  <c r="K86" i="1"/>
  <c r="K88" i="1" s="1"/>
  <c r="I86" i="1"/>
  <c r="O76" i="1"/>
  <c r="M76" i="1"/>
  <c r="I76" i="1"/>
  <c r="O41" i="1"/>
  <c r="M41" i="1"/>
  <c r="K41" i="1"/>
  <c r="I41" i="1"/>
  <c r="O22" i="1"/>
  <c r="M22" i="1"/>
  <c r="K22" i="1"/>
  <c r="I22" i="1"/>
  <c r="I43" i="1" l="1"/>
  <c r="M88" i="1"/>
  <c r="M130" i="1" s="1"/>
  <c r="K43" i="1"/>
  <c r="O88" i="1"/>
  <c r="O130" i="1" s="1"/>
  <c r="I88" i="1"/>
  <c r="I130" i="1" s="1"/>
  <c r="M43" i="1"/>
  <c r="O43" i="1"/>
  <c r="K130" i="1"/>
</calcChain>
</file>

<file path=xl/sharedStrings.xml><?xml version="1.0" encoding="utf-8"?>
<sst xmlns="http://schemas.openxmlformats.org/spreadsheetml/2006/main" count="404" uniqueCount="223">
  <si>
    <t>บริษัท อินเตอร์ลิ้งค์ เทเลคอม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</si>
  <si>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</si>
  <si>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</si>
  <si>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</si>
  <si>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</si>
  <si>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</si>
  <si>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</si>
  <si>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</si>
  <si>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</si>
  <si>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</si>
  <si>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</si>
  <si>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</si>
  <si>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</si>
  <si>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</si>
  <si>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งานระหว่างทำ</t>
  </si>
  <si>
    <t>เงินให้กู้ยืมระยะสั้นแก่การร่วมค้า</t>
  </si>
  <si>
    <t>มูลค่ายุติธรรมผ่านกำไรขาดทุน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</si>
  <si>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</si>
  <si>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</si>
  <si>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</si>
  <si>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</si>
  <si>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</si>
  <si>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รายได้ค้างรับจากงานบริการโครงข่าย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</si>
  <si>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</si>
  <si>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</si>
  <si>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เงินลงทุนในการร่วมค้า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</si>
  <si>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</si>
  <si>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</si>
  <si>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</si>
  <si>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</si>
  <si>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</si>
  <si>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</si>
  <si>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</si>
  <si>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</si>
  <si>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</si>
  <si>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</si>
  <si>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</si>
  <si>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</si>
  <si>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</si>
  <si>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</si>
  <si>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</si>
  <si>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</si>
  <si>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</si>
  <si>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</si>
  <si>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เงินรับล่วงหน้าจากการให้บริการติดตั้งโครงข่าย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</si>
  <si>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</si>
  <si>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</si>
  <si>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</si>
  <si>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</si>
  <si>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</si>
  <si>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</si>
  <si>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</si>
  <si>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</si>
  <si>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</si>
  <si>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</si>
  <si>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</si>
  <si>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</si>
  <si>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</si>
  <si>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</si>
  <si>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</si>
  <si>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1,945,592,698 หุ้น</t>
  </si>
  <si>
    <t xml:space="preserve">  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</si>
  <si>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</si>
  <si>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</si>
  <si>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</si>
  <si>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มูลค่าที่ได้รับชำระแล้วหุ้นละ 0.50 บาท)</t>
  </si>
  <si>
    <t>ส่วนเกินมูลค่าหุ้น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</si>
  <si>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</si>
  <si>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</si>
  <si>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</si>
  <si>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</si>
  <si>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</si>
  <si>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</si>
  <si>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</si>
  <si>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</si>
  <si>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</si>
  <si>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</si>
  <si>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</si>
  <si>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</si>
  <si>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</si>
  <si>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</si>
  <si>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</si>
  <si>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</si>
  <si>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</si>
  <si>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</si>
  <si>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</si>
  <si>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</si>
  <si>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</si>
  <si>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</si>
  <si>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</si>
  <si>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</si>
  <si>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</si>
  <si>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</si>
  <si>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</si>
  <si>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</si>
  <si>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การเปลี่ยนแปลงในมูลค่ายุติธรรมของ</t>
  </si>
  <si>
    <t>กำไรเบ็ดเสร็จรวมสำหรับงวด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</si>
  <si>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</si>
  <si>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</si>
  <si>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</si>
  <si>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</si>
  <si>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</si>
  <si>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</si>
  <si>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</si>
  <si>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ส่วนแบ่งขาดทุนจากเงินลงทุนในการร่วมค้า</t>
  </si>
  <si>
    <t xml:space="preserve"> ยังไม่ได้ตรวจสอบ</t>
  </si>
  <si>
    <t>งบแสดงการเปลี่ยนแปลงส่วนของเจ้าของ</t>
  </si>
  <si>
    <t>องค์ประกอบอื่นของ</t>
  </si>
  <si>
    <t>การวัดมูลค่า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</si>
  <si>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</si>
  <si>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</si>
  <si>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</si>
  <si>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</si>
  <si>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</si>
  <si>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เงินรับล่วงหน้า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</si>
  <si>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</si>
  <si>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</si>
  <si>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</si>
  <si>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</si>
  <si>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</si>
  <si>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</si>
  <si>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ค่าหุ้น</t>
  </si>
  <si>
    <t>เบ็ดเสร็จอื่น</t>
  </si>
  <si>
    <t>ตามกฎหมาย</t>
  </si>
  <si>
    <t>ของบริษัทใหญ่</t>
  </si>
  <si>
    <t>อำนาจควบคุม</t>
  </si>
  <si>
    <t>รวม</t>
  </si>
  <si>
    <t>การเปลี่ยนแปลงในส่วนของเจ้าของสำหรับงวด</t>
  </si>
  <si>
    <t>การเพิ่มหุ้นสามัญ</t>
  </si>
  <si>
    <t>ยอดคงเหลือ ณ วันที่ 1 มกราคม พ.ศ. 2565</t>
  </si>
  <si>
    <t>เพิ่มขึ้นจากการซื้อธุรกิจ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</si>
  <si>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</si>
  <si>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</si>
  <si>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</si>
  <si>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</si>
  <si>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</si>
  <si>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</si>
  <si>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</si>
  <si>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ตัดจำหน่ายหนี้สูญ</t>
  </si>
  <si>
    <t>- ขาดทุนจากการตัดจำหน่ายอุปกรณ์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</si>
  <si>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</si>
  <si>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</si>
  <si>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</si>
  <si>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</si>
  <si>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</si>
  <si>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</si>
  <si>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</si>
  <si>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งานระหว่างทำ</t>
  </si>
  <si>
    <t>- รายได้ค้างรับจากการให้บริการติดตั้งโครงข่าย</t>
  </si>
  <si>
    <t>- เงินประกันผลงานค้างรับ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</si>
  <si>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</si>
  <si>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</si>
  <si>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</si>
  <si>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</si>
  <si>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</si>
  <si>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</si>
  <si>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</si>
  <si>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</si>
  <si>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เงินสดจ่ายเพื่อซื้อสินทรัพย์ทางการเงินที่วัดมูลค่า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</si>
  <si>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</si>
  <si>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</si>
  <si>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</si>
  <si>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</si>
  <si>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</si>
  <si>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เงินสดจ่ายคืนหนี้สินสัญญาเช่า</t>
  </si>
  <si>
    <t>- เงินสดรับจากการขายสินทรัพย์ถาวรและอุปกรณ์</t>
  </si>
  <si>
    <t>- เงินสดจ่ายคืนหนี้สินสัญญาเช่าภายใต้สัญญากับทรัสต์</t>
  </si>
  <si>
    <t>- เงินสดจ่ายค่าธรรมเนียมและต้นทุนการทำรายการ</t>
  </si>
  <si>
    <t>- เงินสดจ่ายคืนเงินกู้ยืมระยะยาวจากสถาบันการเงิน</t>
  </si>
  <si>
    <t>- เงินสดรับล่วงหน้าค่าหุ้น</t>
  </si>
  <si>
    <t>- เงินสดจ่ายดอกเบี้ย</t>
  </si>
  <si>
    <t>เงินสดเพิ่มขึ้นจากการรวมธุรกิจ</t>
  </si>
  <si>
    <t>ยอดคงเหลือต้นงวด</t>
  </si>
  <si>
    <t>ยอดคงเหลือปลายงวด</t>
  </si>
  <si>
    <t>รายการที่มิใช่เงินสด</t>
  </si>
  <si>
    <t>- ซื้อสินทรัพย์ถาวรและอุปกรณ์โครงข่ายโทรคมนาคม</t>
  </si>
  <si>
    <t>- การซื้อเงินลงทุนในบริษัทย่อยโดยการออกหุ้นเพิ่ม</t>
  </si>
  <si>
    <t>ณ วันที่ 31 มีนาคม พ.ศ. 2566</t>
  </si>
  <si>
    <t>31 มีนาคม</t>
  </si>
  <si>
    <t>พ.ศ. 2566</t>
  </si>
  <si>
    <t>สำหรับงวดสามเดือนสิ้นสุดวันที่ 31 มีนาคม พ.ศ. 2565</t>
  </si>
  <si>
    <t>สินทรัพย์ทางการเงิน</t>
  </si>
  <si>
    <t>ยอดคงเหลือ ณ วันที่ 31 มีนาคม พ.ศ. 2565</t>
  </si>
  <si>
    <t>- เงินสดจ่ายซื้อสินทรัพย์ถาวรและอุปกรณ์</t>
  </si>
  <si>
    <t xml:space="preserve">  โครงข่ายโทรคมนาคม</t>
  </si>
  <si>
    <t>ภายใต้สัญญากับทรัสต์</t>
  </si>
  <si>
    <t>- เจ้าหนี้ค่าซื้อสินทรัพย์ถาวรและอุปกรณ์</t>
  </si>
  <si>
    <t xml:space="preserve">   โครงข่ายโทรคมนาคม</t>
  </si>
  <si>
    <t xml:space="preserve">   และสินทรัพย์สิทธิการใช้ภายใต้สัญญาเช่า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</si>
  <si>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</si>
  <si>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</si>
  <si>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</si>
  <si>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>หนี้สินอนุพันธ์ทางการเงินที่วัดมูลค่าด้วย</t>
  </si>
  <si>
    <t xml:space="preserve">  ด้วยมูลค่ายุติธรรมผ่านกำไรขาดทุนเบ็ดเสร็จอื่น</t>
  </si>
  <si>
    <t>- เงินสดจ่ายซื้อสินทรัพย์ไม่มีตัวตน</t>
  </si>
  <si>
    <t>- เงินสดรับจากเงินเบิกเกินบัญชีจากสถาบันการเงิน สุทธิ</t>
  </si>
  <si>
    <t>กำไรเบ็ดเสร็จอื่นสำหรับงวด</t>
  </si>
  <si>
    <t>รายได้ค้างรับจากการให้บริการติดตั้งโครงข่าย</t>
  </si>
  <si>
    <t>เงินกู้ยืมระยะสั้นจากสถาบันการเงิน สุทธิ</t>
  </si>
  <si>
    <t>(พ.ศ. 2565 จำนวน 1,314,727,674 หุ้น</t>
  </si>
  <si>
    <r>
      <t xml:space="preserve">หุ้นสามัญจำนวน </t>
    </r>
    <r>
      <rPr>
        <sz val="13"/>
        <color theme="1"/>
        <rFont val="Browallia New"/>
        <family val="2"/>
      </rPr>
      <t>1,364,518,136</t>
    </r>
    <r>
      <rPr>
        <sz val="13"/>
        <rFont val="Browallia New"/>
        <family val="2"/>
      </rPr>
      <t xml:space="preserve"> หุ้น</t>
    </r>
  </si>
  <si>
    <t>สินทรัพย์ทางการเงินที่วัดมูลค่าด้วยมูลค่ายุติธรรม</t>
  </si>
  <si>
    <t>ผ่านกำไรขาดทุนเบ็ดเสร็จอื่น - สุทธิภาษีเงินได้</t>
  </si>
  <si>
    <t>ขาดทุนเบ็ดเสร็จอื่นสำหรับงวด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</si>
  <si>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</si>
  <si>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กำไรเบ็ดเสร็จสำหรับงวด</t>
  </si>
  <si>
    <t>ไปยังกำไรหรือขาดทุนในภายหลัง</t>
  </si>
  <si>
    <t>รายการที่จะไม่จัดประเภทรายการใหม่</t>
  </si>
  <si>
    <t xml:space="preserve"> - การวัดมูลค่าใหม่ของภาระผูกพันผลประโยชน์</t>
  </si>
  <si>
    <t>หลังการเกษียณอายุสุทธิจากภาษี</t>
  </si>
  <si>
    <t>- การโอนสินทรัพย์ถาวรและอุปกรณ์ไปเป็นสิทธิ</t>
  </si>
  <si>
    <t>การเช่าภายใต้สัญญากับทรัสต์</t>
  </si>
  <si>
    <t>- ขาดทุน (กำไร) จากอัตราแลกเปลี่ยนที่ยังไม่เกิดขึ้นจริง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</si>
  <si>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</si>
  <si>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</si>
  <si>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</si>
  <si>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</si>
  <si>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สินทรัพย์สุทธิของบริษัทย่อย</t>
  </si>
  <si>
    <t>ผลกระทบจากการประเมินมูลค่ายุติธรรมของ</t>
  </si>
  <si>
    <t>- (กลับรายการ) ผลขาดทุนด้านเครดิตที่คาดว่าจะเกิดขึ้น</t>
  </si>
  <si>
    <t>- เงินสดรับ (จ่าย) คืนเงินกู้ยืมระยะสั้นจากสถาบันการเงิน สุทธิ</t>
  </si>
  <si>
    <t>- เงินสดรับ (จ่าย) เพื่อเงินให้กู้ยืมระยะสั้นแก่การร่วมค้า สุทธิ</t>
  </si>
  <si>
    <t>กรรมการ ____________________________________            กรรมการ 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</si>
</sst>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.000000;\(#,##0.000000\);&quot;-&quot;;@"/>
    <numFmt numFmtId="166" formatCode="#,##0.00;\(#,##0.00\)"/>
    <numFmt numFmtId="167" formatCode="#,##0;\(#,##0\)"/>
    <numFmt numFmtId="168" formatCode="#,##0;\(#,##0\);\-"/>
    <numFmt numFmtId="169" formatCode="#,##0.00;\(#,##0.00\);&quot;-&quot;;@"/>
    <numFmt numFmtId="170" formatCode="_(* #,##0.00_);_(* \(#,##0.00\);_(* &quot;-&quot;??_);_(@_)"/>
    <numFmt numFmtId="171" formatCode="#,##0.0;\(#,##0.0\)"/>
    <numFmt numFmtId="172" formatCode="_(* #,##0_);_(* \(#,##0\);_(* &quot;-&quot;_);_(@_)"/>
  </numFmts>
  <fonts count="13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3" fillId="0" borderId="0"/>
    <xf numFmtId="0" fontId="3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10" fillId="0" borderId="0"/>
    <xf numFmtId="0" fontId="8" fillId="0" borderId="0"/>
    <xf numFmtId="0" fontId="8" fillId="0" borderId="0"/>
    <xf numFmtId="0" fontId="8" fillId="0" borderId="0"/>
    <xf numFmtId="170" fontId="3" fillId="0" borderId="0" applyFont="0" applyFill="0" applyBorder="0" applyAlignment="0" applyProtection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</cellStyleXfs>
  <cellXfs count="217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164" fontId="4" fillId="0" borderId="0" xfId="1" quotePrefix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164" fontId="5" fillId="2" borderId="0" xfId="1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3" fontId="5" fillId="0" borderId="0" xfId="1" applyNumberFormat="1" applyFont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3" fontId="6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164" fontId="5" fillId="0" borderId="2" xfId="1" applyNumberFormat="1" applyFont="1" applyBorder="1" applyAlignment="1">
      <alignment horizontal="right" vertical="center"/>
    </xf>
    <xf numFmtId="164" fontId="6" fillId="2" borderId="3" xfId="1" applyNumberFormat="1" applyFont="1" applyFill="1" applyBorder="1" applyAlignment="1">
      <alignment horizontal="right" vertical="center"/>
    </xf>
    <xf numFmtId="164" fontId="5" fillId="0" borderId="3" xfId="1" applyNumberFormat="1" applyFont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164" fontId="5" fillId="2" borderId="4" xfId="1" applyNumberFormat="1" applyFont="1" applyFill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horizontal="center" vertical="center"/>
    </xf>
    <xf numFmtId="3" fontId="5" fillId="2" borderId="0" xfId="1" applyNumberFormat="1" applyFont="1" applyFill="1" applyAlignment="1">
      <alignment horizontal="center" vertical="center"/>
    </xf>
    <xf numFmtId="164" fontId="5" fillId="0" borderId="5" xfId="1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6" fontId="5" fillId="0" borderId="0" xfId="1" applyNumberFormat="1" applyFont="1" applyAlignment="1">
      <alignment horizontal="left" vertical="center"/>
    </xf>
    <xf numFmtId="166" fontId="4" fillId="0" borderId="0" xfId="1" applyNumberFormat="1" applyFont="1" applyAlignment="1">
      <alignment vertical="center"/>
    </xf>
    <xf numFmtId="164" fontId="5" fillId="2" borderId="1" xfId="1" applyNumberFormat="1" applyFont="1" applyFill="1" applyBorder="1" applyAlignment="1">
      <alignment vertical="center"/>
    </xf>
    <xf numFmtId="164" fontId="5" fillId="2" borderId="0" xfId="1" applyNumberFormat="1" applyFont="1" applyFill="1" applyAlignment="1">
      <alignment vertical="center"/>
    </xf>
    <xf numFmtId="167" fontId="4" fillId="0" borderId="0" xfId="3" applyNumberFormat="1" applyFont="1" applyAlignment="1">
      <alignment horizontal="left" vertical="center"/>
    </xf>
    <xf numFmtId="168" fontId="5" fillId="2" borderId="0" xfId="3" applyNumberFormat="1" applyFont="1" applyFill="1" applyAlignment="1">
      <alignment horizontal="right" vertical="center"/>
    </xf>
    <xf numFmtId="167" fontId="5" fillId="0" borderId="0" xfId="3" applyNumberFormat="1" applyFont="1" applyAlignment="1">
      <alignment vertical="center"/>
    </xf>
    <xf numFmtId="167" fontId="5" fillId="0" borderId="0" xfId="3" quotePrefix="1" applyNumberFormat="1" applyFont="1" applyAlignment="1">
      <alignment horizontal="left" vertical="center"/>
    </xf>
    <xf numFmtId="168" fontId="5" fillId="0" borderId="0" xfId="3" applyNumberFormat="1" applyFont="1" applyAlignment="1">
      <alignment horizontal="right" vertical="center"/>
    </xf>
    <xf numFmtId="168" fontId="5" fillId="2" borderId="4" xfId="3" applyNumberFormat="1" applyFont="1" applyFill="1" applyBorder="1" applyAlignment="1">
      <alignment horizontal="right" vertical="center"/>
    </xf>
    <xf numFmtId="168" fontId="5" fillId="2" borderId="6" xfId="3" applyNumberFormat="1" applyFont="1" applyFill="1" applyBorder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169" fontId="5" fillId="2" borderId="0" xfId="1" applyNumberFormat="1" applyFont="1" applyFill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67" fontId="4" fillId="0" borderId="1" xfId="11" applyNumberFormat="1" applyFont="1" applyBorder="1" applyAlignment="1">
      <alignment horizontal="left" vertical="center"/>
    </xf>
    <xf numFmtId="168" fontId="4" fillId="0" borderId="2" xfId="12" applyNumberFormat="1" applyFont="1" applyFill="1" applyBorder="1" applyAlignment="1">
      <alignment horizontal="right" vertical="center" wrapText="1"/>
    </xf>
    <xf numFmtId="168" fontId="4" fillId="0" borderId="0" xfId="12" applyNumberFormat="1" applyFont="1" applyFill="1" applyBorder="1" applyAlignment="1">
      <alignment horizontal="right" vertical="center" wrapText="1"/>
    </xf>
    <xf numFmtId="0" fontId="5" fillId="0" borderId="0" xfId="13" applyFont="1" applyAlignment="1">
      <alignment vertical="center"/>
    </xf>
    <xf numFmtId="0" fontId="4" fillId="0" borderId="0" xfId="13" applyFont="1" applyAlignment="1">
      <alignment vertical="center"/>
    </xf>
    <xf numFmtId="168" fontId="4" fillId="0" borderId="4" xfId="14" applyNumberFormat="1" applyFont="1" applyBorder="1" applyAlignment="1">
      <alignment horizontal="right" vertical="center"/>
    </xf>
    <xf numFmtId="168" fontId="4" fillId="0" borderId="0" xfId="14" applyNumberFormat="1" applyFont="1" applyAlignment="1">
      <alignment horizontal="right" vertical="center"/>
    </xf>
    <xf numFmtId="167" fontId="4" fillId="0" borderId="0" xfId="14" applyNumberFormat="1" applyFont="1" applyAlignment="1">
      <alignment horizontal="right" vertical="center"/>
    </xf>
    <xf numFmtId="167" fontId="5" fillId="0" borderId="0" xfId="16" quotePrefix="1" applyNumberFormat="1" applyFont="1" applyAlignment="1">
      <alignment horizontal="left" vertical="center"/>
    </xf>
    <xf numFmtId="167" fontId="5" fillId="0" borderId="0" xfId="16" applyNumberFormat="1" applyFont="1" applyAlignment="1">
      <alignment horizontal="left" vertical="center"/>
    </xf>
    <xf numFmtId="167" fontId="5" fillId="0" borderId="0" xfId="16" applyNumberFormat="1" applyFont="1" applyAlignment="1">
      <alignment horizontal="right" vertical="center"/>
    </xf>
    <xf numFmtId="168" fontId="4" fillId="0" borderId="4" xfId="12" applyNumberFormat="1" applyFont="1" applyFill="1" applyBorder="1" applyAlignment="1">
      <alignment horizontal="right" vertical="center" wrapText="1"/>
    </xf>
    <xf numFmtId="164" fontId="5" fillId="2" borderId="4" xfId="18" applyNumberFormat="1" applyFont="1" applyFill="1" applyBorder="1" applyAlignment="1">
      <alignment horizontal="right" vertical="center"/>
    </xf>
    <xf numFmtId="164" fontId="5" fillId="0" borderId="0" xfId="19" applyNumberFormat="1" applyFont="1" applyAlignment="1">
      <alignment horizontal="right" vertical="center"/>
    </xf>
    <xf numFmtId="164" fontId="5" fillId="0" borderId="0" xfId="18" applyNumberFormat="1" applyFont="1" applyAlignment="1">
      <alignment horizontal="right" vertical="center"/>
    </xf>
    <xf numFmtId="164" fontId="5" fillId="2" borderId="0" xfId="18" applyNumberFormat="1" applyFont="1" applyFill="1" applyAlignment="1">
      <alignment horizontal="right" vertical="center"/>
    </xf>
    <xf numFmtId="164" fontId="5" fillId="2" borderId="1" xfId="18" applyNumberFormat="1" applyFont="1" applyFill="1" applyBorder="1" applyAlignment="1">
      <alignment horizontal="right" vertical="center"/>
    </xf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1" fillId="0" borderId="0" xfId="20"/>
    <xf numFmtId="168" fontId="5" fillId="2" borderId="0" xfId="21" applyNumberFormat="1" applyFont="1" applyFill="1" applyBorder="1" applyAlignment="1">
      <alignment horizontal="right" vertical="center"/>
    </xf>
    <xf numFmtId="168" fontId="5" fillId="0" borderId="0" xfId="21" applyNumberFormat="1" applyFont="1" applyFill="1" applyBorder="1" applyAlignment="1">
      <alignment horizontal="right" vertical="center"/>
    </xf>
    <xf numFmtId="167" fontId="5" fillId="0" borderId="0" xfId="22" quotePrefix="1" applyNumberFormat="1" applyFont="1" applyAlignment="1">
      <alignment horizontal="left" vertical="center"/>
    </xf>
    <xf numFmtId="167" fontId="5" fillId="0" borderId="0" xfId="22" applyNumberFormat="1" applyFont="1" applyAlignment="1">
      <alignment horizontal="left" vertical="center"/>
    </xf>
    <xf numFmtId="168" fontId="4" fillId="2" borderId="0" xfId="22" applyNumberFormat="1" applyFont="1" applyFill="1" applyAlignment="1">
      <alignment horizontal="right" vertical="center"/>
    </xf>
    <xf numFmtId="168" fontId="4" fillId="0" borderId="0" xfId="22" applyNumberFormat="1" applyFont="1" applyAlignment="1">
      <alignment horizontal="left" vertical="center"/>
    </xf>
    <xf numFmtId="168" fontId="4" fillId="0" borderId="0" xfId="22" applyNumberFormat="1" applyFont="1" applyAlignment="1">
      <alignment horizontal="right" vertical="center"/>
    </xf>
    <xf numFmtId="168" fontId="4" fillId="0" borderId="0" xfId="22" applyNumberFormat="1" applyFont="1" applyAlignment="1">
      <alignment horizontal="center" vertical="center"/>
    </xf>
    <xf numFmtId="167" fontId="4" fillId="0" borderId="0" xfId="22" applyNumberFormat="1" applyFont="1" applyAlignment="1">
      <alignment horizontal="left" vertical="center"/>
    </xf>
    <xf numFmtId="164" fontId="5" fillId="2" borderId="0" xfId="19" applyNumberFormat="1" applyFont="1" applyFill="1" applyAlignment="1">
      <alignment horizontal="right" vertical="center"/>
    </xf>
    <xf numFmtId="0" fontId="5" fillId="0" borderId="0" xfId="19" applyFont="1" applyAlignment="1">
      <alignment vertical="center"/>
    </xf>
    <xf numFmtId="167" fontId="4" fillId="0" borderId="0" xfId="14" applyNumberFormat="1" applyFont="1" applyAlignment="1">
      <alignment horizontal="left" vertical="center"/>
    </xf>
    <xf numFmtId="167" fontId="5" fillId="0" borderId="0" xfId="14" applyNumberFormat="1" applyFont="1" applyAlignment="1">
      <alignment horizontal="center" vertical="center"/>
    </xf>
    <xf numFmtId="167" fontId="5" fillId="0" borderId="0" xfId="14" applyNumberFormat="1" applyFont="1" applyAlignment="1">
      <alignment horizontal="right" vertical="center"/>
    </xf>
    <xf numFmtId="167" fontId="5" fillId="0" borderId="0" xfId="14" applyNumberFormat="1" applyFont="1" applyAlignment="1">
      <alignment horizontal="left" vertical="center"/>
    </xf>
    <xf numFmtId="167" fontId="4" fillId="0" borderId="0" xfId="23" applyNumberFormat="1" applyFont="1" applyAlignment="1">
      <alignment horizontal="right" vertical="center"/>
    </xf>
    <xf numFmtId="167" fontId="5" fillId="0" borderId="0" xfId="14" applyNumberFormat="1" applyFont="1" applyAlignment="1">
      <alignment vertical="center"/>
    </xf>
    <xf numFmtId="167" fontId="4" fillId="0" borderId="2" xfId="14" applyNumberFormat="1" applyFont="1" applyBorder="1" applyAlignment="1">
      <alignment horizontal="left" vertical="center"/>
    </xf>
    <xf numFmtId="167" fontId="5" fillId="0" borderId="2" xfId="14" applyNumberFormat="1" applyFont="1" applyBorder="1" applyAlignment="1">
      <alignment horizontal="center" vertical="center"/>
    </xf>
    <xf numFmtId="167" fontId="5" fillId="0" borderId="2" xfId="14" applyNumberFormat="1" applyFont="1" applyBorder="1" applyAlignment="1">
      <alignment horizontal="right" vertical="center"/>
    </xf>
    <xf numFmtId="167" fontId="5" fillId="0" borderId="2" xfId="14" applyNumberFormat="1" applyFont="1" applyBorder="1" applyAlignment="1">
      <alignment horizontal="left" vertical="center"/>
    </xf>
    <xf numFmtId="168" fontId="5" fillId="0" borderId="0" xfId="14" applyNumberFormat="1" applyFont="1" applyAlignment="1">
      <alignment horizontal="center" vertical="center"/>
    </xf>
    <xf numFmtId="168" fontId="5" fillId="0" borderId="0" xfId="14" applyNumberFormat="1" applyFont="1" applyAlignment="1">
      <alignment horizontal="right" vertical="center"/>
    </xf>
    <xf numFmtId="168" fontId="4" fillId="0" borderId="7" xfId="12" applyNumberFormat="1" applyFont="1" applyFill="1" applyBorder="1" applyAlignment="1">
      <alignment horizontal="right" vertical="center" wrapText="1"/>
    </xf>
    <xf numFmtId="167" fontId="4" fillId="0" borderId="0" xfId="14" applyNumberFormat="1" applyFont="1" applyAlignment="1">
      <alignment horizontal="center" vertical="center"/>
    </xf>
    <xf numFmtId="168" fontId="4" fillId="0" borderId="0" xfId="24" applyNumberFormat="1" applyFont="1" applyFill="1" applyAlignment="1">
      <alignment horizontal="right" vertical="center"/>
    </xf>
    <xf numFmtId="168" fontId="4" fillId="0" borderId="4" xfId="24" applyNumberFormat="1" applyFont="1" applyFill="1" applyBorder="1" applyAlignment="1">
      <alignment horizontal="right" vertical="center" wrapText="1"/>
    </xf>
    <xf numFmtId="3" fontId="5" fillId="0" borderId="0" xfId="14" applyNumberFormat="1" applyFont="1" applyAlignment="1">
      <alignment horizontal="right" vertical="center"/>
    </xf>
    <xf numFmtId="171" fontId="5" fillId="0" borderId="0" xfId="14" applyNumberFormat="1" applyFont="1" applyAlignment="1">
      <alignment horizontal="center" vertical="center"/>
    </xf>
    <xf numFmtId="167" fontId="5" fillId="2" borderId="0" xfId="14" applyNumberFormat="1" applyFont="1" applyFill="1" applyAlignment="1">
      <alignment horizontal="right" vertical="center"/>
    </xf>
    <xf numFmtId="168" fontId="5" fillId="2" borderId="0" xfId="14" applyNumberFormat="1" applyFont="1" applyFill="1" applyAlignment="1">
      <alignment horizontal="right" vertical="center"/>
    </xf>
    <xf numFmtId="0" fontId="5" fillId="0" borderId="0" xfId="14" applyFont="1" applyAlignment="1">
      <alignment horizontal="center" vertical="center"/>
    </xf>
    <xf numFmtId="168" fontId="5" fillId="2" borderId="2" xfId="14" applyNumberFormat="1" applyFont="1" applyFill="1" applyBorder="1" applyAlignment="1">
      <alignment horizontal="right" vertical="center"/>
    </xf>
    <xf numFmtId="167" fontId="5" fillId="2" borderId="0" xfId="14" applyNumberFormat="1" applyFont="1" applyFill="1" applyAlignment="1">
      <alignment vertical="center"/>
    </xf>
    <xf numFmtId="167" fontId="5" fillId="2" borderId="5" xfId="14" applyNumberFormat="1" applyFont="1" applyFill="1" applyBorder="1" applyAlignment="1">
      <alignment vertical="center"/>
    </xf>
    <xf numFmtId="167" fontId="5" fillId="0" borderId="2" xfId="14" applyNumberFormat="1" applyFont="1" applyBorder="1" applyAlignment="1">
      <alignment vertical="center"/>
    </xf>
    <xf numFmtId="167" fontId="4" fillId="0" borderId="0" xfId="16" applyNumberFormat="1" applyFont="1" applyAlignment="1">
      <alignment horizontal="left" vertical="center"/>
    </xf>
    <xf numFmtId="167" fontId="5" fillId="0" borderId="0" xfId="16" applyNumberFormat="1" applyFont="1" applyAlignment="1">
      <alignment horizontal="center" vertical="center"/>
    </xf>
    <xf numFmtId="168" fontId="5" fillId="0" borderId="0" xfId="16" applyNumberFormat="1" applyFont="1" applyAlignment="1">
      <alignment horizontal="right" vertical="center"/>
    </xf>
    <xf numFmtId="172" fontId="5" fillId="0" borderId="0" xfId="16" applyNumberFormat="1" applyFont="1" applyAlignment="1">
      <alignment horizontal="left" vertical="center"/>
    </xf>
    <xf numFmtId="167" fontId="5" fillId="0" borderId="0" xfId="16" applyNumberFormat="1" applyFont="1" applyAlignment="1">
      <alignment vertical="center"/>
    </xf>
    <xf numFmtId="167" fontId="4" fillId="0" borderId="1" xfId="16" applyNumberFormat="1" applyFont="1" applyBorder="1" applyAlignment="1">
      <alignment horizontal="left" vertical="center"/>
    </xf>
    <xf numFmtId="167" fontId="5" fillId="0" borderId="1" xfId="16" applyNumberFormat="1" applyFont="1" applyBorder="1" applyAlignment="1">
      <alignment horizontal="center" vertical="center"/>
    </xf>
    <xf numFmtId="167" fontId="5" fillId="0" borderId="1" xfId="16" applyNumberFormat="1" applyFont="1" applyBorder="1" applyAlignment="1">
      <alignment horizontal="left" vertical="center"/>
    </xf>
    <xf numFmtId="168" fontId="5" fillId="0" borderId="1" xfId="16" applyNumberFormat="1" applyFont="1" applyBorder="1" applyAlignment="1">
      <alignment horizontal="right" vertical="center"/>
    </xf>
    <xf numFmtId="172" fontId="5" fillId="0" borderId="1" xfId="16" applyNumberFormat="1" applyFont="1" applyBorder="1" applyAlignment="1">
      <alignment horizontal="left" vertical="center"/>
    </xf>
    <xf numFmtId="167" fontId="4" fillId="0" borderId="0" xfId="16" applyNumberFormat="1" applyFont="1" applyAlignment="1">
      <alignment horizontal="center" vertical="center"/>
    </xf>
    <xf numFmtId="167" fontId="4" fillId="0" borderId="1" xfId="16" applyNumberFormat="1" applyFont="1" applyBorder="1" applyAlignment="1">
      <alignment horizontal="center" vertical="center"/>
    </xf>
    <xf numFmtId="168" fontId="4" fillId="0" borderId="1" xfId="22" applyNumberFormat="1" applyFont="1" applyBorder="1" applyAlignment="1">
      <alignment horizontal="right" vertical="center"/>
    </xf>
    <xf numFmtId="168" fontId="5" fillId="2" borderId="0" xfId="16" applyNumberFormat="1" applyFont="1" applyFill="1" applyAlignment="1">
      <alignment horizontal="right" vertical="center"/>
    </xf>
    <xf numFmtId="172" fontId="5" fillId="0" borderId="0" xfId="16" applyNumberFormat="1" applyFont="1" applyAlignment="1">
      <alignment horizontal="right" vertical="center"/>
    </xf>
    <xf numFmtId="168" fontId="5" fillId="2" borderId="0" xfId="22" applyNumberFormat="1" applyFont="1" applyFill="1" applyAlignment="1">
      <alignment horizontal="right" vertical="center"/>
    </xf>
    <xf numFmtId="168" fontId="5" fillId="0" borderId="0" xfId="22" applyNumberFormat="1" applyFont="1" applyAlignment="1">
      <alignment horizontal="right" vertical="center"/>
    </xf>
    <xf numFmtId="171" fontId="5" fillId="0" borderId="0" xfId="16" applyNumberFormat="1" applyFont="1" applyAlignment="1">
      <alignment horizontal="center" vertical="center"/>
    </xf>
    <xf numFmtId="168" fontId="5" fillId="2" borderId="4" xfId="16" applyNumberFormat="1" applyFont="1" applyFill="1" applyBorder="1" applyAlignment="1">
      <alignment horizontal="right" vertical="center"/>
    </xf>
    <xf numFmtId="167" fontId="5" fillId="2" borderId="0" xfId="16" applyNumberFormat="1" applyFont="1" applyFill="1" applyAlignment="1">
      <alignment vertical="center"/>
    </xf>
    <xf numFmtId="172" fontId="5" fillId="0" borderId="0" xfId="16" applyNumberFormat="1" applyFont="1" applyAlignment="1">
      <alignment horizontal="center" vertical="center"/>
    </xf>
    <xf numFmtId="168" fontId="5" fillId="2" borderId="4" xfId="22" applyNumberFormat="1" applyFont="1" applyFill="1" applyBorder="1" applyAlignment="1">
      <alignment horizontal="right" vertical="center"/>
    </xf>
    <xf numFmtId="168" fontId="5" fillId="2" borderId="1" xfId="22" applyNumberFormat="1" applyFont="1" applyFill="1" applyBorder="1" applyAlignment="1">
      <alignment horizontal="right" vertical="center"/>
    </xf>
    <xf numFmtId="167" fontId="5" fillId="0" borderId="0" xfId="26" quotePrefix="1" applyNumberFormat="1" applyFont="1" applyAlignment="1">
      <alignment horizontal="left" vertical="center"/>
    </xf>
    <xf numFmtId="167" fontId="5" fillId="0" borderId="0" xfId="26" applyNumberFormat="1" applyFont="1" applyAlignment="1">
      <alignment horizontal="left" vertical="center"/>
    </xf>
    <xf numFmtId="168" fontId="5" fillId="2" borderId="3" xfId="22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4" xfId="18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18" applyNumberFormat="1" applyFont="1" applyFill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1" xfId="18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horizontal="right" vertical="center"/>
    </xf>
    <xf numFmtId="168" fontId="5" fillId="0" borderId="0" xfId="3" applyNumberFormat="1" applyFont="1" applyFill="1" applyAlignment="1">
      <alignment horizontal="right" vertical="center"/>
    </xf>
    <xf numFmtId="168" fontId="5" fillId="0" borderId="4" xfId="3" applyNumberFormat="1" applyFont="1" applyFill="1" applyBorder="1" applyAlignment="1">
      <alignment horizontal="right" vertical="center"/>
    </xf>
    <xf numFmtId="168" fontId="5" fillId="0" borderId="6" xfId="3" applyNumberFormat="1" applyFont="1" applyFill="1" applyBorder="1" applyAlignment="1">
      <alignment horizontal="right" vertical="center"/>
    </xf>
    <xf numFmtId="168" fontId="4" fillId="0" borderId="0" xfId="22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4" fontId="5" fillId="0" borderId="0" xfId="19" applyNumberFormat="1" applyFont="1" applyFill="1" applyAlignment="1">
      <alignment horizontal="right" vertical="center"/>
    </xf>
    <xf numFmtId="167" fontId="4" fillId="0" borderId="0" xfId="14" applyNumberFormat="1" applyFont="1" applyFill="1" applyAlignment="1">
      <alignment horizontal="left" vertical="center"/>
    </xf>
    <xf numFmtId="167" fontId="5" fillId="0" borderId="0" xfId="14" applyNumberFormat="1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167" fontId="5" fillId="0" borderId="0" xfId="14" applyNumberFormat="1" applyFont="1" applyFill="1" applyAlignment="1">
      <alignment horizontal="right" vertical="center"/>
    </xf>
    <xf numFmtId="167" fontId="4" fillId="0" borderId="0" xfId="14" applyNumberFormat="1" applyFont="1" applyFill="1" applyAlignment="1">
      <alignment horizontal="right" vertical="center"/>
    </xf>
    <xf numFmtId="167" fontId="4" fillId="0" borderId="4" xfId="14" applyNumberFormat="1" applyFont="1" applyFill="1" applyBorder="1" applyAlignment="1">
      <alignment horizontal="right" vertical="center"/>
    </xf>
    <xf numFmtId="167" fontId="5" fillId="0" borderId="0" xfId="14" applyNumberFormat="1" applyFont="1" applyFill="1" applyAlignment="1">
      <alignment vertical="center"/>
    </xf>
    <xf numFmtId="167" fontId="5" fillId="0" borderId="0" xfId="14" applyNumberFormat="1" applyFont="1" applyFill="1" applyAlignment="1">
      <alignment horizontal="center" vertical="center"/>
    </xf>
    <xf numFmtId="0" fontId="5" fillId="0" borderId="0" xfId="13" applyFont="1" applyFill="1" applyAlignment="1">
      <alignment vertical="center"/>
    </xf>
    <xf numFmtId="168" fontId="5" fillId="0" borderId="0" xfId="14" applyNumberFormat="1" applyFont="1" applyFill="1" applyAlignment="1">
      <alignment horizontal="right" vertical="center"/>
    </xf>
    <xf numFmtId="3" fontId="5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center" vertical="center"/>
    </xf>
    <xf numFmtId="171" fontId="5" fillId="0" borderId="0" xfId="14" applyNumberFormat="1" applyFont="1" applyFill="1" applyAlignment="1">
      <alignment horizontal="center" vertical="center"/>
    </xf>
    <xf numFmtId="168" fontId="5" fillId="0" borderId="2" xfId="14" applyNumberFormat="1" applyFont="1" applyFill="1" applyBorder="1" applyAlignment="1">
      <alignment horizontal="right" vertical="center"/>
    </xf>
    <xf numFmtId="0" fontId="4" fillId="0" borderId="0" xfId="13" applyFont="1" applyFill="1" applyAlignment="1">
      <alignment vertical="center"/>
    </xf>
    <xf numFmtId="167" fontId="5" fillId="0" borderId="5" xfId="14" applyNumberFormat="1" applyFont="1" applyFill="1" applyBorder="1" applyAlignment="1">
      <alignment vertical="center"/>
    </xf>
    <xf numFmtId="168" fontId="5" fillId="0" borderId="0" xfId="16" applyNumberFormat="1" applyFont="1" applyFill="1" applyAlignment="1">
      <alignment horizontal="right" vertical="center"/>
    </xf>
    <xf numFmtId="168" fontId="5" fillId="0" borderId="1" xfId="16" applyNumberFormat="1" applyFont="1" applyFill="1" applyBorder="1" applyAlignment="1">
      <alignment horizontal="right" vertical="center"/>
    </xf>
    <xf numFmtId="168" fontId="4" fillId="0" borderId="1" xfId="22" applyNumberFormat="1" applyFont="1" applyFill="1" applyBorder="1" applyAlignment="1">
      <alignment horizontal="right" vertical="center"/>
    </xf>
    <xf numFmtId="168" fontId="5" fillId="0" borderId="0" xfId="22" applyNumberFormat="1" applyFont="1" applyFill="1" applyAlignment="1">
      <alignment horizontal="right" vertical="center"/>
    </xf>
    <xf numFmtId="168" fontId="5" fillId="0" borderId="4" xfId="16" applyNumberFormat="1" applyFont="1" applyFill="1" applyBorder="1" applyAlignment="1">
      <alignment horizontal="right" vertical="center"/>
    </xf>
    <xf numFmtId="167" fontId="5" fillId="0" borderId="0" xfId="16" applyNumberFormat="1" applyFont="1" applyFill="1" applyAlignment="1">
      <alignment vertical="center"/>
    </xf>
    <xf numFmtId="168" fontId="5" fillId="0" borderId="4" xfId="22" applyNumberFormat="1" applyFont="1" applyFill="1" applyBorder="1" applyAlignment="1">
      <alignment horizontal="right" vertical="center"/>
    </xf>
    <xf numFmtId="168" fontId="5" fillId="0" borderId="1" xfId="22" applyNumberFormat="1" applyFont="1" applyFill="1" applyBorder="1" applyAlignment="1">
      <alignment horizontal="right" vertical="center"/>
    </xf>
    <xf numFmtId="168" fontId="5" fillId="0" borderId="3" xfId="22" applyNumberFormat="1" applyFont="1" applyFill="1" applyBorder="1" applyAlignment="1">
      <alignment horizontal="right" vertical="center"/>
    </xf>
    <xf numFmtId="167" fontId="4" fillId="0" borderId="0" xfId="23" applyNumberFormat="1" applyFont="1" applyFill="1" applyAlignment="1">
      <alignment horizontal="right" vertical="center"/>
    </xf>
    <xf numFmtId="167" fontId="5" fillId="0" borderId="0" xfId="16" quotePrefix="1" applyNumberFormat="1" applyFont="1" applyFill="1" applyAlignment="1">
      <alignment horizontal="left" vertical="center"/>
    </xf>
    <xf numFmtId="167" fontId="5" fillId="0" borderId="0" xfId="16" applyNumberFormat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167" fontId="5" fillId="0" borderId="0" xfId="16" applyNumberFormat="1" applyFont="1" applyFill="1" applyAlignment="1">
      <alignment horizontal="right" vertical="center"/>
    </xf>
    <xf numFmtId="168" fontId="5" fillId="0" borderId="0" xfId="14" applyNumberFormat="1" applyFont="1" applyFill="1" applyBorder="1" applyAlignment="1">
      <alignment horizontal="right" vertical="center"/>
    </xf>
    <xf numFmtId="167" fontId="5" fillId="0" borderId="0" xfId="14" applyNumberFormat="1" applyFont="1" applyFill="1" applyBorder="1" applyAlignment="1">
      <alignment vertical="center"/>
    </xf>
    <xf numFmtId="168" fontId="5" fillId="0" borderId="4" xfId="14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7" fontId="4" fillId="0" borderId="0" xfId="22" applyNumberFormat="1" applyFont="1" applyFill="1" applyAlignment="1">
      <alignment horizontal="left" vertical="center"/>
    </xf>
    <xf numFmtId="167" fontId="5" fillId="0" borderId="0" xfId="3" applyNumberFormat="1" applyFont="1" applyAlignment="1">
      <alignment horizontal="left" vertical="center"/>
    </xf>
    <xf numFmtId="164" fontId="4" fillId="0" borderId="2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167" fontId="5" fillId="0" borderId="2" xfId="14" applyNumberFormat="1" applyFont="1" applyFill="1" applyBorder="1" applyAlignment="1">
      <alignment horizontal="center" vertical="center"/>
    </xf>
    <xf numFmtId="168" fontId="4" fillId="0" borderId="0" xfId="14" applyNumberFormat="1" applyFont="1" applyFill="1" applyAlignment="1">
      <alignment horizontal="right" vertical="center"/>
    </xf>
    <xf numFmtId="167" fontId="5" fillId="0" borderId="2" xfId="14" applyNumberFormat="1" applyFont="1" applyFill="1" applyBorder="1" applyAlignment="1">
      <alignment vertical="center"/>
    </xf>
    <xf numFmtId="167" fontId="5" fillId="0" borderId="2" xfId="14" applyNumberFormat="1" applyFont="1" applyFill="1" applyBorder="1" applyAlignment="1">
      <alignment horizontal="right" vertical="center"/>
    </xf>
    <xf numFmtId="167" fontId="4" fillId="0" borderId="0" xfId="14" applyNumberFormat="1" applyFont="1" applyFill="1" applyAlignment="1">
      <alignment horizontal="center" vertical="center"/>
    </xf>
    <xf numFmtId="167" fontId="5" fillId="0" borderId="2" xfId="14" applyNumberFormat="1" applyFont="1" applyFill="1" applyBorder="1" applyAlignment="1">
      <alignment horizontal="left" vertical="center"/>
    </xf>
    <xf numFmtId="168" fontId="5" fillId="0" borderId="0" xfId="16" applyNumberFormat="1" applyFont="1" applyBorder="1" applyAlignment="1">
      <alignment horizontal="right" vertical="center"/>
    </xf>
    <xf numFmtId="168" fontId="4" fillId="0" borderId="0" xfId="22" applyNumberFormat="1" applyFont="1" applyBorder="1" applyAlignment="1">
      <alignment horizontal="right" vertical="center"/>
    </xf>
    <xf numFmtId="168" fontId="5" fillId="0" borderId="0" xfId="22" applyNumberFormat="1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68" fontId="4" fillId="0" borderId="2" xfId="12" applyNumberFormat="1" applyFont="1" applyFill="1" applyBorder="1" applyAlignment="1">
      <alignment horizontal="right" vertical="center" wrapText="1"/>
    </xf>
    <xf numFmtId="167" fontId="4" fillId="0" borderId="2" xfId="14" applyNumberFormat="1" applyFont="1" applyBorder="1" applyAlignment="1">
      <alignment horizontal="center" vertical="center"/>
    </xf>
    <xf numFmtId="168" fontId="4" fillId="0" borderId="4" xfId="12" applyNumberFormat="1" applyFont="1" applyFill="1" applyBorder="1" applyAlignment="1">
      <alignment horizontal="right" vertical="center" wrapText="1"/>
    </xf>
    <xf numFmtId="167" fontId="5" fillId="0" borderId="4" xfId="16" applyNumberFormat="1" applyFont="1" applyBorder="1" applyAlignment="1">
      <alignment horizontal="left" vertical="center" shrinkToFit="1"/>
    </xf>
  </cellXfs>
  <cellStyles count="27">
    <cellStyle name="Comma 12 2 2 2" xfId="24" xr:uid="{8751E89C-02AD-4990-BB7C-2E1BA0639ABE}"/>
    <cellStyle name="Comma 12 2 2 6 3" xfId="12" xr:uid="{3E45F9F0-805E-49A5-BF66-A62BA7FA03B9}"/>
    <cellStyle name="Comma 2" xfId="25" xr:uid="{C4034E58-F06B-4953-BEF3-B3A67368C376}"/>
    <cellStyle name="Comma 64" xfId="5" xr:uid="{496A84AB-E11D-4053-B6D6-1853EE6FB098}"/>
    <cellStyle name="Comma 64 2" xfId="21" xr:uid="{3C4E4BED-E5F1-4669-B34F-1917EF6E766C}"/>
    <cellStyle name="Normal" xfId="0" builtinId="0"/>
    <cellStyle name="Normal 10" xfId="2" xr:uid="{24075596-B859-4E68-B937-FAC190D667CC}"/>
    <cellStyle name="Normal 10 4" xfId="10" xr:uid="{F5538B2E-A1C5-4D83-81C2-C5D76E67B740}"/>
    <cellStyle name="Normal 10 4 2" xfId="23" xr:uid="{42FCFA28-B8AA-4090-BB27-5DE9024AEB96}"/>
    <cellStyle name="Normal 10 5" xfId="18" xr:uid="{6C4E8709-CCA6-46A8-AA0D-4702FC7D19A5}"/>
    <cellStyle name="Normal 2" xfId="15" xr:uid="{3B2E37F2-D2FD-4BC6-80BB-EFD816226B33}"/>
    <cellStyle name="Normal 2 13" xfId="9" xr:uid="{B7E85EBD-2D7F-4B44-9F3A-839B2A828CAB}"/>
    <cellStyle name="Normal 2 13 3 2" xfId="14" xr:uid="{3FD9F39F-D3DB-4039-AA5E-A35DDFEBD951}"/>
    <cellStyle name="Normal 2 2" xfId="17" xr:uid="{FA9FC3E7-58DE-4991-A193-8AC8A5F9314F}"/>
    <cellStyle name="Normal 2 2 5" xfId="26" xr:uid="{3907C2AF-5AF5-4A4B-82F1-C038FF3419F4}"/>
    <cellStyle name="Normal 2 60" xfId="16" xr:uid="{FA3030E0-EA0D-4AD2-B3CA-F1686CF1D5C2}"/>
    <cellStyle name="Normal 3" xfId="8" xr:uid="{A818058F-FAA8-43A4-BED1-49AFB6B91D29}"/>
    <cellStyle name="Normal 3 5" xfId="6" xr:uid="{33E96404-1B07-49FB-9D60-4076B922115B}"/>
    <cellStyle name="Normal 3 5 2" xfId="22" xr:uid="{0E29349C-F49F-4087-B36C-8E10EF88FB90}"/>
    <cellStyle name="Normal 68" xfId="7" xr:uid="{903717CD-C84B-41C9-8F8D-D808B88DDB85}"/>
    <cellStyle name="Normal 68 2" xfId="19" xr:uid="{4087D1D0-AFE8-4005-8297-262B9E5C6E0D}"/>
    <cellStyle name="Normal 86" xfId="4" xr:uid="{87BAA0CC-F74C-4EF3-B7C7-A067459EB467}"/>
    <cellStyle name="Normal 86 2" xfId="20" xr:uid="{6A1F3402-20F0-4402-B8CF-50AE32060951}"/>
    <cellStyle name="Normal_Book4" xfId="1" xr:uid="{AC8A0720-EF57-43F9-8074-1C7B6A9EB4B0}"/>
    <cellStyle name="Normal_EGCO_June10 TE 2" xfId="3" xr:uid="{083F10A4-D06C-474E-B48B-52C76D067C8E}"/>
    <cellStyle name="Normal_KEGCO_2002" xfId="13" xr:uid="{834318C4-ABC3-4E8F-86B3-8C03EE97EB87}"/>
    <cellStyle name="Normal_Sheet7 2" xfId="11" xr:uid="{BFEFC9E2-D06B-4A30-A786-572D5A3BDF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89BC9\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394AA1\My%20Document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FGc_(3)"/>
      <sheetName val="TB_31-Dec-10"/>
      <sheetName val="ocean voyage"/>
      <sheetName val="sum_m"/>
      <sheetName val="LEGAL GUJ"/>
      <sheetName val="Check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O300(NFS4)"/>
      <sheetName val="F1"/>
      <sheetName val="L400"/>
      <sheetName val="O300"/>
      <sheetName val="BASIC"/>
      <sheetName val="DealerData"/>
      <sheetName val="P4DDBFTESP"/>
      <sheetName val="Age311299TESP"/>
      <sheetName val="IntDec00TespM&amp;B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  <sheetName val=""/>
      <sheetName val="PCONTROL"/>
      <sheetName val="DPLA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Results from Nov 98"/>
      <sheetName val="Master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heet2"/>
      <sheetName val="NSC-BS11-02"/>
      <sheetName val="Trial Balance"/>
      <sheetName val="BS"/>
      <sheetName val="10K4"/>
      <sheetName val="donnee lct"/>
      <sheetName val="I-Données_de_base"/>
      <sheetName val="11"/>
      <sheetName val="FEBRUARY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GL 2018 Q3 - ver1"/>
      <sheetName val="Calculation PS"/>
      <sheetName val="#REF"/>
      <sheetName val="DETAIL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AcqBS"/>
      <sheetName val="Cal_help"/>
      <sheetName val="CF-C(+Graph)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N-4.4"/>
      <sheetName val="PL"/>
      <sheetName val="co"/>
      <sheetName val="WIP"/>
      <sheetName val="国内HSP"/>
      <sheetName val="L410"/>
      <sheetName val="NOTE 29"/>
      <sheetName val="Library Procedures"/>
      <sheetName val="BD"/>
      <sheetName val="LCQ"/>
      <sheetName val="actlst01d"/>
      <sheetName val="OtherKPI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"/>
      <sheetName val="group type"/>
      <sheetName val="Margins"/>
      <sheetName val="report detial"/>
      <sheetName val="VL"/>
      <sheetName val="TN"/>
      <sheetName val="ND"/>
      <sheetName val="ที่ดินอาคาร อุปกรณ์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exchange rate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assumption"/>
      <sheetName val="Main"/>
      <sheetName val="Puerto Rico"/>
      <sheetName val="graph"/>
      <sheetName val="基本量販店動向"/>
      <sheetName val="SUM"/>
      <sheetName val="STart"/>
      <sheetName val="Control List"/>
      <sheetName val="Control_List"/>
      <sheetName val="Control_List1"/>
      <sheetName val="ROOMS_ST"/>
      <sheetName val="TELEPHONE"/>
      <sheetName val="J2"/>
      <sheetName val="J1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/>
      <sheetData sheetId="291">
        <row r="769">
          <cell r="D769">
            <v>0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>
        <row r="769">
          <cell r="D769">
            <v>0</v>
          </cell>
        </row>
      </sheetData>
      <sheetData sheetId="299"/>
      <sheetData sheetId="300">
        <row r="769">
          <cell r="D769">
            <v>0</v>
          </cell>
        </row>
      </sheetData>
      <sheetData sheetId="301"/>
      <sheetData sheetId="302"/>
      <sheetData sheetId="303"/>
      <sheetData sheetId="304">
        <row r="769">
          <cell r="D769">
            <v>0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発停サイクル表"/>
      <sheetName val="J300 "/>
      <sheetName val="Accure"/>
      <sheetName val="Total 01'05"/>
      <sheetName val="PR4"/>
      <sheetName val="co"/>
      <sheetName val="WIP"/>
      <sheetName val="Identitas"/>
      <sheetName val="MOTO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  <sheetName val="BS(Foamtec)"/>
      <sheetName val="PL(Foamte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75FA-6314-4895-AF7F-273230C45471}">
  <dimension ref="A1:O138"/>
  <sheetViews>
    <sheetView showWhiteSpace="0" zoomScaleNormal="100" zoomScaleSheetLayoutView="115" workbookViewId="0"/>
  </sheetViews>
  <sheetFormatPr defaultColWidth="9.140625" defaultRowHeight="21.75" customHeight="1"/>
  <cols>
    <col min="1" max="5" width="1.42578125" style="10" customWidth="1"/>
    <col min="6" max="6" width="32.28515625" style="10" customWidth="1"/>
    <col min="7" max="7" width="7.42578125" style="11" customWidth="1"/>
    <col min="8" max="8" width="0.7109375" style="11" customWidth="1"/>
    <col min="9" max="9" width="13.85546875" style="11" customWidth="1"/>
    <col min="10" max="10" width="0.7109375" style="11" customWidth="1"/>
    <col min="11" max="11" width="12.7109375" style="9" customWidth="1"/>
    <col min="12" max="12" width="0.7109375" style="9" customWidth="1"/>
    <col min="13" max="13" width="13.85546875" style="9" customWidth="1"/>
    <col min="14" max="14" width="0.7109375" style="9" customWidth="1"/>
    <col min="15" max="15" width="12.7109375" style="9" customWidth="1"/>
    <col min="16" max="16384" width="9.140625" style="10"/>
  </cols>
  <sheetData>
    <row r="1" spans="1:15" s="1" customFormat="1" ht="21.75" customHeight="1">
      <c r="A1" s="1" t="s">
        <v>0</v>
      </c>
      <c r="G1" s="2"/>
      <c r="H1" s="2"/>
      <c r="I1" s="2"/>
      <c r="J1" s="2"/>
      <c r="K1" s="3"/>
      <c r="L1" s="3"/>
      <c r="M1" s="3"/>
      <c r="N1" s="3"/>
      <c r="O1" s="3"/>
    </row>
    <row r="2" spans="1:15" s="1" customFormat="1" ht="21.75" customHeight="1">
      <c r="A2" s="1" t="s">
        <v>1</v>
      </c>
      <c r="G2" s="2"/>
      <c r="H2" s="2"/>
      <c r="I2" s="2"/>
      <c r="J2" s="2"/>
      <c r="K2" s="3"/>
      <c r="L2" s="3"/>
      <c r="M2" s="3"/>
      <c r="N2" s="3"/>
      <c r="O2" s="3"/>
    </row>
    <row r="3" spans="1:15" s="1" customFormat="1" ht="21.75" customHeight="1">
      <c r="A3" s="4" t="s">
        <v>177</v>
      </c>
      <c r="B3" s="4"/>
      <c r="C3" s="4"/>
      <c r="D3" s="4"/>
      <c r="E3" s="4"/>
      <c r="F3" s="4"/>
      <c r="G3" s="5"/>
      <c r="H3" s="5"/>
      <c r="I3" s="6"/>
      <c r="J3" s="6"/>
      <c r="K3" s="195"/>
      <c r="L3" s="195"/>
      <c r="M3" s="7"/>
      <c r="N3" s="7"/>
      <c r="O3" s="7"/>
    </row>
    <row r="4" spans="1:15" s="1" customFormat="1" ht="18.600000000000001" customHeight="1">
      <c r="G4" s="2"/>
      <c r="H4" s="2"/>
      <c r="I4" s="2"/>
      <c r="J4" s="2"/>
      <c r="K4" s="3"/>
      <c r="L4" s="3"/>
      <c r="M4" s="3"/>
      <c r="N4" s="3"/>
      <c r="O4" s="3"/>
    </row>
    <row r="5" spans="1:15" s="1" customFormat="1" ht="18.600000000000001" customHeight="1">
      <c r="G5" s="2"/>
      <c r="H5" s="2"/>
      <c r="I5" s="209" t="s">
        <v>2</v>
      </c>
      <c r="J5" s="209"/>
      <c r="K5" s="209"/>
      <c r="L5" s="3"/>
      <c r="M5" s="210" t="s">
        <v>3</v>
      </c>
      <c r="N5" s="210"/>
      <c r="O5" s="210"/>
    </row>
    <row r="6" spans="1:15" s="1" customFormat="1" ht="18.600000000000001" customHeight="1">
      <c r="G6" s="2"/>
      <c r="H6" s="2"/>
      <c r="I6" s="3" t="s">
        <v>4</v>
      </c>
      <c r="K6" s="3" t="s">
        <v>5</v>
      </c>
      <c r="M6" s="3" t="s">
        <v>4</v>
      </c>
      <c r="N6" s="3"/>
      <c r="O6" s="3" t="s">
        <v>5</v>
      </c>
    </row>
    <row r="7" spans="1:15" s="1" customFormat="1" ht="18.600000000000001" customHeight="1">
      <c r="G7" s="2"/>
      <c r="H7" s="2"/>
      <c r="I7" s="8" t="s">
        <v>178</v>
      </c>
      <c r="J7" s="3"/>
      <c r="K7" s="8" t="s">
        <v>6</v>
      </c>
      <c r="L7" s="3"/>
      <c r="M7" s="8" t="s">
        <v>178</v>
      </c>
      <c r="N7" s="3"/>
      <c r="O7" s="8" t="s">
        <v>6</v>
      </c>
    </row>
    <row r="8" spans="1:15" s="1" customFormat="1" ht="18.600000000000001" customHeight="1">
      <c r="G8" s="2"/>
      <c r="H8" s="2"/>
      <c r="I8" s="3" t="s">
        <v>179</v>
      </c>
      <c r="J8" s="3"/>
      <c r="K8" s="3" t="s">
        <v>7</v>
      </c>
      <c r="L8" s="3"/>
      <c r="M8" s="3" t="s">
        <v>179</v>
      </c>
      <c r="N8" s="3"/>
      <c r="O8" s="3" t="s">
        <v>7</v>
      </c>
    </row>
    <row r="9" spans="1:15" s="1" customFormat="1" ht="18.600000000000001" customHeight="1">
      <c r="G9" s="5" t="s">
        <v>8</v>
      </c>
      <c r="H9" s="2"/>
      <c r="I9" s="7" t="s">
        <v>9</v>
      </c>
      <c r="J9" s="3"/>
      <c r="K9" s="7" t="s">
        <v>9</v>
      </c>
      <c r="L9" s="9"/>
      <c r="M9" s="7" t="s">
        <v>9</v>
      </c>
      <c r="N9" s="3"/>
      <c r="O9" s="7" t="s">
        <v>9</v>
      </c>
    </row>
    <row r="10" spans="1:15" ht="18.600000000000001" customHeight="1">
      <c r="A10" s="1" t="s">
        <v>10</v>
      </c>
      <c r="I10" s="12"/>
      <c r="M10" s="13"/>
    </row>
    <row r="11" spans="1:15" ht="6" customHeight="1">
      <c r="A11" s="1"/>
      <c r="I11" s="12"/>
      <c r="M11" s="13"/>
    </row>
    <row r="12" spans="1:15" ht="18.600000000000001" customHeight="1">
      <c r="A12" s="1" t="s">
        <v>11</v>
      </c>
      <c r="I12" s="12"/>
      <c r="L12" s="14"/>
      <c r="M12" s="13"/>
    </row>
    <row r="13" spans="1:15" ht="6" customHeight="1">
      <c r="A13" s="1"/>
      <c r="I13" s="15"/>
      <c r="K13" s="14"/>
      <c r="L13" s="14"/>
      <c r="M13" s="13"/>
    </row>
    <row r="14" spans="1:15" ht="18.600000000000001" customHeight="1">
      <c r="A14" s="10" t="s">
        <v>12</v>
      </c>
      <c r="I14" s="13">
        <v>102401182</v>
      </c>
      <c r="K14" s="9">
        <v>228738392</v>
      </c>
      <c r="L14" s="14"/>
      <c r="M14" s="13">
        <v>102333670</v>
      </c>
      <c r="N14" s="14"/>
      <c r="O14" s="9">
        <v>222737693</v>
      </c>
    </row>
    <row r="15" spans="1:15" ht="18.600000000000001" customHeight="1">
      <c r="A15" s="10" t="s">
        <v>13</v>
      </c>
      <c r="G15" s="11">
        <v>7</v>
      </c>
      <c r="I15" s="13">
        <v>809887524</v>
      </c>
      <c r="K15" s="9">
        <v>822943457</v>
      </c>
      <c r="L15" s="14"/>
      <c r="M15" s="13">
        <v>770358621</v>
      </c>
      <c r="N15" s="14"/>
      <c r="O15" s="9">
        <v>548951937</v>
      </c>
    </row>
    <row r="16" spans="1:15" ht="18.600000000000001" customHeight="1">
      <c r="A16" s="10" t="s">
        <v>14</v>
      </c>
      <c r="I16" s="13">
        <v>172901478</v>
      </c>
      <c r="K16" s="9">
        <v>162460706</v>
      </c>
      <c r="L16" s="14"/>
      <c r="M16" s="13">
        <v>159206306</v>
      </c>
      <c r="N16" s="14"/>
      <c r="O16" s="9">
        <v>117148566</v>
      </c>
    </row>
    <row r="17" spans="1:15" ht="18.600000000000001" customHeight="1">
      <c r="A17" s="10" t="s">
        <v>15</v>
      </c>
      <c r="G17" s="11">
        <v>19.7</v>
      </c>
      <c r="I17" s="13">
        <v>52680000</v>
      </c>
      <c r="K17" s="9">
        <v>58040000</v>
      </c>
      <c r="L17" s="14"/>
      <c r="M17" s="13">
        <v>52680000</v>
      </c>
      <c r="N17" s="14"/>
      <c r="O17" s="9">
        <v>58040000</v>
      </c>
    </row>
    <row r="18" spans="1:15" ht="18.600000000000001" customHeight="1">
      <c r="A18" s="10" t="s">
        <v>197</v>
      </c>
      <c r="I18" s="13">
        <v>1518830129</v>
      </c>
      <c r="K18" s="9">
        <v>1643296966</v>
      </c>
      <c r="L18" s="14"/>
      <c r="M18" s="13">
        <v>1421425325</v>
      </c>
      <c r="N18" s="14"/>
      <c r="O18" s="9">
        <v>1516204892</v>
      </c>
    </row>
    <row r="19" spans="1:15" ht="18.600000000000001" customHeight="1">
      <c r="A19" s="10" t="s">
        <v>17</v>
      </c>
      <c r="G19" s="16"/>
      <c r="H19" s="16"/>
      <c r="I19" s="13">
        <v>16674793</v>
      </c>
      <c r="J19" s="16"/>
      <c r="K19" s="9">
        <v>15506204</v>
      </c>
      <c r="L19" s="14"/>
      <c r="M19" s="13">
        <v>16674793</v>
      </c>
      <c r="N19" s="14"/>
      <c r="O19" s="9">
        <v>15506204</v>
      </c>
    </row>
    <row r="20" spans="1:15" ht="18.600000000000001" customHeight="1">
      <c r="A20" s="10" t="s">
        <v>18</v>
      </c>
      <c r="G20" s="16"/>
      <c r="H20" s="16"/>
      <c r="I20" s="17">
        <v>49409220</v>
      </c>
      <c r="J20" s="14"/>
      <c r="K20" s="18">
        <v>46859206</v>
      </c>
      <c r="M20" s="17">
        <v>48096837</v>
      </c>
      <c r="N20" s="14"/>
      <c r="O20" s="18">
        <v>45747929</v>
      </c>
    </row>
    <row r="21" spans="1:15" ht="6" customHeight="1">
      <c r="A21" s="1"/>
      <c r="I21" s="15"/>
      <c r="J21" s="9"/>
      <c r="L21" s="19"/>
      <c r="M21" s="13"/>
    </row>
    <row r="22" spans="1:15" ht="18.600000000000001" customHeight="1">
      <c r="A22" s="1" t="s">
        <v>19</v>
      </c>
      <c r="G22" s="16"/>
      <c r="H22" s="16"/>
      <c r="I22" s="20">
        <f>SUM(I14:I21)</f>
        <v>2722784326</v>
      </c>
      <c r="J22" s="19"/>
      <c r="K22" s="21">
        <f>SUM(K14:K21)</f>
        <v>2977844931</v>
      </c>
      <c r="L22" s="19"/>
      <c r="M22" s="22">
        <f>SUM(M14:M21)</f>
        <v>2570775552</v>
      </c>
      <c r="N22" s="19"/>
      <c r="O22" s="21">
        <f>SUM(O14:O21)</f>
        <v>2524337221</v>
      </c>
    </row>
    <row r="23" spans="1:15" ht="18.600000000000001" customHeight="1">
      <c r="G23" s="16"/>
      <c r="H23" s="16"/>
      <c r="I23" s="23"/>
      <c r="J23" s="16"/>
      <c r="L23" s="19"/>
      <c r="M23" s="13"/>
      <c r="N23" s="19"/>
    </row>
    <row r="24" spans="1:15" ht="18.600000000000001" customHeight="1">
      <c r="A24" s="1" t="s">
        <v>20</v>
      </c>
      <c r="I24" s="12"/>
      <c r="M24" s="13"/>
      <c r="N24" s="19"/>
    </row>
    <row r="25" spans="1:15" ht="6" customHeight="1">
      <c r="A25" s="1"/>
      <c r="I25" s="12"/>
      <c r="L25" s="10"/>
      <c r="M25" s="13"/>
    </row>
    <row r="26" spans="1:15" ht="18.600000000000001" customHeight="1">
      <c r="A26" s="10" t="s">
        <v>21</v>
      </c>
      <c r="I26" s="13">
        <v>73230277</v>
      </c>
      <c r="K26" s="9">
        <v>73230277</v>
      </c>
      <c r="L26" s="10"/>
      <c r="M26" s="13">
        <v>69980000</v>
      </c>
      <c r="O26" s="19">
        <v>69980000</v>
      </c>
    </row>
    <row r="27" spans="1:15" ht="18.600000000000001" customHeight="1">
      <c r="A27" s="10" t="s">
        <v>22</v>
      </c>
      <c r="I27" s="13">
        <v>830642891</v>
      </c>
      <c r="K27" s="9">
        <v>665134555</v>
      </c>
      <c r="L27" s="10"/>
      <c r="M27" s="13">
        <v>781844742</v>
      </c>
      <c r="O27" s="19">
        <v>665134555</v>
      </c>
    </row>
    <row r="28" spans="1:15" ht="18.600000000000001" customHeight="1">
      <c r="A28" s="10" t="s">
        <v>23</v>
      </c>
      <c r="I28" s="13"/>
      <c r="L28" s="10"/>
      <c r="M28" s="13"/>
      <c r="O28" s="19"/>
    </row>
    <row r="29" spans="1:15" ht="18.600000000000001" customHeight="1">
      <c r="B29" s="10" t="s">
        <v>24</v>
      </c>
      <c r="G29" s="11">
        <v>6</v>
      </c>
      <c r="I29" s="13">
        <v>78961657</v>
      </c>
      <c r="K29" s="9">
        <v>79786237</v>
      </c>
      <c r="L29" s="10"/>
      <c r="M29" s="13">
        <v>78961657</v>
      </c>
      <c r="O29" s="19">
        <v>79786237</v>
      </c>
    </row>
    <row r="30" spans="1:15" ht="18.600000000000001" customHeight="1">
      <c r="A30" s="10" t="s">
        <v>25</v>
      </c>
      <c r="G30" s="11">
        <v>8</v>
      </c>
      <c r="I30" s="13">
        <v>18062840</v>
      </c>
      <c r="K30" s="9">
        <v>20104635</v>
      </c>
      <c r="L30" s="10"/>
      <c r="M30" s="13">
        <v>69999900</v>
      </c>
      <c r="O30" s="19">
        <v>69999900</v>
      </c>
    </row>
    <row r="31" spans="1:15" ht="18.600000000000001" customHeight="1">
      <c r="A31" s="10" t="s">
        <v>26</v>
      </c>
      <c r="G31" s="11">
        <v>9</v>
      </c>
      <c r="I31" s="13">
        <v>0</v>
      </c>
      <c r="K31" s="9">
        <v>0</v>
      </c>
      <c r="L31" s="10"/>
      <c r="M31" s="13">
        <v>153000000</v>
      </c>
      <c r="O31" s="19">
        <v>153000000</v>
      </c>
    </row>
    <row r="32" spans="1:15" ht="18.600000000000001" customHeight="1">
      <c r="A32" s="10" t="s">
        <v>27</v>
      </c>
      <c r="G32" s="10"/>
      <c r="H32" s="10"/>
      <c r="I32" s="24"/>
      <c r="J32" s="10"/>
      <c r="K32" s="10"/>
      <c r="L32" s="10"/>
      <c r="M32" s="24"/>
      <c r="N32" s="10"/>
      <c r="O32" s="10"/>
    </row>
    <row r="33" spans="1:15" ht="18.600000000000001" customHeight="1">
      <c r="B33" s="10" t="s">
        <v>28</v>
      </c>
      <c r="G33" s="11">
        <v>10</v>
      </c>
      <c r="I33" s="13">
        <v>3982360870</v>
      </c>
      <c r="J33" s="10"/>
      <c r="K33" s="9">
        <v>3951138404</v>
      </c>
      <c r="L33" s="10"/>
      <c r="M33" s="13">
        <v>3980361978</v>
      </c>
      <c r="N33" s="19"/>
      <c r="O33" s="9">
        <v>3949771371</v>
      </c>
    </row>
    <row r="34" spans="1:15" ht="18.600000000000001" customHeight="1">
      <c r="A34" s="10" t="s">
        <v>29</v>
      </c>
      <c r="I34" s="13">
        <v>278060845</v>
      </c>
      <c r="J34" s="10"/>
      <c r="K34" s="9">
        <v>283200070</v>
      </c>
      <c r="L34" s="10"/>
      <c r="M34" s="13">
        <v>274195132</v>
      </c>
      <c r="N34" s="19"/>
      <c r="O34" s="9">
        <v>278891142</v>
      </c>
    </row>
    <row r="35" spans="1:15" ht="18.600000000000001" customHeight="1">
      <c r="A35" s="10" t="s">
        <v>30</v>
      </c>
      <c r="I35" s="13">
        <v>74839885</v>
      </c>
      <c r="J35" s="10"/>
      <c r="K35" s="9">
        <v>78833275</v>
      </c>
      <c r="L35" s="10"/>
      <c r="M35" s="13">
        <v>74839885</v>
      </c>
      <c r="N35" s="19"/>
      <c r="O35" s="9">
        <v>78833275</v>
      </c>
    </row>
    <row r="36" spans="1:15" ht="18.600000000000001" customHeight="1">
      <c r="A36" s="10" t="s">
        <v>31</v>
      </c>
      <c r="G36" s="11">
        <v>9</v>
      </c>
      <c r="I36" s="13">
        <v>40000890</v>
      </c>
      <c r="K36" s="9">
        <v>88739906</v>
      </c>
      <c r="L36" s="10"/>
      <c r="M36" s="13">
        <v>0</v>
      </c>
      <c r="O36" s="19">
        <v>0</v>
      </c>
    </row>
    <row r="37" spans="1:15" ht="18.600000000000001" customHeight="1">
      <c r="A37" s="10" t="s">
        <v>32</v>
      </c>
      <c r="G37" s="11">
        <v>10</v>
      </c>
      <c r="I37" s="13">
        <v>123518926</v>
      </c>
      <c r="J37" s="10"/>
      <c r="K37" s="9">
        <v>23578360</v>
      </c>
      <c r="L37" s="19"/>
      <c r="M37" s="13">
        <v>19404728</v>
      </c>
      <c r="N37" s="19"/>
      <c r="O37" s="9">
        <v>20081444</v>
      </c>
    </row>
    <row r="38" spans="1:15" ht="18.600000000000001" customHeight="1">
      <c r="A38" s="10" t="s">
        <v>33</v>
      </c>
      <c r="G38" s="11">
        <v>17</v>
      </c>
      <c r="I38" s="13">
        <v>114263369</v>
      </c>
      <c r="J38" s="10"/>
      <c r="K38" s="9">
        <v>119125658</v>
      </c>
      <c r="L38" s="19"/>
      <c r="M38" s="13">
        <v>113857535</v>
      </c>
      <c r="N38" s="19"/>
      <c r="O38" s="9">
        <v>118699206</v>
      </c>
    </row>
    <row r="39" spans="1:15" ht="18.600000000000001" customHeight="1">
      <c r="A39" s="10" t="s">
        <v>34</v>
      </c>
      <c r="G39" s="16"/>
      <c r="H39" s="16"/>
      <c r="I39" s="22">
        <v>35253681</v>
      </c>
      <c r="J39" s="19"/>
      <c r="K39" s="25">
        <v>35494987</v>
      </c>
      <c r="L39" s="19"/>
      <c r="M39" s="22">
        <v>35162679</v>
      </c>
      <c r="N39" s="19"/>
      <c r="O39" s="25">
        <v>35404987</v>
      </c>
    </row>
    <row r="40" spans="1:15" ht="6" customHeight="1">
      <c r="A40" s="1"/>
      <c r="I40" s="15"/>
      <c r="J40" s="9"/>
      <c r="L40" s="19"/>
      <c r="M40" s="13"/>
    </row>
    <row r="41" spans="1:15" ht="18.600000000000001" customHeight="1">
      <c r="A41" s="1" t="s">
        <v>35</v>
      </c>
      <c r="G41" s="16"/>
      <c r="H41" s="16"/>
      <c r="I41" s="20">
        <f>SUM(I26:I40)</f>
        <v>5649196131</v>
      </c>
      <c r="J41" s="19"/>
      <c r="K41" s="21">
        <f>SUM(K26:K40)</f>
        <v>5418366364</v>
      </c>
      <c r="M41" s="22">
        <f>SUM(M26:M40)</f>
        <v>5651608236</v>
      </c>
      <c r="N41" s="19"/>
      <c r="O41" s="21">
        <f>SUM(O26:O40)</f>
        <v>5519582117</v>
      </c>
    </row>
    <row r="42" spans="1:15" ht="6" customHeight="1">
      <c r="A42" s="1"/>
      <c r="I42" s="15"/>
      <c r="J42" s="9"/>
      <c r="L42" s="19"/>
      <c r="M42" s="13"/>
    </row>
    <row r="43" spans="1:15" ht="18.600000000000001" customHeight="1" thickBot="1">
      <c r="A43" s="1" t="s">
        <v>36</v>
      </c>
      <c r="G43" s="16"/>
      <c r="H43" s="16"/>
      <c r="I43" s="26">
        <f>SUM(I22,I41)</f>
        <v>8371980457</v>
      </c>
      <c r="J43" s="19"/>
      <c r="K43" s="27">
        <f>SUM(K22,K41)</f>
        <v>8396211295</v>
      </c>
      <c r="M43" s="28">
        <f>SUM(M22,M41)</f>
        <v>8222383788</v>
      </c>
      <c r="N43" s="19"/>
      <c r="O43" s="27">
        <f>SUM(O22,O41)</f>
        <v>8043919338</v>
      </c>
    </row>
    <row r="44" spans="1:15" ht="18.600000000000001" customHeight="1" thickTop="1">
      <c r="A44" s="1"/>
      <c r="G44" s="16"/>
      <c r="H44" s="16"/>
      <c r="I44" s="192"/>
      <c r="J44" s="148"/>
      <c r="K44" s="191"/>
      <c r="L44" s="141"/>
      <c r="M44" s="191"/>
      <c r="N44" s="19"/>
      <c r="O44" s="190"/>
    </row>
    <row r="45" spans="1:15" ht="18.600000000000001" customHeight="1">
      <c r="A45" s="1"/>
      <c r="G45" s="16"/>
      <c r="H45" s="16"/>
      <c r="I45" s="192"/>
      <c r="J45" s="148"/>
      <c r="K45" s="191"/>
      <c r="L45" s="141"/>
      <c r="M45" s="191"/>
      <c r="N45" s="19"/>
      <c r="O45" s="190"/>
    </row>
    <row r="46" spans="1:15" ht="27" customHeight="1">
      <c r="I46" s="9"/>
      <c r="L46" s="19"/>
      <c r="N46" s="19"/>
    </row>
    <row r="47" spans="1:15" ht="18.95" customHeight="1">
      <c r="A47" s="211" t="s">
        <v>222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</row>
    <row r="48" spans="1:15" ht="16.5" customHeight="1">
      <c r="A48" s="11"/>
      <c r="B48" s="11"/>
      <c r="C48" s="11"/>
      <c r="D48" s="11"/>
      <c r="E48" s="11"/>
      <c r="F48" s="11"/>
      <c r="K48" s="11"/>
      <c r="L48" s="11"/>
      <c r="M48" s="11"/>
      <c r="N48" s="11"/>
      <c r="O48" s="11"/>
    </row>
    <row r="49" spans="1:15" ht="21.95" customHeight="1">
      <c r="A49" s="196" t="s">
        <v>204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</row>
    <row r="50" spans="1:15" s="1" customFormat="1" ht="21.75" customHeight="1">
      <c r="A50" s="1" t="s">
        <v>0</v>
      </c>
      <c r="G50" s="2"/>
      <c r="H50" s="2"/>
      <c r="I50" s="29"/>
      <c r="J50" s="29"/>
      <c r="K50" s="29"/>
      <c r="L50" s="3"/>
      <c r="M50" s="3"/>
      <c r="N50" s="3"/>
      <c r="O50" s="3"/>
    </row>
    <row r="51" spans="1:15" s="1" customFormat="1" ht="21.75" customHeight="1">
      <c r="A51" s="1" t="s">
        <v>1</v>
      </c>
      <c r="G51" s="2"/>
      <c r="H51" s="2"/>
      <c r="I51" s="207"/>
      <c r="J51" s="207"/>
      <c r="K51" s="207"/>
      <c r="L51" s="3"/>
      <c r="M51" s="3"/>
      <c r="N51" s="3"/>
      <c r="O51" s="3"/>
    </row>
    <row r="52" spans="1:15" s="1" customFormat="1" ht="21.75" customHeight="1">
      <c r="A52" s="4" t="str">
        <f>A3</f>
        <v>ณ วันที่ 31 มีนาคม พ.ศ. 2566</v>
      </c>
      <c r="B52" s="4"/>
      <c r="C52" s="4"/>
      <c r="D52" s="4"/>
      <c r="E52" s="4"/>
      <c r="F52" s="4"/>
      <c r="G52" s="5"/>
      <c r="H52" s="5"/>
      <c r="I52" s="208"/>
      <c r="J52" s="208"/>
      <c r="K52" s="208"/>
      <c r="L52" s="7"/>
      <c r="M52" s="7"/>
      <c r="N52" s="7"/>
      <c r="O52" s="7"/>
    </row>
    <row r="53" spans="1:15" s="1" customFormat="1" ht="21.75" customHeight="1">
      <c r="G53" s="2"/>
      <c r="H53" s="2"/>
      <c r="I53" s="3"/>
      <c r="J53" s="2"/>
      <c r="K53" s="3"/>
      <c r="L53" s="3"/>
      <c r="M53" s="3"/>
      <c r="N53" s="3"/>
      <c r="O53" s="3"/>
    </row>
    <row r="54" spans="1:15" s="1" customFormat="1" ht="20.85" customHeight="1">
      <c r="G54" s="2"/>
      <c r="H54" s="2"/>
      <c r="I54" s="209" t="s">
        <v>2</v>
      </c>
      <c r="J54" s="209"/>
      <c r="K54" s="209"/>
      <c r="L54" s="3"/>
      <c r="M54" s="210" t="s">
        <v>3</v>
      </c>
      <c r="N54" s="210"/>
      <c r="O54" s="210"/>
    </row>
    <row r="55" spans="1:15" s="1" customFormat="1" ht="20.85" customHeight="1">
      <c r="G55" s="2"/>
      <c r="H55" s="2"/>
      <c r="I55" s="3" t="s">
        <v>4</v>
      </c>
      <c r="K55" s="3" t="s">
        <v>5</v>
      </c>
      <c r="M55" s="3" t="s">
        <v>4</v>
      </c>
      <c r="N55" s="3"/>
      <c r="O55" s="3" t="s">
        <v>5</v>
      </c>
    </row>
    <row r="56" spans="1:15" s="1" customFormat="1" ht="20.85" customHeight="1">
      <c r="G56" s="2"/>
      <c r="H56" s="2"/>
      <c r="I56" s="8" t="s">
        <v>178</v>
      </c>
      <c r="J56" s="3"/>
      <c r="K56" s="8" t="s">
        <v>6</v>
      </c>
      <c r="L56" s="3"/>
      <c r="M56" s="8" t="s">
        <v>178</v>
      </c>
      <c r="N56" s="3"/>
      <c r="O56" s="8" t="s">
        <v>6</v>
      </c>
    </row>
    <row r="57" spans="1:15" s="1" customFormat="1" ht="20.85" customHeight="1">
      <c r="G57" s="2"/>
      <c r="H57" s="2"/>
      <c r="I57" s="3" t="s">
        <v>179</v>
      </c>
      <c r="J57" s="3"/>
      <c r="K57" s="3" t="s">
        <v>7</v>
      </c>
      <c r="L57" s="3"/>
      <c r="M57" s="3" t="s">
        <v>179</v>
      </c>
      <c r="N57" s="3"/>
      <c r="O57" s="3" t="s">
        <v>7</v>
      </c>
    </row>
    <row r="58" spans="1:15" s="1" customFormat="1" ht="20.85" customHeight="1">
      <c r="G58" s="5" t="s">
        <v>8</v>
      </c>
      <c r="H58" s="2"/>
      <c r="I58" s="7" t="s">
        <v>9</v>
      </c>
      <c r="J58" s="3"/>
      <c r="K58" s="7" t="s">
        <v>9</v>
      </c>
      <c r="L58" s="9"/>
      <c r="M58" s="7" t="s">
        <v>9</v>
      </c>
      <c r="N58" s="3"/>
      <c r="O58" s="7" t="s">
        <v>9</v>
      </c>
    </row>
    <row r="59" spans="1:15" ht="20.85" customHeight="1">
      <c r="A59" s="1" t="s">
        <v>37</v>
      </c>
      <c r="I59" s="30"/>
      <c r="M59" s="13"/>
    </row>
    <row r="60" spans="1:15" ht="6" customHeight="1">
      <c r="A60" s="1"/>
      <c r="I60" s="30"/>
      <c r="M60" s="13"/>
    </row>
    <row r="61" spans="1:15" ht="20.85" customHeight="1">
      <c r="A61" s="1" t="s">
        <v>38</v>
      </c>
      <c r="I61" s="13"/>
      <c r="J61" s="16"/>
      <c r="M61" s="13"/>
    </row>
    <row r="62" spans="1:15" ht="6" customHeight="1">
      <c r="A62" s="1"/>
      <c r="I62" s="13"/>
      <c r="J62" s="16"/>
      <c r="M62" s="13"/>
    </row>
    <row r="63" spans="1:15" ht="20.85" customHeight="1">
      <c r="A63" s="10" t="s">
        <v>39</v>
      </c>
      <c r="I63" s="13">
        <v>12829174</v>
      </c>
      <c r="J63" s="16"/>
      <c r="K63" s="9">
        <v>8205150</v>
      </c>
      <c r="M63" s="13">
        <v>0</v>
      </c>
      <c r="O63" s="9">
        <v>0</v>
      </c>
    </row>
    <row r="64" spans="1:15" ht="20.85" customHeight="1">
      <c r="A64" s="10" t="s">
        <v>198</v>
      </c>
      <c r="G64" s="11">
        <v>11</v>
      </c>
      <c r="I64" s="13">
        <v>1223831457</v>
      </c>
      <c r="J64" s="16"/>
      <c r="K64" s="9">
        <v>983057485</v>
      </c>
      <c r="M64" s="13">
        <v>1184454157</v>
      </c>
      <c r="O64" s="9">
        <v>881260985</v>
      </c>
    </row>
    <row r="65" spans="1:15" ht="20.85" customHeight="1">
      <c r="A65" s="10" t="s">
        <v>40</v>
      </c>
      <c r="G65" s="11">
        <v>12</v>
      </c>
      <c r="I65" s="13">
        <v>943390823</v>
      </c>
      <c r="J65" s="16"/>
      <c r="K65" s="9">
        <v>1233935664</v>
      </c>
      <c r="M65" s="13">
        <v>996051274</v>
      </c>
      <c r="O65" s="9">
        <v>1078401257</v>
      </c>
    </row>
    <row r="66" spans="1:15" ht="20.85" customHeight="1">
      <c r="A66" s="10" t="s">
        <v>192</v>
      </c>
      <c r="I66" s="13"/>
      <c r="J66" s="16"/>
      <c r="M66" s="13"/>
    </row>
    <row r="67" spans="1:15" ht="20.85" customHeight="1">
      <c r="B67" s="10" t="s">
        <v>16</v>
      </c>
      <c r="G67" s="11">
        <v>6</v>
      </c>
      <c r="I67" s="13">
        <v>1142416</v>
      </c>
      <c r="J67" s="16"/>
      <c r="K67" s="9">
        <v>1063627</v>
      </c>
      <c r="M67" s="13">
        <v>1142416</v>
      </c>
      <c r="O67" s="9">
        <v>1063627</v>
      </c>
    </row>
    <row r="68" spans="1:15" ht="20.85" customHeight="1">
      <c r="A68" s="10" t="s">
        <v>41</v>
      </c>
      <c r="G68" s="10"/>
      <c r="H68" s="10"/>
      <c r="I68" s="24"/>
      <c r="J68" s="10"/>
      <c r="K68" s="10"/>
      <c r="L68" s="10"/>
      <c r="M68" s="24"/>
      <c r="N68" s="10"/>
      <c r="O68" s="10"/>
    </row>
    <row r="69" spans="1:15" ht="20.85" customHeight="1">
      <c r="B69" s="10" t="s">
        <v>42</v>
      </c>
      <c r="G69" s="16">
        <v>13</v>
      </c>
      <c r="H69" s="16"/>
      <c r="I69" s="13">
        <v>75969819</v>
      </c>
      <c r="J69" s="16"/>
      <c r="K69" s="9">
        <v>76176616</v>
      </c>
      <c r="M69" s="13">
        <v>74197270</v>
      </c>
      <c r="O69" s="9">
        <v>74427130</v>
      </c>
    </row>
    <row r="70" spans="1:15" ht="20.85" customHeight="1">
      <c r="A70" s="10" t="s">
        <v>43</v>
      </c>
      <c r="G70" s="16"/>
      <c r="H70" s="16"/>
      <c r="I70" s="13"/>
      <c r="J70" s="16"/>
      <c r="M70" s="13"/>
    </row>
    <row r="71" spans="1:15" ht="20.85" customHeight="1">
      <c r="B71" s="10" t="s">
        <v>42</v>
      </c>
      <c r="G71" s="16">
        <v>15</v>
      </c>
      <c r="H71" s="16"/>
      <c r="I71" s="13">
        <v>460905670</v>
      </c>
      <c r="J71" s="16"/>
      <c r="K71" s="9">
        <v>485169506</v>
      </c>
      <c r="M71" s="13">
        <v>460905670</v>
      </c>
      <c r="O71" s="9">
        <v>485169506</v>
      </c>
    </row>
    <row r="72" spans="1:15" ht="20.85" customHeight="1">
      <c r="A72" s="10" t="s">
        <v>44</v>
      </c>
      <c r="G72" s="16"/>
      <c r="H72" s="16"/>
      <c r="I72" s="13">
        <v>25790553</v>
      </c>
      <c r="J72" s="16"/>
      <c r="K72" s="9">
        <v>28306041</v>
      </c>
      <c r="M72" s="13">
        <v>24995329</v>
      </c>
      <c r="O72" s="9">
        <v>27572707</v>
      </c>
    </row>
    <row r="73" spans="1:15" ht="20.85" customHeight="1">
      <c r="A73" s="10" t="s">
        <v>45</v>
      </c>
      <c r="G73" s="16"/>
      <c r="H73" s="16"/>
      <c r="I73" s="13">
        <v>4973706</v>
      </c>
      <c r="J73" s="16"/>
      <c r="K73" s="9">
        <v>4252324</v>
      </c>
      <c r="L73" s="19"/>
      <c r="M73" s="13">
        <v>1116895</v>
      </c>
      <c r="O73" s="9">
        <v>0</v>
      </c>
    </row>
    <row r="74" spans="1:15" ht="20.85" customHeight="1">
      <c r="A74" s="10" t="s">
        <v>46</v>
      </c>
      <c r="G74" s="16"/>
      <c r="H74" s="16"/>
      <c r="I74" s="22">
        <v>34295333</v>
      </c>
      <c r="J74" s="19"/>
      <c r="K74" s="25">
        <v>21823331</v>
      </c>
      <c r="M74" s="22">
        <v>24838752</v>
      </c>
      <c r="N74" s="19"/>
      <c r="O74" s="25">
        <v>11998761</v>
      </c>
    </row>
    <row r="75" spans="1:15" ht="6" customHeight="1">
      <c r="A75" s="1"/>
      <c r="I75" s="13"/>
      <c r="J75" s="9"/>
      <c r="M75" s="13"/>
    </row>
    <row r="76" spans="1:15" ht="20.85" customHeight="1">
      <c r="A76" s="1" t="s">
        <v>47</v>
      </c>
      <c r="G76" s="16"/>
      <c r="H76" s="16"/>
      <c r="I76" s="22">
        <f>SUM(I61:I74)</f>
        <v>2783128951</v>
      </c>
      <c r="J76" s="9"/>
      <c r="K76" s="21">
        <f>SUM(K61:K74)</f>
        <v>2841989744</v>
      </c>
      <c r="M76" s="22">
        <f>SUM(M61:M74)</f>
        <v>2767701763</v>
      </c>
      <c r="O76" s="21">
        <f>SUM(O61:O74)</f>
        <v>2559893973</v>
      </c>
    </row>
    <row r="77" spans="1:15" ht="20.85" customHeight="1">
      <c r="G77" s="16"/>
      <c r="H77" s="16"/>
      <c r="I77" s="13"/>
      <c r="J77" s="9"/>
      <c r="M77" s="13"/>
    </row>
    <row r="78" spans="1:15" ht="20.85" customHeight="1">
      <c r="A78" s="1" t="s">
        <v>48</v>
      </c>
      <c r="I78" s="13"/>
      <c r="M78" s="13"/>
    </row>
    <row r="79" spans="1:15" ht="6" customHeight="1">
      <c r="A79" s="1"/>
      <c r="I79" s="13"/>
      <c r="L79" s="19"/>
      <c r="M79" s="13"/>
    </row>
    <row r="80" spans="1:15" ht="20.85" customHeight="1">
      <c r="A80" s="10" t="s">
        <v>49</v>
      </c>
      <c r="G80" s="11">
        <v>13</v>
      </c>
      <c r="I80" s="13">
        <v>160312149</v>
      </c>
      <c r="K80" s="9">
        <v>170717944</v>
      </c>
      <c r="L80" s="19"/>
      <c r="M80" s="13">
        <v>158471378</v>
      </c>
      <c r="N80" s="19"/>
      <c r="O80" s="9">
        <v>168425294</v>
      </c>
    </row>
    <row r="81" spans="1:15" ht="20.85" customHeight="1">
      <c r="A81" s="10" t="s">
        <v>50</v>
      </c>
      <c r="G81" s="11">
        <v>14</v>
      </c>
      <c r="I81" s="13">
        <v>688094711</v>
      </c>
      <c r="K81" s="9">
        <v>688310914</v>
      </c>
      <c r="L81" s="19"/>
      <c r="M81" s="13">
        <v>688094711</v>
      </c>
      <c r="N81" s="19"/>
      <c r="O81" s="9">
        <v>688310914</v>
      </c>
    </row>
    <row r="82" spans="1:15" ht="20.85" customHeight="1">
      <c r="A82" s="10" t="s">
        <v>51</v>
      </c>
      <c r="G82" s="11">
        <v>15</v>
      </c>
      <c r="I82" s="13">
        <v>882160600</v>
      </c>
      <c r="K82" s="9">
        <v>983020627</v>
      </c>
      <c r="L82" s="19"/>
      <c r="M82" s="13">
        <v>882160600</v>
      </c>
      <c r="N82" s="19"/>
      <c r="O82" s="9">
        <v>983020627</v>
      </c>
    </row>
    <row r="83" spans="1:15" ht="20.85" customHeight="1">
      <c r="A83" s="184" t="s">
        <v>52</v>
      </c>
      <c r="B83" s="184"/>
      <c r="C83" s="184"/>
      <c r="D83" s="184"/>
      <c r="E83" s="184"/>
      <c r="F83" s="184"/>
      <c r="G83" s="11">
        <v>17</v>
      </c>
      <c r="I83" s="13">
        <v>20131078</v>
      </c>
      <c r="K83" s="9">
        <v>0</v>
      </c>
      <c r="L83" s="19"/>
      <c r="M83" s="13">
        <v>0</v>
      </c>
      <c r="N83" s="19"/>
      <c r="O83" s="9">
        <v>0</v>
      </c>
    </row>
    <row r="84" spans="1:15" ht="20.85" customHeight="1">
      <c r="A84" s="10" t="s">
        <v>53</v>
      </c>
      <c r="I84" s="31">
        <v>22135001</v>
      </c>
      <c r="K84" s="32">
        <v>21027451</v>
      </c>
      <c r="L84" s="19"/>
      <c r="M84" s="31">
        <v>20176513</v>
      </c>
      <c r="N84" s="19"/>
      <c r="O84" s="32">
        <v>19202714</v>
      </c>
    </row>
    <row r="85" spans="1:15" ht="6" customHeight="1">
      <c r="A85" s="1"/>
      <c r="I85" s="13"/>
      <c r="J85" s="9"/>
      <c r="M85" s="13"/>
    </row>
    <row r="86" spans="1:15" ht="20.85" customHeight="1">
      <c r="A86" s="1" t="s">
        <v>54</v>
      </c>
      <c r="G86" s="16"/>
      <c r="H86" s="16"/>
      <c r="I86" s="31">
        <f>SUM(I80:I85)</f>
        <v>1772833539</v>
      </c>
      <c r="J86" s="9"/>
      <c r="K86" s="21">
        <f>SUM(K80:K85)</f>
        <v>1863076936</v>
      </c>
      <c r="M86" s="31">
        <f>SUM(M80:M85)</f>
        <v>1748903202</v>
      </c>
      <c r="O86" s="21">
        <f>SUM(O80:O85)</f>
        <v>1858959549</v>
      </c>
    </row>
    <row r="87" spans="1:15" ht="6" customHeight="1">
      <c r="A87" s="1"/>
      <c r="I87" s="13"/>
      <c r="J87" s="9"/>
      <c r="M87" s="13"/>
    </row>
    <row r="88" spans="1:15" ht="20.85" customHeight="1">
      <c r="A88" s="1" t="s">
        <v>55</v>
      </c>
      <c r="G88" s="16"/>
      <c r="H88" s="16"/>
      <c r="I88" s="31">
        <f>I86+I76</f>
        <v>4555962490</v>
      </c>
      <c r="J88" s="9"/>
      <c r="K88" s="33">
        <f>K86+K76</f>
        <v>4705066680</v>
      </c>
      <c r="M88" s="31">
        <f>M86+M76</f>
        <v>4516604965</v>
      </c>
      <c r="O88" s="33">
        <f>O86+O76</f>
        <v>4418853522</v>
      </c>
    </row>
    <row r="89" spans="1:15" ht="20.85" customHeight="1">
      <c r="A89" s="1"/>
      <c r="G89" s="16"/>
      <c r="H89" s="16"/>
      <c r="I89" s="19"/>
      <c r="J89" s="9"/>
      <c r="K89" s="19"/>
      <c r="M89" s="19"/>
      <c r="O89" s="19"/>
    </row>
    <row r="90" spans="1:15" ht="20.85" customHeight="1">
      <c r="A90" s="1"/>
      <c r="G90" s="16"/>
      <c r="H90" s="16"/>
      <c r="I90" s="19"/>
      <c r="J90" s="9"/>
      <c r="K90" s="19"/>
      <c r="M90" s="19"/>
      <c r="O90" s="19"/>
    </row>
    <row r="91" spans="1:15" ht="20.85" customHeight="1">
      <c r="A91" s="1"/>
      <c r="G91" s="16"/>
      <c r="H91" s="16"/>
      <c r="I91" s="19"/>
      <c r="J91" s="9"/>
      <c r="K91" s="19"/>
      <c r="M91" s="19"/>
      <c r="O91" s="19"/>
    </row>
    <row r="92" spans="1:15" ht="20.85" customHeight="1">
      <c r="A92" s="1"/>
      <c r="G92" s="16"/>
      <c r="H92" s="16"/>
      <c r="I92" s="19"/>
      <c r="J92" s="9"/>
      <c r="K92" s="19"/>
      <c r="M92" s="19"/>
      <c r="O92" s="19"/>
    </row>
    <row r="93" spans="1:15" ht="21" customHeight="1">
      <c r="A93" s="1"/>
      <c r="G93" s="16"/>
      <c r="H93" s="16"/>
      <c r="I93" s="19"/>
      <c r="J93" s="9"/>
      <c r="K93" s="19"/>
      <c r="M93" s="19"/>
      <c r="O93" s="19"/>
    </row>
    <row r="94" spans="1:15" ht="21.95" customHeight="1">
      <c r="A94" s="34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34"/>
      <c r="C94" s="34"/>
      <c r="D94" s="34"/>
      <c r="E94" s="34"/>
      <c r="F94" s="34"/>
      <c r="G94" s="35"/>
      <c r="H94" s="35"/>
      <c r="I94" s="21"/>
      <c r="J94" s="21"/>
      <c r="K94" s="21"/>
      <c r="L94" s="21"/>
      <c r="M94" s="21"/>
      <c r="N94" s="21"/>
      <c r="O94" s="21"/>
    </row>
    <row r="95" spans="1:15" s="1" customFormat="1" ht="21.75" customHeight="1">
      <c r="A95" s="1" t="s">
        <v>0</v>
      </c>
      <c r="G95" s="2"/>
      <c r="H95" s="2"/>
      <c r="I95" s="29"/>
      <c r="J95" s="29"/>
      <c r="K95" s="29"/>
      <c r="L95" s="3"/>
      <c r="M95" s="3"/>
      <c r="N95" s="3"/>
      <c r="O95" s="3"/>
    </row>
    <row r="96" spans="1:15" s="1" customFormat="1" ht="21.75" customHeight="1">
      <c r="A96" s="1" t="s">
        <v>1</v>
      </c>
      <c r="G96" s="2"/>
      <c r="H96" s="2"/>
      <c r="I96" s="207"/>
      <c r="J96" s="207"/>
      <c r="K96" s="207"/>
      <c r="L96" s="3"/>
      <c r="M96" s="3"/>
      <c r="N96" s="3"/>
      <c r="O96" s="3"/>
    </row>
    <row r="97" spans="1:15" s="1" customFormat="1" ht="21.75" customHeight="1">
      <c r="A97" s="4" t="str">
        <f>A52</f>
        <v>ณ วันที่ 31 มีนาคม พ.ศ. 2566</v>
      </c>
      <c r="B97" s="4"/>
      <c r="C97" s="4"/>
      <c r="D97" s="4"/>
      <c r="E97" s="4"/>
      <c r="F97" s="4"/>
      <c r="G97" s="5"/>
      <c r="H97" s="5"/>
      <c r="I97" s="208"/>
      <c r="J97" s="208"/>
      <c r="K97" s="208"/>
      <c r="L97" s="7"/>
      <c r="M97" s="7"/>
      <c r="N97" s="7"/>
      <c r="O97" s="7"/>
    </row>
    <row r="98" spans="1:15" s="1" customFormat="1" ht="21.75" customHeight="1">
      <c r="G98" s="2"/>
      <c r="H98" s="2"/>
      <c r="I98" s="3"/>
      <c r="J98" s="2"/>
      <c r="K98" s="3"/>
      <c r="L98" s="3"/>
      <c r="M98" s="3"/>
      <c r="N98" s="3"/>
      <c r="O98" s="3"/>
    </row>
    <row r="99" spans="1:15" s="1" customFormat="1" ht="21.75" customHeight="1">
      <c r="G99" s="2"/>
      <c r="H99" s="2"/>
      <c r="I99" s="209" t="s">
        <v>2</v>
      </c>
      <c r="J99" s="209"/>
      <c r="K99" s="209"/>
      <c r="L99" s="3"/>
      <c r="M99" s="210" t="s">
        <v>3</v>
      </c>
      <c r="N99" s="210"/>
      <c r="O99" s="210"/>
    </row>
    <row r="100" spans="1:15" s="1" customFormat="1" ht="21.75" customHeight="1">
      <c r="G100" s="2"/>
      <c r="H100" s="2"/>
      <c r="I100" s="3" t="s">
        <v>4</v>
      </c>
      <c r="K100" s="3" t="s">
        <v>5</v>
      </c>
      <c r="M100" s="3" t="s">
        <v>4</v>
      </c>
      <c r="N100" s="3"/>
      <c r="O100" s="3" t="s">
        <v>5</v>
      </c>
    </row>
    <row r="101" spans="1:15" s="1" customFormat="1" ht="21.75" customHeight="1">
      <c r="G101" s="2"/>
      <c r="H101" s="2"/>
      <c r="I101" s="8" t="s">
        <v>178</v>
      </c>
      <c r="J101" s="3"/>
      <c r="K101" s="8" t="s">
        <v>6</v>
      </c>
      <c r="L101" s="3"/>
      <c r="M101" s="8" t="s">
        <v>178</v>
      </c>
      <c r="N101" s="3"/>
      <c r="O101" s="8" t="s">
        <v>6</v>
      </c>
    </row>
    <row r="102" spans="1:15" s="1" customFormat="1" ht="21.75" customHeight="1">
      <c r="G102" s="2"/>
      <c r="H102" s="2"/>
      <c r="I102" s="3" t="s">
        <v>179</v>
      </c>
      <c r="J102" s="3"/>
      <c r="K102" s="3" t="s">
        <v>7</v>
      </c>
      <c r="L102" s="3"/>
      <c r="M102" s="3" t="s">
        <v>179</v>
      </c>
      <c r="N102" s="3"/>
      <c r="O102" s="3" t="s">
        <v>7</v>
      </c>
    </row>
    <row r="103" spans="1:15" s="1" customFormat="1" ht="21.75" customHeight="1">
      <c r="G103" s="5" t="s">
        <v>8</v>
      </c>
      <c r="H103" s="2"/>
      <c r="I103" s="7" t="s">
        <v>9</v>
      </c>
      <c r="J103" s="3"/>
      <c r="K103" s="7" t="s">
        <v>9</v>
      </c>
      <c r="L103" s="9"/>
      <c r="M103" s="7" t="s">
        <v>9</v>
      </c>
      <c r="N103" s="3"/>
      <c r="O103" s="7" t="s">
        <v>9</v>
      </c>
    </row>
    <row r="104" spans="1:15" ht="21.75" customHeight="1">
      <c r="A104" s="1" t="s">
        <v>56</v>
      </c>
      <c r="I104" s="30"/>
      <c r="M104" s="13"/>
    </row>
    <row r="105" spans="1:15" ht="6" customHeight="1">
      <c r="A105" s="1"/>
      <c r="I105" s="30"/>
      <c r="M105" s="13"/>
    </row>
    <row r="106" spans="1:15" ht="21.75" customHeight="1">
      <c r="A106" s="1" t="s">
        <v>57</v>
      </c>
      <c r="I106" s="36"/>
      <c r="J106" s="16"/>
      <c r="M106" s="13"/>
      <c r="N106" s="19"/>
    </row>
    <row r="107" spans="1:15" ht="6" customHeight="1">
      <c r="A107" s="1"/>
      <c r="I107" s="13"/>
      <c r="J107" s="19"/>
      <c r="M107" s="13"/>
      <c r="N107" s="19"/>
    </row>
    <row r="108" spans="1:15" ht="21.75" customHeight="1">
      <c r="A108" s="10" t="s">
        <v>58</v>
      </c>
      <c r="I108" s="13"/>
      <c r="J108" s="19"/>
      <c r="M108" s="13"/>
      <c r="N108" s="19"/>
    </row>
    <row r="109" spans="1:15" ht="21.75" customHeight="1">
      <c r="B109" s="10" t="s">
        <v>59</v>
      </c>
      <c r="I109" s="24"/>
      <c r="J109" s="10"/>
      <c r="K109" s="10"/>
      <c r="M109" s="24"/>
      <c r="N109" s="10"/>
      <c r="O109" s="10"/>
    </row>
    <row r="110" spans="1:15" ht="21.75" customHeight="1">
      <c r="C110" s="10" t="s">
        <v>60</v>
      </c>
      <c r="I110" s="24"/>
      <c r="J110" s="10"/>
      <c r="K110" s="10"/>
      <c r="M110" s="24"/>
      <c r="N110" s="10"/>
      <c r="O110" s="10"/>
    </row>
    <row r="111" spans="1:15" ht="21.75" customHeight="1" thickBot="1">
      <c r="C111" s="10" t="s">
        <v>61</v>
      </c>
      <c r="D111" s="10" t="s">
        <v>62</v>
      </c>
      <c r="G111" s="11">
        <v>16.100000000000001</v>
      </c>
      <c r="I111" s="28">
        <v>972796349</v>
      </c>
      <c r="J111" s="19"/>
      <c r="K111" s="37">
        <v>972796349</v>
      </c>
      <c r="M111" s="28">
        <v>972796349</v>
      </c>
      <c r="N111" s="19"/>
      <c r="O111" s="37">
        <v>972796349</v>
      </c>
    </row>
    <row r="112" spans="1:15" ht="6" customHeight="1" thickTop="1">
      <c r="A112" s="1"/>
      <c r="I112" s="13"/>
      <c r="J112" s="9"/>
      <c r="M112" s="13"/>
    </row>
    <row r="113" spans="1:15" ht="21.75" customHeight="1">
      <c r="B113" s="10" t="s">
        <v>63</v>
      </c>
      <c r="I113" s="13"/>
      <c r="J113" s="19"/>
      <c r="L113" s="3"/>
      <c r="M113" s="13"/>
      <c r="N113" s="19"/>
    </row>
    <row r="114" spans="1:15" ht="21.75" customHeight="1">
      <c r="C114" s="10" t="s">
        <v>200</v>
      </c>
      <c r="I114" s="13"/>
      <c r="J114" s="19"/>
      <c r="L114" s="3"/>
      <c r="M114" s="13"/>
      <c r="N114" s="19"/>
    </row>
    <row r="115" spans="1:15" ht="21.75" customHeight="1">
      <c r="C115" s="10" t="s">
        <v>61</v>
      </c>
      <c r="D115" s="10" t="s">
        <v>64</v>
      </c>
      <c r="I115" s="13"/>
      <c r="J115" s="19"/>
      <c r="L115" s="3"/>
      <c r="M115" s="13"/>
      <c r="N115" s="19"/>
    </row>
    <row r="116" spans="1:15" ht="21.75" customHeight="1">
      <c r="D116" s="10" t="s">
        <v>199</v>
      </c>
      <c r="I116" s="13"/>
      <c r="J116" s="19"/>
      <c r="L116" s="3"/>
      <c r="M116" s="13"/>
      <c r="N116" s="19"/>
    </row>
    <row r="117" spans="1:15" ht="21.75" customHeight="1">
      <c r="C117" s="10" t="s">
        <v>61</v>
      </c>
      <c r="D117" s="10" t="s">
        <v>65</v>
      </c>
      <c r="G117" s="11">
        <v>16.100000000000001</v>
      </c>
      <c r="I117" s="13">
        <v>682259068</v>
      </c>
      <c r="J117" s="19"/>
      <c r="K117" s="9">
        <v>657363837</v>
      </c>
      <c r="L117" s="3"/>
      <c r="M117" s="13">
        <v>682259068</v>
      </c>
      <c r="N117" s="19"/>
      <c r="O117" s="9">
        <v>657363837</v>
      </c>
    </row>
    <row r="118" spans="1:15" ht="21.75" customHeight="1">
      <c r="A118" s="10" t="s">
        <v>66</v>
      </c>
      <c r="G118" s="11">
        <v>16.100000000000001</v>
      </c>
      <c r="I118" s="13">
        <v>1833140191</v>
      </c>
      <c r="J118" s="19"/>
      <c r="K118" s="9">
        <v>1693726897</v>
      </c>
      <c r="L118" s="3"/>
      <c r="M118" s="13">
        <v>1833140191</v>
      </c>
      <c r="N118" s="19"/>
      <c r="O118" s="9">
        <v>1693726897</v>
      </c>
    </row>
    <row r="119" spans="1:15" ht="21.75" customHeight="1">
      <c r="A119" s="10" t="s">
        <v>67</v>
      </c>
      <c r="G119" s="11">
        <v>16.3</v>
      </c>
      <c r="I119" s="13">
        <v>21214717</v>
      </c>
      <c r="J119" s="19"/>
      <c r="K119" s="9">
        <v>164308525</v>
      </c>
      <c r="L119" s="3"/>
      <c r="M119" s="13">
        <v>21214717</v>
      </c>
      <c r="N119" s="19"/>
      <c r="O119" s="9">
        <v>164308525</v>
      </c>
    </row>
    <row r="120" spans="1:15" ht="21.75" customHeight="1">
      <c r="A120" s="10" t="s">
        <v>68</v>
      </c>
      <c r="G120" s="16"/>
      <c r="H120" s="16"/>
      <c r="I120" s="24"/>
      <c r="J120" s="10"/>
      <c r="K120" s="10"/>
      <c r="L120" s="10"/>
      <c r="M120" s="24"/>
      <c r="N120" s="10"/>
      <c r="O120" s="10"/>
    </row>
    <row r="121" spans="1:15" ht="21.75" customHeight="1">
      <c r="B121" s="10" t="s">
        <v>69</v>
      </c>
      <c r="G121" s="16"/>
      <c r="H121" s="16"/>
      <c r="I121" s="38">
        <v>59950000</v>
      </c>
      <c r="J121" s="9"/>
      <c r="K121" s="9">
        <v>59950000</v>
      </c>
      <c r="L121" s="3"/>
      <c r="M121" s="38">
        <v>59950000</v>
      </c>
      <c r="O121" s="9">
        <v>59950000</v>
      </c>
    </row>
    <row r="122" spans="1:15" ht="21.75" customHeight="1">
      <c r="B122" s="10" t="s">
        <v>70</v>
      </c>
      <c r="G122" s="16"/>
      <c r="H122" s="16"/>
      <c r="I122" s="13">
        <v>1079881272</v>
      </c>
      <c r="J122" s="9"/>
      <c r="K122" s="14">
        <v>1022076064.4651209</v>
      </c>
      <c r="L122" s="3"/>
      <c r="M122" s="13">
        <v>1104518413</v>
      </c>
      <c r="O122" s="14">
        <v>1044360459</v>
      </c>
    </row>
    <row r="123" spans="1:15" ht="21.75" customHeight="1">
      <c r="A123" s="10" t="s">
        <v>71</v>
      </c>
      <c r="G123" s="16"/>
      <c r="H123" s="16"/>
      <c r="I123" s="39">
        <v>4696434</v>
      </c>
      <c r="J123" s="9"/>
      <c r="K123" s="40">
        <v>5356098</v>
      </c>
      <c r="L123" s="3"/>
      <c r="M123" s="39">
        <v>4696434</v>
      </c>
      <c r="O123" s="40">
        <v>5356098</v>
      </c>
    </row>
    <row r="124" spans="1:15" ht="6" customHeight="1">
      <c r="A124" s="1"/>
      <c r="I124" s="13"/>
      <c r="J124" s="9"/>
      <c r="L124" s="3"/>
      <c r="M124" s="13"/>
    </row>
    <row r="125" spans="1:15" ht="21.75" customHeight="1">
      <c r="A125" s="1" t="s">
        <v>72</v>
      </c>
      <c r="I125" s="13">
        <f>SUM(I117:I123)</f>
        <v>3681141682</v>
      </c>
      <c r="J125" s="19"/>
      <c r="K125" s="9">
        <f>SUM(K117:K123)</f>
        <v>3602781421.4651208</v>
      </c>
      <c r="L125" s="3"/>
      <c r="M125" s="13">
        <f>SUM(M117:M123)</f>
        <v>3705778823</v>
      </c>
      <c r="N125" s="19"/>
      <c r="O125" s="9">
        <f>SUM(O117:O123)</f>
        <v>3625065816</v>
      </c>
    </row>
    <row r="126" spans="1:15" ht="21.75" customHeight="1">
      <c r="A126" s="10" t="s">
        <v>73</v>
      </c>
      <c r="I126" s="31">
        <v>134876285</v>
      </c>
      <c r="J126" s="19"/>
      <c r="K126" s="32">
        <v>88363194</v>
      </c>
      <c r="L126" s="3"/>
      <c r="M126" s="31">
        <v>0</v>
      </c>
      <c r="N126" s="19"/>
      <c r="O126" s="32">
        <v>0</v>
      </c>
    </row>
    <row r="127" spans="1:15" ht="6" customHeight="1">
      <c r="A127" s="1"/>
      <c r="I127" s="13"/>
      <c r="J127" s="9"/>
      <c r="L127" s="3"/>
      <c r="M127" s="13"/>
    </row>
    <row r="128" spans="1:15" ht="21.75" customHeight="1">
      <c r="A128" s="1" t="s">
        <v>74</v>
      </c>
      <c r="G128" s="16"/>
      <c r="H128" s="16"/>
      <c r="I128" s="31">
        <f>I125+I126</f>
        <v>3816017967</v>
      </c>
      <c r="J128" s="19"/>
      <c r="K128" s="33">
        <f>K125+K126</f>
        <v>3691144615.4651208</v>
      </c>
      <c r="L128" s="3"/>
      <c r="M128" s="31">
        <f>M125+M126</f>
        <v>3705778823</v>
      </c>
      <c r="N128" s="19"/>
      <c r="O128" s="33">
        <f>O125+O126</f>
        <v>3625065816</v>
      </c>
    </row>
    <row r="129" spans="1:15" ht="6" customHeight="1">
      <c r="A129" s="1"/>
      <c r="I129" s="13"/>
      <c r="J129" s="9"/>
      <c r="L129" s="3"/>
      <c r="M129" s="13"/>
    </row>
    <row r="130" spans="1:15" ht="21.75" customHeight="1" thickBot="1">
      <c r="A130" s="1" t="s">
        <v>75</v>
      </c>
      <c r="I130" s="28">
        <f>I128+I88</f>
        <v>8371980457</v>
      </c>
      <c r="J130" s="19"/>
      <c r="K130" s="27">
        <f>K128+K88</f>
        <v>8396211295.4651203</v>
      </c>
      <c r="L130" s="3"/>
      <c r="M130" s="28">
        <f>M128+M88</f>
        <v>8222383788</v>
      </c>
      <c r="N130" s="19"/>
      <c r="O130" s="27">
        <f>O128+O88</f>
        <v>8043919338</v>
      </c>
    </row>
    <row r="131" spans="1:15" ht="21.75" customHeight="1" thickTop="1">
      <c r="A131" s="1"/>
      <c r="I131" s="9"/>
      <c r="J131" s="9"/>
    </row>
    <row r="132" spans="1:15" ht="21.75" customHeight="1">
      <c r="A132" s="1"/>
      <c r="I132" s="41"/>
      <c r="J132" s="19"/>
      <c r="K132" s="41"/>
      <c r="M132" s="41"/>
      <c r="N132" s="19"/>
      <c r="O132" s="41"/>
    </row>
    <row r="133" spans="1:15" ht="21.75" customHeight="1">
      <c r="A133" s="1"/>
      <c r="I133" s="41"/>
      <c r="J133" s="19"/>
      <c r="K133" s="41"/>
      <c r="M133" s="41"/>
      <c r="N133" s="19"/>
      <c r="O133" s="41"/>
    </row>
    <row r="134" spans="1:15" ht="21.75" customHeight="1">
      <c r="A134" s="1"/>
      <c r="I134" s="41"/>
      <c r="J134" s="19"/>
      <c r="K134" s="41"/>
      <c r="M134" s="41"/>
      <c r="N134" s="19"/>
      <c r="O134" s="41"/>
    </row>
    <row r="135" spans="1:15" ht="21.75" customHeight="1">
      <c r="A135" s="1"/>
      <c r="I135" s="41"/>
      <c r="J135" s="19"/>
      <c r="K135" s="41"/>
      <c r="M135" s="41"/>
      <c r="N135" s="19"/>
      <c r="O135" s="41"/>
    </row>
    <row r="136" spans="1:15" ht="21.75" customHeight="1">
      <c r="A136" s="1"/>
      <c r="I136" s="9"/>
      <c r="J136" s="19"/>
      <c r="N136" s="19"/>
    </row>
    <row r="137" spans="1:15" ht="10.5" customHeight="1">
      <c r="A137" s="1"/>
      <c r="I137" s="9"/>
      <c r="J137" s="19"/>
      <c r="N137" s="19"/>
    </row>
    <row r="138" spans="1:15" ht="21.95" customHeight="1">
      <c r="A138" s="196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</row>
  </sheetData>
  <mergeCells count="11">
    <mergeCell ref="I96:K96"/>
    <mergeCell ref="I97:K97"/>
    <mergeCell ref="I99:K99"/>
    <mergeCell ref="M99:O99"/>
    <mergeCell ref="I5:K5"/>
    <mergeCell ref="M5:O5"/>
    <mergeCell ref="I51:K51"/>
    <mergeCell ref="I52:K52"/>
    <mergeCell ref="I54:K54"/>
    <mergeCell ref="M54:O54"/>
    <mergeCell ref="A47:O4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659E-8FEA-4949-98AC-7C72AF37C666}">
  <sheetPr>
    <tabColor theme="5"/>
  </sheetPr>
  <dimension ref="A1:O90"/>
  <sheetViews>
    <sheetView zoomScale="118" zoomScaleNormal="118" zoomScaleSheetLayoutView="115" workbookViewId="0"/>
  </sheetViews>
  <sheetFormatPr defaultColWidth="9.140625" defaultRowHeight="21.75" customHeight="1"/>
  <cols>
    <col min="1" max="4" width="1.7109375" style="10" customWidth="1"/>
    <col min="5" max="5" width="3.5703125" style="10" customWidth="1"/>
    <col min="6" max="6" width="32.28515625" style="10" customWidth="1"/>
    <col min="7" max="7" width="8.140625" style="11" customWidth="1"/>
    <col min="8" max="8" width="0.7109375" style="11" customWidth="1"/>
    <col min="9" max="9" width="12.28515625" style="9" customWidth="1"/>
    <col min="10" max="10" width="0.7109375" style="9" customWidth="1"/>
    <col min="11" max="11" width="12.28515625" style="141" customWidth="1"/>
    <col min="12" max="12" width="0.7109375" style="9" customWidth="1"/>
    <col min="13" max="13" width="12.28515625" style="9" customWidth="1"/>
    <col min="14" max="14" width="0.7109375" style="9" customWidth="1"/>
    <col min="15" max="15" width="12.28515625" style="141" customWidth="1"/>
    <col min="16" max="16384" width="9.140625" style="10"/>
  </cols>
  <sheetData>
    <row r="1" spans="1:15" s="1" customFormat="1" ht="21.75" customHeight="1">
      <c r="A1" s="1" t="s">
        <v>0</v>
      </c>
      <c r="G1" s="2"/>
      <c r="H1" s="2"/>
      <c r="I1" s="3"/>
      <c r="J1" s="3"/>
      <c r="K1" s="139"/>
      <c r="L1" s="3"/>
      <c r="M1" s="3"/>
      <c r="N1" s="3"/>
      <c r="O1" s="139" t="s">
        <v>4</v>
      </c>
    </row>
    <row r="2" spans="1:15" s="1" customFormat="1" ht="21.75" customHeight="1">
      <c r="A2" s="1" t="s">
        <v>76</v>
      </c>
      <c r="G2" s="2"/>
      <c r="H2" s="2"/>
      <c r="I2" s="3"/>
      <c r="J2" s="3"/>
      <c r="K2" s="139"/>
      <c r="L2" s="3"/>
      <c r="M2" s="3"/>
      <c r="N2" s="3"/>
      <c r="O2" s="139"/>
    </row>
    <row r="3" spans="1:15" s="1" customFormat="1" ht="21.75" customHeight="1">
      <c r="A3" s="4" t="s">
        <v>189</v>
      </c>
      <c r="B3" s="4"/>
      <c r="C3" s="4"/>
      <c r="D3" s="4"/>
      <c r="E3" s="4"/>
      <c r="F3" s="4"/>
      <c r="G3" s="5"/>
      <c r="H3" s="5"/>
      <c r="I3" s="7"/>
      <c r="J3" s="7"/>
      <c r="K3" s="140"/>
      <c r="L3" s="7"/>
      <c r="M3" s="7"/>
      <c r="N3" s="7"/>
      <c r="O3" s="140"/>
    </row>
    <row r="4" spans="1:15" s="1" customFormat="1" ht="21" customHeight="1">
      <c r="G4" s="2"/>
      <c r="H4" s="2"/>
      <c r="I4" s="3"/>
      <c r="J4" s="3"/>
      <c r="K4" s="139"/>
      <c r="L4" s="3"/>
      <c r="M4" s="3"/>
      <c r="N4" s="3"/>
      <c r="O4" s="139"/>
    </row>
    <row r="5" spans="1:15" s="1" customFormat="1" ht="21" customHeight="1">
      <c r="G5" s="2"/>
      <c r="H5" s="2"/>
      <c r="I5" s="210" t="s">
        <v>2</v>
      </c>
      <c r="J5" s="210"/>
      <c r="K5" s="210"/>
      <c r="L5" s="3"/>
      <c r="M5" s="210" t="s">
        <v>3</v>
      </c>
      <c r="N5" s="210"/>
      <c r="O5" s="210"/>
    </row>
    <row r="6" spans="1:15" s="1" customFormat="1" ht="21" customHeight="1">
      <c r="G6" s="2"/>
      <c r="H6" s="2"/>
      <c r="I6" s="3" t="s">
        <v>179</v>
      </c>
      <c r="J6" s="3"/>
      <c r="K6" s="139" t="s">
        <v>7</v>
      </c>
      <c r="L6" s="3"/>
      <c r="M6" s="3" t="s">
        <v>179</v>
      </c>
      <c r="N6" s="3"/>
      <c r="O6" s="139" t="s">
        <v>7</v>
      </c>
    </row>
    <row r="7" spans="1:15" s="1" customFormat="1" ht="21" customHeight="1">
      <c r="G7" s="5" t="s">
        <v>8</v>
      </c>
      <c r="H7" s="2"/>
      <c r="I7" s="7" t="s">
        <v>9</v>
      </c>
      <c r="J7" s="3"/>
      <c r="K7" s="140" t="s">
        <v>9</v>
      </c>
      <c r="L7" s="9"/>
      <c r="M7" s="7" t="s">
        <v>9</v>
      </c>
      <c r="N7" s="3"/>
      <c r="O7" s="140" t="s">
        <v>9</v>
      </c>
    </row>
    <row r="8" spans="1:15" s="1" customFormat="1" ht="6" customHeight="1">
      <c r="A8" s="10"/>
      <c r="G8" s="11"/>
      <c r="H8" s="2"/>
      <c r="I8" s="42"/>
      <c r="J8" s="3"/>
      <c r="K8" s="139"/>
      <c r="L8" s="3"/>
      <c r="M8" s="42"/>
      <c r="N8" s="3"/>
      <c r="O8" s="139"/>
    </row>
    <row r="9" spans="1:15" ht="21" customHeight="1">
      <c r="A9" s="10" t="s">
        <v>77</v>
      </c>
      <c r="G9" s="11">
        <v>5</v>
      </c>
      <c r="I9" s="13">
        <v>312311771</v>
      </c>
      <c r="K9" s="141">
        <v>337264802</v>
      </c>
      <c r="M9" s="13">
        <v>312311771</v>
      </c>
      <c r="O9" s="141">
        <v>337264802</v>
      </c>
    </row>
    <row r="10" spans="1:15" ht="21" customHeight="1">
      <c r="A10" s="10" t="s">
        <v>78</v>
      </c>
      <c r="G10" s="11">
        <v>5</v>
      </c>
      <c r="I10" s="13">
        <v>206669221</v>
      </c>
      <c r="K10" s="141">
        <v>225212831</v>
      </c>
      <c r="M10" s="13">
        <v>182322083</v>
      </c>
      <c r="O10" s="141">
        <v>169532014</v>
      </c>
    </row>
    <row r="11" spans="1:15" ht="21" customHeight="1">
      <c r="A11" s="10" t="s">
        <v>79</v>
      </c>
      <c r="G11" s="11">
        <v>5</v>
      </c>
      <c r="I11" s="13">
        <v>23903585</v>
      </c>
      <c r="K11" s="141">
        <v>21218417</v>
      </c>
      <c r="M11" s="13">
        <v>23903585</v>
      </c>
      <c r="O11" s="141">
        <v>21218417</v>
      </c>
    </row>
    <row r="12" spans="1:15" ht="21" customHeight="1">
      <c r="A12" s="10" t="s">
        <v>80</v>
      </c>
      <c r="I12" s="69">
        <v>13501506</v>
      </c>
      <c r="J12" s="70"/>
      <c r="K12" s="142">
        <v>9551837</v>
      </c>
      <c r="L12" s="71"/>
      <c r="M12" s="69">
        <v>11326887</v>
      </c>
      <c r="N12" s="71"/>
      <c r="O12" s="142">
        <v>9551837</v>
      </c>
    </row>
    <row r="13" spans="1:15" ht="6" customHeight="1">
      <c r="G13" s="16"/>
      <c r="H13" s="16"/>
      <c r="I13" s="13"/>
      <c r="M13" s="13"/>
    </row>
    <row r="14" spans="1:15" ht="21" customHeight="1">
      <c r="A14" s="1" t="s">
        <v>81</v>
      </c>
      <c r="I14" s="22">
        <f>SUM(I9:I13)</f>
        <v>556386083</v>
      </c>
      <c r="K14" s="143">
        <f>SUM(K9:K13)</f>
        <v>593247887</v>
      </c>
      <c r="M14" s="22">
        <f>SUM(M9:M13)</f>
        <v>529864326</v>
      </c>
      <c r="O14" s="143">
        <f>SUM(O9:O13)</f>
        <v>537567070</v>
      </c>
    </row>
    <row r="15" spans="1:15" ht="11.1" customHeight="1">
      <c r="A15" s="1"/>
      <c r="I15" s="13"/>
      <c r="M15" s="13"/>
    </row>
    <row r="16" spans="1:15" ht="21" customHeight="1">
      <c r="A16" s="10" t="s">
        <v>82</v>
      </c>
      <c r="G16" s="16"/>
      <c r="H16" s="16"/>
      <c r="I16" s="72">
        <v>-244600731</v>
      </c>
      <c r="J16" s="70"/>
      <c r="K16" s="144">
        <v>-250380105</v>
      </c>
      <c r="M16" s="72">
        <v>-244600731</v>
      </c>
      <c r="O16" s="144">
        <v>-250380105</v>
      </c>
    </row>
    <row r="17" spans="1:15" ht="21" customHeight="1">
      <c r="A17" s="10" t="s">
        <v>83</v>
      </c>
      <c r="G17" s="16"/>
      <c r="H17" s="16"/>
      <c r="I17" s="72">
        <v>-134296657</v>
      </c>
      <c r="J17" s="70"/>
      <c r="K17" s="144">
        <v>-188951154</v>
      </c>
      <c r="M17" s="72">
        <v>-122025399</v>
      </c>
      <c r="O17" s="144">
        <v>-145445424</v>
      </c>
    </row>
    <row r="18" spans="1:15" ht="21" customHeight="1">
      <c r="A18" s="10" t="s">
        <v>84</v>
      </c>
      <c r="G18" s="16"/>
      <c r="H18" s="16"/>
      <c r="I18" s="72">
        <v>-16608983</v>
      </c>
      <c r="K18" s="144">
        <v>-15077454</v>
      </c>
      <c r="M18" s="72">
        <v>-16608983</v>
      </c>
      <c r="O18" s="144">
        <v>-15077454</v>
      </c>
    </row>
    <row r="19" spans="1:15" ht="21" customHeight="1">
      <c r="A19" s="10" t="s">
        <v>85</v>
      </c>
      <c r="G19" s="16"/>
      <c r="H19" s="16"/>
      <c r="I19" s="72">
        <v>-11411738</v>
      </c>
      <c r="K19" s="144">
        <v>-10107790</v>
      </c>
      <c r="M19" s="72">
        <v>-9997884</v>
      </c>
      <c r="N19" s="71"/>
      <c r="O19" s="144">
        <v>-10072924</v>
      </c>
    </row>
    <row r="20" spans="1:15" ht="21" customHeight="1">
      <c r="A20" s="10" t="s">
        <v>86</v>
      </c>
      <c r="G20" s="16"/>
      <c r="H20" s="16"/>
      <c r="I20" s="72">
        <v>-35746477</v>
      </c>
      <c r="J20" s="10"/>
      <c r="K20" s="144">
        <v>-19564608</v>
      </c>
      <c r="L20" s="10"/>
      <c r="M20" s="72">
        <v>-21355833</v>
      </c>
      <c r="N20" s="10"/>
      <c r="O20" s="144">
        <v>-17843492</v>
      </c>
    </row>
    <row r="21" spans="1:15" ht="21" customHeight="1">
      <c r="A21" s="43" t="s">
        <v>87</v>
      </c>
      <c r="G21" s="16"/>
      <c r="H21" s="16"/>
      <c r="I21" s="31">
        <v>-41083005</v>
      </c>
      <c r="J21" s="10"/>
      <c r="K21" s="145">
        <v>-33320407</v>
      </c>
      <c r="L21" s="10"/>
      <c r="M21" s="31">
        <v>-40169700</v>
      </c>
      <c r="N21" s="10"/>
      <c r="O21" s="145">
        <v>-32777826</v>
      </c>
    </row>
    <row r="22" spans="1:15" ht="6" customHeight="1">
      <c r="G22" s="16"/>
      <c r="H22" s="16"/>
      <c r="I22" s="13"/>
      <c r="M22" s="13"/>
    </row>
    <row r="23" spans="1:15" ht="21" customHeight="1">
      <c r="A23" s="1" t="s">
        <v>88</v>
      </c>
      <c r="I23" s="22">
        <f>SUM(I16:I22)</f>
        <v>-483747591</v>
      </c>
      <c r="K23" s="143">
        <f>SUM(K16:K22)</f>
        <v>-517401518</v>
      </c>
      <c r="M23" s="22">
        <f>SUM(M16:M22)</f>
        <v>-454758530</v>
      </c>
      <c r="O23" s="143">
        <f>SUM(O16:O22)</f>
        <v>-471597225</v>
      </c>
    </row>
    <row r="24" spans="1:15" ht="11.1" customHeight="1">
      <c r="A24" s="1"/>
      <c r="I24" s="13"/>
      <c r="M24" s="13"/>
    </row>
    <row r="25" spans="1:15" ht="21" customHeight="1">
      <c r="A25" s="1" t="s">
        <v>89</v>
      </c>
      <c r="B25" s="1"/>
      <c r="I25" s="13"/>
      <c r="J25" s="10"/>
      <c r="L25" s="10"/>
      <c r="M25" s="13"/>
      <c r="N25" s="10"/>
    </row>
    <row r="26" spans="1:15" ht="21" customHeight="1">
      <c r="A26" s="1"/>
      <c r="B26" s="1" t="s">
        <v>90</v>
      </c>
      <c r="I26" s="13">
        <f>I14+I23</f>
        <v>72638492</v>
      </c>
      <c r="K26" s="141">
        <f>K14+K23</f>
        <v>75846369</v>
      </c>
      <c r="M26" s="13">
        <f>SUM(M14,M23)</f>
        <v>75105796</v>
      </c>
      <c r="O26" s="141">
        <v>65969845</v>
      </c>
    </row>
    <row r="27" spans="1:15" ht="21" customHeight="1">
      <c r="A27" s="10" t="s">
        <v>104</v>
      </c>
      <c r="G27" s="16">
        <v>8</v>
      </c>
      <c r="I27" s="73">
        <v>-2041795</v>
      </c>
      <c r="K27" s="146">
        <v>-2190548</v>
      </c>
      <c r="M27" s="73">
        <v>0</v>
      </c>
      <c r="O27" s="146">
        <v>0</v>
      </c>
    </row>
    <row r="28" spans="1:15" ht="11.1" customHeight="1">
      <c r="A28" s="1"/>
      <c r="I28" s="13"/>
      <c r="M28" s="13"/>
    </row>
    <row r="29" spans="1:15" ht="21" customHeight="1">
      <c r="A29" s="44" t="s">
        <v>91</v>
      </c>
      <c r="I29" s="13">
        <f>I26+I27</f>
        <v>70596697</v>
      </c>
      <c r="K29" s="141">
        <f>K26+K27</f>
        <v>73655821</v>
      </c>
      <c r="M29" s="13">
        <f>M26+M27</f>
        <v>75105796</v>
      </c>
      <c r="O29" s="141">
        <f>O26+O27</f>
        <v>65969845</v>
      </c>
    </row>
    <row r="30" spans="1:15" ht="21" customHeight="1">
      <c r="A30" s="10" t="s">
        <v>92</v>
      </c>
      <c r="G30" s="11">
        <v>18</v>
      </c>
      <c r="I30" s="45">
        <v>-13122563</v>
      </c>
      <c r="J30" s="19"/>
      <c r="K30" s="147">
        <v>-15174493</v>
      </c>
      <c r="L30" s="19"/>
      <c r="M30" s="45">
        <v>-14947842</v>
      </c>
      <c r="N30" s="19"/>
      <c r="O30" s="147">
        <v>-13198695</v>
      </c>
    </row>
    <row r="31" spans="1:15" ht="6" customHeight="1">
      <c r="A31" s="1"/>
      <c r="I31" s="13"/>
      <c r="M31" s="13"/>
    </row>
    <row r="32" spans="1:15" ht="21" customHeight="1">
      <c r="A32" s="1" t="s">
        <v>93</v>
      </c>
      <c r="I32" s="45">
        <f>I29+I30</f>
        <v>57474134</v>
      </c>
      <c r="K32" s="147">
        <f>K29+K30</f>
        <v>58481328</v>
      </c>
      <c r="M32" s="45">
        <f>M29+M30</f>
        <v>60157954</v>
      </c>
      <c r="O32" s="147">
        <f>O29+O30</f>
        <v>52771150</v>
      </c>
    </row>
    <row r="33" spans="1:15" ht="6" customHeight="1">
      <c r="I33" s="13"/>
      <c r="M33" s="13"/>
    </row>
    <row r="34" spans="1:15" s="1" customFormat="1" ht="21" customHeight="1">
      <c r="A34" s="47" t="s">
        <v>94</v>
      </c>
      <c r="G34" s="11"/>
      <c r="H34" s="2"/>
      <c r="I34" s="46"/>
      <c r="J34" s="19"/>
      <c r="K34" s="148"/>
      <c r="L34" s="19"/>
      <c r="M34" s="46"/>
      <c r="N34" s="19"/>
      <c r="O34" s="148"/>
    </row>
    <row r="35" spans="1:15" ht="21" customHeight="1">
      <c r="A35" s="194" t="s">
        <v>207</v>
      </c>
      <c r="I35" s="46"/>
      <c r="J35" s="19"/>
      <c r="K35" s="148"/>
      <c r="L35" s="19"/>
      <c r="M35" s="46"/>
      <c r="N35" s="19"/>
      <c r="O35" s="148"/>
    </row>
    <row r="36" spans="1:15" ht="21" customHeight="1">
      <c r="A36" s="194"/>
      <c r="B36" s="10" t="s">
        <v>206</v>
      </c>
      <c r="I36" s="46"/>
      <c r="J36" s="19"/>
      <c r="K36" s="148"/>
      <c r="L36" s="19"/>
      <c r="M36" s="46"/>
      <c r="N36" s="19"/>
      <c r="O36" s="148"/>
    </row>
    <row r="37" spans="1:15" ht="21" customHeight="1">
      <c r="A37" s="194"/>
      <c r="C37" s="10" t="s">
        <v>208</v>
      </c>
      <c r="I37" s="46"/>
      <c r="J37" s="19"/>
      <c r="K37" s="148"/>
      <c r="L37" s="19"/>
      <c r="M37" s="46"/>
      <c r="N37" s="19"/>
      <c r="O37" s="148"/>
    </row>
    <row r="38" spans="1:15" ht="21" customHeight="1">
      <c r="A38" s="194"/>
      <c r="D38" s="10" t="s">
        <v>209</v>
      </c>
      <c r="I38" s="46">
        <v>16482</v>
      </c>
      <c r="J38" s="19"/>
      <c r="K38" s="148">
        <v>0</v>
      </c>
      <c r="L38" s="19"/>
      <c r="M38" s="46">
        <v>0</v>
      </c>
      <c r="N38" s="19"/>
      <c r="O38" s="148">
        <v>0</v>
      </c>
    </row>
    <row r="39" spans="1:15" s="1" customFormat="1" ht="21" customHeight="1">
      <c r="A39" s="10" t="s">
        <v>95</v>
      </c>
      <c r="G39" s="11"/>
      <c r="H39" s="2"/>
      <c r="I39" s="46"/>
      <c r="J39" s="19"/>
      <c r="K39" s="148"/>
      <c r="L39" s="19"/>
      <c r="M39" s="46"/>
      <c r="N39" s="19"/>
      <c r="O39" s="148"/>
    </row>
    <row r="40" spans="1:15" s="1" customFormat="1" ht="21" customHeight="1">
      <c r="A40" s="10"/>
      <c r="B40" s="10" t="s">
        <v>201</v>
      </c>
      <c r="G40" s="11"/>
      <c r="H40" s="2"/>
      <c r="I40" s="46"/>
      <c r="J40" s="19"/>
      <c r="K40" s="148"/>
      <c r="L40" s="19"/>
      <c r="M40" s="46"/>
      <c r="N40" s="19"/>
      <c r="O40" s="148"/>
    </row>
    <row r="41" spans="1:15" s="1" customFormat="1" ht="21" customHeight="1">
      <c r="A41" s="10"/>
      <c r="C41" s="184" t="s">
        <v>202</v>
      </c>
      <c r="D41" s="185"/>
      <c r="E41" s="185"/>
      <c r="F41" s="185"/>
      <c r="G41" s="11"/>
      <c r="H41" s="2"/>
      <c r="I41" s="45">
        <v>-659664</v>
      </c>
      <c r="J41" s="19"/>
      <c r="K41" s="147">
        <v>77117</v>
      </c>
      <c r="L41" s="19"/>
      <c r="M41" s="45">
        <v>-659664</v>
      </c>
      <c r="N41" s="19"/>
      <c r="O41" s="147">
        <v>77117</v>
      </c>
    </row>
    <row r="42" spans="1:15" ht="6" customHeight="1">
      <c r="G42" s="16"/>
      <c r="H42" s="16"/>
      <c r="I42" s="13"/>
      <c r="M42" s="13"/>
    </row>
    <row r="43" spans="1:15" ht="21" customHeight="1" thickBot="1">
      <c r="A43" s="1" t="s">
        <v>96</v>
      </c>
      <c r="I43" s="28">
        <f>SUM(I32:I41)</f>
        <v>56830952</v>
      </c>
      <c r="J43" s="19"/>
      <c r="K43" s="149">
        <f>SUM(K32,K41)</f>
        <v>58558445</v>
      </c>
      <c r="L43" s="19"/>
      <c r="M43" s="28">
        <f>SUM(M32:M41)</f>
        <v>59498290</v>
      </c>
      <c r="N43" s="19"/>
      <c r="O43" s="149">
        <v>52848267</v>
      </c>
    </row>
    <row r="44" spans="1:15" s="184" customFormat="1" ht="21" customHeight="1" thickTop="1">
      <c r="A44" s="185"/>
      <c r="G44" s="197"/>
      <c r="H44" s="197"/>
      <c r="I44" s="191"/>
      <c r="J44" s="148"/>
      <c r="K44" s="191"/>
      <c r="L44" s="148"/>
      <c r="M44" s="191"/>
      <c r="N44" s="148"/>
      <c r="O44" s="191"/>
    </row>
    <row r="45" spans="1:15" ht="13.9" customHeight="1"/>
    <row r="46" spans="1:15" ht="10.5" customHeight="1"/>
    <row r="47" spans="1:15" ht="21.95" customHeight="1">
      <c r="A47" s="74" t="str">
        <f>'2-4'!A49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74"/>
      <c r="C47" s="74"/>
      <c r="D47" s="74"/>
      <c r="E47" s="74"/>
      <c r="F47" s="74"/>
      <c r="G47" s="75"/>
      <c r="H47" s="75"/>
      <c r="I47" s="32"/>
      <c r="J47" s="32"/>
      <c r="K47" s="145"/>
      <c r="L47" s="32"/>
      <c r="M47" s="32"/>
      <c r="N47" s="32"/>
      <c r="O47" s="145"/>
    </row>
    <row r="48" spans="1:15" s="1" customFormat="1" ht="21.75" customHeight="1">
      <c r="A48" s="1" t="s">
        <v>0</v>
      </c>
      <c r="G48" s="2"/>
      <c r="H48" s="2"/>
      <c r="I48" s="3"/>
      <c r="J48" s="3"/>
      <c r="K48" s="139"/>
      <c r="L48" s="3"/>
      <c r="M48" s="3"/>
      <c r="N48" s="3"/>
      <c r="O48" s="139" t="s">
        <v>4</v>
      </c>
    </row>
    <row r="49" spans="1:15" s="1" customFormat="1" ht="21.75" customHeight="1">
      <c r="A49" s="1" t="s">
        <v>76</v>
      </c>
      <c r="G49" s="2"/>
      <c r="H49" s="2"/>
      <c r="I49" s="3"/>
      <c r="J49" s="3"/>
      <c r="K49" s="139"/>
      <c r="L49" s="3"/>
      <c r="M49" s="3"/>
      <c r="N49" s="3"/>
      <c r="O49" s="139"/>
    </row>
    <row r="50" spans="1:15" s="1" customFormat="1" ht="21.75" customHeight="1">
      <c r="A50" s="4" t="s">
        <v>180</v>
      </c>
      <c r="B50" s="4"/>
      <c r="C50" s="4"/>
      <c r="D50" s="4"/>
      <c r="E50" s="4"/>
      <c r="F50" s="4"/>
      <c r="G50" s="5"/>
      <c r="H50" s="5"/>
      <c r="I50" s="7"/>
      <c r="J50" s="7"/>
      <c r="K50" s="140"/>
      <c r="L50" s="7"/>
      <c r="M50" s="7"/>
      <c r="N50" s="7"/>
      <c r="O50" s="140"/>
    </row>
    <row r="51" spans="1:15" s="1" customFormat="1" ht="21" customHeight="1">
      <c r="G51" s="2"/>
      <c r="H51" s="2"/>
      <c r="I51" s="3"/>
      <c r="J51" s="3"/>
      <c r="K51" s="139"/>
      <c r="L51" s="3"/>
      <c r="M51" s="3"/>
      <c r="N51" s="3"/>
      <c r="O51" s="139"/>
    </row>
    <row r="52" spans="1:15" s="1" customFormat="1" ht="21" customHeight="1">
      <c r="G52" s="2"/>
      <c r="H52" s="2"/>
      <c r="I52" s="210" t="s">
        <v>2</v>
      </c>
      <c r="J52" s="210"/>
      <c r="K52" s="210"/>
      <c r="L52" s="3"/>
      <c r="M52" s="210" t="s">
        <v>3</v>
      </c>
      <c r="N52" s="210"/>
      <c r="O52" s="210"/>
    </row>
    <row r="53" spans="1:15" s="1" customFormat="1" ht="21" customHeight="1">
      <c r="G53" s="2"/>
      <c r="H53" s="2"/>
      <c r="I53" s="3" t="s">
        <v>179</v>
      </c>
      <c r="J53" s="3"/>
      <c r="K53" s="139" t="s">
        <v>7</v>
      </c>
      <c r="L53" s="3"/>
      <c r="M53" s="3" t="s">
        <v>179</v>
      </c>
      <c r="N53" s="3"/>
      <c r="O53" s="139" t="s">
        <v>7</v>
      </c>
    </row>
    <row r="54" spans="1:15" s="1" customFormat="1" ht="21" customHeight="1">
      <c r="G54" s="2"/>
      <c r="H54" s="2"/>
      <c r="I54" s="7" t="s">
        <v>9</v>
      </c>
      <c r="J54" s="3"/>
      <c r="K54" s="140" t="s">
        <v>9</v>
      </c>
      <c r="L54" s="9"/>
      <c r="M54" s="7" t="s">
        <v>9</v>
      </c>
      <c r="N54" s="3"/>
      <c r="O54" s="140" t="s">
        <v>9</v>
      </c>
    </row>
    <row r="55" spans="1:15" ht="11.1" customHeight="1">
      <c r="I55" s="13"/>
      <c r="M55" s="13"/>
    </row>
    <row r="56" spans="1:15" ht="21" customHeight="1">
      <c r="A56" s="47" t="s">
        <v>97</v>
      </c>
      <c r="B56" s="76"/>
      <c r="C56" s="76"/>
      <c r="D56" s="76"/>
      <c r="E56" s="76"/>
      <c r="F56" s="76"/>
      <c r="G56" s="10"/>
      <c r="H56" s="10"/>
      <c r="I56" s="77"/>
      <c r="J56" s="76"/>
      <c r="K56" s="78"/>
      <c r="L56" s="76"/>
      <c r="M56" s="48"/>
      <c r="N56" s="76"/>
      <c r="O56" s="150"/>
    </row>
    <row r="57" spans="1:15" ht="21" customHeight="1">
      <c r="A57" s="49"/>
      <c r="B57" s="50" t="s">
        <v>98</v>
      </c>
      <c r="C57" s="50"/>
      <c r="D57" s="76"/>
      <c r="E57" s="76"/>
      <c r="F57" s="76"/>
      <c r="G57" s="10"/>
      <c r="H57" s="10"/>
      <c r="I57" s="48">
        <f>I60-I58</f>
        <v>57788726</v>
      </c>
      <c r="J57" s="51"/>
      <c r="K57" s="150">
        <f>K60-K58</f>
        <v>54609973</v>
      </c>
      <c r="L57" s="51"/>
      <c r="M57" s="48">
        <v>60157954</v>
      </c>
      <c r="N57" s="51"/>
      <c r="O57" s="150">
        <f>O60-O58</f>
        <v>52771150</v>
      </c>
    </row>
    <row r="58" spans="1:15" ht="21" customHeight="1">
      <c r="A58" s="49"/>
      <c r="B58" s="79" t="s">
        <v>99</v>
      </c>
      <c r="C58" s="79"/>
      <c r="D58" s="76"/>
      <c r="E58" s="76"/>
      <c r="F58" s="76"/>
      <c r="G58" s="10"/>
      <c r="H58" s="10"/>
      <c r="I58" s="52">
        <v>-314592</v>
      </c>
      <c r="J58" s="51"/>
      <c r="K58" s="151">
        <v>3871355</v>
      </c>
      <c r="L58" s="51"/>
      <c r="M58" s="52">
        <v>0</v>
      </c>
      <c r="N58" s="51"/>
      <c r="O58" s="151">
        <v>0</v>
      </c>
    </row>
    <row r="59" spans="1:15" ht="11.1" customHeight="1">
      <c r="A59" s="80"/>
      <c r="B59" s="76"/>
      <c r="C59" s="76"/>
      <c r="D59" s="76"/>
      <c r="E59" s="76"/>
      <c r="F59" s="76"/>
      <c r="G59" s="10"/>
      <c r="H59" s="10"/>
      <c r="I59" s="48"/>
      <c r="J59" s="51"/>
      <c r="K59" s="150"/>
      <c r="L59" s="51"/>
      <c r="M59" s="48"/>
      <c r="N59" s="51"/>
      <c r="O59" s="150"/>
    </row>
    <row r="60" spans="1:15" ht="21" customHeight="1" thickBot="1">
      <c r="A60" s="80"/>
      <c r="B60" s="76"/>
      <c r="C60" s="76"/>
      <c r="D60" s="76"/>
      <c r="E60" s="76"/>
      <c r="F60" s="76"/>
      <c r="G60" s="10"/>
      <c r="H60" s="10"/>
      <c r="I60" s="53">
        <f>I32</f>
        <v>57474134</v>
      </c>
      <c r="J60" s="51"/>
      <c r="K60" s="152">
        <f>K32</f>
        <v>58481328</v>
      </c>
      <c r="L60" s="51"/>
      <c r="M60" s="53">
        <f>M32</f>
        <v>60157954</v>
      </c>
      <c r="N60" s="51"/>
      <c r="O60" s="152">
        <f>O32</f>
        <v>52771150</v>
      </c>
    </row>
    <row r="61" spans="1:15" ht="11.1" customHeight="1" thickTop="1">
      <c r="A61" s="76"/>
      <c r="B61" s="76"/>
      <c r="C61" s="76"/>
      <c r="D61" s="76"/>
      <c r="E61" s="54"/>
      <c r="F61" s="47"/>
      <c r="G61" s="10"/>
      <c r="H61" s="10"/>
      <c r="I61" s="81"/>
      <c r="J61" s="82"/>
      <c r="K61" s="153"/>
      <c r="L61" s="82"/>
      <c r="M61" s="81"/>
      <c r="N61" s="84"/>
      <c r="O61" s="153"/>
    </row>
    <row r="62" spans="1:15" ht="21" customHeight="1">
      <c r="A62" s="85" t="s">
        <v>100</v>
      </c>
      <c r="B62" s="76"/>
      <c r="C62" s="76"/>
      <c r="D62" s="76"/>
      <c r="E62" s="76"/>
      <c r="F62" s="76"/>
      <c r="G62" s="10"/>
      <c r="H62" s="10"/>
      <c r="I62" s="48"/>
      <c r="J62" s="51"/>
      <c r="K62" s="150"/>
      <c r="L62" s="51"/>
      <c r="M62" s="48"/>
      <c r="N62" s="51"/>
      <c r="O62" s="150"/>
    </row>
    <row r="63" spans="1:15" ht="21" customHeight="1">
      <c r="A63" s="49"/>
      <c r="B63" s="79" t="s">
        <v>98</v>
      </c>
      <c r="C63" s="79"/>
      <c r="D63" s="76"/>
      <c r="E63" s="76"/>
      <c r="F63" s="76"/>
      <c r="G63" s="10"/>
      <c r="H63" s="10"/>
      <c r="I63" s="48">
        <f>I66-I64</f>
        <v>57137468</v>
      </c>
      <c r="J63" s="51"/>
      <c r="K63" s="150">
        <f>K66-K64</f>
        <v>54687090</v>
      </c>
      <c r="L63" s="51"/>
      <c r="M63" s="48">
        <f>M43</f>
        <v>59498290</v>
      </c>
      <c r="N63" s="51"/>
      <c r="O63" s="150">
        <f>O66-O64</f>
        <v>52848267</v>
      </c>
    </row>
    <row r="64" spans="1:15" ht="21" customHeight="1">
      <c r="A64" s="49"/>
      <c r="B64" s="79" t="s">
        <v>99</v>
      </c>
      <c r="C64" s="79"/>
      <c r="D64" s="76"/>
      <c r="E64" s="76"/>
      <c r="F64" s="76"/>
      <c r="G64" s="10"/>
      <c r="H64" s="10"/>
      <c r="I64" s="52">
        <v>-306516</v>
      </c>
      <c r="J64" s="51"/>
      <c r="K64" s="151">
        <v>3871355</v>
      </c>
      <c r="L64" s="51"/>
      <c r="M64" s="52">
        <v>0</v>
      </c>
      <c r="N64" s="51"/>
      <c r="O64" s="151">
        <v>0</v>
      </c>
    </row>
    <row r="65" spans="1:15" ht="11.1" customHeight="1">
      <c r="A65" s="80"/>
      <c r="B65" s="76"/>
      <c r="C65" s="76"/>
      <c r="D65" s="76"/>
      <c r="E65" s="76"/>
      <c r="F65" s="76"/>
      <c r="G65" s="10"/>
      <c r="H65" s="10"/>
      <c r="I65" s="48"/>
      <c r="J65" s="51"/>
      <c r="K65" s="150"/>
      <c r="L65" s="51"/>
      <c r="M65" s="48"/>
      <c r="N65" s="51"/>
      <c r="O65" s="150"/>
    </row>
    <row r="66" spans="1:15" ht="21" customHeight="1" thickBot="1">
      <c r="A66" s="80"/>
      <c r="B66" s="76"/>
      <c r="C66" s="76"/>
      <c r="D66" s="76"/>
      <c r="E66" s="76"/>
      <c r="F66" s="76"/>
      <c r="G66" s="10"/>
      <c r="H66" s="10"/>
      <c r="I66" s="53">
        <f>I43</f>
        <v>56830952</v>
      </c>
      <c r="J66" s="51"/>
      <c r="K66" s="152">
        <f>K43</f>
        <v>58558445</v>
      </c>
      <c r="L66" s="51"/>
      <c r="M66" s="53">
        <f>SUM(M63:M64)</f>
        <v>59498290</v>
      </c>
      <c r="N66" s="51"/>
      <c r="O66" s="152">
        <f>O43</f>
        <v>52848267</v>
      </c>
    </row>
    <row r="67" spans="1:15" ht="21" customHeight="1" thickTop="1">
      <c r="A67" s="80"/>
      <c r="C67" s="80"/>
      <c r="G67" s="16"/>
      <c r="H67" s="16"/>
      <c r="I67" s="55"/>
      <c r="J67" s="19"/>
      <c r="K67" s="154"/>
      <c r="L67" s="19"/>
      <c r="M67" s="55"/>
      <c r="N67" s="19"/>
      <c r="O67" s="154"/>
    </row>
    <row r="68" spans="1:15" ht="21" customHeight="1">
      <c r="A68" s="85" t="s">
        <v>101</v>
      </c>
      <c r="B68" s="80"/>
      <c r="C68" s="80"/>
      <c r="G68" s="16"/>
      <c r="H68" s="16"/>
      <c r="I68" s="86"/>
      <c r="K68" s="155"/>
      <c r="M68" s="86"/>
      <c r="O68" s="155"/>
    </row>
    <row r="69" spans="1:15" ht="6" customHeight="1">
      <c r="A69" s="85"/>
      <c r="B69" s="80"/>
      <c r="C69" s="80"/>
      <c r="G69" s="16"/>
      <c r="H69" s="16"/>
      <c r="I69" s="86"/>
      <c r="K69" s="155"/>
      <c r="M69" s="86"/>
      <c r="O69" s="155"/>
    </row>
    <row r="70" spans="1:15" ht="21" customHeight="1">
      <c r="A70" s="80" t="s">
        <v>102</v>
      </c>
      <c r="C70" s="80"/>
      <c r="G70" s="16"/>
      <c r="H70" s="16"/>
      <c r="I70" s="55">
        <v>4.3380678405782858E-2</v>
      </c>
      <c r="J70" s="19"/>
      <c r="K70" s="154">
        <v>0.04</v>
      </c>
      <c r="L70" s="19"/>
      <c r="M70" s="55">
        <v>4.395181902710265E-2</v>
      </c>
      <c r="N70" s="19"/>
      <c r="O70" s="154">
        <v>0.04</v>
      </c>
    </row>
    <row r="71" spans="1:15" ht="21" customHeight="1">
      <c r="A71" s="87" t="s">
        <v>103</v>
      </c>
      <c r="I71" s="55">
        <v>4.2706527334176826E-2</v>
      </c>
      <c r="J71" s="19"/>
      <c r="K71" s="154">
        <v>0.04</v>
      </c>
      <c r="L71" s="56"/>
      <c r="M71" s="55">
        <v>4.3268792228420637E-2</v>
      </c>
      <c r="N71" s="56"/>
      <c r="O71" s="154">
        <v>0.04</v>
      </c>
    </row>
    <row r="72" spans="1:15" ht="21" customHeight="1">
      <c r="A72" s="87"/>
      <c r="I72" s="56"/>
      <c r="J72" s="19"/>
      <c r="K72" s="154"/>
      <c r="L72" s="56"/>
      <c r="M72" s="56"/>
      <c r="N72" s="56"/>
      <c r="O72" s="154"/>
    </row>
    <row r="73" spans="1:15" ht="21" customHeight="1">
      <c r="A73" s="87"/>
      <c r="I73" s="56"/>
      <c r="J73" s="19"/>
      <c r="K73" s="154"/>
      <c r="L73" s="56"/>
      <c r="M73" s="56"/>
      <c r="N73" s="56"/>
      <c r="O73" s="154"/>
    </row>
    <row r="74" spans="1:15" ht="21" customHeight="1">
      <c r="A74" s="87"/>
      <c r="I74" s="56"/>
      <c r="J74" s="19"/>
      <c r="K74" s="154"/>
      <c r="L74" s="56"/>
      <c r="M74" s="56"/>
      <c r="N74" s="56"/>
      <c r="O74" s="154"/>
    </row>
    <row r="75" spans="1:15" ht="21" customHeight="1">
      <c r="A75" s="87"/>
      <c r="I75" s="56"/>
      <c r="J75" s="19"/>
      <c r="K75" s="154"/>
      <c r="L75" s="56"/>
      <c r="M75" s="56"/>
      <c r="N75" s="56"/>
      <c r="O75" s="154"/>
    </row>
    <row r="76" spans="1:15" ht="21" customHeight="1">
      <c r="A76" s="87"/>
      <c r="I76" s="56"/>
      <c r="J76" s="19"/>
      <c r="K76" s="154"/>
      <c r="L76" s="56"/>
      <c r="M76" s="56"/>
      <c r="N76" s="56"/>
      <c r="O76" s="154"/>
    </row>
    <row r="77" spans="1:15" ht="21" customHeight="1">
      <c r="A77" s="87"/>
      <c r="I77" s="56"/>
      <c r="J77" s="19"/>
      <c r="K77" s="154"/>
      <c r="L77" s="56"/>
      <c r="M77" s="56"/>
      <c r="N77" s="56"/>
      <c r="O77" s="154"/>
    </row>
    <row r="78" spans="1:15" ht="21" customHeight="1">
      <c r="A78" s="87"/>
      <c r="I78" s="56"/>
      <c r="J78" s="19"/>
      <c r="K78" s="154"/>
      <c r="L78" s="56"/>
      <c r="M78" s="56"/>
      <c r="N78" s="56"/>
      <c r="O78" s="154"/>
    </row>
    <row r="79" spans="1:15" ht="21" customHeight="1">
      <c r="A79" s="87"/>
      <c r="I79" s="56"/>
      <c r="J79" s="19"/>
      <c r="K79" s="154"/>
      <c r="L79" s="56"/>
      <c r="M79" s="56"/>
      <c r="N79" s="56"/>
      <c r="O79" s="154"/>
    </row>
    <row r="80" spans="1:15" ht="21" customHeight="1">
      <c r="A80" s="87"/>
      <c r="I80" s="56"/>
      <c r="J80" s="19"/>
      <c r="K80" s="154"/>
      <c r="L80" s="56"/>
      <c r="M80" s="56"/>
      <c r="N80" s="56"/>
      <c r="O80" s="154"/>
    </row>
    <row r="81" spans="1:15" ht="21" customHeight="1">
      <c r="A81" s="87"/>
      <c r="I81" s="56"/>
      <c r="J81" s="19"/>
      <c r="K81" s="154"/>
      <c r="L81" s="56"/>
      <c r="M81" s="56"/>
      <c r="N81" s="56"/>
      <c r="O81" s="154"/>
    </row>
    <row r="82" spans="1:15" ht="21" customHeight="1">
      <c r="A82" s="87"/>
      <c r="I82" s="56"/>
      <c r="J82" s="19"/>
      <c r="K82" s="154"/>
      <c r="L82" s="56"/>
      <c r="M82" s="56"/>
      <c r="N82" s="56"/>
      <c r="O82" s="154"/>
    </row>
    <row r="83" spans="1:15" ht="21" customHeight="1">
      <c r="A83" s="87"/>
      <c r="I83" s="56"/>
      <c r="J83" s="19"/>
      <c r="K83" s="154"/>
      <c r="L83" s="56"/>
      <c r="M83" s="56"/>
      <c r="N83" s="56"/>
      <c r="O83" s="154"/>
    </row>
    <row r="84" spans="1:15" ht="21" customHeight="1">
      <c r="A84" s="87"/>
      <c r="I84" s="56"/>
      <c r="J84" s="19"/>
      <c r="K84" s="154"/>
      <c r="L84" s="56"/>
      <c r="M84" s="56"/>
      <c r="N84" s="56"/>
      <c r="O84" s="154"/>
    </row>
    <row r="85" spans="1:15" ht="21" customHeight="1">
      <c r="A85" s="87"/>
      <c r="I85" s="56"/>
      <c r="J85" s="19"/>
      <c r="K85" s="154"/>
      <c r="L85" s="56"/>
      <c r="M85" s="56"/>
      <c r="N85" s="56"/>
      <c r="O85" s="154"/>
    </row>
    <row r="86" spans="1:15" ht="21" customHeight="1">
      <c r="A86" s="87"/>
      <c r="I86" s="56"/>
      <c r="J86" s="19"/>
      <c r="K86" s="154"/>
      <c r="L86" s="56"/>
      <c r="M86" s="56"/>
      <c r="N86" s="56"/>
      <c r="O86" s="154"/>
    </row>
    <row r="87" spans="1:15" ht="21" customHeight="1">
      <c r="A87" s="87"/>
      <c r="I87" s="56"/>
      <c r="J87" s="19"/>
      <c r="K87" s="154"/>
      <c r="L87" s="56"/>
      <c r="M87" s="56"/>
      <c r="N87" s="56"/>
      <c r="O87" s="154"/>
    </row>
    <row r="88" spans="1:15" ht="21" customHeight="1">
      <c r="A88" s="87"/>
      <c r="I88" s="56"/>
      <c r="J88" s="19"/>
      <c r="K88" s="154"/>
      <c r="L88" s="56"/>
      <c r="M88" s="56"/>
      <c r="N88" s="56"/>
      <c r="O88" s="154"/>
    </row>
    <row r="89" spans="1:15" ht="22.5" customHeight="1">
      <c r="A89" s="87"/>
      <c r="I89" s="56"/>
      <c r="J89" s="19"/>
      <c r="K89" s="154"/>
      <c r="L89" s="56"/>
      <c r="M89" s="56"/>
      <c r="N89" s="56"/>
      <c r="O89" s="154"/>
    </row>
    <row r="90" spans="1:15" ht="21.95" customHeight="1">
      <c r="A90" s="212" t="str">
        <f>'2-4'!A49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212"/>
      <c r="O90" s="212"/>
    </row>
  </sheetData>
  <mergeCells count="5">
    <mergeCell ref="I5:K5"/>
    <mergeCell ref="M5:O5"/>
    <mergeCell ref="I52:K52"/>
    <mergeCell ref="M52:O52"/>
    <mergeCell ref="A90:O9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4" man="1"/>
    <brk id="9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85F0-B70E-4079-B528-4035C0FC0194}">
  <sheetPr>
    <tabColor theme="5"/>
  </sheetPr>
  <dimension ref="A1:V38"/>
  <sheetViews>
    <sheetView zoomScale="112" zoomScaleNormal="112" zoomScaleSheetLayoutView="115" workbookViewId="0"/>
  </sheetViews>
  <sheetFormatPr defaultColWidth="9.140625" defaultRowHeight="21.75" customHeight="1"/>
  <cols>
    <col min="1" max="2" width="1.7109375" style="91" customWidth="1"/>
    <col min="3" max="3" width="40.42578125" style="91" customWidth="1"/>
    <col min="4" max="4" width="7.5703125" style="89" customWidth="1"/>
    <col min="5" max="5" width="1.140625" style="90" customWidth="1"/>
    <col min="6" max="6" width="12" style="89" customWidth="1"/>
    <col min="7" max="7" width="1.140625" style="163" customWidth="1"/>
    <col min="8" max="8" width="12.7109375" style="89" bestFit="1" customWidth="1"/>
    <col min="9" max="9" width="1.140625" style="163" customWidth="1"/>
    <col min="10" max="10" width="12" style="89" customWidth="1"/>
    <col min="11" max="11" width="1.140625" style="159" customWidth="1"/>
    <col min="12" max="12" width="16.85546875" style="90" customWidth="1"/>
    <col min="13" max="13" width="1.140625" style="159" customWidth="1"/>
    <col min="14" max="14" width="12" style="90" customWidth="1"/>
    <col min="15" max="15" width="1.140625" style="159" customWidth="1"/>
    <col min="16" max="16" width="12.42578125" style="90" customWidth="1"/>
    <col min="17" max="17" width="1.28515625" style="159" customWidth="1"/>
    <col min="18" max="18" width="12.42578125" style="90" customWidth="1"/>
    <col min="19" max="19" width="1.140625" style="159" customWidth="1"/>
    <col min="20" max="20" width="12.7109375" style="90" customWidth="1"/>
    <col min="21" max="21" width="1.140625" style="159" customWidth="1"/>
    <col min="22" max="22" width="13" style="93" customWidth="1"/>
    <col min="23" max="16384" width="9.140625" style="93"/>
  </cols>
  <sheetData>
    <row r="1" spans="1:22" ht="21.75" customHeight="1">
      <c r="A1" s="88" t="s">
        <v>0</v>
      </c>
      <c r="B1" s="88"/>
      <c r="C1" s="88"/>
      <c r="N1" s="91"/>
      <c r="P1" s="91"/>
      <c r="Q1" s="157"/>
      <c r="R1" s="91"/>
      <c r="S1" s="157"/>
      <c r="T1" s="91"/>
      <c r="V1" s="92" t="s">
        <v>105</v>
      </c>
    </row>
    <row r="2" spans="1:22" ht="21.75" customHeight="1">
      <c r="A2" s="88" t="s">
        <v>106</v>
      </c>
      <c r="B2" s="88"/>
      <c r="C2" s="88"/>
      <c r="N2" s="91"/>
      <c r="P2" s="91"/>
      <c r="Q2" s="157"/>
      <c r="R2" s="91"/>
      <c r="S2" s="157"/>
      <c r="T2" s="91"/>
      <c r="V2" s="88"/>
    </row>
    <row r="3" spans="1:22" ht="21.75" customHeight="1">
      <c r="A3" s="57" t="s">
        <v>189</v>
      </c>
      <c r="B3" s="94"/>
      <c r="C3" s="94"/>
      <c r="D3" s="95"/>
      <c r="E3" s="96"/>
      <c r="F3" s="95"/>
      <c r="G3" s="198"/>
      <c r="H3" s="95"/>
      <c r="I3" s="198"/>
      <c r="J3" s="95"/>
      <c r="K3" s="201"/>
      <c r="L3" s="96"/>
      <c r="M3" s="201"/>
      <c r="N3" s="97"/>
      <c r="O3" s="201"/>
      <c r="P3" s="97"/>
      <c r="Q3" s="203"/>
      <c r="R3" s="97"/>
      <c r="S3" s="203"/>
      <c r="T3" s="97"/>
      <c r="U3" s="201"/>
      <c r="V3" s="94"/>
    </row>
    <row r="4" spans="1:22" ht="18.600000000000001" customHeight="1">
      <c r="A4" s="88"/>
      <c r="D4" s="98"/>
      <c r="E4" s="64"/>
      <c r="F4" s="99"/>
      <c r="G4" s="165"/>
      <c r="H4" s="99"/>
      <c r="I4" s="165"/>
      <c r="J4" s="99"/>
      <c r="K4" s="160"/>
      <c r="L4" s="64"/>
      <c r="M4" s="160"/>
      <c r="N4" s="99"/>
      <c r="P4" s="99"/>
      <c r="Q4" s="165"/>
      <c r="R4" s="99"/>
      <c r="S4" s="165"/>
      <c r="T4" s="99"/>
      <c r="V4" s="99"/>
    </row>
    <row r="5" spans="1:22" ht="18.600000000000001" customHeight="1">
      <c r="A5" s="88"/>
      <c r="D5" s="98"/>
      <c r="E5" s="64"/>
      <c r="F5" s="213" t="s">
        <v>2</v>
      </c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</row>
    <row r="6" spans="1:22" ht="18.600000000000001" customHeight="1">
      <c r="A6" s="88"/>
      <c r="D6" s="98"/>
      <c r="E6" s="64"/>
      <c r="F6" s="59"/>
      <c r="G6" s="59"/>
      <c r="H6" s="59"/>
      <c r="I6" s="59"/>
      <c r="J6" s="59"/>
      <c r="K6" s="59"/>
      <c r="L6" s="59" t="s">
        <v>107</v>
      </c>
      <c r="M6" s="59"/>
      <c r="N6" s="100"/>
      <c r="O6" s="100"/>
      <c r="P6" s="100"/>
      <c r="Q6" s="59"/>
      <c r="R6" s="59"/>
      <c r="S6" s="59"/>
      <c r="T6" s="59"/>
      <c r="U6" s="59"/>
      <c r="V6" s="59"/>
    </row>
    <row r="7" spans="1:22" ht="18.600000000000001" customHeight="1">
      <c r="A7" s="88"/>
      <c r="D7" s="98"/>
      <c r="E7" s="64"/>
      <c r="F7" s="63"/>
      <c r="G7" s="199"/>
      <c r="H7" s="63"/>
      <c r="I7" s="199"/>
      <c r="J7" s="63"/>
      <c r="K7" s="199"/>
      <c r="L7" s="62" t="s">
        <v>57</v>
      </c>
      <c r="M7" s="199"/>
      <c r="N7" s="214" t="s">
        <v>68</v>
      </c>
      <c r="O7" s="214"/>
      <c r="P7" s="214"/>
      <c r="Q7" s="202"/>
      <c r="R7" s="101"/>
      <c r="S7" s="202"/>
      <c r="T7" s="101"/>
      <c r="U7" s="199"/>
      <c r="V7" s="63"/>
    </row>
    <row r="8" spans="1:22" ht="18.600000000000001" customHeight="1">
      <c r="A8" s="88"/>
      <c r="D8" s="98"/>
      <c r="E8" s="64"/>
      <c r="F8" s="63"/>
      <c r="G8" s="199"/>
      <c r="H8" s="63"/>
      <c r="I8" s="199"/>
      <c r="J8" s="63"/>
      <c r="K8" s="199"/>
      <c r="L8" s="63" t="s">
        <v>108</v>
      </c>
      <c r="M8" s="199"/>
      <c r="N8" s="101"/>
      <c r="O8" s="202"/>
      <c r="P8" s="101"/>
      <c r="Q8" s="202"/>
      <c r="R8" s="101"/>
      <c r="S8" s="202"/>
      <c r="T8" s="101"/>
      <c r="U8" s="199"/>
      <c r="V8" s="63"/>
    </row>
    <row r="9" spans="1:22" ht="18.600000000000001" customHeight="1">
      <c r="A9" s="88"/>
      <c r="D9" s="98"/>
      <c r="E9" s="64"/>
      <c r="F9" s="63"/>
      <c r="G9" s="199"/>
      <c r="H9" s="63"/>
      <c r="I9" s="199"/>
      <c r="J9" s="63"/>
      <c r="K9" s="199"/>
      <c r="L9" s="63" t="s">
        <v>181</v>
      </c>
      <c r="M9" s="199"/>
      <c r="N9" s="101"/>
      <c r="O9" s="202"/>
      <c r="P9" s="101"/>
      <c r="Q9" s="202"/>
      <c r="R9" s="101"/>
      <c r="S9" s="202"/>
      <c r="T9" s="101"/>
      <c r="U9" s="199"/>
      <c r="V9" s="63"/>
    </row>
    <row r="10" spans="1:22" ht="18.600000000000001" customHeight="1">
      <c r="L10" s="63" t="s">
        <v>109</v>
      </c>
      <c r="N10" s="64" t="s">
        <v>110</v>
      </c>
      <c r="P10" s="64"/>
      <c r="Q10" s="160"/>
      <c r="R10" s="102" t="s">
        <v>111</v>
      </c>
      <c r="S10" s="160"/>
      <c r="T10" s="64"/>
      <c r="V10" s="64"/>
    </row>
    <row r="11" spans="1:22" ht="18.600000000000001" customHeight="1">
      <c r="A11" s="88"/>
      <c r="F11" s="64" t="s">
        <v>112</v>
      </c>
      <c r="G11" s="160"/>
      <c r="H11" s="64" t="s">
        <v>113</v>
      </c>
      <c r="I11" s="160"/>
      <c r="J11" s="64" t="s">
        <v>114</v>
      </c>
      <c r="K11" s="160"/>
      <c r="L11" s="63" t="s">
        <v>115</v>
      </c>
      <c r="M11" s="160"/>
      <c r="N11" s="64" t="s">
        <v>116</v>
      </c>
      <c r="O11" s="160"/>
      <c r="P11" s="64"/>
      <c r="Q11" s="160"/>
      <c r="R11" s="102" t="s">
        <v>117</v>
      </c>
      <c r="S11" s="160"/>
      <c r="T11" s="102" t="s">
        <v>118</v>
      </c>
      <c r="U11" s="160"/>
      <c r="V11" s="64"/>
    </row>
    <row r="12" spans="1:22" ht="18.600000000000001" customHeight="1">
      <c r="A12" s="88"/>
      <c r="F12" s="64" t="s">
        <v>119</v>
      </c>
      <c r="G12" s="160"/>
      <c r="H12" s="64" t="s">
        <v>120</v>
      </c>
      <c r="I12" s="160"/>
      <c r="J12" s="64" t="s">
        <v>121</v>
      </c>
      <c r="K12" s="160"/>
      <c r="L12" s="64" t="s">
        <v>122</v>
      </c>
      <c r="M12" s="160"/>
      <c r="N12" s="64" t="s">
        <v>123</v>
      </c>
      <c r="O12" s="160"/>
      <c r="P12" s="64" t="s">
        <v>70</v>
      </c>
      <c r="Q12" s="160"/>
      <c r="R12" s="102" t="s">
        <v>124</v>
      </c>
      <c r="S12" s="160"/>
      <c r="T12" s="102" t="s">
        <v>125</v>
      </c>
      <c r="U12" s="160"/>
      <c r="V12" s="64" t="s">
        <v>126</v>
      </c>
    </row>
    <row r="13" spans="1:22" s="162" customFormat="1" ht="18.600000000000001" customHeight="1">
      <c r="A13" s="156"/>
      <c r="B13" s="157"/>
      <c r="C13" s="157"/>
      <c r="D13" s="158" t="s">
        <v>8</v>
      </c>
      <c r="E13" s="159"/>
      <c r="F13" s="58" t="s">
        <v>9</v>
      </c>
      <c r="G13" s="59"/>
      <c r="H13" s="58" t="s">
        <v>9</v>
      </c>
      <c r="I13" s="59"/>
      <c r="J13" s="58" t="s">
        <v>9</v>
      </c>
      <c r="K13" s="160"/>
      <c r="L13" s="161" t="s">
        <v>9</v>
      </c>
      <c r="M13" s="160"/>
      <c r="N13" s="58" t="s">
        <v>9</v>
      </c>
      <c r="O13" s="160"/>
      <c r="P13" s="58" t="s">
        <v>9</v>
      </c>
      <c r="Q13" s="59"/>
      <c r="R13" s="103" t="s">
        <v>9</v>
      </c>
      <c r="S13" s="59"/>
      <c r="T13" s="103" t="s">
        <v>9</v>
      </c>
      <c r="U13" s="160"/>
      <c r="V13" s="58" t="s">
        <v>9</v>
      </c>
    </row>
    <row r="14" spans="1:22" s="162" customFormat="1" ht="5.0999999999999996" customHeight="1">
      <c r="A14" s="156"/>
      <c r="B14" s="157"/>
      <c r="C14" s="157"/>
      <c r="D14" s="163"/>
      <c r="E14" s="159"/>
      <c r="F14" s="157"/>
      <c r="G14" s="157"/>
      <c r="H14" s="157"/>
      <c r="I14" s="157"/>
      <c r="J14" s="157"/>
      <c r="K14" s="159"/>
      <c r="L14" s="160"/>
      <c r="M14" s="159"/>
      <c r="N14" s="159"/>
      <c r="O14" s="159"/>
      <c r="P14" s="159"/>
      <c r="Q14" s="159"/>
      <c r="R14" s="159"/>
      <c r="S14" s="159"/>
      <c r="T14" s="159"/>
      <c r="U14" s="159"/>
    </row>
    <row r="15" spans="1:22" s="162" customFormat="1" ht="18.600000000000001" customHeight="1">
      <c r="A15" s="156" t="s">
        <v>129</v>
      </c>
      <c r="B15" s="164"/>
      <c r="C15" s="157"/>
      <c r="D15" s="163"/>
      <c r="E15" s="159"/>
      <c r="F15" s="159">
        <v>623582597</v>
      </c>
      <c r="G15" s="165"/>
      <c r="H15" s="159">
        <v>1432856304</v>
      </c>
      <c r="I15" s="165"/>
      <c r="J15" s="159">
        <v>23827290</v>
      </c>
      <c r="K15" s="159"/>
      <c r="L15" s="165">
        <v>0</v>
      </c>
      <c r="M15" s="159"/>
      <c r="N15" s="165">
        <v>48510000</v>
      </c>
      <c r="O15" s="159"/>
      <c r="P15" s="159">
        <v>780059938</v>
      </c>
      <c r="Q15" s="159"/>
      <c r="R15" s="165">
        <f>SUM(F15:P15)</f>
        <v>2908836129</v>
      </c>
      <c r="S15" s="159"/>
      <c r="T15" s="165">
        <v>0</v>
      </c>
      <c r="U15" s="166"/>
      <c r="V15" s="165">
        <f>SUM(R15:T15)</f>
        <v>2908836129</v>
      </c>
    </row>
    <row r="16" spans="1:22" ht="5.0999999999999996" customHeight="1">
      <c r="A16" s="88"/>
      <c r="B16" s="60"/>
      <c r="D16" s="163"/>
      <c r="E16" s="159"/>
      <c r="F16" s="165"/>
      <c r="G16" s="165"/>
      <c r="H16" s="165"/>
      <c r="I16" s="165"/>
      <c r="J16" s="165"/>
      <c r="L16" s="165"/>
      <c r="N16" s="165"/>
      <c r="P16" s="165"/>
      <c r="Q16" s="166"/>
      <c r="R16" s="165"/>
      <c r="S16" s="162"/>
      <c r="T16" s="93"/>
      <c r="U16" s="162"/>
    </row>
    <row r="17" spans="1:22" s="162" customFormat="1" ht="18.600000000000001" customHeight="1">
      <c r="A17" s="156" t="s">
        <v>127</v>
      </c>
      <c r="B17" s="164"/>
      <c r="C17" s="157"/>
      <c r="D17" s="163"/>
      <c r="E17" s="159"/>
      <c r="F17" s="165"/>
      <c r="G17" s="165"/>
      <c r="H17" s="159"/>
      <c r="I17" s="165"/>
      <c r="J17" s="159"/>
      <c r="K17" s="159"/>
      <c r="L17" s="159"/>
      <c r="M17" s="159"/>
      <c r="N17" s="165"/>
      <c r="O17" s="159"/>
      <c r="P17" s="159"/>
      <c r="Q17" s="159"/>
      <c r="R17" s="159"/>
      <c r="S17" s="159"/>
      <c r="T17" s="159"/>
      <c r="U17" s="166"/>
      <c r="V17" s="165"/>
    </row>
    <row r="18" spans="1:22" s="162" customFormat="1" ht="18.600000000000001" customHeight="1">
      <c r="A18" s="157" t="s">
        <v>128</v>
      </c>
      <c r="B18" s="164"/>
      <c r="C18" s="157"/>
      <c r="D18" s="167"/>
      <c r="E18" s="159"/>
      <c r="F18" s="165">
        <v>3610195</v>
      </c>
      <c r="G18" s="165"/>
      <c r="H18" s="165">
        <v>20217095</v>
      </c>
      <c r="I18" s="165"/>
      <c r="J18" s="165">
        <v>-23827290</v>
      </c>
      <c r="K18" s="159"/>
      <c r="L18" s="165">
        <v>0</v>
      </c>
      <c r="M18" s="159"/>
      <c r="N18" s="165">
        <v>0</v>
      </c>
      <c r="O18" s="159"/>
      <c r="P18" s="165">
        <v>0</v>
      </c>
      <c r="Q18" s="165"/>
      <c r="R18" s="165">
        <f>SUM(F18:P18)</f>
        <v>0</v>
      </c>
      <c r="S18" s="165"/>
      <c r="T18" s="165">
        <v>0</v>
      </c>
      <c r="U18" s="166"/>
      <c r="V18" s="165">
        <f>SUM(R18:T18)</f>
        <v>0</v>
      </c>
    </row>
    <row r="19" spans="1:22" s="162" customFormat="1" ht="18.600000000000001" customHeight="1">
      <c r="A19" s="157" t="s">
        <v>130</v>
      </c>
      <c r="B19" s="164"/>
      <c r="C19" s="157"/>
      <c r="D19" s="167"/>
      <c r="E19" s="159"/>
      <c r="F19" s="165">
        <v>12318841</v>
      </c>
      <c r="G19" s="165"/>
      <c r="H19" s="165">
        <v>140681159</v>
      </c>
      <c r="I19" s="165"/>
      <c r="J19" s="165">
        <v>0</v>
      </c>
      <c r="K19" s="159"/>
      <c r="L19" s="165">
        <v>0</v>
      </c>
      <c r="M19" s="159"/>
      <c r="N19" s="165">
        <v>0</v>
      </c>
      <c r="O19" s="159"/>
      <c r="P19" s="165">
        <v>0</v>
      </c>
      <c r="Q19" s="165"/>
      <c r="R19" s="165">
        <f>SUM(F19:P19)</f>
        <v>153000000</v>
      </c>
      <c r="S19" s="165"/>
      <c r="T19" s="165">
        <v>61740091</v>
      </c>
      <c r="U19" s="166"/>
      <c r="V19" s="165">
        <f>SUM(R19:T19)</f>
        <v>214740091</v>
      </c>
    </row>
    <row r="20" spans="1:22" s="162" customFormat="1" ht="18.600000000000001" customHeight="1">
      <c r="A20" s="157" t="s">
        <v>67</v>
      </c>
      <c r="B20" s="164"/>
      <c r="C20" s="157"/>
      <c r="D20" s="167"/>
      <c r="E20" s="159"/>
      <c r="F20" s="165">
        <v>0</v>
      </c>
      <c r="G20" s="165"/>
      <c r="H20" s="165">
        <v>0</v>
      </c>
      <c r="I20" s="165"/>
      <c r="J20" s="165">
        <v>115546220</v>
      </c>
      <c r="K20" s="159"/>
      <c r="L20" s="165">
        <v>0</v>
      </c>
      <c r="M20" s="159"/>
      <c r="N20" s="165">
        <v>0</v>
      </c>
      <c r="O20" s="159"/>
      <c r="P20" s="165">
        <v>0</v>
      </c>
      <c r="Q20" s="165"/>
      <c r="R20" s="165">
        <f>SUM(F20:P20)</f>
        <v>115546220</v>
      </c>
      <c r="S20" s="165"/>
      <c r="T20" s="165">
        <v>0</v>
      </c>
      <c r="U20" s="166"/>
      <c r="V20" s="165">
        <f>SUM(R20:T20)</f>
        <v>115546220</v>
      </c>
    </row>
    <row r="21" spans="1:22" s="162" customFormat="1" ht="18.600000000000001" customHeight="1">
      <c r="A21" s="157" t="s">
        <v>205</v>
      </c>
      <c r="B21" s="164"/>
      <c r="C21" s="157"/>
      <c r="D21" s="168"/>
      <c r="E21" s="159"/>
      <c r="F21" s="187">
        <v>0</v>
      </c>
      <c r="G21" s="187"/>
      <c r="H21" s="187">
        <v>0</v>
      </c>
      <c r="I21" s="187"/>
      <c r="J21" s="187">
        <v>0</v>
      </c>
      <c r="K21" s="188"/>
      <c r="L21" s="187">
        <v>0</v>
      </c>
      <c r="M21" s="188"/>
      <c r="N21" s="187">
        <v>0</v>
      </c>
      <c r="O21" s="188"/>
      <c r="P21" s="187">
        <v>54609973</v>
      </c>
      <c r="Q21" s="187"/>
      <c r="R21" s="187">
        <f>SUM(F21:P21)</f>
        <v>54609973</v>
      </c>
      <c r="S21" s="187"/>
      <c r="T21" s="187">
        <v>3871355</v>
      </c>
      <c r="U21" s="188"/>
      <c r="V21" s="187">
        <f>SUM(R21:T21)</f>
        <v>58481328</v>
      </c>
    </row>
    <row r="22" spans="1:22" s="162" customFormat="1" ht="18.600000000000001" customHeight="1">
      <c r="A22" s="157" t="s">
        <v>196</v>
      </c>
      <c r="B22" s="164"/>
      <c r="C22" s="157"/>
      <c r="D22" s="168"/>
      <c r="E22" s="159"/>
      <c r="F22" s="189">
        <v>0</v>
      </c>
      <c r="G22" s="165"/>
      <c r="H22" s="189">
        <v>0</v>
      </c>
      <c r="I22" s="165"/>
      <c r="J22" s="189">
        <v>0</v>
      </c>
      <c r="L22" s="189">
        <v>77117</v>
      </c>
      <c r="N22" s="189">
        <v>0</v>
      </c>
      <c r="P22" s="189">
        <v>0</v>
      </c>
      <c r="Q22" s="165"/>
      <c r="R22" s="189">
        <f>SUM(F22:P22)</f>
        <v>77117</v>
      </c>
      <c r="S22" s="165"/>
      <c r="T22" s="189">
        <v>0</v>
      </c>
      <c r="V22" s="189">
        <f>SUM(R22:T22)</f>
        <v>77117</v>
      </c>
    </row>
    <row r="23" spans="1:22" ht="5.0999999999999996" customHeight="1">
      <c r="B23" s="60"/>
      <c r="D23" s="163"/>
      <c r="E23" s="159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5"/>
      <c r="S23" s="162"/>
      <c r="T23" s="93"/>
      <c r="U23" s="162"/>
    </row>
    <row r="24" spans="1:22" s="162" customFormat="1" ht="18.600000000000001" customHeight="1" thickBot="1">
      <c r="A24" s="156" t="s">
        <v>182</v>
      </c>
      <c r="B24" s="170"/>
      <c r="C24" s="157"/>
      <c r="D24" s="163"/>
      <c r="E24" s="159"/>
      <c r="F24" s="171">
        <f>SUM(F15:F22)</f>
        <v>639511633</v>
      </c>
      <c r="H24" s="171">
        <f>SUM(H15:H22)</f>
        <v>1593754558</v>
      </c>
      <c r="J24" s="171">
        <f>SUM(J15:J22)</f>
        <v>115546220</v>
      </c>
      <c r="L24" s="171">
        <f>SUM(L15:L22)</f>
        <v>77117</v>
      </c>
      <c r="N24" s="171">
        <f>SUM(N15:N22)</f>
        <v>48510000</v>
      </c>
      <c r="P24" s="171">
        <f>SUM(P15:P22)</f>
        <v>834669911</v>
      </c>
      <c r="R24" s="171">
        <f>SUM(R15:R22)</f>
        <v>3232069439</v>
      </c>
      <c r="T24" s="171">
        <f>SUM(T15:T22)</f>
        <v>65611446</v>
      </c>
      <c r="V24" s="171">
        <f>SUM(V15:V22)</f>
        <v>3297680885</v>
      </c>
    </row>
    <row r="25" spans="1:22" ht="12" customHeight="1" thickTop="1">
      <c r="A25" s="88"/>
      <c r="B25" s="61"/>
      <c r="D25" s="163"/>
      <c r="E25" s="159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93"/>
      <c r="U25" s="162"/>
    </row>
    <row r="26" spans="1:22" ht="18.600000000000001" customHeight="1">
      <c r="A26" s="88" t="s">
        <v>190</v>
      </c>
      <c r="B26" s="60"/>
      <c r="F26" s="106">
        <v>657363837</v>
      </c>
      <c r="G26" s="165"/>
      <c r="H26" s="106">
        <v>1693726897</v>
      </c>
      <c r="I26" s="165"/>
      <c r="J26" s="106">
        <v>164308525</v>
      </c>
      <c r="L26" s="107">
        <v>5356098</v>
      </c>
      <c r="N26" s="107">
        <v>59950000</v>
      </c>
      <c r="P26" s="106">
        <v>1022076064</v>
      </c>
      <c r="R26" s="107">
        <f>SUM(F26:P26)</f>
        <v>3602781421</v>
      </c>
      <c r="T26" s="107">
        <v>88363194</v>
      </c>
      <c r="U26" s="166"/>
      <c r="V26" s="107">
        <f>SUM(R26:T26)</f>
        <v>3691144615</v>
      </c>
    </row>
    <row r="27" spans="1:22" ht="5.0999999999999996" customHeight="1">
      <c r="B27" s="60"/>
      <c r="F27" s="110"/>
      <c r="G27" s="162"/>
      <c r="H27" s="110"/>
      <c r="I27" s="162"/>
      <c r="J27" s="110"/>
      <c r="K27" s="162"/>
      <c r="L27" s="110"/>
      <c r="M27" s="162"/>
      <c r="N27" s="110"/>
      <c r="O27" s="162"/>
      <c r="P27" s="110"/>
      <c r="Q27" s="162"/>
      <c r="R27" s="107"/>
      <c r="S27" s="162"/>
      <c r="T27" s="107"/>
      <c r="U27" s="162"/>
      <c r="V27" s="107"/>
    </row>
    <row r="28" spans="1:22" ht="18.600000000000001" customHeight="1">
      <c r="A28" s="88" t="s">
        <v>127</v>
      </c>
      <c r="B28" s="60"/>
      <c r="F28" s="107"/>
      <c r="G28" s="165"/>
      <c r="H28" s="106"/>
      <c r="I28" s="165"/>
      <c r="J28" s="106"/>
      <c r="L28" s="106"/>
      <c r="N28" s="107"/>
      <c r="P28" s="106"/>
      <c r="R28" s="106"/>
      <c r="T28" s="106"/>
      <c r="U28" s="166"/>
      <c r="V28" s="107"/>
    </row>
    <row r="29" spans="1:22" ht="18.600000000000001" customHeight="1">
      <c r="A29" s="91" t="s">
        <v>128</v>
      </c>
      <c r="B29" s="60"/>
      <c r="D29" s="108">
        <v>16.100000000000001</v>
      </c>
      <c r="F29" s="107">
        <v>24895231</v>
      </c>
      <c r="G29" s="165"/>
      <c r="H29" s="107">
        <v>139413294</v>
      </c>
      <c r="I29" s="165"/>
      <c r="J29" s="107">
        <v>-164308525</v>
      </c>
      <c r="L29" s="107">
        <v>0</v>
      </c>
      <c r="N29" s="107">
        <v>0</v>
      </c>
      <c r="P29" s="107">
        <v>0</v>
      </c>
      <c r="Q29" s="165"/>
      <c r="R29" s="107">
        <f>SUM(F29:P29)</f>
        <v>0</v>
      </c>
      <c r="S29" s="165"/>
      <c r="T29" s="107">
        <v>0</v>
      </c>
      <c r="U29" s="166"/>
      <c r="V29" s="107">
        <f>SUM(R29:T29)</f>
        <v>0</v>
      </c>
    </row>
    <row r="30" spans="1:22" ht="18.600000000000001" customHeight="1">
      <c r="A30" s="91" t="s">
        <v>67</v>
      </c>
      <c r="B30" s="60"/>
      <c r="D30" s="108">
        <v>16.3</v>
      </c>
      <c r="F30" s="107">
        <v>0</v>
      </c>
      <c r="G30" s="165"/>
      <c r="H30" s="107">
        <v>0</v>
      </c>
      <c r="I30" s="165"/>
      <c r="J30" s="107">
        <v>21214717</v>
      </c>
      <c r="L30" s="107">
        <v>0</v>
      </c>
      <c r="N30" s="107">
        <v>0</v>
      </c>
      <c r="P30" s="107">
        <v>0</v>
      </c>
      <c r="Q30" s="165"/>
      <c r="R30" s="107">
        <f>SUM(F30:P30)</f>
        <v>21214717</v>
      </c>
      <c r="S30" s="165"/>
      <c r="T30" s="107">
        <v>0</v>
      </c>
      <c r="U30" s="166"/>
      <c r="V30" s="107">
        <f>SUM(R30:T30)</f>
        <v>21214717</v>
      </c>
    </row>
    <row r="31" spans="1:22" ht="18.600000000000001" customHeight="1">
      <c r="A31" s="157" t="s">
        <v>218</v>
      </c>
      <c r="B31" s="164"/>
      <c r="C31" s="157"/>
      <c r="D31" s="108"/>
      <c r="F31" s="107"/>
      <c r="G31" s="165"/>
      <c r="H31" s="107"/>
      <c r="I31" s="165"/>
      <c r="J31" s="107"/>
      <c r="L31" s="107"/>
      <c r="N31" s="107"/>
      <c r="P31" s="107"/>
      <c r="Q31" s="165"/>
      <c r="R31" s="107"/>
      <c r="S31" s="165"/>
      <c r="T31" s="107"/>
      <c r="U31" s="166"/>
      <c r="V31" s="107"/>
    </row>
    <row r="32" spans="1:22" ht="18.600000000000001" customHeight="1">
      <c r="A32" s="157"/>
      <c r="B32" s="164" t="s">
        <v>217</v>
      </c>
      <c r="C32" s="157"/>
      <c r="D32" s="108"/>
      <c r="F32" s="107">
        <v>0</v>
      </c>
      <c r="G32" s="165"/>
      <c r="H32" s="107">
        <v>0</v>
      </c>
      <c r="I32" s="165"/>
      <c r="J32" s="107">
        <v>0</v>
      </c>
      <c r="L32" s="107">
        <v>0</v>
      </c>
      <c r="N32" s="107">
        <v>0</v>
      </c>
      <c r="P32" s="107">
        <v>0</v>
      </c>
      <c r="Q32" s="165"/>
      <c r="R32" s="107">
        <f>SUM(F32:P32)</f>
        <v>0</v>
      </c>
      <c r="S32" s="165"/>
      <c r="T32" s="107">
        <v>46827683</v>
      </c>
      <c r="U32" s="166"/>
      <c r="V32" s="107">
        <f t="shared" ref="V32" si="0">SUM(R32:T32)</f>
        <v>46827683</v>
      </c>
    </row>
    <row r="33" spans="1:22" ht="18.600000000000001" customHeight="1">
      <c r="A33" s="91" t="s">
        <v>205</v>
      </c>
      <c r="B33" s="60"/>
      <c r="D33" s="108"/>
      <c r="F33" s="107">
        <v>0</v>
      </c>
      <c r="G33" s="165"/>
      <c r="H33" s="107">
        <v>0</v>
      </c>
      <c r="I33" s="165"/>
      <c r="J33" s="107">
        <v>0</v>
      </c>
      <c r="L33" s="107">
        <v>0</v>
      </c>
      <c r="N33" s="107">
        <v>0</v>
      </c>
      <c r="P33" s="107">
        <v>57788726</v>
      </c>
      <c r="Q33" s="165"/>
      <c r="R33" s="107">
        <f>SUM(F33:P33)</f>
        <v>57788726</v>
      </c>
      <c r="S33" s="165"/>
      <c r="T33" s="107">
        <v>-314592</v>
      </c>
      <c r="U33" s="166"/>
      <c r="V33" s="107">
        <f t="shared" ref="V33" si="1">SUM(R33:T33)</f>
        <v>57474134</v>
      </c>
    </row>
    <row r="34" spans="1:22" ht="18.600000000000001" customHeight="1">
      <c r="A34" s="91" t="s">
        <v>203</v>
      </c>
      <c r="B34" s="60"/>
      <c r="D34" s="105"/>
      <c r="F34" s="109">
        <v>0</v>
      </c>
      <c r="G34" s="165"/>
      <c r="H34" s="109">
        <v>0</v>
      </c>
      <c r="I34" s="165"/>
      <c r="J34" s="109">
        <v>0</v>
      </c>
      <c r="K34" s="162"/>
      <c r="L34" s="109">
        <v>-659664</v>
      </c>
      <c r="M34" s="162"/>
      <c r="N34" s="109">
        <v>0</v>
      </c>
      <c r="O34" s="162"/>
      <c r="P34" s="109">
        <v>16482</v>
      </c>
      <c r="Q34" s="165"/>
      <c r="R34" s="109">
        <f>SUM(F34:P34)</f>
        <v>-643182</v>
      </c>
      <c r="S34" s="165"/>
      <c r="T34" s="109">
        <v>0</v>
      </c>
      <c r="U34" s="162"/>
      <c r="V34" s="109">
        <f>SUM(R34:T34)</f>
        <v>-643182</v>
      </c>
    </row>
    <row r="35" spans="1:22" ht="5.0999999999999996" customHeight="1">
      <c r="B35" s="60"/>
      <c r="F35" s="110"/>
      <c r="G35" s="162"/>
      <c r="H35" s="110"/>
      <c r="I35" s="162"/>
      <c r="J35" s="110"/>
      <c r="K35" s="162"/>
      <c r="L35" s="110"/>
      <c r="M35" s="162"/>
      <c r="N35" s="110"/>
      <c r="O35" s="162"/>
      <c r="P35" s="110"/>
      <c r="Q35" s="162"/>
      <c r="R35" s="107"/>
      <c r="S35" s="162"/>
      <c r="T35" s="93"/>
      <c r="U35" s="162"/>
    </row>
    <row r="36" spans="1:22" ht="18.600000000000001" customHeight="1" thickBot="1">
      <c r="A36" s="88" t="s">
        <v>191</v>
      </c>
      <c r="B36" s="61"/>
      <c r="F36" s="111">
        <f>SUM(F26:F34)</f>
        <v>682259068</v>
      </c>
      <c r="G36" s="162"/>
      <c r="H36" s="111">
        <f>SUM(H26:H34)</f>
        <v>1833140191</v>
      </c>
      <c r="I36" s="162"/>
      <c r="J36" s="111">
        <f>SUM(J26:J34)</f>
        <v>21214717</v>
      </c>
      <c r="K36" s="162"/>
      <c r="L36" s="111">
        <f>SUM(L26:L34)</f>
        <v>4696434</v>
      </c>
      <c r="M36" s="162"/>
      <c r="N36" s="111">
        <f>SUM(N26:N34)</f>
        <v>59950000</v>
      </c>
      <c r="O36" s="162"/>
      <c r="P36" s="111">
        <f>SUM(P26:P34)</f>
        <v>1079881272</v>
      </c>
      <c r="Q36" s="162"/>
      <c r="R36" s="111">
        <f>SUM(R26:R34)</f>
        <v>3681141682</v>
      </c>
      <c r="S36" s="162"/>
      <c r="T36" s="111">
        <f>SUM(T26:T34)</f>
        <v>134876285</v>
      </c>
      <c r="U36" s="162"/>
      <c r="V36" s="111">
        <f>SUM(V26:V34)</f>
        <v>3816017967</v>
      </c>
    </row>
    <row r="37" spans="1:22" ht="18" customHeight="1" thickTop="1">
      <c r="A37" s="88"/>
      <c r="B37" s="61"/>
      <c r="D37" s="163"/>
      <c r="E37" s="159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93"/>
      <c r="U37" s="162"/>
    </row>
    <row r="38" spans="1:22" ht="21.95" customHeight="1">
      <c r="A38" s="97" t="str">
        <f>'2-4'!A49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97"/>
      <c r="C38" s="97"/>
      <c r="D38" s="95"/>
      <c r="E38" s="112"/>
      <c r="F38" s="112"/>
      <c r="G38" s="200"/>
      <c r="H38" s="112"/>
      <c r="I38" s="200"/>
      <c r="J38" s="112"/>
      <c r="K38" s="200"/>
      <c r="L38" s="112"/>
      <c r="M38" s="200"/>
      <c r="N38" s="112"/>
      <c r="O38" s="200"/>
      <c r="P38" s="112"/>
      <c r="Q38" s="200"/>
      <c r="R38" s="112"/>
      <c r="S38" s="200"/>
      <c r="T38" s="112"/>
      <c r="U38" s="200"/>
      <c r="V38" s="112"/>
    </row>
  </sheetData>
  <mergeCells count="2">
    <mergeCell ref="F5:V5"/>
    <mergeCell ref="N7:P7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C28F9-1506-45B7-8D0C-0DCBABAB835C}">
  <sheetPr>
    <tabColor theme="5"/>
  </sheetPr>
  <dimension ref="A1:R36"/>
  <sheetViews>
    <sheetView zoomScaleNormal="100" zoomScaleSheetLayoutView="115" workbookViewId="0"/>
  </sheetViews>
  <sheetFormatPr defaultColWidth="9.140625" defaultRowHeight="21.75" customHeight="1"/>
  <cols>
    <col min="1" max="2" width="1.7109375" style="91" customWidth="1"/>
    <col min="3" max="3" width="54.42578125" style="91" customWidth="1"/>
    <col min="4" max="4" width="8.42578125" style="89" customWidth="1"/>
    <col min="5" max="5" width="0.85546875" style="90" customWidth="1"/>
    <col min="6" max="6" width="12.42578125" style="89" customWidth="1"/>
    <col min="7" max="7" width="0.85546875" style="89" customWidth="1"/>
    <col min="8" max="8" width="13.7109375" style="89" customWidth="1"/>
    <col min="9" max="9" width="0.85546875" style="89" customWidth="1"/>
    <col min="10" max="10" width="13.42578125" style="89" customWidth="1"/>
    <col min="11" max="11" width="0.85546875" style="90" customWidth="1"/>
    <col min="12" max="12" width="18.7109375" style="90" customWidth="1"/>
    <col min="13" max="13" width="0.85546875" style="90" customWidth="1"/>
    <col min="14" max="14" width="11.28515625" style="90" customWidth="1"/>
    <col min="15" max="15" width="0.85546875" style="90" customWidth="1"/>
    <col min="16" max="16" width="12.140625" style="90" customWidth="1"/>
    <col min="17" max="17" width="0.85546875" style="90" customWidth="1"/>
    <col min="18" max="18" width="12.42578125" style="93" customWidth="1"/>
    <col min="19" max="16384" width="9.140625" style="93"/>
  </cols>
  <sheetData>
    <row r="1" spans="1:18" ht="21.75" customHeight="1">
      <c r="A1" s="88" t="s">
        <v>0</v>
      </c>
      <c r="B1" s="88"/>
      <c r="C1" s="88"/>
      <c r="N1" s="91"/>
      <c r="P1" s="91"/>
      <c r="R1" s="92" t="s">
        <v>105</v>
      </c>
    </row>
    <row r="2" spans="1:18" ht="21.75" customHeight="1">
      <c r="A2" s="88" t="s">
        <v>106</v>
      </c>
      <c r="B2" s="88"/>
      <c r="C2" s="88"/>
      <c r="N2" s="91"/>
      <c r="P2" s="91"/>
      <c r="R2" s="88"/>
    </row>
    <row r="3" spans="1:18" ht="21.75" customHeight="1">
      <c r="A3" s="57" t="str">
        <f>'5-6 (3M)'!A3</f>
        <v>สำหรับงวดสามเดือนสิ้นสุดวันที่ 31 มีนาคม พ.ศ. 2566</v>
      </c>
      <c r="B3" s="94"/>
      <c r="C3" s="94"/>
      <c r="D3" s="95"/>
      <c r="E3" s="96"/>
      <c r="F3" s="95"/>
      <c r="G3" s="95"/>
      <c r="H3" s="95"/>
      <c r="I3" s="95"/>
      <c r="J3" s="95"/>
      <c r="K3" s="96"/>
      <c r="L3" s="96"/>
      <c r="M3" s="96"/>
      <c r="N3" s="97"/>
      <c r="O3" s="96"/>
      <c r="P3" s="97"/>
      <c r="Q3" s="96"/>
      <c r="R3" s="94"/>
    </row>
    <row r="4" spans="1:18" ht="15.75" customHeight="1">
      <c r="A4" s="88"/>
      <c r="D4" s="98"/>
      <c r="E4" s="64"/>
      <c r="F4" s="99"/>
      <c r="G4" s="99"/>
      <c r="H4" s="99"/>
      <c r="I4" s="99"/>
      <c r="J4" s="99"/>
      <c r="K4" s="64"/>
      <c r="L4" s="64"/>
      <c r="M4" s="64"/>
      <c r="N4" s="99"/>
      <c r="P4" s="99"/>
      <c r="R4" s="99"/>
    </row>
    <row r="5" spans="1:18" ht="18.75" customHeight="1">
      <c r="A5" s="88"/>
      <c r="D5" s="98"/>
      <c r="E5" s="64"/>
      <c r="F5" s="215" t="s">
        <v>3</v>
      </c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</row>
    <row r="6" spans="1:18" ht="18.75" customHeight="1">
      <c r="A6" s="88"/>
      <c r="D6" s="98"/>
      <c r="E6" s="64"/>
      <c r="F6" s="59"/>
      <c r="G6" s="59"/>
      <c r="H6" s="59"/>
      <c r="I6" s="59"/>
      <c r="J6" s="59"/>
      <c r="K6" s="59"/>
      <c r="L6" s="59" t="s">
        <v>107</v>
      </c>
      <c r="M6" s="59"/>
      <c r="N6" s="59"/>
      <c r="O6" s="59"/>
      <c r="P6" s="59"/>
      <c r="Q6" s="59"/>
      <c r="R6" s="59"/>
    </row>
    <row r="7" spans="1:18" ht="18.75" customHeight="1">
      <c r="A7" s="88"/>
      <c r="D7" s="98"/>
      <c r="E7" s="64"/>
      <c r="F7" s="63"/>
      <c r="G7" s="63"/>
      <c r="H7" s="63"/>
      <c r="I7" s="63"/>
      <c r="J7" s="63"/>
      <c r="K7" s="63"/>
      <c r="L7" s="62" t="s">
        <v>57</v>
      </c>
      <c r="M7" s="63"/>
      <c r="N7" s="214" t="s">
        <v>68</v>
      </c>
      <c r="O7" s="214"/>
      <c r="P7" s="214"/>
      <c r="Q7" s="63"/>
      <c r="R7" s="63"/>
    </row>
    <row r="8" spans="1:18" ht="18.75" customHeight="1">
      <c r="A8" s="88"/>
      <c r="D8" s="98"/>
      <c r="E8" s="64"/>
      <c r="F8" s="63"/>
      <c r="G8" s="63"/>
      <c r="H8" s="63"/>
      <c r="I8" s="63"/>
      <c r="J8" s="63"/>
      <c r="K8" s="63"/>
      <c r="L8" s="63" t="s">
        <v>108</v>
      </c>
      <c r="M8" s="63"/>
      <c r="N8" s="101"/>
      <c r="O8" s="101"/>
      <c r="P8" s="101"/>
      <c r="Q8" s="63"/>
      <c r="R8" s="63"/>
    </row>
    <row r="9" spans="1:18" ht="18.75" customHeight="1">
      <c r="A9" s="88"/>
      <c r="D9" s="98"/>
      <c r="E9" s="64"/>
      <c r="F9" s="63"/>
      <c r="G9" s="63"/>
      <c r="H9" s="63"/>
      <c r="I9" s="63"/>
      <c r="J9" s="63"/>
      <c r="K9" s="63"/>
      <c r="L9" s="63" t="s">
        <v>181</v>
      </c>
      <c r="M9" s="63"/>
      <c r="N9" s="101"/>
      <c r="O9" s="101"/>
      <c r="P9" s="101"/>
      <c r="Q9" s="63"/>
      <c r="R9" s="63"/>
    </row>
    <row r="10" spans="1:18" ht="18.75" customHeight="1">
      <c r="L10" s="63" t="s">
        <v>109</v>
      </c>
      <c r="N10" s="64" t="s">
        <v>110</v>
      </c>
      <c r="P10" s="64"/>
      <c r="R10" s="64"/>
    </row>
    <row r="11" spans="1:18" ht="18.75" customHeight="1">
      <c r="A11" s="88"/>
      <c r="F11" s="64" t="s">
        <v>112</v>
      </c>
      <c r="G11" s="64"/>
      <c r="H11" s="64" t="s">
        <v>113</v>
      </c>
      <c r="I11" s="64"/>
      <c r="J11" s="64" t="s">
        <v>114</v>
      </c>
      <c r="K11" s="64"/>
      <c r="L11" s="64" t="s">
        <v>115</v>
      </c>
      <c r="M11" s="64"/>
      <c r="N11" s="64" t="s">
        <v>116</v>
      </c>
      <c r="O11" s="64"/>
      <c r="P11" s="64"/>
      <c r="Q11" s="64"/>
      <c r="R11" s="64"/>
    </row>
    <row r="12" spans="1:18" ht="18.75" customHeight="1">
      <c r="A12" s="88"/>
      <c r="F12" s="64" t="s">
        <v>119</v>
      </c>
      <c r="G12" s="64"/>
      <c r="H12" s="64" t="s">
        <v>120</v>
      </c>
      <c r="I12" s="64"/>
      <c r="J12" s="64" t="s">
        <v>121</v>
      </c>
      <c r="K12" s="64"/>
      <c r="L12" s="64" t="s">
        <v>122</v>
      </c>
      <c r="M12" s="64"/>
      <c r="N12" s="64" t="s">
        <v>123</v>
      </c>
      <c r="O12" s="64"/>
      <c r="P12" s="64" t="s">
        <v>70</v>
      </c>
      <c r="Q12" s="64"/>
      <c r="R12" s="64" t="s">
        <v>126</v>
      </c>
    </row>
    <row r="13" spans="1:18" ht="18.75" customHeight="1">
      <c r="A13" s="88"/>
      <c r="D13" s="5" t="s">
        <v>8</v>
      </c>
      <c r="F13" s="58" t="s">
        <v>9</v>
      </c>
      <c r="G13" s="59"/>
      <c r="H13" s="58" t="s">
        <v>9</v>
      </c>
      <c r="I13" s="59"/>
      <c r="J13" s="58" t="s">
        <v>9</v>
      </c>
      <c r="K13" s="64"/>
      <c r="L13" s="68" t="s">
        <v>9</v>
      </c>
      <c r="M13" s="64"/>
      <c r="N13" s="58" t="s">
        <v>9</v>
      </c>
      <c r="O13" s="64"/>
      <c r="P13" s="58" t="s">
        <v>9</v>
      </c>
      <c r="Q13" s="64"/>
      <c r="R13" s="58" t="s">
        <v>9</v>
      </c>
    </row>
    <row r="14" spans="1:18" ht="6" customHeight="1">
      <c r="A14" s="88"/>
      <c r="F14" s="91"/>
      <c r="G14" s="91"/>
      <c r="H14" s="91"/>
      <c r="I14" s="91"/>
      <c r="J14" s="91"/>
    </row>
    <row r="15" spans="1:18" ht="18.75" customHeight="1">
      <c r="A15" s="88" t="s">
        <v>129</v>
      </c>
      <c r="B15" s="60"/>
      <c r="D15" s="163"/>
      <c r="E15" s="159"/>
      <c r="F15" s="159">
        <v>623582597</v>
      </c>
      <c r="G15" s="165"/>
      <c r="H15" s="159">
        <v>1432856304</v>
      </c>
      <c r="I15" s="165"/>
      <c r="J15" s="159">
        <v>23827290</v>
      </c>
      <c r="K15" s="159"/>
      <c r="L15" s="165">
        <v>0</v>
      </c>
      <c r="M15" s="159"/>
      <c r="N15" s="165">
        <v>48510000</v>
      </c>
      <c r="O15" s="159"/>
      <c r="P15" s="159">
        <v>825216192</v>
      </c>
      <c r="Q15" s="166"/>
      <c r="R15" s="165">
        <f>SUM(F15:P15)</f>
        <v>2953992383</v>
      </c>
    </row>
    <row r="16" spans="1:18" ht="6" customHeight="1">
      <c r="A16" s="88"/>
      <c r="B16" s="60"/>
      <c r="D16" s="163"/>
      <c r="E16" s="159"/>
      <c r="F16" s="165"/>
      <c r="G16" s="165"/>
      <c r="H16" s="165"/>
      <c r="I16" s="165"/>
      <c r="J16" s="165"/>
      <c r="K16" s="159"/>
      <c r="L16" s="165"/>
      <c r="M16" s="159"/>
      <c r="N16" s="165"/>
      <c r="O16" s="159"/>
      <c r="P16" s="165"/>
      <c r="Q16" s="166"/>
      <c r="R16" s="165"/>
    </row>
    <row r="17" spans="1:18" ht="18.75" customHeight="1">
      <c r="A17" s="88" t="s">
        <v>127</v>
      </c>
      <c r="B17" s="60"/>
      <c r="D17" s="163"/>
      <c r="E17" s="159"/>
      <c r="F17" s="165"/>
      <c r="G17" s="165"/>
      <c r="H17" s="159"/>
      <c r="I17" s="165"/>
      <c r="J17" s="159"/>
      <c r="K17" s="159"/>
      <c r="L17" s="159"/>
      <c r="M17" s="159"/>
      <c r="N17" s="165"/>
      <c r="O17" s="159"/>
      <c r="P17" s="159"/>
      <c r="Q17" s="166"/>
      <c r="R17" s="165"/>
    </row>
    <row r="18" spans="1:18" ht="18.75" customHeight="1">
      <c r="A18" s="91" t="s">
        <v>128</v>
      </c>
      <c r="B18" s="60"/>
      <c r="D18" s="167"/>
      <c r="E18" s="159"/>
      <c r="F18" s="165">
        <v>3610195</v>
      </c>
      <c r="G18" s="165"/>
      <c r="H18" s="165">
        <v>20217095</v>
      </c>
      <c r="I18" s="165"/>
      <c r="J18" s="165">
        <v>-23827290</v>
      </c>
      <c r="K18" s="159"/>
      <c r="L18" s="165">
        <v>0</v>
      </c>
      <c r="M18" s="159"/>
      <c r="N18" s="165">
        <v>0</v>
      </c>
      <c r="O18" s="159"/>
      <c r="P18" s="165">
        <v>0</v>
      </c>
      <c r="Q18" s="166"/>
      <c r="R18" s="165">
        <f>SUM(F18:P18)</f>
        <v>0</v>
      </c>
    </row>
    <row r="19" spans="1:18" ht="18.75" customHeight="1">
      <c r="A19" s="91" t="s">
        <v>130</v>
      </c>
      <c r="B19" s="60"/>
      <c r="D19" s="167"/>
      <c r="E19" s="159"/>
      <c r="F19" s="165">
        <v>12318841</v>
      </c>
      <c r="G19" s="165"/>
      <c r="H19" s="165">
        <v>140681159</v>
      </c>
      <c r="I19" s="165"/>
      <c r="J19" s="165">
        <v>0</v>
      </c>
      <c r="K19" s="159"/>
      <c r="L19" s="165">
        <v>0</v>
      </c>
      <c r="M19" s="159"/>
      <c r="N19" s="165">
        <v>0</v>
      </c>
      <c r="O19" s="159"/>
      <c r="P19" s="165">
        <v>0</v>
      </c>
      <c r="Q19" s="166"/>
      <c r="R19" s="165">
        <f>SUM(F19:P19)</f>
        <v>153000000</v>
      </c>
    </row>
    <row r="20" spans="1:18" ht="18.75" customHeight="1">
      <c r="A20" s="91" t="s">
        <v>67</v>
      </c>
      <c r="B20" s="60"/>
      <c r="D20" s="167"/>
      <c r="E20" s="159"/>
      <c r="F20" s="165">
        <v>0</v>
      </c>
      <c r="G20" s="165"/>
      <c r="H20" s="165">
        <v>0</v>
      </c>
      <c r="I20" s="165"/>
      <c r="J20" s="165">
        <v>115546220</v>
      </c>
      <c r="K20" s="159"/>
      <c r="L20" s="165">
        <v>0</v>
      </c>
      <c r="M20" s="159"/>
      <c r="N20" s="165">
        <v>0</v>
      </c>
      <c r="O20" s="159"/>
      <c r="P20" s="165">
        <v>0</v>
      </c>
      <c r="Q20" s="166"/>
      <c r="R20" s="165">
        <f>SUM(F20:P20)</f>
        <v>115546220</v>
      </c>
    </row>
    <row r="21" spans="1:18" ht="18.75" customHeight="1">
      <c r="A21" s="91" t="s">
        <v>205</v>
      </c>
      <c r="B21" s="60"/>
      <c r="D21" s="168"/>
      <c r="E21" s="159"/>
      <c r="F21" s="187">
        <v>0</v>
      </c>
      <c r="G21" s="187"/>
      <c r="H21" s="187">
        <v>0</v>
      </c>
      <c r="I21" s="187"/>
      <c r="J21" s="187">
        <v>0</v>
      </c>
      <c r="K21" s="188"/>
      <c r="L21" s="187">
        <v>0</v>
      </c>
      <c r="M21" s="188"/>
      <c r="N21" s="187">
        <v>0</v>
      </c>
      <c r="O21" s="188"/>
      <c r="P21" s="187">
        <v>52771150</v>
      </c>
      <c r="Q21" s="188"/>
      <c r="R21" s="187">
        <f>SUM(F21:P21)</f>
        <v>52771150</v>
      </c>
    </row>
    <row r="22" spans="1:18" ht="18.75" customHeight="1">
      <c r="A22" s="91" t="s">
        <v>196</v>
      </c>
      <c r="B22" s="60"/>
      <c r="D22" s="168"/>
      <c r="E22" s="159"/>
      <c r="F22" s="169">
        <v>0</v>
      </c>
      <c r="G22" s="165"/>
      <c r="H22" s="169">
        <v>0</v>
      </c>
      <c r="I22" s="165"/>
      <c r="J22" s="169">
        <v>0</v>
      </c>
      <c r="K22" s="162"/>
      <c r="L22" s="169">
        <v>77117</v>
      </c>
      <c r="M22" s="162"/>
      <c r="N22" s="169">
        <v>0</v>
      </c>
      <c r="O22" s="162"/>
      <c r="P22" s="169">
        <v>0</v>
      </c>
      <c r="Q22" s="162"/>
      <c r="R22" s="169">
        <f>SUM(F22:P22)</f>
        <v>77117</v>
      </c>
    </row>
    <row r="23" spans="1:18" ht="6" customHeight="1">
      <c r="B23" s="60"/>
      <c r="D23" s="163"/>
      <c r="E23" s="159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5"/>
    </row>
    <row r="24" spans="1:18" ht="18.75" customHeight="1" thickBot="1">
      <c r="A24" s="88" t="s">
        <v>182</v>
      </c>
      <c r="B24" s="61"/>
      <c r="D24" s="163"/>
      <c r="E24" s="159"/>
      <c r="F24" s="171">
        <f>SUM(F15:F22)</f>
        <v>639511633</v>
      </c>
      <c r="G24" s="162"/>
      <c r="H24" s="171">
        <f>SUM(H15:H22)</f>
        <v>1593754558</v>
      </c>
      <c r="I24" s="162"/>
      <c r="J24" s="171">
        <f>SUM(J15:J22)</f>
        <v>115546220</v>
      </c>
      <c r="K24" s="162"/>
      <c r="L24" s="171">
        <f>SUM(L15:L22)</f>
        <v>77117</v>
      </c>
      <c r="M24" s="162"/>
      <c r="N24" s="171">
        <f>SUM(N15:N22)</f>
        <v>48510000</v>
      </c>
      <c r="O24" s="162"/>
      <c r="P24" s="171">
        <f>SUM(P15:P22)</f>
        <v>877987342</v>
      </c>
      <c r="Q24" s="162"/>
      <c r="R24" s="171">
        <f>SUM(R15:R22)</f>
        <v>3275386870</v>
      </c>
    </row>
    <row r="25" spans="1:18" ht="13.15" customHeight="1" thickTop="1">
      <c r="A25" s="88"/>
      <c r="B25" s="61"/>
      <c r="D25" s="163"/>
      <c r="E25" s="159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</row>
    <row r="26" spans="1:18" ht="18.75" customHeight="1">
      <c r="A26" s="88" t="s">
        <v>190</v>
      </c>
      <c r="B26" s="60"/>
      <c r="F26" s="106">
        <v>657363837</v>
      </c>
      <c r="G26" s="99"/>
      <c r="H26" s="106">
        <v>1693726897</v>
      </c>
      <c r="I26" s="99"/>
      <c r="J26" s="106">
        <v>164308525</v>
      </c>
      <c r="L26" s="107">
        <v>5356098</v>
      </c>
      <c r="N26" s="107">
        <v>59950000</v>
      </c>
      <c r="P26" s="106">
        <v>1044360459</v>
      </c>
      <c r="Q26" s="104"/>
      <c r="R26" s="107">
        <f>SUM(F26:P26)</f>
        <v>3625065816</v>
      </c>
    </row>
    <row r="27" spans="1:18" ht="6" customHeight="1">
      <c r="A27" s="88"/>
      <c r="B27" s="60"/>
      <c r="F27" s="107"/>
      <c r="G27" s="99"/>
      <c r="H27" s="107"/>
      <c r="I27" s="99"/>
      <c r="J27" s="107"/>
      <c r="L27" s="107"/>
      <c r="N27" s="107"/>
      <c r="P27" s="107"/>
      <c r="Q27" s="104"/>
      <c r="R27" s="107"/>
    </row>
    <row r="28" spans="1:18" ht="18.75" customHeight="1">
      <c r="A28" s="88" t="s">
        <v>127</v>
      </c>
      <c r="B28" s="60"/>
      <c r="F28" s="107"/>
      <c r="G28" s="99"/>
      <c r="H28" s="106"/>
      <c r="I28" s="99"/>
      <c r="J28" s="106"/>
      <c r="L28" s="106"/>
      <c r="N28" s="107"/>
      <c r="P28" s="106"/>
      <c r="Q28" s="104"/>
      <c r="R28" s="107"/>
    </row>
    <row r="29" spans="1:18" ht="18.75" customHeight="1">
      <c r="A29" s="91" t="s">
        <v>128</v>
      </c>
      <c r="B29" s="60"/>
      <c r="D29" s="108">
        <v>16.100000000000001</v>
      </c>
      <c r="F29" s="107">
        <v>24895231</v>
      </c>
      <c r="G29" s="99"/>
      <c r="H29" s="107">
        <v>139413294</v>
      </c>
      <c r="I29" s="99"/>
      <c r="J29" s="107">
        <v>-164308525</v>
      </c>
      <c r="L29" s="107">
        <v>0</v>
      </c>
      <c r="N29" s="107">
        <v>0</v>
      </c>
      <c r="P29" s="107">
        <v>0</v>
      </c>
      <c r="Q29" s="104"/>
      <c r="R29" s="107">
        <f>SUM(F29:P29)</f>
        <v>0</v>
      </c>
    </row>
    <row r="30" spans="1:18" ht="18.75" customHeight="1">
      <c r="A30" s="91" t="s">
        <v>67</v>
      </c>
      <c r="B30" s="60"/>
      <c r="D30" s="108">
        <v>16.3</v>
      </c>
      <c r="F30" s="107">
        <v>0</v>
      </c>
      <c r="G30" s="99"/>
      <c r="H30" s="107">
        <v>0</v>
      </c>
      <c r="I30" s="99"/>
      <c r="J30" s="107">
        <v>21214717</v>
      </c>
      <c r="L30" s="107">
        <v>0</v>
      </c>
      <c r="N30" s="107">
        <v>0</v>
      </c>
      <c r="P30" s="107">
        <v>0</v>
      </c>
      <c r="Q30" s="104"/>
      <c r="R30" s="107">
        <f>SUM(F30:P30)</f>
        <v>21214717</v>
      </c>
    </row>
    <row r="31" spans="1:18" ht="18.75" customHeight="1">
      <c r="A31" s="157" t="s">
        <v>205</v>
      </c>
      <c r="B31" s="164"/>
      <c r="C31" s="157"/>
      <c r="D31" s="108"/>
      <c r="F31" s="107">
        <v>0</v>
      </c>
      <c r="G31" s="99"/>
      <c r="H31" s="107">
        <v>0</v>
      </c>
      <c r="I31" s="99"/>
      <c r="J31" s="107">
        <v>0</v>
      </c>
      <c r="L31" s="107">
        <v>0</v>
      </c>
      <c r="N31" s="107">
        <v>0</v>
      </c>
      <c r="P31" s="107">
        <v>60157954</v>
      </c>
      <c r="Q31" s="104"/>
      <c r="R31" s="107">
        <f t="shared" ref="R31" si="0">SUM(F31:P31)</f>
        <v>60157954</v>
      </c>
    </row>
    <row r="32" spans="1:18" ht="18.75" customHeight="1">
      <c r="A32" s="157" t="s">
        <v>203</v>
      </c>
      <c r="B32" s="164"/>
      <c r="C32" s="157"/>
      <c r="D32" s="105"/>
      <c r="F32" s="109">
        <v>0</v>
      </c>
      <c r="G32" s="99"/>
      <c r="H32" s="109">
        <v>0</v>
      </c>
      <c r="I32" s="99"/>
      <c r="J32" s="109">
        <v>0</v>
      </c>
      <c r="K32" s="93"/>
      <c r="L32" s="109">
        <v>-659664</v>
      </c>
      <c r="M32" s="93"/>
      <c r="N32" s="109">
        <v>0</v>
      </c>
      <c r="O32" s="93"/>
      <c r="P32" s="109">
        <v>0</v>
      </c>
      <c r="Q32" s="93"/>
      <c r="R32" s="109">
        <f>SUM(F32:P32)</f>
        <v>-659664</v>
      </c>
    </row>
    <row r="33" spans="1:18" ht="6" customHeight="1">
      <c r="B33" s="60"/>
      <c r="F33" s="110"/>
      <c r="G33" s="93"/>
      <c r="H33" s="110"/>
      <c r="I33" s="93"/>
      <c r="J33" s="110"/>
      <c r="K33" s="93"/>
      <c r="L33" s="110"/>
      <c r="M33" s="93"/>
      <c r="N33" s="110"/>
      <c r="O33" s="93"/>
      <c r="P33" s="110"/>
      <c r="Q33" s="93"/>
      <c r="R33" s="107"/>
    </row>
    <row r="34" spans="1:18" ht="18.75" customHeight="1" thickBot="1">
      <c r="A34" s="88" t="s">
        <v>191</v>
      </c>
      <c r="B34" s="61"/>
      <c r="F34" s="111">
        <f>SUM(F26:F32)</f>
        <v>682259068</v>
      </c>
      <c r="G34" s="93"/>
      <c r="H34" s="111">
        <f>SUM(H26:H32)</f>
        <v>1833140191</v>
      </c>
      <c r="I34" s="93"/>
      <c r="J34" s="111">
        <f>SUM(J26:J32)</f>
        <v>21214717</v>
      </c>
      <c r="K34" s="93"/>
      <c r="L34" s="111">
        <f>SUM(L26:L32)</f>
        <v>4696434</v>
      </c>
      <c r="M34" s="93"/>
      <c r="N34" s="111">
        <f>SUM(N26:N32)</f>
        <v>59950000</v>
      </c>
      <c r="O34" s="93"/>
      <c r="P34" s="111">
        <f>SUM(P26:P32)</f>
        <v>1104518413</v>
      </c>
      <c r="Q34" s="93"/>
      <c r="R34" s="111">
        <f>SUM(R26:R32)</f>
        <v>3705778823</v>
      </c>
    </row>
    <row r="35" spans="1:18" ht="9.75" customHeight="1" thickTop="1">
      <c r="A35" s="88"/>
      <c r="B35" s="61"/>
      <c r="D35" s="163"/>
      <c r="E35" s="159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</row>
    <row r="36" spans="1:18" ht="21.95" customHeight="1">
      <c r="A36" s="97" t="str">
        <f>'2-4'!A49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97"/>
      <c r="C36" s="97"/>
      <c r="D36" s="95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</row>
  </sheetData>
  <mergeCells count="2">
    <mergeCell ref="F5:R5"/>
    <mergeCell ref="N7:P7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C295E-6AD4-4030-B335-B2E0496E852D}">
  <sheetPr>
    <tabColor theme="5"/>
  </sheetPr>
  <dimension ref="A1:M99"/>
  <sheetViews>
    <sheetView tabSelected="1" zoomScaleNormal="100" zoomScaleSheetLayoutView="115" workbookViewId="0"/>
  </sheetViews>
  <sheetFormatPr defaultColWidth="10.140625" defaultRowHeight="20.100000000000001" customHeight="1"/>
  <cols>
    <col min="1" max="3" width="1.7109375" style="66" customWidth="1"/>
    <col min="4" max="4" width="39.7109375" style="66" customWidth="1"/>
    <col min="5" max="5" width="8" style="114" customWidth="1"/>
    <col min="6" max="6" width="0.85546875" style="66" customWidth="1"/>
    <col min="7" max="7" width="13" style="115" customWidth="1"/>
    <col min="8" max="8" width="0.85546875" style="66" customWidth="1"/>
    <col min="9" max="9" width="13" style="172" customWidth="1"/>
    <col min="10" max="10" width="0.85546875" style="66" customWidth="1"/>
    <col min="11" max="11" width="13" style="115" customWidth="1"/>
    <col min="12" max="12" width="0.85546875" style="115" customWidth="1"/>
    <col min="13" max="13" width="13" style="172" customWidth="1"/>
    <col min="14" max="16384" width="10.140625" style="117"/>
  </cols>
  <sheetData>
    <row r="1" spans="1:13" ht="20.100000000000001" customHeight="1">
      <c r="A1" s="1" t="s">
        <v>0</v>
      </c>
      <c r="B1" s="113"/>
      <c r="C1" s="113"/>
      <c r="D1" s="113"/>
      <c r="H1" s="116"/>
      <c r="M1" s="181" t="s">
        <v>4</v>
      </c>
    </row>
    <row r="2" spans="1:13" ht="20.100000000000001" customHeight="1">
      <c r="A2" s="113" t="s">
        <v>131</v>
      </c>
      <c r="B2" s="113"/>
      <c r="C2" s="113"/>
      <c r="D2" s="113"/>
      <c r="H2" s="116"/>
    </row>
    <row r="3" spans="1:13" ht="22.5" customHeight="1">
      <c r="A3" s="118" t="str">
        <f>'8'!A3</f>
        <v>สำหรับงวดสามเดือนสิ้นสุดวันที่ 31 มีนาคม พ.ศ. 2566</v>
      </c>
      <c r="B3" s="118"/>
      <c r="C3" s="118"/>
      <c r="D3" s="118"/>
      <c r="E3" s="119"/>
      <c r="F3" s="120"/>
      <c r="G3" s="121"/>
      <c r="H3" s="122"/>
      <c r="I3" s="173"/>
      <c r="J3" s="120"/>
      <c r="K3" s="121"/>
      <c r="L3" s="121"/>
      <c r="M3" s="173"/>
    </row>
    <row r="4" spans="1:13" ht="20.100000000000001" customHeight="1">
      <c r="H4" s="116"/>
    </row>
    <row r="5" spans="1:13" ht="20.100000000000001" customHeight="1">
      <c r="G5" s="209" t="s">
        <v>2</v>
      </c>
      <c r="H5" s="209"/>
      <c r="I5" s="209"/>
      <c r="J5" s="3"/>
      <c r="K5" s="210" t="s">
        <v>3</v>
      </c>
      <c r="L5" s="210"/>
      <c r="M5" s="210"/>
    </row>
    <row r="6" spans="1:13" ht="20.100000000000001" customHeight="1">
      <c r="E6" s="123"/>
      <c r="F6" s="113"/>
      <c r="G6" s="3" t="s">
        <v>179</v>
      </c>
      <c r="H6" s="3"/>
      <c r="I6" s="139" t="s">
        <v>7</v>
      </c>
      <c r="J6" s="3"/>
      <c r="K6" s="3" t="s">
        <v>179</v>
      </c>
      <c r="L6" s="3"/>
      <c r="M6" s="139" t="s">
        <v>7</v>
      </c>
    </row>
    <row r="7" spans="1:13" ht="20.100000000000001" customHeight="1">
      <c r="E7" s="124" t="s">
        <v>8</v>
      </c>
      <c r="F7" s="113"/>
      <c r="G7" s="125" t="s">
        <v>9</v>
      </c>
      <c r="H7" s="85"/>
      <c r="I7" s="174" t="s">
        <v>9</v>
      </c>
      <c r="J7" s="113"/>
      <c r="K7" s="125" t="s">
        <v>9</v>
      </c>
      <c r="L7" s="83"/>
      <c r="M7" s="174" t="s">
        <v>9</v>
      </c>
    </row>
    <row r="8" spans="1:13" ht="6" customHeight="1">
      <c r="E8" s="123"/>
      <c r="F8" s="113"/>
      <c r="G8" s="81"/>
      <c r="H8" s="85"/>
      <c r="I8" s="153"/>
      <c r="J8" s="113"/>
      <c r="K8" s="81"/>
      <c r="L8" s="83"/>
      <c r="M8" s="153"/>
    </row>
    <row r="9" spans="1:13" ht="20.100000000000001" customHeight="1">
      <c r="A9" s="113" t="s">
        <v>132</v>
      </c>
      <c r="G9" s="126"/>
      <c r="H9" s="116"/>
      <c r="K9" s="126"/>
    </row>
    <row r="10" spans="1:13" ht="20.100000000000001" customHeight="1">
      <c r="A10" s="66" t="s">
        <v>91</v>
      </c>
      <c r="G10" s="126">
        <v>70596697</v>
      </c>
      <c r="H10" s="127"/>
      <c r="I10" s="172">
        <v>73655821</v>
      </c>
      <c r="J10" s="127"/>
      <c r="K10" s="126">
        <v>75105796</v>
      </c>
      <c r="M10" s="172">
        <v>65969845</v>
      </c>
    </row>
    <row r="11" spans="1:13" ht="20.100000000000001" customHeight="1">
      <c r="A11" s="66" t="s">
        <v>133</v>
      </c>
      <c r="G11" s="126"/>
      <c r="H11" s="127"/>
      <c r="J11" s="127"/>
      <c r="K11" s="126"/>
    </row>
    <row r="12" spans="1:13" ht="20.100000000000001" customHeight="1">
      <c r="A12" s="66" t="s">
        <v>134</v>
      </c>
      <c r="G12" s="126"/>
      <c r="H12" s="127"/>
      <c r="J12" s="127"/>
      <c r="K12" s="126"/>
    </row>
    <row r="13" spans="1:13" ht="20.100000000000001" customHeight="1">
      <c r="A13" s="66" t="s">
        <v>61</v>
      </c>
      <c r="B13" s="65" t="s">
        <v>135</v>
      </c>
      <c r="G13" s="126">
        <v>89350691</v>
      </c>
      <c r="H13" s="127"/>
      <c r="I13" s="172">
        <v>81432471</v>
      </c>
      <c r="J13" s="127"/>
      <c r="K13" s="126">
        <v>85998356</v>
      </c>
      <c r="M13" s="172">
        <v>81432471</v>
      </c>
    </row>
    <row r="14" spans="1:13" ht="20.100000000000001" customHeight="1">
      <c r="A14" s="66" t="s">
        <v>61</v>
      </c>
      <c r="B14" s="65" t="s">
        <v>136</v>
      </c>
      <c r="G14" s="126">
        <v>10963779</v>
      </c>
      <c r="H14" s="127"/>
      <c r="I14" s="172">
        <v>10574492</v>
      </c>
      <c r="J14" s="127"/>
      <c r="K14" s="126">
        <v>10963779</v>
      </c>
      <c r="M14" s="172">
        <v>10574492</v>
      </c>
    </row>
    <row r="15" spans="1:13" ht="20.100000000000001" customHeight="1">
      <c r="B15" s="65" t="s">
        <v>137</v>
      </c>
      <c r="E15" s="114">
        <v>8</v>
      </c>
      <c r="G15" s="126">
        <v>2041795</v>
      </c>
      <c r="H15" s="127"/>
      <c r="I15" s="172">
        <v>2190548</v>
      </c>
      <c r="J15" s="127"/>
      <c r="K15" s="126">
        <v>0</v>
      </c>
      <c r="M15" s="172">
        <v>0</v>
      </c>
    </row>
    <row r="16" spans="1:13" ht="20.100000000000001" customHeight="1">
      <c r="B16" s="65" t="s">
        <v>212</v>
      </c>
      <c r="G16" s="126">
        <v>-31235</v>
      </c>
      <c r="H16" s="127"/>
      <c r="I16" s="172">
        <v>610313</v>
      </c>
      <c r="J16" s="127"/>
      <c r="K16" s="126">
        <v>-31235</v>
      </c>
      <c r="M16" s="172">
        <v>610313</v>
      </c>
    </row>
    <row r="17" spans="1:13" ht="20.100000000000001" customHeight="1">
      <c r="B17" s="65" t="s">
        <v>219</v>
      </c>
      <c r="G17" s="126">
        <v>3417242</v>
      </c>
      <c r="H17" s="127"/>
      <c r="I17" s="172">
        <v>-169069</v>
      </c>
      <c r="J17" s="127"/>
      <c r="K17" s="126">
        <v>3668481</v>
      </c>
      <c r="M17" s="172">
        <v>-169069</v>
      </c>
    </row>
    <row r="18" spans="1:13" ht="20.100000000000001" hidden="1" customHeight="1">
      <c r="B18" s="65" t="s">
        <v>138</v>
      </c>
      <c r="G18" s="126"/>
      <c r="H18" s="127"/>
      <c r="I18" s="172">
        <v>0</v>
      </c>
      <c r="J18" s="127"/>
      <c r="K18" s="126"/>
      <c r="M18" s="172">
        <v>0</v>
      </c>
    </row>
    <row r="19" spans="1:13" s="67" customFormat="1" ht="19.149999999999999" customHeight="1">
      <c r="A19" s="66"/>
      <c r="B19" s="65" t="s">
        <v>139</v>
      </c>
      <c r="C19" s="65"/>
      <c r="D19" s="66"/>
      <c r="E19" s="123"/>
      <c r="F19" s="113"/>
      <c r="G19" s="128">
        <v>0</v>
      </c>
      <c r="H19" s="85"/>
      <c r="I19" s="175">
        <v>50</v>
      </c>
      <c r="J19" s="85"/>
      <c r="K19" s="128">
        <v>0</v>
      </c>
      <c r="L19" s="129"/>
      <c r="M19" s="175">
        <v>50</v>
      </c>
    </row>
    <row r="20" spans="1:13" ht="20.100000000000001" customHeight="1">
      <c r="A20" s="66" t="s">
        <v>61</v>
      </c>
      <c r="B20" s="65" t="s">
        <v>140</v>
      </c>
      <c r="E20" s="130"/>
      <c r="G20" s="126">
        <v>-225625</v>
      </c>
      <c r="H20" s="127"/>
      <c r="I20" s="172">
        <v>-442305</v>
      </c>
      <c r="J20" s="127"/>
      <c r="K20" s="126">
        <v>-225625</v>
      </c>
      <c r="M20" s="172">
        <v>-442305</v>
      </c>
    </row>
    <row r="21" spans="1:13" ht="20.100000000000001" customHeight="1">
      <c r="B21" s="65" t="s">
        <v>141</v>
      </c>
      <c r="E21" s="130"/>
      <c r="G21" s="126">
        <v>41083005</v>
      </c>
      <c r="H21" s="127"/>
      <c r="I21" s="172">
        <v>33320407</v>
      </c>
      <c r="J21" s="127"/>
      <c r="K21" s="126">
        <v>40169700</v>
      </c>
      <c r="M21" s="172">
        <v>32777826</v>
      </c>
    </row>
    <row r="22" spans="1:13" ht="20.100000000000001" customHeight="1">
      <c r="B22" s="65" t="s">
        <v>142</v>
      </c>
      <c r="G22" s="131">
        <v>1107550</v>
      </c>
      <c r="H22" s="127"/>
      <c r="I22" s="176">
        <v>840498</v>
      </c>
      <c r="J22" s="127"/>
      <c r="K22" s="131">
        <v>973799</v>
      </c>
      <c r="M22" s="176">
        <v>840498</v>
      </c>
    </row>
    <row r="23" spans="1:13" ht="8.1" customHeight="1">
      <c r="G23" s="126"/>
      <c r="H23" s="127"/>
      <c r="J23" s="127"/>
      <c r="K23" s="126"/>
    </row>
    <row r="24" spans="1:13" ht="20.100000000000001" customHeight="1">
      <c r="A24" s="117"/>
      <c r="B24" s="66" t="s">
        <v>143</v>
      </c>
      <c r="G24" s="132"/>
      <c r="H24" s="117"/>
      <c r="I24" s="177"/>
      <c r="J24" s="117"/>
      <c r="K24" s="132"/>
      <c r="L24" s="117"/>
      <c r="M24" s="177"/>
    </row>
    <row r="25" spans="1:13" ht="20.100000000000001" customHeight="1">
      <c r="C25" s="66" t="s">
        <v>144</v>
      </c>
      <c r="G25" s="126">
        <f>SUM(G10:G22)</f>
        <v>218303899</v>
      </c>
      <c r="H25" s="133"/>
      <c r="I25" s="172">
        <f>SUM(I10:I22)</f>
        <v>202013226</v>
      </c>
      <c r="J25" s="133"/>
      <c r="K25" s="126">
        <f>SUM(K10:K22)</f>
        <v>216623051</v>
      </c>
      <c r="M25" s="172">
        <f>SUM(M10:M22)</f>
        <v>191594121</v>
      </c>
    </row>
    <row r="26" spans="1:13" ht="20.100000000000001" customHeight="1">
      <c r="B26" s="66" t="s">
        <v>145</v>
      </c>
      <c r="E26" s="123"/>
      <c r="F26" s="113"/>
      <c r="G26" s="81"/>
      <c r="H26" s="85"/>
      <c r="I26" s="153"/>
      <c r="J26" s="85"/>
      <c r="K26" s="81"/>
      <c r="L26" s="83"/>
      <c r="M26" s="153"/>
    </row>
    <row r="27" spans="1:13" ht="20.100000000000001" customHeight="1">
      <c r="B27" s="117"/>
      <c r="C27" s="65" t="s">
        <v>146</v>
      </c>
      <c r="E27" s="123"/>
      <c r="F27" s="113"/>
      <c r="G27" s="126">
        <v>159661226</v>
      </c>
      <c r="H27" s="85"/>
      <c r="I27" s="172">
        <v>-151593864</v>
      </c>
      <c r="J27" s="85"/>
      <c r="K27" s="126">
        <v>-232129140</v>
      </c>
      <c r="M27" s="172">
        <v>-105954690</v>
      </c>
    </row>
    <row r="28" spans="1:13" ht="20.100000000000001" customHeight="1">
      <c r="B28" s="117"/>
      <c r="C28" s="65" t="s">
        <v>147</v>
      </c>
      <c r="E28" s="123"/>
      <c r="F28" s="113"/>
      <c r="G28" s="126">
        <v>-33291161</v>
      </c>
      <c r="H28" s="85"/>
      <c r="I28" s="172">
        <v>-59033826</v>
      </c>
      <c r="J28" s="85"/>
      <c r="K28" s="128">
        <v>-37904644</v>
      </c>
      <c r="L28" s="129"/>
      <c r="M28" s="175">
        <v>-87129714</v>
      </c>
    </row>
    <row r="29" spans="1:13" ht="20.100000000000001" customHeight="1">
      <c r="B29" s="117"/>
      <c r="C29" s="65" t="s">
        <v>148</v>
      </c>
      <c r="E29" s="123"/>
      <c r="F29" s="113"/>
      <c r="G29" s="126">
        <v>108431464</v>
      </c>
      <c r="H29" s="85"/>
      <c r="I29" s="172">
        <v>-60646439</v>
      </c>
      <c r="J29" s="85"/>
      <c r="K29" s="126">
        <v>94779567</v>
      </c>
      <c r="M29" s="172">
        <v>-60646439</v>
      </c>
    </row>
    <row r="30" spans="1:13" ht="20.100000000000001" customHeight="1">
      <c r="B30" s="117"/>
      <c r="C30" s="65" t="s">
        <v>149</v>
      </c>
      <c r="E30" s="123"/>
      <c r="F30" s="113"/>
      <c r="G30" s="126">
        <v>-1168589</v>
      </c>
      <c r="H30" s="85"/>
      <c r="I30" s="172">
        <v>-520994</v>
      </c>
      <c r="J30" s="85"/>
      <c r="K30" s="126">
        <v>-1168589</v>
      </c>
      <c r="M30" s="172">
        <v>-520994</v>
      </c>
    </row>
    <row r="31" spans="1:13" s="67" customFormat="1" ht="20.100000000000001" customHeight="1">
      <c r="A31" s="66"/>
      <c r="B31" s="117"/>
      <c r="C31" s="182" t="s">
        <v>150</v>
      </c>
      <c r="E31" s="123"/>
      <c r="F31" s="113"/>
      <c r="G31" s="126">
        <v>-2550015</v>
      </c>
      <c r="H31" s="85"/>
      <c r="I31" s="172">
        <v>2285335</v>
      </c>
      <c r="J31" s="85"/>
      <c r="K31" s="128">
        <v>-2348908</v>
      </c>
      <c r="L31" s="129"/>
      <c r="M31" s="175">
        <v>130692</v>
      </c>
    </row>
    <row r="32" spans="1:13" s="67" customFormat="1" ht="20.100000000000001" customHeight="1">
      <c r="A32" s="66"/>
      <c r="B32" s="117"/>
      <c r="C32" s="65" t="s">
        <v>151</v>
      </c>
      <c r="E32" s="123"/>
      <c r="F32" s="113"/>
      <c r="G32" s="128">
        <v>-130616914</v>
      </c>
      <c r="H32" s="85"/>
      <c r="I32" s="175">
        <v>-124315553</v>
      </c>
      <c r="J32" s="85"/>
      <c r="K32" s="128">
        <v>-120422161</v>
      </c>
      <c r="L32" s="129"/>
      <c r="M32" s="175">
        <v>-124315553</v>
      </c>
    </row>
    <row r="33" spans="1:13" s="67" customFormat="1" ht="20.100000000000001" customHeight="1">
      <c r="A33" s="66"/>
      <c r="B33" s="117"/>
      <c r="C33" s="65" t="s">
        <v>152</v>
      </c>
      <c r="E33" s="123"/>
      <c r="F33" s="113"/>
      <c r="G33" s="128">
        <v>241308</v>
      </c>
      <c r="H33" s="85"/>
      <c r="I33" s="175">
        <v>-11738624</v>
      </c>
      <c r="J33" s="85"/>
      <c r="K33" s="128">
        <v>242308</v>
      </c>
      <c r="L33" s="129"/>
      <c r="M33" s="175">
        <v>-11738624</v>
      </c>
    </row>
    <row r="34" spans="1:13" s="67" customFormat="1" ht="20.100000000000001" customHeight="1">
      <c r="A34" s="66"/>
      <c r="B34" s="117"/>
      <c r="C34" s="65" t="s">
        <v>153</v>
      </c>
      <c r="E34" s="123"/>
      <c r="F34" s="113"/>
      <c r="G34" s="128">
        <v>-454288052</v>
      </c>
      <c r="H34" s="85"/>
      <c r="I34" s="175">
        <v>154137020</v>
      </c>
      <c r="J34" s="85"/>
      <c r="K34" s="128">
        <v>-110605815</v>
      </c>
      <c r="L34" s="129"/>
      <c r="M34" s="175">
        <v>145365943</v>
      </c>
    </row>
    <row r="35" spans="1:13" s="67" customFormat="1" ht="20.100000000000001" customHeight="1">
      <c r="A35" s="66"/>
      <c r="B35" s="117"/>
      <c r="C35" s="65" t="s">
        <v>154</v>
      </c>
      <c r="E35" s="123"/>
      <c r="F35" s="113"/>
      <c r="G35" s="128">
        <v>-2515488</v>
      </c>
      <c r="H35" s="85"/>
      <c r="I35" s="175">
        <v>-3726664</v>
      </c>
      <c r="J35" s="85"/>
      <c r="K35" s="128">
        <v>-2577378</v>
      </c>
      <c r="L35" s="129"/>
      <c r="M35" s="175">
        <v>-2059997</v>
      </c>
    </row>
    <row r="36" spans="1:13" s="67" customFormat="1" ht="20.100000000000001" customHeight="1">
      <c r="A36" s="66"/>
      <c r="B36" s="117"/>
      <c r="C36" s="65" t="s">
        <v>155</v>
      </c>
      <c r="E36" s="123"/>
      <c r="F36" s="113"/>
      <c r="G36" s="134">
        <v>12472002</v>
      </c>
      <c r="H36" s="85"/>
      <c r="I36" s="178">
        <v>-671548</v>
      </c>
      <c r="J36" s="85"/>
      <c r="K36" s="134">
        <v>12839991</v>
      </c>
      <c r="L36" s="129"/>
      <c r="M36" s="178">
        <v>-28245</v>
      </c>
    </row>
    <row r="37" spans="1:13" s="67" customFormat="1" ht="8.1" customHeight="1">
      <c r="A37" s="117"/>
      <c r="B37" s="66"/>
      <c r="C37" s="66"/>
      <c r="D37" s="66"/>
      <c r="E37" s="123"/>
      <c r="F37" s="113"/>
      <c r="G37" s="81"/>
      <c r="H37" s="85"/>
      <c r="I37" s="153"/>
      <c r="J37" s="85"/>
      <c r="K37" s="81"/>
      <c r="L37" s="83"/>
      <c r="M37" s="153"/>
    </row>
    <row r="38" spans="1:13" s="67" customFormat="1" ht="20.100000000000001" customHeight="1">
      <c r="A38" s="117"/>
      <c r="B38" s="66" t="s">
        <v>213</v>
      </c>
      <c r="C38" s="66"/>
      <c r="D38" s="66"/>
      <c r="E38" s="123"/>
      <c r="F38" s="113"/>
      <c r="G38" s="128">
        <f>SUM(G25:G37)</f>
        <v>-125320320</v>
      </c>
      <c r="H38" s="85"/>
      <c r="I38" s="175">
        <f>SUM(I25:I37)</f>
        <v>-53811931</v>
      </c>
      <c r="J38" s="85"/>
      <c r="K38" s="128">
        <f>SUM(K25:K37)</f>
        <v>-182671718</v>
      </c>
      <c r="L38" s="129"/>
      <c r="M38" s="175">
        <f>SUM(M25:M37)</f>
        <v>-55303500</v>
      </c>
    </row>
    <row r="39" spans="1:13" s="67" customFormat="1" ht="20.100000000000001" customHeight="1">
      <c r="A39" s="117"/>
      <c r="C39" s="65" t="s">
        <v>156</v>
      </c>
      <c r="E39" s="123"/>
      <c r="F39" s="113"/>
      <c r="G39" s="135">
        <v>-12101082</v>
      </c>
      <c r="H39" s="85"/>
      <c r="I39" s="179">
        <v>-16034714</v>
      </c>
      <c r="J39" s="85"/>
      <c r="K39" s="135">
        <v>-8824360</v>
      </c>
      <c r="L39" s="129"/>
      <c r="M39" s="179">
        <v>-14670528</v>
      </c>
    </row>
    <row r="40" spans="1:13" s="67" customFormat="1" ht="8.1" customHeight="1">
      <c r="A40" s="117"/>
      <c r="B40" s="66"/>
      <c r="C40" s="66"/>
      <c r="D40" s="66"/>
      <c r="E40" s="123"/>
      <c r="F40" s="113"/>
      <c r="G40" s="81"/>
      <c r="H40" s="85"/>
      <c r="I40" s="153"/>
      <c r="J40" s="85"/>
      <c r="K40" s="81"/>
      <c r="L40" s="83"/>
      <c r="M40" s="153"/>
    </row>
    <row r="41" spans="1:13" s="67" customFormat="1" ht="20.100000000000001" customHeight="1">
      <c r="A41" s="113" t="s">
        <v>214</v>
      </c>
      <c r="B41" s="117"/>
      <c r="C41" s="117"/>
      <c r="E41" s="123"/>
      <c r="F41" s="113"/>
      <c r="G41" s="135">
        <f>SUM(G38:G39)</f>
        <v>-137421402</v>
      </c>
      <c r="H41" s="85"/>
      <c r="I41" s="179">
        <f>SUM(I38:I39)</f>
        <v>-69846645</v>
      </c>
      <c r="J41" s="85"/>
      <c r="K41" s="135">
        <f>SUM(K38:K39)</f>
        <v>-191496078</v>
      </c>
      <c r="L41" s="206"/>
      <c r="M41" s="179">
        <f>SUM(M38:M39)</f>
        <v>-69974028</v>
      </c>
    </row>
    <row r="42" spans="1:13" s="67" customFormat="1" ht="20.100000000000001" customHeight="1">
      <c r="A42" s="113"/>
      <c r="B42" s="117"/>
      <c r="C42" s="117"/>
      <c r="E42" s="123"/>
      <c r="F42" s="113"/>
      <c r="G42" s="129"/>
      <c r="H42" s="85"/>
      <c r="I42" s="175"/>
      <c r="J42" s="85"/>
      <c r="K42" s="129"/>
      <c r="L42" s="129"/>
      <c r="M42" s="175"/>
    </row>
    <row r="43" spans="1:13" s="67" customFormat="1" ht="20.100000000000001" customHeight="1">
      <c r="A43" s="113"/>
      <c r="B43" s="117"/>
      <c r="C43" s="117"/>
      <c r="E43" s="123"/>
      <c r="F43" s="113"/>
      <c r="G43" s="129"/>
      <c r="H43" s="85"/>
      <c r="I43" s="175"/>
      <c r="J43" s="85"/>
      <c r="K43" s="129"/>
      <c r="L43" s="129"/>
      <c r="M43" s="175"/>
    </row>
    <row r="44" spans="1:13" s="67" customFormat="1" ht="20.100000000000001" customHeight="1">
      <c r="A44" s="113"/>
      <c r="B44" s="117"/>
      <c r="C44" s="117"/>
      <c r="E44" s="123"/>
      <c r="F44" s="113"/>
      <c r="G44" s="129"/>
      <c r="H44" s="85"/>
      <c r="I44" s="175"/>
      <c r="J44" s="193"/>
      <c r="K44" s="175"/>
      <c r="L44" s="175"/>
      <c r="M44" s="175"/>
    </row>
    <row r="45" spans="1:13" s="67" customFormat="1" ht="20.100000000000001" customHeight="1">
      <c r="A45" s="113"/>
      <c r="B45" s="117"/>
      <c r="C45" s="117"/>
      <c r="E45" s="123"/>
      <c r="F45" s="113"/>
      <c r="G45" s="129"/>
      <c r="H45" s="85"/>
      <c r="I45" s="175"/>
      <c r="J45" s="85"/>
      <c r="K45" s="129"/>
      <c r="L45" s="129"/>
      <c r="M45" s="175"/>
    </row>
    <row r="46" spans="1:13" s="67" customFormat="1" ht="20.100000000000001" customHeight="1">
      <c r="A46" s="113"/>
      <c r="B46" s="117"/>
      <c r="C46" s="117"/>
      <c r="E46" s="123"/>
      <c r="F46" s="113"/>
      <c r="G46" s="129"/>
      <c r="H46" s="85"/>
      <c r="I46" s="175"/>
      <c r="J46" s="85"/>
      <c r="K46" s="129"/>
      <c r="L46" s="129"/>
      <c r="M46" s="175"/>
    </row>
    <row r="47" spans="1:13" s="67" customFormat="1" ht="17.25" customHeight="1">
      <c r="A47" s="113"/>
      <c r="B47" s="117"/>
      <c r="C47" s="117"/>
      <c r="E47" s="123"/>
      <c r="F47" s="113"/>
      <c r="G47" s="129"/>
      <c r="H47" s="85"/>
      <c r="I47" s="175"/>
      <c r="J47" s="85"/>
      <c r="K47" s="129"/>
      <c r="L47" s="129"/>
      <c r="M47" s="175"/>
    </row>
    <row r="48" spans="1:13" ht="21.95" customHeight="1">
      <c r="A48" s="216" t="str">
        <f>'2-4'!A49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</row>
    <row r="49" spans="1:13" ht="20.100000000000001" customHeight="1">
      <c r="A49" s="113" t="s">
        <v>0</v>
      </c>
      <c r="B49" s="113"/>
      <c r="C49" s="113"/>
      <c r="D49" s="113"/>
      <c r="H49" s="116"/>
      <c r="M49" s="181" t="s">
        <v>4</v>
      </c>
    </row>
    <row r="50" spans="1:13" ht="20.100000000000001" customHeight="1">
      <c r="A50" s="113" t="s">
        <v>131</v>
      </c>
      <c r="B50" s="113"/>
      <c r="C50" s="113"/>
      <c r="D50" s="113"/>
      <c r="H50" s="116"/>
    </row>
    <row r="51" spans="1:13" ht="24" customHeight="1">
      <c r="A51" s="118" t="str">
        <f>+A3</f>
        <v>สำหรับงวดสามเดือนสิ้นสุดวันที่ 31 มีนาคม พ.ศ. 2566</v>
      </c>
      <c r="B51" s="118"/>
      <c r="C51" s="118"/>
      <c r="D51" s="118"/>
      <c r="E51" s="119"/>
      <c r="F51" s="120"/>
      <c r="G51" s="121"/>
      <c r="H51" s="122"/>
      <c r="I51" s="173"/>
      <c r="J51" s="120"/>
      <c r="K51" s="121"/>
      <c r="L51" s="121"/>
      <c r="M51" s="173"/>
    </row>
    <row r="52" spans="1:13" ht="18.600000000000001" customHeight="1">
      <c r="H52" s="116"/>
    </row>
    <row r="53" spans="1:13" ht="18.600000000000001" customHeight="1">
      <c r="G53" s="209" t="s">
        <v>2</v>
      </c>
      <c r="H53" s="209"/>
      <c r="I53" s="209"/>
      <c r="J53" s="3"/>
      <c r="K53" s="210" t="s">
        <v>3</v>
      </c>
      <c r="L53" s="210"/>
      <c r="M53" s="210"/>
    </row>
    <row r="54" spans="1:13" ht="18.600000000000001" customHeight="1">
      <c r="E54" s="123"/>
      <c r="F54" s="113"/>
      <c r="G54" s="3" t="s">
        <v>179</v>
      </c>
      <c r="H54" s="3"/>
      <c r="I54" s="139" t="s">
        <v>7</v>
      </c>
      <c r="J54" s="3"/>
      <c r="K54" s="3" t="s">
        <v>179</v>
      </c>
      <c r="L54" s="3"/>
      <c r="M54" s="139" t="s">
        <v>7</v>
      </c>
    </row>
    <row r="55" spans="1:13" ht="18.600000000000001" customHeight="1">
      <c r="E55" s="124" t="s">
        <v>8</v>
      </c>
      <c r="F55" s="113"/>
      <c r="G55" s="125" t="s">
        <v>9</v>
      </c>
      <c r="H55" s="85"/>
      <c r="I55" s="174" t="s">
        <v>9</v>
      </c>
      <c r="J55" s="113"/>
      <c r="K55" s="125" t="s">
        <v>9</v>
      </c>
      <c r="L55" s="205"/>
      <c r="M55" s="174" t="s">
        <v>9</v>
      </c>
    </row>
    <row r="56" spans="1:13" s="67" customFormat="1" ht="18.600000000000001" customHeight="1">
      <c r="A56" s="113" t="s">
        <v>157</v>
      </c>
      <c r="B56" s="66"/>
      <c r="C56" s="66"/>
      <c r="D56" s="66"/>
      <c r="E56" s="123"/>
      <c r="F56" s="113"/>
      <c r="G56" s="81"/>
      <c r="H56" s="85"/>
      <c r="I56" s="153"/>
      <c r="J56" s="113"/>
      <c r="K56" s="81"/>
      <c r="L56" s="83"/>
      <c r="M56" s="153"/>
    </row>
    <row r="57" spans="1:13" s="67" customFormat="1" ht="18.600000000000001" customHeight="1">
      <c r="A57" s="113"/>
      <c r="B57" s="65" t="s">
        <v>158</v>
      </c>
      <c r="C57" s="66"/>
      <c r="D57" s="66"/>
      <c r="E57" s="123"/>
      <c r="F57" s="113"/>
      <c r="G57" s="128"/>
      <c r="H57" s="80"/>
      <c r="I57" s="175"/>
      <c r="J57" s="66"/>
      <c r="K57" s="128"/>
      <c r="L57" s="129"/>
      <c r="M57" s="175"/>
    </row>
    <row r="58" spans="1:13" s="67" customFormat="1" ht="18.600000000000001" customHeight="1">
      <c r="A58" s="113"/>
      <c r="C58" s="66" t="s">
        <v>193</v>
      </c>
      <c r="D58" s="66"/>
      <c r="E58" s="123"/>
      <c r="F58" s="113"/>
      <c r="G58" s="128">
        <v>0</v>
      </c>
      <c r="H58" s="80"/>
      <c r="I58" s="175">
        <v>-13362035</v>
      </c>
      <c r="J58" s="66"/>
      <c r="K58" s="128">
        <v>0</v>
      </c>
      <c r="L58" s="129"/>
      <c r="M58" s="175">
        <v>-13362035</v>
      </c>
    </row>
    <row r="59" spans="1:13" s="67" customFormat="1" ht="18.600000000000001" customHeight="1">
      <c r="A59" s="113"/>
      <c r="B59" s="65" t="s">
        <v>221</v>
      </c>
      <c r="C59" s="66"/>
      <c r="D59" s="66"/>
      <c r="E59" s="123"/>
      <c r="F59" s="113"/>
      <c r="G59" s="128">
        <v>5360000</v>
      </c>
      <c r="H59" s="80"/>
      <c r="I59" s="175">
        <v>-38000000</v>
      </c>
      <c r="J59" s="66"/>
      <c r="K59" s="128">
        <v>5360000</v>
      </c>
      <c r="L59" s="129"/>
      <c r="M59" s="175">
        <v>-38000000</v>
      </c>
    </row>
    <row r="60" spans="1:13" s="67" customFormat="1" ht="18.600000000000001" customHeight="1">
      <c r="A60" s="66"/>
      <c r="B60" s="65" t="s">
        <v>183</v>
      </c>
      <c r="C60" s="66"/>
      <c r="D60" s="66"/>
      <c r="E60" s="123"/>
      <c r="F60" s="113"/>
      <c r="G60" s="128"/>
      <c r="H60" s="85"/>
      <c r="I60" s="175"/>
      <c r="J60" s="85"/>
      <c r="K60" s="128"/>
      <c r="L60" s="129"/>
      <c r="M60" s="175"/>
    </row>
    <row r="61" spans="1:13" s="67" customFormat="1" ht="18.600000000000001" customHeight="1">
      <c r="A61" s="66"/>
      <c r="C61" s="65" t="s">
        <v>184</v>
      </c>
      <c r="D61" s="66"/>
      <c r="E61" s="123"/>
      <c r="F61" s="113"/>
      <c r="G61" s="128">
        <v>-68889077</v>
      </c>
      <c r="H61" s="85"/>
      <c r="I61" s="175">
        <v>-94650902</v>
      </c>
      <c r="J61" s="85"/>
      <c r="K61" s="128">
        <v>-68165272</v>
      </c>
      <c r="L61" s="129"/>
      <c r="M61" s="175">
        <v>-94625967</v>
      </c>
    </row>
    <row r="62" spans="1:13" s="67" customFormat="1" ht="18.600000000000001" customHeight="1">
      <c r="A62" s="66"/>
      <c r="B62" s="65" t="s">
        <v>159</v>
      </c>
      <c r="C62" s="66"/>
      <c r="D62" s="66"/>
      <c r="E62" s="123"/>
      <c r="F62" s="113"/>
      <c r="G62" s="128"/>
      <c r="H62" s="85"/>
      <c r="I62" s="175"/>
      <c r="J62" s="85"/>
      <c r="K62" s="128"/>
      <c r="L62" s="129"/>
      <c r="M62" s="175"/>
    </row>
    <row r="63" spans="1:13" s="67" customFormat="1" ht="18.600000000000001" customHeight="1">
      <c r="A63" s="66"/>
      <c r="C63" s="65" t="s">
        <v>160</v>
      </c>
      <c r="D63" s="66"/>
      <c r="E63" s="123"/>
      <c r="F63" s="113"/>
      <c r="G63" s="128">
        <v>-4910000</v>
      </c>
      <c r="H63" s="85"/>
      <c r="I63" s="175">
        <v>-5378000</v>
      </c>
      <c r="J63" s="85"/>
      <c r="K63" s="128">
        <v>-4910000</v>
      </c>
      <c r="L63" s="206"/>
      <c r="M63" s="175">
        <v>-5378000</v>
      </c>
    </row>
    <row r="64" spans="1:13" s="67" customFormat="1" ht="18.600000000000001" customHeight="1">
      <c r="A64" s="66"/>
      <c r="B64" s="182" t="s">
        <v>194</v>
      </c>
      <c r="C64" s="182"/>
      <c r="D64" s="183"/>
      <c r="E64" s="123"/>
      <c r="F64" s="113"/>
      <c r="G64" s="128">
        <v>-250260</v>
      </c>
      <c r="H64" s="85"/>
      <c r="I64" s="175">
        <v>0</v>
      </c>
      <c r="J64" s="85"/>
      <c r="K64" s="128">
        <v>-103500</v>
      </c>
      <c r="L64" s="206"/>
      <c r="M64" s="175">
        <v>0</v>
      </c>
    </row>
    <row r="65" spans="1:13" s="67" customFormat="1" ht="18.600000000000001" customHeight="1">
      <c r="A65" s="66"/>
      <c r="B65" s="65" t="s">
        <v>161</v>
      </c>
      <c r="C65" s="66"/>
      <c r="D65" s="66"/>
      <c r="E65" s="123"/>
      <c r="F65" s="113"/>
      <c r="G65" s="134">
        <v>225625</v>
      </c>
      <c r="H65" s="85"/>
      <c r="I65" s="178">
        <v>442305</v>
      </c>
      <c r="J65" s="85"/>
      <c r="K65" s="134">
        <v>225625</v>
      </c>
      <c r="L65" s="206"/>
      <c r="M65" s="178">
        <v>442305</v>
      </c>
    </row>
    <row r="66" spans="1:13" s="67" customFormat="1" ht="6" customHeight="1">
      <c r="A66" s="66"/>
      <c r="B66" s="66"/>
      <c r="C66" s="66"/>
      <c r="D66" s="66"/>
      <c r="E66" s="123"/>
      <c r="F66" s="113"/>
      <c r="G66" s="81"/>
      <c r="H66" s="85"/>
      <c r="I66" s="153"/>
      <c r="J66" s="85"/>
      <c r="K66" s="81"/>
      <c r="L66" s="205"/>
      <c r="M66" s="153"/>
    </row>
    <row r="67" spans="1:13" s="67" customFormat="1" ht="18.600000000000001" customHeight="1">
      <c r="A67" s="113" t="s">
        <v>162</v>
      </c>
      <c r="B67" s="66"/>
      <c r="C67" s="66"/>
      <c r="E67" s="123"/>
      <c r="F67" s="113"/>
      <c r="G67" s="135">
        <f>SUM(G57:G65)</f>
        <v>-68463712</v>
      </c>
      <c r="H67" s="85"/>
      <c r="I67" s="179">
        <f>SUM(I57:I65)</f>
        <v>-150948632</v>
      </c>
      <c r="J67" s="85"/>
      <c r="K67" s="135">
        <f>SUM(K57:K65)</f>
        <v>-67593147</v>
      </c>
      <c r="L67" s="206"/>
      <c r="M67" s="179">
        <f>SUM(M57:M65)</f>
        <v>-150923697</v>
      </c>
    </row>
    <row r="68" spans="1:13" s="67" customFormat="1" ht="12" customHeight="1">
      <c r="A68" s="66"/>
      <c r="B68" s="66"/>
      <c r="C68" s="66"/>
      <c r="D68" s="66"/>
      <c r="E68" s="123"/>
      <c r="F68" s="113"/>
      <c r="G68" s="81"/>
      <c r="H68" s="85"/>
      <c r="I68" s="153"/>
      <c r="J68" s="85"/>
      <c r="K68" s="81"/>
      <c r="L68" s="205"/>
      <c r="M68" s="153"/>
    </row>
    <row r="69" spans="1:13" s="67" customFormat="1" ht="18.600000000000001" customHeight="1">
      <c r="A69" s="113" t="s">
        <v>163</v>
      </c>
      <c r="B69" s="66"/>
      <c r="C69" s="66"/>
      <c r="D69" s="66"/>
      <c r="E69" s="123"/>
      <c r="F69" s="113"/>
      <c r="G69" s="81"/>
      <c r="H69" s="85"/>
      <c r="I69" s="153"/>
      <c r="J69" s="85"/>
      <c r="K69" s="81"/>
      <c r="L69" s="205"/>
      <c r="M69" s="153"/>
    </row>
    <row r="70" spans="1:13" s="67" customFormat="1" ht="18.600000000000001" customHeight="1">
      <c r="A70" s="113"/>
      <c r="B70" s="182" t="s">
        <v>195</v>
      </c>
      <c r="C70" s="183"/>
      <c r="D70" s="183"/>
      <c r="E70" s="123"/>
      <c r="F70" s="113"/>
      <c r="G70" s="128">
        <v>4624023</v>
      </c>
      <c r="H70" s="85"/>
      <c r="I70" s="175">
        <v>0</v>
      </c>
      <c r="J70" s="85"/>
      <c r="K70" s="128">
        <v>0</v>
      </c>
      <c r="L70" s="205"/>
      <c r="M70" s="175">
        <v>0</v>
      </c>
    </row>
    <row r="71" spans="1:13" s="67" customFormat="1" ht="18.600000000000001" customHeight="1">
      <c r="A71" s="113"/>
      <c r="B71" s="182" t="s">
        <v>220</v>
      </c>
      <c r="C71" s="183"/>
      <c r="D71" s="183"/>
      <c r="E71" s="114"/>
      <c r="F71" s="113"/>
      <c r="G71" s="128">
        <v>240156496</v>
      </c>
      <c r="H71" s="85"/>
      <c r="I71" s="175">
        <v>-64023154</v>
      </c>
      <c r="J71" s="85"/>
      <c r="K71" s="128">
        <v>302575696</v>
      </c>
      <c r="L71" s="206"/>
      <c r="M71" s="175">
        <v>-64723845</v>
      </c>
    </row>
    <row r="72" spans="1:13" s="67" customFormat="1" ht="18.600000000000001" customHeight="1">
      <c r="A72" s="66"/>
      <c r="B72" s="65" t="s">
        <v>164</v>
      </c>
      <c r="C72" s="66"/>
      <c r="D72" s="66"/>
      <c r="E72" s="114">
        <v>13</v>
      </c>
      <c r="F72" s="113"/>
      <c r="G72" s="126">
        <v>-20557504</v>
      </c>
      <c r="H72" s="85"/>
      <c r="I72" s="172">
        <v>-25331779</v>
      </c>
      <c r="J72" s="85"/>
      <c r="K72" s="126">
        <v>-20128688</v>
      </c>
      <c r="L72" s="115"/>
      <c r="M72" s="172">
        <v>-25331779</v>
      </c>
    </row>
    <row r="73" spans="1:13" s="67" customFormat="1" ht="18.600000000000001" customHeight="1">
      <c r="A73" s="66"/>
      <c r="B73" s="182" t="s">
        <v>165</v>
      </c>
      <c r="C73" s="183"/>
      <c r="D73" s="183"/>
      <c r="E73" s="114"/>
      <c r="F73" s="113"/>
      <c r="G73" s="126"/>
      <c r="H73" s="85"/>
      <c r="I73" s="172"/>
      <c r="J73" s="85"/>
      <c r="K73" s="126"/>
      <c r="L73" s="115"/>
      <c r="M73" s="172"/>
    </row>
    <row r="74" spans="1:13" s="67" customFormat="1" ht="18.600000000000001" customHeight="1">
      <c r="A74" s="66"/>
      <c r="B74" s="182"/>
      <c r="C74" s="183"/>
      <c r="D74" s="183" t="s">
        <v>185</v>
      </c>
      <c r="E74" s="114"/>
      <c r="F74" s="113"/>
      <c r="G74" s="126">
        <v>0</v>
      </c>
      <c r="H74" s="85"/>
      <c r="I74" s="172">
        <v>745093458</v>
      </c>
      <c r="J74" s="85"/>
      <c r="K74" s="126">
        <v>0</v>
      </c>
      <c r="L74" s="115"/>
      <c r="M74" s="172">
        <v>745093458</v>
      </c>
    </row>
    <row r="75" spans="1:13" s="67" customFormat="1" ht="18.600000000000001" customHeight="1">
      <c r="A75" s="66"/>
      <c r="B75" s="182" t="s">
        <v>166</v>
      </c>
      <c r="C75" s="183"/>
      <c r="D75" s="183"/>
      <c r="E75" s="114">
        <v>14</v>
      </c>
      <c r="F75" s="113"/>
      <c r="G75" s="126">
        <v>-486217</v>
      </c>
      <c r="H75" s="85"/>
      <c r="I75" s="172">
        <v>-4309195</v>
      </c>
      <c r="J75" s="85"/>
      <c r="K75" s="126">
        <v>-486217</v>
      </c>
      <c r="L75" s="115"/>
      <c r="M75" s="172">
        <v>-4309195</v>
      </c>
    </row>
    <row r="76" spans="1:13" s="67" customFormat="1" ht="18.600000000000001" customHeight="1">
      <c r="A76" s="66"/>
      <c r="B76" s="182" t="s">
        <v>167</v>
      </c>
      <c r="C76" s="183"/>
      <c r="D76" s="183"/>
      <c r="E76" s="114"/>
      <c r="F76" s="113"/>
      <c r="G76" s="126"/>
      <c r="H76" s="85"/>
      <c r="I76" s="172"/>
      <c r="J76" s="85"/>
      <c r="K76" s="126"/>
      <c r="L76" s="115"/>
      <c r="M76" s="172"/>
    </row>
    <row r="77" spans="1:13" s="67" customFormat="1" ht="18.600000000000001" customHeight="1">
      <c r="A77" s="66"/>
      <c r="B77" s="182"/>
      <c r="C77" s="183"/>
      <c r="D77" s="183" t="s">
        <v>185</v>
      </c>
      <c r="E77" s="114"/>
      <c r="F77" s="113"/>
      <c r="G77" s="126">
        <v>0</v>
      </c>
      <c r="H77" s="85"/>
      <c r="I77" s="172">
        <v>-52558957</v>
      </c>
      <c r="J77" s="85"/>
      <c r="K77" s="126">
        <v>0</v>
      </c>
      <c r="L77" s="115"/>
      <c r="M77" s="172">
        <v>-52558957</v>
      </c>
    </row>
    <row r="78" spans="1:13" s="67" customFormat="1" ht="18.600000000000001" customHeight="1">
      <c r="A78" s="66"/>
      <c r="B78" s="65" t="s">
        <v>168</v>
      </c>
      <c r="C78" s="65"/>
      <c r="D78" s="65"/>
      <c r="E78" s="114">
        <v>15</v>
      </c>
      <c r="F78" s="113"/>
      <c r="G78" s="126">
        <v>-126438660</v>
      </c>
      <c r="H78" s="85"/>
      <c r="I78" s="172">
        <v>-142973751</v>
      </c>
      <c r="J78" s="85"/>
      <c r="K78" s="126">
        <v>-126438660</v>
      </c>
      <c r="L78" s="115"/>
      <c r="M78" s="172">
        <v>-142973751</v>
      </c>
    </row>
    <row r="79" spans="1:13" s="67" customFormat="1" ht="18.600000000000001" customHeight="1">
      <c r="A79" s="66"/>
      <c r="B79" s="65" t="s">
        <v>169</v>
      </c>
      <c r="C79" s="65"/>
      <c r="D79" s="66"/>
      <c r="E79" s="130">
        <v>16.3</v>
      </c>
      <c r="F79" s="113"/>
      <c r="G79" s="128">
        <v>21214717</v>
      </c>
      <c r="H79" s="85"/>
      <c r="I79" s="175">
        <v>115546220</v>
      </c>
      <c r="J79" s="85"/>
      <c r="K79" s="128">
        <v>21214717</v>
      </c>
      <c r="L79" s="129"/>
      <c r="M79" s="175">
        <v>115546220</v>
      </c>
    </row>
    <row r="80" spans="1:13" s="67" customFormat="1" ht="18.600000000000001" customHeight="1">
      <c r="A80" s="66"/>
      <c r="B80" s="136" t="s">
        <v>170</v>
      </c>
      <c r="C80" s="65"/>
      <c r="D80" s="137"/>
      <c r="E80" s="114"/>
      <c r="F80" s="113"/>
      <c r="G80" s="131">
        <v>-38964951</v>
      </c>
      <c r="H80" s="85"/>
      <c r="I80" s="176">
        <v>-31799780</v>
      </c>
      <c r="J80" s="85"/>
      <c r="K80" s="131">
        <v>-38051646</v>
      </c>
      <c r="L80" s="204"/>
      <c r="M80" s="176">
        <v>-31257199</v>
      </c>
    </row>
    <row r="81" spans="1:13" s="67" customFormat="1" ht="6" customHeight="1">
      <c r="A81" s="66"/>
      <c r="B81" s="66"/>
      <c r="C81" s="66"/>
      <c r="D81" s="66"/>
      <c r="E81" s="123"/>
      <c r="F81" s="113"/>
      <c r="G81" s="81"/>
      <c r="H81" s="85"/>
      <c r="I81" s="153"/>
      <c r="J81" s="85"/>
      <c r="K81" s="81"/>
      <c r="L81" s="205"/>
      <c r="M81" s="153"/>
    </row>
    <row r="82" spans="1:13" s="67" customFormat="1" ht="18.600000000000001" customHeight="1">
      <c r="A82" s="113" t="s">
        <v>215</v>
      </c>
      <c r="B82" s="66"/>
      <c r="C82" s="66"/>
      <c r="E82" s="123"/>
      <c r="F82" s="113"/>
      <c r="G82" s="135">
        <f>SUM(G69:G81)</f>
        <v>79547904</v>
      </c>
      <c r="H82" s="85"/>
      <c r="I82" s="179">
        <f>SUM(I69:I81)</f>
        <v>539643062</v>
      </c>
      <c r="J82" s="85"/>
      <c r="K82" s="135">
        <f>SUM(K69:K81)</f>
        <v>138685202</v>
      </c>
      <c r="L82" s="206"/>
      <c r="M82" s="179">
        <f>SUM(M69:M81)</f>
        <v>539484952</v>
      </c>
    </row>
    <row r="83" spans="1:13" s="67" customFormat="1" ht="12" customHeight="1">
      <c r="A83" s="66"/>
      <c r="B83" s="66"/>
      <c r="C83" s="66"/>
      <c r="D83" s="66"/>
      <c r="E83" s="123"/>
      <c r="F83" s="113"/>
      <c r="G83" s="128"/>
      <c r="H83" s="80"/>
      <c r="I83" s="175"/>
      <c r="J83" s="80"/>
      <c r="K83" s="128"/>
      <c r="L83" s="206"/>
      <c r="M83" s="175"/>
    </row>
    <row r="84" spans="1:13" s="67" customFormat="1" ht="18.600000000000001" customHeight="1">
      <c r="A84" s="113" t="s">
        <v>216</v>
      </c>
      <c r="B84" s="113"/>
      <c r="C84" s="66"/>
      <c r="D84" s="66"/>
      <c r="E84" s="123"/>
      <c r="F84" s="113"/>
      <c r="G84" s="128">
        <f>G41+G67+G82</f>
        <v>-126337210</v>
      </c>
      <c r="H84" s="80"/>
      <c r="I84" s="175">
        <f>I41+I67+I82</f>
        <v>318847785</v>
      </c>
      <c r="J84" s="80"/>
      <c r="K84" s="128">
        <f>SUM(K82,K67,K41)</f>
        <v>-120404023</v>
      </c>
      <c r="L84" s="206"/>
      <c r="M84" s="175">
        <f>SUM(M82,M67,M41)</f>
        <v>318587227</v>
      </c>
    </row>
    <row r="85" spans="1:13" s="67" customFormat="1" ht="18.600000000000001" customHeight="1">
      <c r="A85" s="66" t="s">
        <v>171</v>
      </c>
      <c r="B85" s="113"/>
      <c r="C85" s="66"/>
      <c r="D85" s="66"/>
      <c r="E85" s="123"/>
      <c r="F85" s="113"/>
      <c r="G85" s="128">
        <v>0</v>
      </c>
      <c r="H85" s="80"/>
      <c r="I85" s="175">
        <v>12255</v>
      </c>
      <c r="J85" s="80"/>
      <c r="K85" s="128">
        <v>0</v>
      </c>
      <c r="L85" s="206"/>
      <c r="M85" s="175">
        <v>0</v>
      </c>
    </row>
    <row r="86" spans="1:13" s="67" customFormat="1" ht="18.600000000000001" customHeight="1">
      <c r="A86" s="66" t="s">
        <v>172</v>
      </c>
      <c r="B86" s="66"/>
      <c r="C86" s="66"/>
      <c r="D86" s="66"/>
      <c r="E86" s="123"/>
      <c r="F86" s="113"/>
      <c r="G86" s="135">
        <v>228738392</v>
      </c>
      <c r="H86" s="85"/>
      <c r="I86" s="179">
        <v>224507442</v>
      </c>
      <c r="J86" s="85"/>
      <c r="K86" s="135">
        <v>222737693</v>
      </c>
      <c r="L86" s="206"/>
      <c r="M86" s="179">
        <v>224507442</v>
      </c>
    </row>
    <row r="87" spans="1:13" s="67" customFormat="1" ht="6" customHeight="1">
      <c r="A87" s="66"/>
      <c r="B87" s="66"/>
      <c r="C87" s="66"/>
      <c r="D87" s="66"/>
      <c r="E87" s="123"/>
      <c r="F87" s="113"/>
      <c r="G87" s="81"/>
      <c r="H87" s="85"/>
      <c r="I87" s="153"/>
      <c r="J87" s="85"/>
      <c r="K87" s="81"/>
      <c r="L87" s="205"/>
      <c r="M87" s="153"/>
    </row>
    <row r="88" spans="1:13" s="67" customFormat="1" ht="18.600000000000001" customHeight="1" thickBot="1">
      <c r="A88" s="113" t="s">
        <v>173</v>
      </c>
      <c r="B88" s="66"/>
      <c r="C88" s="66"/>
      <c r="D88" s="66"/>
      <c r="E88" s="123"/>
      <c r="F88" s="113"/>
      <c r="G88" s="138">
        <f>SUM(G84:G87)</f>
        <v>102401182</v>
      </c>
      <c r="H88" s="85"/>
      <c r="I88" s="180">
        <f>SUM(I84:I87)</f>
        <v>543367482</v>
      </c>
      <c r="J88" s="85"/>
      <c r="K88" s="138">
        <f>SUM(K84:K87)</f>
        <v>102333670</v>
      </c>
      <c r="L88" s="206"/>
      <c r="M88" s="180">
        <f>SUM(M84:M87)</f>
        <v>543094669</v>
      </c>
    </row>
    <row r="89" spans="1:13" s="67" customFormat="1" ht="12" customHeight="1" thickTop="1">
      <c r="A89" s="66"/>
      <c r="B89" s="66"/>
      <c r="C89" s="66"/>
      <c r="D89" s="66"/>
      <c r="E89" s="123"/>
      <c r="F89" s="113"/>
      <c r="G89" s="81"/>
      <c r="H89" s="85"/>
      <c r="I89" s="153"/>
      <c r="J89" s="85"/>
      <c r="K89" s="81"/>
      <c r="L89" s="205"/>
      <c r="M89" s="153"/>
    </row>
    <row r="90" spans="1:13" s="67" customFormat="1" ht="18.600000000000001" customHeight="1">
      <c r="A90" s="113" t="s">
        <v>174</v>
      </c>
      <c r="B90" s="66"/>
      <c r="C90" s="66"/>
      <c r="D90" s="66"/>
      <c r="E90" s="123"/>
      <c r="F90" s="113"/>
      <c r="G90" s="81"/>
      <c r="H90" s="85"/>
      <c r="I90" s="153"/>
      <c r="J90" s="85"/>
      <c r="K90" s="81"/>
      <c r="L90" s="205"/>
      <c r="M90" s="153"/>
    </row>
    <row r="91" spans="1:13" s="67" customFormat="1" ht="18.600000000000001" customHeight="1">
      <c r="A91" s="113"/>
      <c r="B91" s="65" t="s">
        <v>186</v>
      </c>
      <c r="E91" s="123"/>
      <c r="F91" s="113"/>
      <c r="G91" s="81"/>
      <c r="H91" s="85"/>
      <c r="I91" s="153"/>
      <c r="J91" s="85"/>
      <c r="K91" s="81"/>
      <c r="L91" s="205"/>
      <c r="M91" s="153"/>
    </row>
    <row r="92" spans="1:13" s="67" customFormat="1" ht="18.600000000000001" customHeight="1">
      <c r="A92" s="66"/>
      <c r="C92" s="65" t="s">
        <v>187</v>
      </c>
      <c r="E92" s="123"/>
      <c r="F92" s="113"/>
      <c r="G92" s="128">
        <v>182517817</v>
      </c>
      <c r="H92" s="85"/>
      <c r="I92" s="175">
        <v>125039926</v>
      </c>
      <c r="J92" s="85"/>
      <c r="K92" s="128">
        <v>182517817</v>
      </c>
      <c r="L92" s="206"/>
      <c r="M92" s="175">
        <v>125039926</v>
      </c>
    </row>
    <row r="93" spans="1:13" s="67" customFormat="1" ht="18.600000000000001" customHeight="1">
      <c r="A93" s="66"/>
      <c r="B93" s="65" t="s">
        <v>175</v>
      </c>
      <c r="C93" s="66"/>
      <c r="E93" s="123"/>
      <c r="F93" s="113"/>
      <c r="G93" s="81"/>
      <c r="H93" s="85"/>
      <c r="I93" s="153"/>
      <c r="J93" s="85"/>
      <c r="K93" s="81"/>
      <c r="L93" s="83"/>
      <c r="M93" s="153"/>
    </row>
    <row r="94" spans="1:13" s="67" customFormat="1" ht="18.600000000000001" customHeight="1">
      <c r="A94" s="66"/>
      <c r="B94" s="66"/>
      <c r="C94" s="65" t="s">
        <v>188</v>
      </c>
      <c r="E94" s="114"/>
      <c r="F94" s="113"/>
      <c r="G94" s="128">
        <v>9944912</v>
      </c>
      <c r="H94" s="85"/>
      <c r="I94" s="175">
        <v>13236128</v>
      </c>
      <c r="J94" s="85"/>
      <c r="K94" s="128">
        <v>9944912</v>
      </c>
      <c r="L94" s="129"/>
      <c r="M94" s="175">
        <v>13236128</v>
      </c>
    </row>
    <row r="95" spans="1:13" s="67" customFormat="1" ht="18.600000000000001" customHeight="1">
      <c r="A95" s="66"/>
      <c r="B95" s="182" t="s">
        <v>176</v>
      </c>
      <c r="C95" s="182"/>
      <c r="D95" s="186"/>
      <c r="E95" s="114"/>
      <c r="F95" s="113"/>
      <c r="G95" s="128">
        <v>0</v>
      </c>
      <c r="H95" s="85"/>
      <c r="I95" s="175">
        <v>153000000</v>
      </c>
      <c r="J95" s="85"/>
      <c r="K95" s="128">
        <v>0</v>
      </c>
      <c r="L95" s="129"/>
      <c r="M95" s="175">
        <v>153000000</v>
      </c>
    </row>
    <row r="96" spans="1:13" s="67" customFormat="1" ht="18.600000000000001" customHeight="1">
      <c r="A96" s="66"/>
      <c r="B96" s="182" t="s">
        <v>210</v>
      </c>
      <c r="C96" s="182"/>
      <c r="D96" s="186"/>
      <c r="E96" s="114"/>
      <c r="F96" s="113"/>
      <c r="G96" s="128"/>
      <c r="H96" s="85"/>
      <c r="I96" s="175"/>
      <c r="J96" s="85"/>
      <c r="K96" s="128"/>
      <c r="L96" s="129"/>
      <c r="M96" s="175"/>
    </row>
    <row r="97" spans="1:13" s="67" customFormat="1" ht="18.600000000000001" customHeight="1">
      <c r="D97" s="66" t="s">
        <v>211</v>
      </c>
      <c r="E97" s="114"/>
      <c r="F97" s="113"/>
      <c r="G97" s="128">
        <v>0</v>
      </c>
      <c r="H97" s="85"/>
      <c r="I97" s="175">
        <v>91201580</v>
      </c>
      <c r="J97" s="85"/>
      <c r="K97" s="128">
        <v>0</v>
      </c>
      <c r="L97" s="129"/>
      <c r="M97" s="175">
        <v>91201580</v>
      </c>
    </row>
    <row r="98" spans="1:13" s="67" customFormat="1" ht="11.25" customHeight="1">
      <c r="A98" s="66"/>
      <c r="B98" s="182"/>
      <c r="C98" s="182"/>
      <c r="D98" s="186"/>
      <c r="E98" s="114"/>
      <c r="F98" s="113"/>
      <c r="G98" s="175"/>
      <c r="H98" s="193"/>
      <c r="I98" s="175"/>
      <c r="J98" s="193"/>
      <c r="K98" s="175"/>
      <c r="L98" s="175"/>
      <c r="M98" s="175"/>
    </row>
    <row r="99" spans="1:13" ht="21.95" customHeight="1">
      <c r="A99" s="216" t="str">
        <f>'2-4'!A49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</row>
  </sheetData>
  <mergeCells count="6">
    <mergeCell ref="A99:M99"/>
    <mergeCell ref="G5:I5"/>
    <mergeCell ref="K5:M5"/>
    <mergeCell ref="A48:M48"/>
    <mergeCell ref="G53:I53"/>
    <mergeCell ref="K53:M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2023-05-09T13:29:27Z</cp:lastPrinted>
  <dcterms:created xsi:type="dcterms:W3CDTF">2022-11-08T09:56:03Z</dcterms:created>
  <dcterms:modified xsi:type="dcterms:W3CDTF">2023-05-09T13:33:04Z</dcterms:modified>
</cp:coreProperties>
</file>