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Mar23 (NWS-14)\"/>
    </mc:Choice>
  </mc:AlternateContent>
  <xr:revisionPtr revIDLastSave="0" documentId="13_ncr:1_{B5A2DCD4-1244-4CCF-A9ED-02811C2D5338}" xr6:coauthVersionLast="47" xr6:coauthVersionMax="47" xr10:uidLastSave="{00000000-0000-0000-0000-000000000000}"/>
  <bookViews>
    <workbookView xWindow="-108" yWindow="-108" windowWidth="23256" windowHeight="12576" xr2:uid="{98B598F9-B013-4F5F-B3D0-FDEC86CF1E1C}"/>
  </bookViews>
  <sheets>
    <sheet name="2-4" sheetId="1" r:id="rId1"/>
    <sheet name="5-6 (3m)" sheetId="7" r:id="rId2"/>
    <sheet name="7" sheetId="8" r:id="rId3"/>
    <sheet name="8" sheetId="9" r:id="rId4"/>
    <sheet name="9-10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6" i="1" l="1"/>
  <c r="R35" i="8" l="1"/>
  <c r="V35" i="8" s="1"/>
  <c r="R23" i="9"/>
  <c r="V23" i="8" l="1"/>
  <c r="N25" i="10"/>
  <c r="R37" i="8"/>
  <c r="V37" i="8" s="1"/>
  <c r="R36" i="8"/>
  <c r="V36" i="8" s="1"/>
  <c r="R33" i="8"/>
  <c r="V33" i="8" s="1"/>
  <c r="R32" i="8"/>
  <c r="V32" i="8" s="1"/>
  <c r="R29" i="8"/>
  <c r="V29" i="8" s="1"/>
  <c r="R32" i="9"/>
  <c r="R34" i="9" l="1"/>
  <c r="R29" i="9"/>
  <c r="R21" i="9"/>
  <c r="L26" i="8"/>
  <c r="A54" i="10"/>
  <c r="A40" i="9"/>
  <c r="A42" i="8"/>
  <c r="A99" i="7"/>
  <c r="A50" i="7"/>
  <c r="N95" i="10" l="1"/>
  <c r="N76" i="10"/>
  <c r="J95" i="10"/>
  <c r="J76" i="10"/>
  <c r="L37" i="9"/>
  <c r="J37" i="9"/>
  <c r="R35" i="9"/>
  <c r="R33" i="9"/>
  <c r="T39" i="8"/>
  <c r="P39" i="8"/>
  <c r="N39" i="8"/>
  <c r="L39" i="8"/>
  <c r="J39" i="8"/>
  <c r="H39" i="8"/>
  <c r="F39" i="8"/>
  <c r="N72" i="7"/>
  <c r="J72" i="7"/>
  <c r="J65" i="7"/>
  <c r="N26" i="7"/>
  <c r="N16" i="7"/>
  <c r="J26" i="7"/>
  <c r="J16" i="7"/>
  <c r="L95" i="10"/>
  <c r="H95" i="10"/>
  <c r="L76" i="10"/>
  <c r="H76" i="10"/>
  <c r="A112" i="10"/>
  <c r="P26" i="9"/>
  <c r="P37" i="9" s="1"/>
  <c r="N26" i="9"/>
  <c r="L26" i="9"/>
  <c r="J26" i="9"/>
  <c r="H26" i="9"/>
  <c r="H37" i="9" s="1"/>
  <c r="F26" i="9"/>
  <c r="F37" i="9" s="1"/>
  <c r="R24" i="9"/>
  <c r="R22" i="9"/>
  <c r="R17" i="9"/>
  <c r="A3" i="9"/>
  <c r="A3" i="10" s="1"/>
  <c r="A57" i="10" s="1"/>
  <c r="T26" i="8"/>
  <c r="P26" i="8"/>
  <c r="N26" i="8"/>
  <c r="J26" i="8"/>
  <c r="H26" i="8"/>
  <c r="F26" i="8"/>
  <c r="R24" i="8"/>
  <c r="V24" i="8" s="1"/>
  <c r="R22" i="8"/>
  <c r="V22" i="8" s="1"/>
  <c r="R21" i="8"/>
  <c r="V21" i="8" s="1"/>
  <c r="R20" i="8"/>
  <c r="V20" i="8" s="1"/>
  <c r="R17" i="8"/>
  <c r="V17" i="8" s="1"/>
  <c r="A3" i="8"/>
  <c r="L26" i="7"/>
  <c r="H26" i="7"/>
  <c r="L16" i="7"/>
  <c r="H16" i="7"/>
  <c r="V39" i="8" l="1"/>
  <c r="N37" i="9"/>
  <c r="N29" i="7"/>
  <c r="N32" i="7" s="1"/>
  <c r="N35" i="7" s="1"/>
  <c r="J29" i="7"/>
  <c r="J32" i="7" s="1"/>
  <c r="R26" i="9"/>
  <c r="R37" i="9"/>
  <c r="R39" i="8"/>
  <c r="H29" i="7"/>
  <c r="H32" i="7" s="1"/>
  <c r="H35" i="7" s="1"/>
  <c r="H46" i="7" s="1"/>
  <c r="L29" i="7"/>
  <c r="L32" i="7" s="1"/>
  <c r="L25" i="10" s="1"/>
  <c r="L38" i="10" s="1"/>
  <c r="L41" i="10" s="1"/>
  <c r="R26" i="8"/>
  <c r="V26" i="8" s="1"/>
  <c r="N46" i="7" l="1"/>
  <c r="N65" i="7"/>
  <c r="N62" i="7" s="1"/>
  <c r="H72" i="7"/>
  <c r="H65" i="7"/>
  <c r="L97" i="10"/>
  <c r="L101" i="10" s="1"/>
  <c r="N38" i="10"/>
  <c r="N41" i="10" s="1"/>
  <c r="J35" i="7"/>
  <c r="J46" i="7" s="1"/>
  <c r="J25" i="10"/>
  <c r="J38" i="10" s="1"/>
  <c r="J41" i="10" s="1"/>
  <c r="H25" i="10"/>
  <c r="H38" i="10" s="1"/>
  <c r="H41" i="10" s="1"/>
  <c r="H97" i="10" s="1"/>
  <c r="H101" i="10" s="1"/>
  <c r="L35" i="7"/>
  <c r="L46" i="7" l="1"/>
  <c r="L69" i="7" s="1"/>
  <c r="L72" i="7" s="1"/>
  <c r="L65" i="7"/>
  <c r="L62" i="7" s="1"/>
  <c r="J97" i="10"/>
  <c r="J101" i="10" s="1"/>
  <c r="N97" i="10"/>
  <c r="N101" i="10" s="1"/>
  <c r="A159" i="1"/>
  <c r="N139" i="1"/>
  <c r="N143" i="1" s="1"/>
  <c r="L139" i="1"/>
  <c r="L143" i="1" s="1"/>
  <c r="J139" i="1"/>
  <c r="J143" i="1" s="1"/>
  <c r="H139" i="1"/>
  <c r="H143" i="1" s="1"/>
  <c r="N91" i="1"/>
  <c r="L91" i="1"/>
  <c r="J91" i="1"/>
  <c r="H91" i="1"/>
  <c r="N81" i="1"/>
  <c r="L81" i="1"/>
  <c r="J81" i="1"/>
  <c r="H81" i="1"/>
  <c r="A56" i="1"/>
  <c r="A109" i="1" s="1"/>
  <c r="A55" i="1"/>
  <c r="A108" i="1" s="1"/>
  <c r="A54" i="1"/>
  <c r="A107" i="1" s="1"/>
  <c r="N42" i="1"/>
  <c r="L42" i="1"/>
  <c r="J42" i="1"/>
  <c r="H42" i="1"/>
  <c r="N24" i="1"/>
  <c r="L24" i="1"/>
  <c r="J24" i="1"/>
  <c r="H24" i="1"/>
  <c r="L93" i="1" l="1"/>
  <c r="L145" i="1" s="1"/>
  <c r="N44" i="1"/>
  <c r="J93" i="1"/>
  <c r="J145" i="1" s="1"/>
  <c r="H44" i="1"/>
  <c r="J44" i="1"/>
  <c r="L44" i="1"/>
  <c r="N93" i="1"/>
  <c r="N145" i="1" s="1"/>
  <c r="H93" i="1"/>
  <c r="H145" i="1" s="1"/>
</calcChain>
</file>

<file path=xl/sharedStrings.xml><?xml version="1.0" encoding="utf-8"?>
<sst xmlns="http://schemas.openxmlformats.org/spreadsheetml/2006/main" count="423" uniqueCount="227">
  <si>
    <t>Interlink Telecom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</si>
  <si>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</si>
  <si>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</si>
  <si>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</si>
  <si>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</si>
  <si>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</si>
  <si>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</si>
  <si>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</si>
  <si>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</si>
  <si>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</si>
  <si>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</si>
  <si>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</si>
  <si>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</si>
  <si>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Work in process</t>
  </si>
  <si>
    <t>Short-term borrowings to a joint venture</t>
  </si>
  <si>
    <t>Accrued revenue from network installation service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</si>
  <si>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</si>
  <si>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</si>
  <si>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</si>
  <si>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</si>
  <si>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</si>
  <si>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>Accrued revenue from network rendering</t>
  </si>
  <si>
    <t xml:space="preserve">Financial assets measured at fair value </t>
  </si>
  <si>
    <t>through other comprehensive income</t>
  </si>
  <si>
    <t>Investment in a joint venture</t>
  </si>
  <si>
    <t>Investment in a subsidiary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</si>
  <si>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</si>
  <si>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</si>
  <si>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</si>
  <si>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</si>
  <si>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</si>
  <si>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</si>
  <si>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</si>
  <si>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</si>
  <si>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</si>
  <si>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</si>
  <si>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</si>
  <si>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Bank overdraft from financial institution</t>
  </si>
  <si>
    <t>Trade and other payables</t>
  </si>
  <si>
    <t>Current portion of lease liabilities, net</t>
  </si>
  <si>
    <t>Current portion of long-term borrowings</t>
  </si>
  <si>
    <t>from financial institutions, net</t>
  </si>
  <si>
    <t>Advance received from network installation service</t>
  </si>
  <si>
    <t>Income tax payable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</si>
  <si>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</si>
  <si>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</si>
  <si>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</si>
  <si>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</si>
  <si>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</si>
  <si>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</si>
  <si>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</si>
  <si>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</si>
  <si>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</si>
  <si>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</si>
  <si>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</si>
  <si>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</si>
  <si>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1,945,592,698 ordinary shares</t>
  </si>
  <si>
    <t>at par value of Baht 0.50 each</t>
  </si>
  <si>
    <t>Issued and paid-up share capital</t>
  </si>
  <si>
    <t>at paid-up of Baht 0.50 each</t>
  </si>
  <si>
    <t>at paid-up of Baht 0.50 each)</t>
  </si>
  <si>
    <t>Premium on paid-up share capital</t>
  </si>
  <si>
    <t>Advance received from share subscription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</si>
  <si>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</si>
  <si>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</si>
  <si>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</si>
  <si>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</si>
  <si>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</si>
  <si>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</si>
  <si>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</si>
  <si>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</si>
  <si>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</si>
  <si>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</si>
  <si>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</si>
  <si>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</si>
  <si>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</si>
  <si>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</si>
  <si>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</si>
  <si>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</si>
  <si>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</si>
  <si>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</si>
  <si>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</si>
  <si>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</si>
  <si>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</si>
  <si>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 xml:space="preserve">Profit before income tax </t>
  </si>
  <si>
    <t xml:space="preserve">Income tax </t>
  </si>
  <si>
    <t>Profit for the period</t>
  </si>
  <si>
    <t>Changes in fair value of financial assets measured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</si>
  <si>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</si>
  <si>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</si>
  <si>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</si>
  <si>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</si>
  <si>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</si>
  <si>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</si>
  <si>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</si>
  <si>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</si>
  <si>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</si>
  <si>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Share of loss from investment in a joint venture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</si>
  <si>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</si>
  <si>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</si>
  <si>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</si>
  <si>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</si>
  <si>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</si>
  <si>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</si>
  <si>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</si>
  <si>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Issued and</t>
  </si>
  <si>
    <t>Premium on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</si>
  <si>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</si>
  <si>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</si>
  <si>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</si>
  <si>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</si>
  <si>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</si>
  <si>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</si>
  <si>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</si>
  <si>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</si>
  <si>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</si>
  <si>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</si>
  <si>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</si>
  <si>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</si>
  <si>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</si>
  <si>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</si>
  <si>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Changes in equity for the period</t>
  </si>
  <si>
    <t xml:space="preserve">
Increase in share capital </t>
  </si>
  <si>
    <t>Opening balance as at 1 January 2022</t>
  </si>
  <si>
    <t>Increase from business acquisition</t>
  </si>
  <si>
    <t>Separate financial information</t>
  </si>
  <si>
    <t>Statement of Cash Flows</t>
  </si>
  <si>
    <t>Note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</si>
  <si>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</si>
  <si>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</si>
  <si>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</si>
  <si>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</si>
  <si>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</si>
  <si>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</si>
  <si>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</si>
  <si>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</si>
  <si>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Interest income</t>
  </si>
  <si>
    <t>- Finance costs</t>
  </si>
  <si>
    <t>- Employee benefit expenses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</si>
  <si>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</si>
  <si>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</si>
  <si>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</si>
  <si>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</si>
  <si>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Work in process</t>
  </si>
  <si>
    <t>- Accrued revenue from network installation service</t>
  </si>
  <si>
    <t>- Retention receivables</t>
  </si>
  <si>
    <t>- Other current assets</t>
  </si>
  <si>
    <t>- Accrued revenue from network rendering</t>
  </si>
  <si>
    <t>- Other non-current assets</t>
  </si>
  <si>
    <t>- Trade and other payables</t>
  </si>
  <si>
    <t>- Advance received from share subscription</t>
  </si>
  <si>
    <t>- Other current liabilities</t>
  </si>
  <si>
    <t>- Income tax paid</t>
  </si>
  <si>
    <t>Cash flows from investing activities</t>
  </si>
  <si>
    <t>- Payments for purchases of fixed assets and</t>
  </si>
  <si>
    <t>telecommunication networks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</si>
  <si>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</si>
  <si>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</si>
  <si>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</si>
  <si>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</si>
  <si>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- Payments for lease liabilities</t>
  </si>
  <si>
    <t>equipment under the agreement with Trust</t>
  </si>
  <si>
    <t>under the agreement with Trust</t>
  </si>
  <si>
    <t>- Payments for fees and costs of transactions</t>
  </si>
  <si>
    <t>financial institutions</t>
  </si>
  <si>
    <t xml:space="preserve">- Payments for long-term borrowings from 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</si>
  <si>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</si>
  <si>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</si>
  <si>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</si>
  <si>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</si>
  <si>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</si>
  <si>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</si>
  <si>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</si>
  <si>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 under lease agreements</t>
  </si>
  <si>
    <t>- Acquisition investment in a subsidiary by share issuance</t>
  </si>
  <si>
    <t>As at 31 March 2023</t>
  </si>
  <si>
    <t>31 March</t>
  </si>
  <si>
    <t xml:space="preserve">Profit before share from investment </t>
  </si>
  <si>
    <t>in a joint venture and income tax</t>
  </si>
  <si>
    <t xml:space="preserve">Measurement of </t>
  </si>
  <si>
    <t xml:space="preserve"> at fair value</t>
  </si>
  <si>
    <t>received</t>
  </si>
  <si>
    <t xml:space="preserve"> through other</t>
  </si>
  <si>
    <t>Closing balance as at 31 March 2022</t>
  </si>
  <si>
    <t>- Unrealised loss (gain) on exchange rate</t>
  </si>
  <si>
    <t>- Payment for Financial assets measured at fair value</t>
  </si>
  <si>
    <t>- Proceeds from sales of fixed assets and</t>
  </si>
  <si>
    <t xml:space="preserve">- Payments for lease liabilities </t>
  </si>
  <si>
    <t>- Transfer fixed assets and equipment to right of use</t>
  </si>
  <si>
    <t>For the three-month period ended 31 March 2023</t>
  </si>
  <si>
    <t>Opening balance as at 1 January 2023</t>
  </si>
  <si>
    <t>Closing balance as at 31 March 2023</t>
  </si>
  <si>
    <t>Deriverative liabilities measured</t>
  </si>
  <si>
    <t>at fair value through profit or loss</t>
  </si>
  <si>
    <t>Short-term borrowings from financial institutions, net</t>
  </si>
  <si>
    <t xml:space="preserve">1,364,518,136 ordinary shares </t>
  </si>
  <si>
    <t>(2022: 1,314,727,674 ordinary shares</t>
  </si>
  <si>
    <t>Net Profit for the period</t>
  </si>
  <si>
    <t>Net profit for the period</t>
  </si>
  <si>
    <t>- (Reversal) of expected credit losses</t>
  </si>
  <si>
    <t>- Payments for purchases of intangible assets</t>
  </si>
  <si>
    <t>- Proceeds from bank overdraft</t>
  </si>
  <si>
    <t>from financial institution, net</t>
  </si>
  <si>
    <t>-</t>
  </si>
  <si>
    <t>- Loss from written-off equipments</t>
  </si>
  <si>
    <t>Deferred tax liabilities, net</t>
  </si>
  <si>
    <t>Baht</t>
  </si>
  <si>
    <t>income - net from tax</t>
  </si>
  <si>
    <t>at fair value through other comprehensive</t>
  </si>
  <si>
    <t>Items will not be reclassified</t>
  </si>
  <si>
    <t>subsequently to profit or loss</t>
  </si>
  <si>
    <t>- Remeasurements of post-employment</t>
  </si>
  <si>
    <t xml:space="preserve"> benefit obligations, net of tax</t>
  </si>
  <si>
    <t xml:space="preserve">Remeasurement of the fair value </t>
  </si>
  <si>
    <t>of a subsidiary's net assets</t>
  </si>
  <si>
    <t xml:space="preserve">- Proceeds (payments) from short-term borrowings </t>
  </si>
  <si>
    <t>Net cash generated from financing activities</t>
  </si>
  <si>
    <t>Net increase (decrease) in cash and cash equivalents</t>
  </si>
  <si>
    <t>Net cash used in operating activities</t>
  </si>
  <si>
    <t>Other comprehensive income (loss)</t>
  </si>
  <si>
    <t>Total comprehensive loss for the period</t>
  </si>
  <si>
    <t>Cash used in operations</t>
  </si>
  <si>
    <t>to a joint venture, net</t>
  </si>
  <si>
    <t>The condensed notes to the interim financial information are an integral part of this financial information.</t>
  </si>
  <si>
    <t>Fixed assets and telecommunication networks, net</t>
  </si>
  <si>
    <r>
      <t xml:space="preserve">Liabilities and equity </t>
    </r>
    <r>
      <rPr>
        <sz val="9"/>
        <rFont val="Arial"/>
        <family val="2"/>
      </rPr>
      <t>(Cont'd)</t>
    </r>
  </si>
  <si>
    <t>- Proceeds from advance received from 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</si>
</sst>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.00;\(#,##0.00\)"/>
    <numFmt numFmtId="166" formatCode="#,##0;\(#,##0\)"/>
    <numFmt numFmtId="167" formatCode="#,##0;\(#,##0\);\-"/>
    <numFmt numFmtId="168" formatCode="_(* #,##0.00_);_(* \(#,##0.00\);_(* &quot;-&quot;??_);_(@_)"/>
    <numFmt numFmtId="169" formatCode="#,##0.0;\(#,##0.0\)"/>
    <numFmt numFmtId="170" formatCode="#,##0.00;\(#,##0.00\);\-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b/>
      <sz val="8.5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8" fontId="4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8" fillId="0" borderId="0"/>
    <xf numFmtId="0" fontId="1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</cellStyleXfs>
  <cellXfs count="185">
    <xf numFmtId="0" fontId="0" fillId="0" borderId="0" xfId="0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5" fillId="0" borderId="0" xfId="2" applyFont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3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164" fontId="7" fillId="2" borderId="2" xfId="3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7" fillId="2" borderId="1" xfId="2" applyNumberFormat="1" applyFont="1" applyFill="1" applyBorder="1" applyAlignment="1">
      <alignment vertical="center"/>
    </xf>
    <xf numFmtId="166" fontId="5" fillId="0" borderId="0" xfId="4" applyNumberFormat="1" applyFont="1" applyAlignment="1">
      <alignment horizontal="left" vertical="center"/>
    </xf>
    <xf numFmtId="164" fontId="7" fillId="2" borderId="4" xfId="2" applyNumberFormat="1" applyFont="1" applyFill="1" applyBorder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4" fontId="7" fillId="2" borderId="0" xfId="2" applyNumberFormat="1" applyFont="1" applyFill="1" applyAlignment="1">
      <alignment vertical="center"/>
    </xf>
    <xf numFmtId="166" fontId="5" fillId="0" borderId="0" xfId="6" applyNumberFormat="1" applyFont="1" applyAlignment="1">
      <alignment horizontal="left" vertical="center"/>
    </xf>
    <xf numFmtId="166" fontId="7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vertical="center"/>
    </xf>
    <xf numFmtId="166" fontId="5" fillId="0" borderId="2" xfId="7" applyNumberFormat="1" applyFont="1" applyBorder="1" applyAlignment="1">
      <alignment horizontal="left" vertical="center"/>
    </xf>
    <xf numFmtId="166" fontId="5" fillId="0" borderId="2" xfId="6" applyNumberFormat="1" applyFont="1" applyBorder="1" applyAlignment="1">
      <alignment horizontal="left" vertical="center"/>
    </xf>
    <xf numFmtId="166" fontId="7" fillId="0" borderId="2" xfId="6" applyNumberFormat="1" applyFont="1" applyBorder="1" applyAlignment="1">
      <alignment horizontal="center" vertical="center"/>
    </xf>
    <xf numFmtId="164" fontId="5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horizontal="center" vertical="center"/>
    </xf>
    <xf numFmtId="164" fontId="7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left" vertical="center"/>
    </xf>
    <xf numFmtId="167" fontId="7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right" vertical="center"/>
    </xf>
    <xf numFmtId="164" fontId="5" fillId="0" borderId="2" xfId="8" applyNumberFormat="1" applyFont="1" applyFill="1" applyBorder="1" applyAlignment="1">
      <alignment horizontal="right" vertical="center" wrapText="1"/>
    </xf>
    <xf numFmtId="164" fontId="5" fillId="0" borderId="0" xfId="8" applyNumberFormat="1" applyFont="1" applyFill="1" applyBorder="1" applyAlignment="1">
      <alignment horizontal="right" vertical="center" wrapText="1"/>
    </xf>
    <xf numFmtId="164" fontId="5" fillId="0" borderId="1" xfId="6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vertical="center"/>
    </xf>
    <xf numFmtId="0" fontId="7" fillId="0" borderId="0" xfId="9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164" fontId="7" fillId="2" borderId="0" xfId="6" applyNumberFormat="1" applyFont="1" applyFill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2" borderId="4" xfId="6" applyNumberFormat="1" applyFont="1" applyFill="1" applyBorder="1" applyAlignment="1">
      <alignment horizontal="right" vertical="center"/>
    </xf>
    <xf numFmtId="166" fontId="7" fillId="0" borderId="2" xfId="6" applyNumberFormat="1" applyFont="1" applyBorder="1" applyAlignment="1">
      <alignment horizontal="left" vertical="center"/>
    </xf>
    <xf numFmtId="164" fontId="7" fillId="0" borderId="2" xfId="6" applyNumberFormat="1" applyFont="1" applyBorder="1" applyAlignment="1">
      <alignment vertical="center"/>
    </xf>
    <xf numFmtId="166" fontId="5" fillId="0" borderId="0" xfId="11" applyNumberFormat="1" applyFont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7" fillId="0" borderId="0" xfId="2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7" fillId="2" borderId="2" xfId="2" applyNumberFormat="1" applyFont="1" applyFill="1" applyBorder="1" applyAlignment="1">
      <alignment vertical="center"/>
    </xf>
    <xf numFmtId="0" fontId="10" fillId="0" borderId="0" xfId="12" applyFont="1"/>
    <xf numFmtId="167" fontId="7" fillId="2" borderId="0" xfId="4" applyNumberFormat="1" applyFont="1" applyFill="1" applyAlignment="1">
      <alignment horizontal="right" vertical="center"/>
    </xf>
    <xf numFmtId="41" fontId="7" fillId="0" borderId="0" xfId="4" applyNumberFormat="1" applyFont="1" applyAlignment="1">
      <alignment horizontal="right" vertical="center"/>
    </xf>
    <xf numFmtId="41" fontId="7" fillId="0" borderId="0" xfId="4" applyNumberFormat="1" applyFont="1" applyAlignment="1">
      <alignment horizontal="left" vertical="center"/>
    </xf>
    <xf numFmtId="41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quotePrefix="1" applyNumberFormat="1" applyFont="1" applyAlignment="1">
      <alignment horizontal="left" vertical="center"/>
    </xf>
    <xf numFmtId="170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6" fontId="7" fillId="0" borderId="0" xfId="5" quotePrefix="1" applyNumberFormat="1" applyFont="1" applyAlignment="1">
      <alignment horizontal="left" vertical="center"/>
    </xf>
    <xf numFmtId="167" fontId="7" fillId="2" borderId="1" xfId="4" applyNumberFormat="1" applyFont="1" applyFill="1" applyBorder="1" applyAlignment="1">
      <alignment horizontal="right" vertical="center"/>
    </xf>
    <xf numFmtId="170" fontId="7" fillId="2" borderId="0" xfId="4" applyNumberFormat="1" applyFont="1" applyFill="1" applyAlignment="1">
      <alignment horizontal="right" vertical="center"/>
    </xf>
    <xf numFmtId="167" fontId="7" fillId="2" borderId="4" xfId="9" applyNumberFormat="1" applyFont="1" applyFill="1" applyBorder="1" applyAlignment="1">
      <alignment vertical="center"/>
    </xf>
    <xf numFmtId="0" fontId="7" fillId="2" borderId="0" xfId="9" applyFont="1" applyFill="1" applyAlignment="1">
      <alignment vertical="center"/>
    </xf>
    <xf numFmtId="167" fontId="7" fillId="2" borderId="4" xfId="4" applyNumberFormat="1" applyFont="1" applyFill="1" applyBorder="1" applyAlignment="1">
      <alignment horizontal="right" vertical="center"/>
    </xf>
    <xf numFmtId="164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167" fontId="5" fillId="0" borderId="0" xfId="13" applyNumberFormat="1" applyFont="1" applyFill="1" applyAlignment="1">
      <alignment horizontal="right" vertical="center"/>
    </xf>
    <xf numFmtId="166" fontId="5" fillId="0" borderId="0" xfId="14" applyNumberFormat="1" applyFont="1" applyAlignment="1">
      <alignment horizontal="left" vertical="center"/>
    </xf>
    <xf numFmtId="166" fontId="7" fillId="0" borderId="0" xfId="14" applyNumberFormat="1" applyFont="1" applyAlignment="1">
      <alignment horizontal="center" vertical="center"/>
    </xf>
    <xf numFmtId="167" fontId="7" fillId="0" borderId="0" xfId="14" applyNumberFormat="1" applyFont="1" applyAlignment="1">
      <alignment horizontal="right" vertical="center"/>
    </xf>
    <xf numFmtId="166" fontId="7" fillId="0" borderId="0" xfId="14" applyNumberFormat="1" applyFont="1" applyAlignment="1">
      <alignment vertical="center"/>
    </xf>
    <xf numFmtId="166" fontId="5" fillId="0" borderId="1" xfId="14" applyNumberFormat="1" applyFont="1" applyBorder="1" applyAlignment="1">
      <alignment horizontal="left" vertical="center"/>
    </xf>
    <xf numFmtId="166" fontId="7" fillId="0" borderId="1" xfId="14" applyNumberFormat="1" applyFont="1" applyBorder="1" applyAlignment="1">
      <alignment horizontal="center" vertical="center"/>
    </xf>
    <xf numFmtId="167" fontId="7" fillId="0" borderId="1" xfId="14" applyNumberFormat="1" applyFont="1" applyBorder="1" applyAlignment="1">
      <alignment horizontal="right" vertical="center"/>
    </xf>
    <xf numFmtId="166" fontId="7" fillId="0" borderId="0" xfId="14" applyNumberFormat="1" applyFont="1" applyAlignment="1">
      <alignment horizontal="left" vertical="center"/>
    </xf>
    <xf numFmtId="166" fontId="7" fillId="0" borderId="0" xfId="14" applyNumberFormat="1" applyFont="1" applyAlignment="1">
      <alignment horizontal="right" vertical="center"/>
    </xf>
    <xf numFmtId="166" fontId="7" fillId="0" borderId="0" xfId="14" quotePrefix="1" applyNumberFormat="1" applyFont="1" applyAlignment="1">
      <alignment horizontal="left" vertical="center"/>
    </xf>
    <xf numFmtId="166" fontId="5" fillId="0" borderId="0" xfId="14" applyNumberFormat="1" applyFont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1" xfId="3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right" vertical="center"/>
    </xf>
    <xf numFmtId="164" fontId="7" fillId="0" borderId="2" xfId="3" applyNumberFormat="1" applyFont="1" applyFill="1" applyBorder="1" applyAlignment="1">
      <alignment horizontal="right" vertical="center"/>
    </xf>
    <xf numFmtId="164" fontId="7" fillId="0" borderId="2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4" fontId="7" fillId="0" borderId="0" xfId="2" applyNumberFormat="1" applyFont="1" applyFill="1" applyAlignment="1">
      <alignment vertical="center"/>
    </xf>
    <xf numFmtId="164" fontId="7" fillId="0" borderId="4" xfId="2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70" fontId="7" fillId="0" borderId="0" xfId="4" applyNumberFormat="1" applyFont="1" applyFill="1" applyAlignment="1">
      <alignment horizontal="right" vertical="center"/>
    </xf>
    <xf numFmtId="167" fontId="7" fillId="0" borderId="4" xfId="9" applyNumberFormat="1" applyFont="1" applyFill="1" applyBorder="1" applyAlignment="1">
      <alignment vertical="center"/>
    </xf>
    <xf numFmtId="0" fontId="7" fillId="0" borderId="0" xfId="9" applyFont="1" applyFill="1" applyAlignment="1">
      <alignment vertical="center"/>
    </xf>
    <xf numFmtId="167" fontId="7" fillId="0" borderId="4" xfId="4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0" fontId="7" fillId="0" borderId="1" xfId="2" applyFont="1" applyFill="1" applyBorder="1" applyAlignment="1">
      <alignment horizontal="left" vertical="center"/>
    </xf>
    <xf numFmtId="166" fontId="5" fillId="0" borderId="0" xfId="6" applyNumberFormat="1" applyFont="1" applyFill="1" applyAlignment="1">
      <alignment horizontal="left" vertical="center"/>
    </xf>
    <xf numFmtId="166" fontId="7" fillId="0" borderId="0" xfId="6" applyNumberFormat="1" applyFont="1" applyFill="1" applyAlignment="1">
      <alignment horizontal="left" vertical="center"/>
    </xf>
    <xf numFmtId="166" fontId="7" fillId="0" borderId="0" xfId="6" applyNumberFormat="1" applyFont="1" applyFill="1" applyAlignment="1">
      <alignment horizontal="center" vertical="center"/>
    </xf>
    <xf numFmtId="164" fontId="7" fillId="0" borderId="0" xfId="6" applyNumberFormat="1" applyFont="1" applyFill="1" applyAlignment="1">
      <alignment horizontal="right" vertical="center"/>
    </xf>
    <xf numFmtId="164" fontId="7" fillId="0" borderId="0" xfId="6" applyNumberFormat="1" applyFont="1" applyFill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6" fontId="7" fillId="0" borderId="0" xfId="6" applyNumberFormat="1" applyFont="1" applyFill="1" applyAlignment="1">
      <alignment vertical="center"/>
    </xf>
    <xf numFmtId="169" fontId="7" fillId="0" borderId="0" xfId="6" applyNumberFormat="1" applyFont="1" applyFill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164" fontId="7" fillId="0" borderId="1" xfId="6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vertical="center"/>
    </xf>
    <xf numFmtId="164" fontId="7" fillId="0" borderId="4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0" fontId="6" fillId="0" borderId="1" xfId="2" applyFont="1" applyFill="1" applyBorder="1" applyAlignment="1">
      <alignment horizontal="center" vertical="center"/>
    </xf>
    <xf numFmtId="167" fontId="7" fillId="0" borderId="0" xfId="14" applyNumberFormat="1" applyFont="1" applyFill="1" applyAlignment="1">
      <alignment horizontal="right" vertical="center"/>
    </xf>
    <xf numFmtId="167" fontId="7" fillId="0" borderId="1" xfId="14" applyNumberFormat="1" applyFont="1" applyFill="1" applyBorder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5" fillId="0" borderId="0" xfId="2" quotePrefix="1" applyFont="1" applyAlignment="1">
      <alignment horizontal="right" vertical="center"/>
    </xf>
    <xf numFmtId="164" fontId="5" fillId="0" borderId="0" xfId="2" quotePrefix="1" applyNumberFormat="1" applyFont="1" applyAlignment="1">
      <alignment horizontal="right" vertical="center"/>
    </xf>
    <xf numFmtId="0" fontId="7" fillId="0" borderId="0" xfId="2" quotePrefix="1" applyFont="1" applyAlignment="1">
      <alignment vertical="center"/>
    </xf>
    <xf numFmtId="164" fontId="7" fillId="0" borderId="3" xfId="3" applyNumberFormat="1" applyFont="1" applyBorder="1" applyAlignment="1">
      <alignment horizontal="right" vertical="center"/>
    </xf>
    <xf numFmtId="0" fontId="14" fillId="0" borderId="0" xfId="2" applyFont="1" applyAlignment="1">
      <alignment vertical="center"/>
    </xf>
    <xf numFmtId="164" fontId="7" fillId="0" borderId="4" xfId="2" applyNumberFormat="1" applyFont="1" applyBorder="1" applyAlignment="1">
      <alignment horizontal="right" vertical="center"/>
    </xf>
    <xf numFmtId="164" fontId="7" fillId="2" borderId="2" xfId="2" applyNumberFormat="1" applyFont="1" applyFill="1" applyBorder="1" applyAlignment="1">
      <alignment horizontal="right" vertical="center"/>
    </xf>
    <xf numFmtId="0" fontId="7" fillId="0" borderId="0" xfId="2" quotePrefix="1" applyFont="1" applyFill="1" applyAlignment="1">
      <alignment vertical="center"/>
    </xf>
    <xf numFmtId="164" fontId="7" fillId="0" borderId="1" xfId="2" applyNumberFormat="1" applyFont="1" applyBorder="1" applyAlignment="1">
      <alignment vertical="center"/>
    </xf>
    <xf numFmtId="0" fontId="5" fillId="0" borderId="0" xfId="2" applyFont="1" applyFill="1" applyAlignment="1">
      <alignment vertical="center"/>
    </xf>
    <xf numFmtId="3" fontId="7" fillId="0" borderId="0" xfId="2" applyNumberFormat="1" applyFont="1" applyFill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3" fontId="7" fillId="0" borderId="1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166" fontId="5" fillId="0" borderId="1" xfId="14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7" fontId="7" fillId="2" borderId="0" xfId="14" applyNumberFormat="1" applyFont="1" applyFill="1" applyAlignment="1">
      <alignment horizontal="right" vertical="center"/>
    </xf>
    <xf numFmtId="166" fontId="7" fillId="0" borderId="0" xfId="14" quotePrefix="1" applyNumberFormat="1" applyFont="1" applyFill="1" applyAlignment="1">
      <alignment horizontal="left" vertical="center"/>
    </xf>
    <xf numFmtId="166" fontId="7" fillId="0" borderId="0" xfId="14" applyNumberFormat="1" applyFont="1" applyFill="1" applyAlignment="1">
      <alignment horizontal="left" vertical="center"/>
    </xf>
    <xf numFmtId="169" fontId="7" fillId="0" borderId="0" xfId="14" applyNumberFormat="1" applyFont="1" applyAlignment="1">
      <alignment horizontal="center" vertical="center"/>
    </xf>
    <xf numFmtId="166" fontId="7" fillId="0" borderId="0" xfId="14" quotePrefix="1" applyNumberFormat="1" applyFont="1" applyAlignment="1">
      <alignment vertical="center"/>
    </xf>
    <xf numFmtId="166" fontId="7" fillId="0" borderId="0" xfId="14" quotePrefix="1" applyNumberFormat="1" applyFont="1" applyAlignment="1">
      <alignment horizontal="center" vertical="center"/>
    </xf>
    <xf numFmtId="167" fontId="7" fillId="2" borderId="1" xfId="14" applyNumberFormat="1" applyFont="1" applyFill="1" applyBorder="1" applyAlignment="1">
      <alignment horizontal="right" vertical="center"/>
    </xf>
    <xf numFmtId="166" fontId="7" fillId="2" borderId="0" xfId="14" applyNumberFormat="1" applyFont="1" applyFill="1" applyAlignment="1">
      <alignment vertical="center"/>
    </xf>
    <xf numFmtId="166" fontId="7" fillId="0" borderId="0" xfId="14" applyNumberFormat="1" applyFont="1" applyFill="1" applyAlignment="1">
      <alignment vertical="center"/>
    </xf>
    <xf numFmtId="167" fontId="5" fillId="2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6" fontId="7" fillId="2" borderId="0" xfId="14" applyNumberFormat="1" applyFont="1" applyFill="1" applyAlignment="1">
      <alignment horizontal="right" vertical="center"/>
    </xf>
    <xf numFmtId="166" fontId="7" fillId="0" borderId="0" xfId="14" applyNumberFormat="1" applyFont="1" applyFill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7" fillId="2" borderId="4" xfId="5" applyNumberFormat="1" applyFont="1" applyFill="1" applyBorder="1" applyAlignment="1">
      <alignment horizontal="right" vertical="center"/>
    </xf>
    <xf numFmtId="167" fontId="7" fillId="0" borderId="4" xfId="5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164" fontId="5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64" fontId="5" fillId="0" borderId="1" xfId="6" applyNumberFormat="1" applyFont="1" applyBorder="1" applyAlignment="1">
      <alignment horizontal="right" vertical="center"/>
    </xf>
    <xf numFmtId="164" fontId="5" fillId="0" borderId="2" xfId="3" applyNumberFormat="1" applyFont="1" applyBorder="1" applyAlignment="1">
      <alignment horizontal="center" vertical="center"/>
    </xf>
    <xf numFmtId="166" fontId="7" fillId="0" borderId="1" xfId="14" applyNumberFormat="1" applyFont="1" applyBorder="1" applyAlignment="1">
      <alignment horizontal="left" vertical="center" shrinkToFit="1"/>
    </xf>
  </cellXfs>
  <cellStyles count="32">
    <cellStyle name="Comma" xfId="1" builtinId="3"/>
    <cellStyle name="Comma 12 2 2" xfId="13" xr:uid="{39A64946-4766-441E-86B8-AD2425906A45}"/>
    <cellStyle name="Comma 12 2 2 2" xfId="8" xr:uid="{8E3FFC6A-4C9F-4B75-855E-4886E40FA0A4}"/>
    <cellStyle name="Comma 12 2 2 2 2" xfId="29" xr:uid="{33E79D16-5005-401A-A7E8-5C934CBB5C0E}"/>
    <cellStyle name="Comma 12 2 2 6 3" xfId="22" xr:uid="{F3E3FA21-B426-4983-B516-8457CBD9894A}"/>
    <cellStyle name="Comma 2" xfId="30" xr:uid="{F8912764-5004-4D84-8E08-2076328EA5C4}"/>
    <cellStyle name="Comma 64" xfId="19" xr:uid="{DF3BF17B-828A-4788-8B20-8731D600E70D}"/>
    <cellStyle name="Comma 64 2" xfId="27" xr:uid="{DDE64CC4-649B-4B2F-95B4-99ACF112F9C4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28" xr:uid="{82B8A6DB-CEEF-479F-A2BC-12171C7A5F54}"/>
    <cellStyle name="Normal 10 5" xfId="24" xr:uid="{E34F9A6E-6A6B-4A7A-A900-54FEC1A1420E}"/>
    <cellStyle name="Normal 2" xfId="10" xr:uid="{6F6F7B9A-1285-476B-8943-C5626F113A68}"/>
    <cellStyle name="Normal 2 13" xfId="6" xr:uid="{2C59BE82-8519-46C6-BEF5-5A372AA78EC3}"/>
    <cellStyle name="Normal 2 13 3 2" xfId="15" xr:uid="{6EE3A76D-161E-4685-B745-A1E590188B0D}"/>
    <cellStyle name="Normal 2 2" xfId="14" xr:uid="{838FA175-F347-4A68-AEC5-72BBB0D87B36}"/>
    <cellStyle name="Normal 2 2 2" xfId="23" xr:uid="{DB655662-4909-494C-9CB6-426FFB84490A}"/>
    <cellStyle name="Normal 2 2 5" xfId="31" xr:uid="{40112D7D-5CA4-41FC-87F0-B41A4379C2E0}"/>
    <cellStyle name="Normal 2 60" xfId="16" xr:uid="{09B927AA-5FCB-41F6-BEDC-8F7F9D8E0F13}"/>
    <cellStyle name="Normal 3" xfId="5" xr:uid="{1A22C9AC-02D7-42B8-840F-B1877C6D189B}"/>
    <cellStyle name="Normal 3 5" xfId="20" xr:uid="{9879F94B-0CF4-4F08-8F9E-3E427533AF5F}"/>
    <cellStyle name="Normal 3 5 2" xfId="17" xr:uid="{9A8B7E19-A44E-4A92-9DC9-34DBA1405613}"/>
    <cellStyle name="Normal 5" xfId="12" xr:uid="{45ECD8F2-0EB8-4125-8A83-431BA8F99C44}"/>
    <cellStyle name="Normal 68" xfId="21" xr:uid="{F18809FB-E153-4C2E-A391-C35BB8722CB6}"/>
    <cellStyle name="Normal 68 2" xfId="25" xr:uid="{146D1A7F-74A8-4907-B70A-FECF82D2F141}"/>
    <cellStyle name="Normal 86" xfId="18" xr:uid="{E385C484-C39B-4617-87C2-B015BDB046A4}"/>
    <cellStyle name="Normal 86 2" xfId="26" xr:uid="{19FF0DCA-8E48-4B61-B8D3-12EE7236C67A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71A9-098F-4149-BF07-FF3A372AB6D0}">
  <dimension ref="A1:N159"/>
  <sheetViews>
    <sheetView tabSelected="1" topLeftCell="A127" zoomScale="90" zoomScaleNormal="90" zoomScaleSheetLayoutView="85" workbookViewId="0">
      <selection activeCell="J147" sqref="J147"/>
    </sheetView>
  </sheetViews>
  <sheetFormatPr defaultColWidth="9.125" defaultRowHeight="16.5" customHeight="1"/>
  <cols>
    <col min="1" max="4" width="1.75" style="138" customWidth="1"/>
    <col min="5" max="5" width="36" style="138" customWidth="1"/>
    <col min="6" max="6" width="6.125" style="6" customWidth="1"/>
    <col min="7" max="7" width="0.75" style="6" customWidth="1"/>
    <col min="8" max="8" width="13.375" style="7" customWidth="1"/>
    <col min="9" max="9" width="0.75" style="7" customWidth="1"/>
    <col min="10" max="10" width="13.375" style="7" customWidth="1"/>
    <col min="11" max="11" width="0.75" style="7" customWidth="1"/>
    <col min="12" max="12" width="13.375" style="7" customWidth="1"/>
    <col min="13" max="13" width="0.75" style="7" customWidth="1"/>
    <col min="14" max="14" width="13.375" style="7" customWidth="1"/>
    <col min="15" max="16384" width="9.125" style="138"/>
  </cols>
  <sheetData>
    <row r="1" spans="1:14" s="1" customFormat="1" ht="16.5" customHeight="1">
      <c r="A1" s="1" t="s">
        <v>0</v>
      </c>
      <c r="F1" s="2"/>
      <c r="G1" s="2"/>
      <c r="H1" s="140"/>
      <c r="I1" s="140"/>
      <c r="J1" s="140"/>
      <c r="K1" s="140"/>
      <c r="L1" s="140"/>
      <c r="M1" s="140"/>
      <c r="N1" s="140"/>
    </row>
    <row r="2" spans="1:14" s="1" customFormat="1" ht="16.5" customHeight="1">
      <c r="A2" s="1" t="s">
        <v>1</v>
      </c>
      <c r="F2" s="2"/>
      <c r="G2" s="2"/>
      <c r="H2" s="140"/>
      <c r="I2" s="140"/>
      <c r="J2" s="140"/>
      <c r="K2" s="140"/>
      <c r="L2" s="140"/>
      <c r="M2" s="140"/>
      <c r="N2" s="140"/>
    </row>
    <row r="3" spans="1:14" s="1" customFormat="1" ht="16.5" customHeight="1">
      <c r="A3" s="3" t="s">
        <v>175</v>
      </c>
      <c r="B3" s="3"/>
      <c r="C3" s="3"/>
      <c r="D3" s="3"/>
      <c r="E3" s="3"/>
      <c r="F3" s="4"/>
      <c r="G3" s="4"/>
      <c r="H3" s="64"/>
      <c r="I3" s="64"/>
      <c r="J3" s="64"/>
      <c r="K3" s="64"/>
      <c r="L3" s="64"/>
      <c r="M3" s="64"/>
      <c r="N3" s="64"/>
    </row>
    <row r="4" spans="1:14" s="1" customFormat="1" ht="16.5" customHeight="1">
      <c r="F4" s="2"/>
      <c r="G4" s="2"/>
      <c r="H4" s="140"/>
      <c r="I4" s="140"/>
      <c r="J4" s="140"/>
      <c r="K4" s="140"/>
      <c r="L4" s="140"/>
      <c r="M4" s="140"/>
      <c r="N4" s="140"/>
    </row>
    <row r="5" spans="1:14" s="1" customFormat="1" ht="16.5" customHeight="1">
      <c r="F5" s="2"/>
      <c r="G5" s="2"/>
      <c r="H5" s="140"/>
      <c r="I5" s="140"/>
      <c r="J5" s="140"/>
      <c r="K5" s="140"/>
      <c r="L5" s="140"/>
      <c r="M5" s="140"/>
      <c r="N5" s="140"/>
    </row>
    <row r="6" spans="1:14" s="1" customFormat="1" ht="16.5" customHeight="1">
      <c r="F6" s="2"/>
      <c r="G6" s="2"/>
      <c r="H6" s="179" t="s">
        <v>2</v>
      </c>
      <c r="I6" s="179"/>
      <c r="J6" s="179"/>
      <c r="K6" s="140"/>
      <c r="L6" s="179" t="s">
        <v>3</v>
      </c>
      <c r="M6" s="179"/>
      <c r="N6" s="179"/>
    </row>
    <row r="7" spans="1:14" s="1" customFormat="1" ht="16.5" customHeight="1">
      <c r="F7" s="2"/>
      <c r="G7" s="2"/>
      <c r="H7" s="180" t="s">
        <v>4</v>
      </c>
      <c r="I7" s="180"/>
      <c r="J7" s="180"/>
      <c r="K7" s="140"/>
      <c r="L7" s="180" t="s">
        <v>4</v>
      </c>
      <c r="M7" s="180"/>
      <c r="N7" s="180"/>
    </row>
    <row r="8" spans="1:14" s="1" customFormat="1" ht="16.5" customHeight="1">
      <c r="F8" s="2"/>
      <c r="G8" s="2"/>
      <c r="H8" s="140" t="s">
        <v>5</v>
      </c>
      <c r="I8" s="140"/>
      <c r="J8" s="140" t="s">
        <v>6</v>
      </c>
      <c r="K8" s="140"/>
      <c r="L8" s="140" t="s">
        <v>5</v>
      </c>
      <c r="M8" s="140"/>
      <c r="N8" s="140" t="s">
        <v>6</v>
      </c>
    </row>
    <row r="9" spans="1:14" s="1" customFormat="1" ht="16.5" customHeight="1">
      <c r="F9" s="2"/>
      <c r="G9" s="2"/>
      <c r="H9" s="142" t="s">
        <v>176</v>
      </c>
      <c r="I9" s="142"/>
      <c r="J9" s="143" t="s">
        <v>7</v>
      </c>
      <c r="K9" s="140"/>
      <c r="L9" s="142" t="s">
        <v>176</v>
      </c>
      <c r="M9" s="142"/>
      <c r="N9" s="143" t="s">
        <v>7</v>
      </c>
    </row>
    <row r="10" spans="1:14" s="1" customFormat="1" ht="16.5" customHeight="1">
      <c r="F10" s="2"/>
      <c r="G10" s="2"/>
      <c r="H10" s="9">
        <v>2023</v>
      </c>
      <c r="I10" s="9"/>
      <c r="J10" s="9">
        <v>2022</v>
      </c>
      <c r="K10" s="140"/>
      <c r="L10" s="9">
        <v>2023</v>
      </c>
      <c r="M10" s="9"/>
      <c r="N10" s="9">
        <v>2022</v>
      </c>
    </row>
    <row r="11" spans="1:14" s="1" customFormat="1" ht="16.5" customHeight="1">
      <c r="F11" s="4" t="s">
        <v>8</v>
      </c>
      <c r="G11" s="2"/>
      <c r="H11" s="64" t="s">
        <v>206</v>
      </c>
      <c r="I11" s="140"/>
      <c r="J11" s="64" t="s">
        <v>206</v>
      </c>
      <c r="K11" s="140"/>
      <c r="L11" s="64" t="s">
        <v>206</v>
      </c>
      <c r="M11" s="140"/>
      <c r="N11" s="64" t="s">
        <v>206</v>
      </c>
    </row>
    <row r="12" spans="1:14" ht="16.5" customHeight="1">
      <c r="A12" s="1" t="s">
        <v>9</v>
      </c>
      <c r="H12" s="11"/>
      <c r="L12" s="11"/>
    </row>
    <row r="13" spans="1:14" ht="16.5" customHeight="1">
      <c r="A13" s="1"/>
      <c r="H13" s="11"/>
      <c r="L13" s="11"/>
    </row>
    <row r="14" spans="1:14" ht="16.5" customHeight="1">
      <c r="A14" s="1" t="s">
        <v>10</v>
      </c>
      <c r="H14" s="11"/>
      <c r="L14" s="11"/>
    </row>
    <row r="15" spans="1:14" ht="16.5" customHeight="1">
      <c r="A15" s="1"/>
      <c r="H15" s="11"/>
      <c r="L15" s="11"/>
    </row>
    <row r="16" spans="1:14" ht="16.5" customHeight="1">
      <c r="A16" s="138" t="s">
        <v>11</v>
      </c>
      <c r="H16" s="11">
        <v>102401182</v>
      </c>
      <c r="J16" s="7">
        <v>228738392</v>
      </c>
      <c r="K16" s="8"/>
      <c r="L16" s="11">
        <v>102333670</v>
      </c>
      <c r="N16" s="7">
        <v>222737693</v>
      </c>
    </row>
    <row r="17" spans="1:14" ht="16.5" customHeight="1">
      <c r="A17" s="138" t="s">
        <v>12</v>
      </c>
      <c r="F17" s="6">
        <v>7</v>
      </c>
      <c r="H17" s="11">
        <v>809887524</v>
      </c>
      <c r="J17" s="7">
        <v>822943457</v>
      </c>
      <c r="K17" s="8"/>
      <c r="L17" s="11">
        <v>770358621</v>
      </c>
      <c r="N17" s="7">
        <v>548951937</v>
      </c>
    </row>
    <row r="18" spans="1:14" ht="16.5" customHeight="1">
      <c r="A18" s="138" t="s">
        <v>13</v>
      </c>
      <c r="H18" s="11">
        <v>172901478</v>
      </c>
      <c r="J18" s="7">
        <v>162460706</v>
      </c>
      <c r="K18" s="8"/>
      <c r="L18" s="11">
        <v>159206306</v>
      </c>
      <c r="N18" s="7">
        <v>117148566</v>
      </c>
    </row>
    <row r="19" spans="1:14" ht="16.5" customHeight="1">
      <c r="A19" s="138" t="s">
        <v>14</v>
      </c>
      <c r="F19" s="6">
        <v>19.7</v>
      </c>
      <c r="H19" s="11">
        <v>52680000</v>
      </c>
      <c r="J19" s="7">
        <v>58040000</v>
      </c>
      <c r="K19" s="8"/>
      <c r="L19" s="11">
        <v>52680000</v>
      </c>
      <c r="N19" s="7">
        <v>58040000</v>
      </c>
    </row>
    <row r="20" spans="1:14" ht="16.5" customHeight="1">
      <c r="A20" s="138" t="s">
        <v>15</v>
      </c>
      <c r="F20" s="15"/>
      <c r="G20" s="15"/>
      <c r="H20" s="11">
        <v>1518830129</v>
      </c>
      <c r="J20" s="7">
        <v>1643296966</v>
      </c>
      <c r="K20" s="8"/>
      <c r="L20" s="11">
        <v>1421425325</v>
      </c>
      <c r="N20" s="7">
        <v>1516204892</v>
      </c>
    </row>
    <row r="21" spans="1:14" ht="16.5" customHeight="1">
      <c r="A21" s="138" t="s">
        <v>16</v>
      </c>
      <c r="E21" s="144"/>
      <c r="F21" s="15"/>
      <c r="G21" s="15"/>
      <c r="H21" s="11">
        <v>16674793</v>
      </c>
      <c r="J21" s="7">
        <v>15506204</v>
      </c>
      <c r="K21" s="8"/>
      <c r="L21" s="11">
        <v>16674793</v>
      </c>
      <c r="N21" s="7">
        <v>15506204</v>
      </c>
    </row>
    <row r="22" spans="1:14" ht="16.5" customHeight="1">
      <c r="A22" s="138" t="s">
        <v>17</v>
      </c>
      <c r="F22" s="15"/>
      <c r="G22" s="15"/>
      <c r="H22" s="19">
        <v>49409220</v>
      </c>
      <c r="I22" s="13"/>
      <c r="J22" s="16">
        <v>46859206</v>
      </c>
      <c r="L22" s="19">
        <v>48096837</v>
      </c>
      <c r="M22" s="13"/>
      <c r="N22" s="145">
        <v>45747929</v>
      </c>
    </row>
    <row r="23" spans="1:14" ht="16.5" customHeight="1">
      <c r="A23" s="1"/>
      <c r="H23" s="11"/>
      <c r="L23" s="11"/>
    </row>
    <row r="24" spans="1:14" ht="16.5" customHeight="1">
      <c r="A24" s="1" t="s">
        <v>18</v>
      </c>
      <c r="F24" s="15"/>
      <c r="G24" s="15"/>
      <c r="H24" s="12">
        <f>SUM(H16:H22)</f>
        <v>2722784326</v>
      </c>
      <c r="J24" s="16">
        <f>SUM(J16:J22)</f>
        <v>2977844931</v>
      </c>
      <c r="K24" s="8"/>
      <c r="L24" s="12">
        <f>SUM(L16:L22)</f>
        <v>2570775552</v>
      </c>
      <c r="N24" s="16">
        <f>SUM(N16:N22)</f>
        <v>2524337221</v>
      </c>
    </row>
    <row r="25" spans="1:14" ht="16.5" customHeight="1">
      <c r="F25" s="15"/>
      <c r="G25" s="15"/>
      <c r="H25" s="11"/>
      <c r="K25" s="8"/>
      <c r="L25" s="11"/>
    </row>
    <row r="26" spans="1:14" ht="16.5" customHeight="1">
      <c r="A26" s="1" t="s">
        <v>19</v>
      </c>
      <c r="H26" s="11"/>
      <c r="K26" s="8"/>
      <c r="L26" s="11"/>
    </row>
    <row r="27" spans="1:14" ht="16.5" customHeight="1">
      <c r="A27" s="1"/>
      <c r="H27" s="11"/>
      <c r="K27" s="8"/>
      <c r="L27" s="11"/>
    </row>
    <row r="28" spans="1:14" ht="16.5" customHeight="1">
      <c r="A28" s="138" t="s">
        <v>20</v>
      </c>
      <c r="H28" s="11">
        <v>73230277</v>
      </c>
      <c r="J28" s="7">
        <v>73230277</v>
      </c>
      <c r="K28" s="8"/>
      <c r="L28" s="11">
        <v>69980000</v>
      </c>
      <c r="N28" s="7">
        <v>69980000</v>
      </c>
    </row>
    <row r="29" spans="1:14" ht="16.5" customHeight="1">
      <c r="A29" s="138" t="s">
        <v>21</v>
      </c>
      <c r="H29" s="11">
        <v>830642891</v>
      </c>
      <c r="J29" s="7">
        <v>665134555</v>
      </c>
      <c r="K29" s="8"/>
      <c r="L29" s="11">
        <v>781844742</v>
      </c>
      <c r="N29" s="7">
        <v>665134555</v>
      </c>
    </row>
    <row r="30" spans="1:14" ht="16.5" customHeight="1">
      <c r="A30" s="138" t="s">
        <v>22</v>
      </c>
      <c r="H30" s="11"/>
      <c r="K30" s="8"/>
      <c r="L30" s="11"/>
    </row>
    <row r="31" spans="1:14" ht="16.5" customHeight="1">
      <c r="B31" s="138" t="s">
        <v>23</v>
      </c>
      <c r="F31" s="6">
        <v>6</v>
      </c>
      <c r="H31" s="11">
        <v>78961657</v>
      </c>
      <c r="J31" s="7">
        <v>79786237</v>
      </c>
      <c r="K31" s="8"/>
      <c r="L31" s="11">
        <v>78961657</v>
      </c>
      <c r="N31" s="7">
        <v>79786237</v>
      </c>
    </row>
    <row r="32" spans="1:14" ht="16.5" customHeight="1">
      <c r="A32" s="138" t="s">
        <v>24</v>
      </c>
      <c r="F32" s="6">
        <v>8</v>
      </c>
      <c r="H32" s="11">
        <v>18062840</v>
      </c>
      <c r="J32" s="7">
        <v>20104635</v>
      </c>
      <c r="K32" s="8"/>
      <c r="L32" s="11">
        <v>69999900</v>
      </c>
      <c r="N32" s="7">
        <v>69999900</v>
      </c>
    </row>
    <row r="33" spans="1:14" ht="16.5" customHeight="1">
      <c r="A33" s="138" t="s">
        <v>25</v>
      </c>
      <c r="F33" s="6">
        <v>9</v>
      </c>
      <c r="H33" s="11">
        <v>0</v>
      </c>
      <c r="J33" s="7">
        <v>0</v>
      </c>
      <c r="K33" s="8"/>
      <c r="L33" s="11">
        <v>153000000</v>
      </c>
      <c r="N33" s="7">
        <v>153000000</v>
      </c>
    </row>
    <row r="34" spans="1:14" ht="16.5" customHeight="1">
      <c r="A34" s="138" t="s">
        <v>224</v>
      </c>
      <c r="F34" s="6">
        <v>10</v>
      </c>
      <c r="H34" s="11">
        <v>3982360870</v>
      </c>
      <c r="J34" s="7">
        <v>3951138404</v>
      </c>
      <c r="K34" s="8"/>
      <c r="L34" s="11">
        <v>3980361978</v>
      </c>
      <c r="N34" s="7">
        <v>3949771371</v>
      </c>
    </row>
    <row r="35" spans="1:14" ht="16.5" customHeight="1">
      <c r="A35" s="138" t="s">
        <v>26</v>
      </c>
      <c r="H35" s="11">
        <v>278060845</v>
      </c>
      <c r="J35" s="7">
        <v>283200070</v>
      </c>
      <c r="K35" s="8"/>
      <c r="L35" s="11">
        <v>274195132</v>
      </c>
      <c r="N35" s="7">
        <v>278891142</v>
      </c>
    </row>
    <row r="36" spans="1:14" ht="16.5" customHeight="1">
      <c r="A36" s="138" t="s">
        <v>27</v>
      </c>
      <c r="H36" s="11">
        <v>74839885</v>
      </c>
      <c r="J36" s="7">
        <v>78833275</v>
      </c>
      <c r="K36" s="8"/>
      <c r="L36" s="11">
        <v>74839885</v>
      </c>
      <c r="N36" s="7">
        <v>78833275</v>
      </c>
    </row>
    <row r="37" spans="1:14" ht="16.5" customHeight="1">
      <c r="A37" s="138" t="s">
        <v>28</v>
      </c>
      <c r="F37" s="6">
        <v>9</v>
      </c>
      <c r="H37" s="11">
        <v>40000890</v>
      </c>
      <c r="J37" s="7">
        <v>88739906</v>
      </c>
      <c r="K37" s="8"/>
      <c r="L37" s="11" t="s">
        <v>203</v>
      </c>
      <c r="N37" s="7" t="s">
        <v>203</v>
      </c>
    </row>
    <row r="38" spans="1:14" ht="16.5" customHeight="1">
      <c r="A38" s="138" t="s">
        <v>29</v>
      </c>
      <c r="F38" s="6">
        <v>10</v>
      </c>
      <c r="H38" s="11">
        <v>123518926</v>
      </c>
      <c r="J38" s="7">
        <v>23578360</v>
      </c>
      <c r="K38" s="8"/>
      <c r="L38" s="11">
        <v>19404728</v>
      </c>
      <c r="N38" s="7">
        <v>20081444</v>
      </c>
    </row>
    <row r="39" spans="1:14" ht="16.5" customHeight="1">
      <c r="A39" s="146" t="s">
        <v>30</v>
      </c>
      <c r="F39" s="6">
        <v>17</v>
      </c>
      <c r="H39" s="11">
        <v>114263369</v>
      </c>
      <c r="J39" s="7">
        <v>119125658</v>
      </c>
      <c r="K39" s="8"/>
      <c r="L39" s="11">
        <v>113857535</v>
      </c>
      <c r="N39" s="7">
        <v>118699206</v>
      </c>
    </row>
    <row r="40" spans="1:14" ht="16.5" customHeight="1">
      <c r="A40" s="138" t="s">
        <v>31</v>
      </c>
      <c r="F40" s="15"/>
      <c r="G40" s="15"/>
      <c r="H40" s="19">
        <v>35253681</v>
      </c>
      <c r="J40" s="16">
        <v>35494987</v>
      </c>
      <c r="K40" s="8"/>
      <c r="L40" s="19">
        <v>35162679</v>
      </c>
      <c r="N40" s="16">
        <v>35404987</v>
      </c>
    </row>
    <row r="41" spans="1:14" ht="16.5" customHeight="1">
      <c r="A41" s="1"/>
      <c r="H41" s="11"/>
      <c r="L41" s="11"/>
    </row>
    <row r="42" spans="1:14" ht="16.5" customHeight="1">
      <c r="A42" s="1" t="s">
        <v>32</v>
      </c>
      <c r="F42" s="15"/>
      <c r="G42" s="15"/>
      <c r="H42" s="12">
        <f>SUM(H28:H40)</f>
        <v>5649196131</v>
      </c>
      <c r="J42" s="16">
        <f>SUM(J28:J40)</f>
        <v>5418366364</v>
      </c>
      <c r="K42" s="8"/>
      <c r="L42" s="12">
        <f>SUM(L28:L40)</f>
        <v>5651608236</v>
      </c>
      <c r="N42" s="16">
        <f>SUM(N28:N41)</f>
        <v>5519582117</v>
      </c>
    </row>
    <row r="43" spans="1:14" ht="16.5" customHeight="1">
      <c r="A43" s="1"/>
      <c r="H43" s="11"/>
      <c r="L43" s="11"/>
    </row>
    <row r="44" spans="1:14" ht="16.5" customHeight="1" thickBot="1">
      <c r="A44" s="1" t="s">
        <v>33</v>
      </c>
      <c r="F44" s="15"/>
      <c r="G44" s="15"/>
      <c r="H44" s="23">
        <f>H42+H24</f>
        <v>8371980457</v>
      </c>
      <c r="J44" s="147">
        <f>J42+J24</f>
        <v>8396211295</v>
      </c>
      <c r="K44" s="8"/>
      <c r="L44" s="23">
        <f>L42+L24</f>
        <v>8222383788</v>
      </c>
      <c r="N44" s="147">
        <f>N42+N24</f>
        <v>8043919338</v>
      </c>
    </row>
    <row r="45" spans="1:14" ht="16.5" customHeight="1" thickTop="1">
      <c r="K45" s="8"/>
    </row>
    <row r="46" spans="1:14" ht="16.5" customHeight="1">
      <c r="K46" s="8"/>
    </row>
    <row r="47" spans="1:14" ht="16.5" customHeight="1">
      <c r="K47" s="8"/>
    </row>
    <row r="48" spans="1:14" ht="16.5" customHeight="1">
      <c r="K48" s="8"/>
    </row>
    <row r="49" spans="1:14" ht="16.5" customHeight="1">
      <c r="K49" s="8"/>
    </row>
    <row r="50" spans="1:14" ht="9.75" customHeight="1">
      <c r="K50" s="8"/>
    </row>
    <row r="51" spans="1:14" ht="16.5" customHeight="1">
      <c r="A51" s="181" t="s">
        <v>34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</row>
    <row r="52" spans="1:14" ht="16.5" customHeight="1">
      <c r="A52" s="6"/>
      <c r="B52" s="6"/>
      <c r="C52" s="6"/>
      <c r="D52" s="6"/>
      <c r="E52" s="6"/>
      <c r="H52" s="6"/>
      <c r="I52" s="6"/>
      <c r="J52" s="6"/>
      <c r="K52" s="6"/>
      <c r="L52" s="6"/>
      <c r="M52" s="6"/>
      <c r="N52" s="6"/>
    </row>
    <row r="53" spans="1:14" ht="21.9" customHeight="1">
      <c r="A53" s="178" t="s">
        <v>223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37"/>
      <c r="N53" s="64"/>
    </row>
    <row r="54" spans="1:14" s="1" customFormat="1" ht="16.5" customHeight="1">
      <c r="A54" s="1" t="str">
        <f>A1</f>
        <v>Interlink Telecom Public Company Limited</v>
      </c>
      <c r="F54" s="2"/>
      <c r="G54" s="2"/>
      <c r="H54" s="140"/>
      <c r="I54" s="140"/>
      <c r="J54" s="140"/>
      <c r="K54" s="140"/>
      <c r="L54" s="140"/>
      <c r="M54" s="140"/>
      <c r="N54" s="140"/>
    </row>
    <row r="55" spans="1:14" s="1" customFormat="1" ht="16.5" customHeight="1">
      <c r="A55" s="1" t="str">
        <f>A2</f>
        <v>Statement of Financial Position</v>
      </c>
      <c r="F55" s="2"/>
      <c r="G55" s="2"/>
      <c r="H55" s="140"/>
      <c r="I55" s="140"/>
      <c r="J55" s="140"/>
      <c r="K55" s="140"/>
      <c r="L55" s="140"/>
      <c r="M55" s="140"/>
      <c r="N55" s="140"/>
    </row>
    <row r="56" spans="1:14" s="1" customFormat="1" ht="16.5" customHeight="1">
      <c r="A56" s="3" t="str">
        <f>A3</f>
        <v>As at 31 March 2023</v>
      </c>
      <c r="B56" s="3"/>
      <c r="C56" s="3"/>
      <c r="D56" s="3"/>
      <c r="E56" s="3"/>
      <c r="F56" s="4"/>
      <c r="G56" s="4"/>
      <c r="H56" s="64"/>
      <c r="I56" s="64"/>
      <c r="J56" s="64"/>
      <c r="K56" s="64"/>
      <c r="L56" s="64"/>
      <c r="M56" s="64"/>
      <c r="N56" s="64"/>
    </row>
    <row r="57" spans="1:14" s="1" customFormat="1" ht="16.5" customHeight="1">
      <c r="F57" s="2"/>
      <c r="G57" s="2"/>
      <c r="H57" s="140"/>
      <c r="I57" s="140"/>
      <c r="J57" s="140"/>
      <c r="K57" s="140"/>
      <c r="L57" s="140"/>
      <c r="M57" s="140"/>
      <c r="N57" s="140"/>
    </row>
    <row r="58" spans="1:14" s="1" customFormat="1" ht="16.5" customHeight="1">
      <c r="F58" s="2"/>
      <c r="G58" s="2"/>
      <c r="H58" s="140"/>
      <c r="I58" s="140"/>
      <c r="J58" s="140"/>
      <c r="K58" s="140"/>
      <c r="L58" s="140"/>
      <c r="M58" s="140"/>
      <c r="N58" s="140"/>
    </row>
    <row r="59" spans="1:14" s="1" customFormat="1" ht="16.5" customHeight="1">
      <c r="F59" s="2"/>
      <c r="G59" s="2"/>
      <c r="H59" s="179" t="s">
        <v>2</v>
      </c>
      <c r="I59" s="179"/>
      <c r="J59" s="179"/>
      <c r="K59" s="140"/>
      <c r="L59" s="179" t="s">
        <v>3</v>
      </c>
      <c r="M59" s="179"/>
      <c r="N59" s="179"/>
    </row>
    <row r="60" spans="1:14" s="1" customFormat="1" ht="16.5" customHeight="1">
      <c r="F60" s="2"/>
      <c r="G60" s="2"/>
      <c r="H60" s="180" t="s">
        <v>4</v>
      </c>
      <c r="I60" s="180"/>
      <c r="J60" s="180"/>
      <c r="K60" s="140"/>
      <c r="L60" s="180" t="s">
        <v>4</v>
      </c>
      <c r="M60" s="180"/>
      <c r="N60" s="180"/>
    </row>
    <row r="61" spans="1:14" s="1" customFormat="1" ht="16.5" customHeight="1">
      <c r="F61" s="2"/>
      <c r="G61" s="2"/>
      <c r="H61" s="140" t="s">
        <v>5</v>
      </c>
      <c r="I61" s="140"/>
      <c r="J61" s="140" t="s">
        <v>6</v>
      </c>
      <c r="K61" s="140"/>
      <c r="L61" s="140" t="s">
        <v>5</v>
      </c>
      <c r="M61" s="140"/>
      <c r="N61" s="140" t="s">
        <v>6</v>
      </c>
    </row>
    <row r="62" spans="1:14" s="1" customFormat="1" ht="16.5" customHeight="1">
      <c r="F62" s="2"/>
      <c r="G62" s="2"/>
      <c r="H62" s="142" t="s">
        <v>176</v>
      </c>
      <c r="I62" s="142"/>
      <c r="J62" s="143" t="s">
        <v>7</v>
      </c>
      <c r="K62" s="140"/>
      <c r="L62" s="142" t="s">
        <v>176</v>
      </c>
      <c r="M62" s="142"/>
      <c r="N62" s="143" t="s">
        <v>7</v>
      </c>
    </row>
    <row r="63" spans="1:14" s="1" customFormat="1" ht="16.5" customHeight="1">
      <c r="F63" s="2"/>
      <c r="G63" s="2"/>
      <c r="H63" s="9">
        <v>2023</v>
      </c>
      <c r="I63" s="9"/>
      <c r="J63" s="9">
        <v>2022</v>
      </c>
      <c r="K63" s="140"/>
      <c r="L63" s="9">
        <v>2023</v>
      </c>
      <c r="M63" s="9"/>
      <c r="N63" s="9">
        <v>2022</v>
      </c>
    </row>
    <row r="64" spans="1:14" s="1" customFormat="1" ht="16.5" customHeight="1">
      <c r="F64" s="4" t="s">
        <v>8</v>
      </c>
      <c r="G64" s="2"/>
      <c r="H64" s="64" t="s">
        <v>206</v>
      </c>
      <c r="I64" s="140"/>
      <c r="J64" s="64" t="s">
        <v>206</v>
      </c>
      <c r="K64" s="140"/>
      <c r="L64" s="64" t="s">
        <v>206</v>
      </c>
      <c r="M64" s="140"/>
      <c r="N64" s="64" t="s">
        <v>206</v>
      </c>
    </row>
    <row r="65" spans="1:14" ht="16.5" customHeight="1">
      <c r="A65" s="1" t="s">
        <v>35</v>
      </c>
      <c r="H65" s="11"/>
      <c r="L65" s="11"/>
    </row>
    <row r="66" spans="1:14" ht="16.5" customHeight="1">
      <c r="A66" s="1"/>
      <c r="H66" s="11"/>
      <c r="L66" s="11"/>
    </row>
    <row r="67" spans="1:14" ht="16.5" customHeight="1">
      <c r="A67" s="1" t="s">
        <v>36</v>
      </c>
      <c r="H67" s="11"/>
      <c r="L67" s="11"/>
    </row>
    <row r="68" spans="1:14" ht="16.5" customHeight="1">
      <c r="A68" s="1"/>
      <c r="H68" s="11"/>
      <c r="L68" s="11"/>
    </row>
    <row r="69" spans="1:14" ht="16.5" customHeight="1">
      <c r="A69" s="138" t="s">
        <v>37</v>
      </c>
      <c r="F69" s="15"/>
      <c r="G69" s="15"/>
      <c r="H69" s="11">
        <v>12829174</v>
      </c>
      <c r="J69" s="7">
        <v>8205150</v>
      </c>
      <c r="L69" s="11" t="s">
        <v>203</v>
      </c>
      <c r="N69" s="7" t="s">
        <v>203</v>
      </c>
    </row>
    <row r="70" spans="1:14" ht="16.5" customHeight="1">
      <c r="A70" s="138" t="s">
        <v>194</v>
      </c>
      <c r="F70" s="15">
        <v>11</v>
      </c>
      <c r="G70" s="15"/>
      <c r="H70" s="11">
        <v>1223831457</v>
      </c>
      <c r="J70" s="7">
        <v>983057485</v>
      </c>
      <c r="L70" s="11">
        <v>1184454157</v>
      </c>
      <c r="N70" s="7">
        <v>881260985</v>
      </c>
    </row>
    <row r="71" spans="1:14" ht="16.5" customHeight="1">
      <c r="A71" s="138" t="s">
        <v>38</v>
      </c>
      <c r="F71" s="15">
        <v>12</v>
      </c>
      <c r="G71" s="15"/>
      <c r="H71" s="11">
        <v>943390823</v>
      </c>
      <c r="J71" s="7">
        <v>1233935664</v>
      </c>
      <c r="L71" s="11">
        <v>996051274</v>
      </c>
      <c r="N71" s="7">
        <v>1078401257</v>
      </c>
    </row>
    <row r="72" spans="1:14" ht="16.5" customHeight="1">
      <c r="A72" s="138" t="s">
        <v>192</v>
      </c>
      <c r="F72" s="15"/>
      <c r="G72" s="15"/>
      <c r="H72" s="11"/>
      <c r="L72" s="11"/>
    </row>
    <row r="73" spans="1:14" ht="16.5" customHeight="1">
      <c r="B73" s="138" t="s">
        <v>193</v>
      </c>
      <c r="F73" s="15">
        <v>6</v>
      </c>
      <c r="G73" s="15"/>
      <c r="H73" s="11">
        <v>1142416</v>
      </c>
      <c r="J73" s="7">
        <v>1063627</v>
      </c>
      <c r="L73" s="11">
        <v>1142416</v>
      </c>
      <c r="N73" s="7">
        <v>1063627</v>
      </c>
    </row>
    <row r="74" spans="1:14" ht="16.5" customHeight="1">
      <c r="A74" s="138" t="s">
        <v>39</v>
      </c>
      <c r="F74" s="15">
        <v>13</v>
      </c>
      <c r="G74" s="15"/>
      <c r="H74" s="11">
        <v>75969819</v>
      </c>
      <c r="J74" s="7">
        <v>76176616</v>
      </c>
      <c r="L74" s="11">
        <v>74197270</v>
      </c>
      <c r="N74" s="7">
        <v>74427130</v>
      </c>
    </row>
    <row r="75" spans="1:14" ht="16.5" customHeight="1">
      <c r="A75" s="138" t="s">
        <v>40</v>
      </c>
      <c r="F75" s="15"/>
      <c r="G75" s="15"/>
      <c r="H75" s="11"/>
      <c r="L75" s="11"/>
      <c r="M75" s="138"/>
    </row>
    <row r="76" spans="1:14" ht="16.5" customHeight="1">
      <c r="B76" s="138" t="s">
        <v>41</v>
      </c>
      <c r="F76" s="15">
        <v>15</v>
      </c>
      <c r="G76" s="15"/>
      <c r="H76" s="11">
        <v>460905670</v>
      </c>
      <c r="J76" s="7">
        <v>485169506</v>
      </c>
      <c r="L76" s="11">
        <v>460905670</v>
      </c>
      <c r="N76" s="7">
        <v>485169506</v>
      </c>
    </row>
    <row r="77" spans="1:14" ht="16.5" customHeight="1">
      <c r="A77" s="138" t="s">
        <v>42</v>
      </c>
      <c r="F77" s="15"/>
      <c r="G77" s="15"/>
      <c r="H77" s="11">
        <v>25790553</v>
      </c>
      <c r="J77" s="7">
        <v>28306041</v>
      </c>
      <c r="L77" s="11">
        <v>24995329</v>
      </c>
      <c r="N77" s="7">
        <v>27572707</v>
      </c>
    </row>
    <row r="78" spans="1:14" ht="16.5" customHeight="1">
      <c r="A78" s="138" t="s">
        <v>43</v>
      </c>
      <c r="F78" s="15"/>
      <c r="G78" s="15"/>
      <c r="H78" s="11">
        <v>4973706</v>
      </c>
      <c r="J78" s="7">
        <v>4252324</v>
      </c>
      <c r="L78" s="11">
        <v>1116895</v>
      </c>
      <c r="N78" s="7" t="s">
        <v>203</v>
      </c>
    </row>
    <row r="79" spans="1:14" ht="16.5" customHeight="1">
      <c r="A79" s="138" t="s">
        <v>44</v>
      </c>
      <c r="F79" s="15"/>
      <c r="G79" s="15"/>
      <c r="H79" s="148">
        <v>34295333</v>
      </c>
      <c r="J79" s="16">
        <v>21823331</v>
      </c>
      <c r="K79" s="8"/>
      <c r="L79" s="148">
        <v>24838752</v>
      </c>
      <c r="N79" s="16">
        <v>11998761</v>
      </c>
    </row>
    <row r="80" spans="1:14" ht="16.5" customHeight="1">
      <c r="A80" s="1"/>
      <c r="H80" s="11"/>
      <c r="L80" s="11"/>
    </row>
    <row r="81" spans="1:14" ht="16.5" customHeight="1">
      <c r="A81" s="1" t="s">
        <v>45</v>
      </c>
      <c r="F81" s="15"/>
      <c r="G81" s="15"/>
      <c r="H81" s="12">
        <f>SUM(H69:H79)</f>
        <v>2783128951</v>
      </c>
      <c r="J81" s="16">
        <f>SUM(J69:J79)</f>
        <v>2841989744</v>
      </c>
      <c r="L81" s="12">
        <f>SUM(L69:L79)</f>
        <v>2767701763</v>
      </c>
      <c r="N81" s="16">
        <f>SUM(N69:N79)</f>
        <v>2559893973</v>
      </c>
    </row>
    <row r="82" spans="1:14" ht="16.5" customHeight="1">
      <c r="F82" s="15"/>
      <c r="G82" s="15"/>
      <c r="H82" s="11"/>
      <c r="L82" s="11"/>
    </row>
    <row r="83" spans="1:14" ht="16.5" customHeight="1">
      <c r="A83" s="1" t="s">
        <v>46</v>
      </c>
      <c r="H83" s="11"/>
      <c r="L83" s="11"/>
    </row>
    <row r="84" spans="1:14" ht="16.5" customHeight="1">
      <c r="A84" s="1"/>
      <c r="H84" s="11"/>
      <c r="L84" s="11"/>
    </row>
    <row r="85" spans="1:14" ht="16.5" customHeight="1">
      <c r="A85" s="138" t="s">
        <v>47</v>
      </c>
      <c r="E85" s="144"/>
      <c r="F85" s="6">
        <v>13</v>
      </c>
      <c r="H85" s="11">
        <v>160312149</v>
      </c>
      <c r="J85" s="7">
        <v>170717944</v>
      </c>
      <c r="K85" s="8"/>
      <c r="L85" s="11">
        <v>158471378</v>
      </c>
      <c r="N85" s="7">
        <v>168425294</v>
      </c>
    </row>
    <row r="86" spans="1:14" ht="16.5" customHeight="1">
      <c r="A86" s="138" t="s">
        <v>48</v>
      </c>
      <c r="E86" s="144"/>
      <c r="F86" s="6">
        <v>14</v>
      </c>
      <c r="H86" s="11">
        <v>688094711</v>
      </c>
      <c r="J86" s="7">
        <v>688310914</v>
      </c>
      <c r="K86" s="8"/>
      <c r="L86" s="11">
        <v>688094711</v>
      </c>
      <c r="N86" s="7">
        <v>688310914</v>
      </c>
    </row>
    <row r="87" spans="1:14" ht="16.5" customHeight="1">
      <c r="A87" s="138" t="s">
        <v>49</v>
      </c>
      <c r="E87" s="144"/>
      <c r="F87" s="6">
        <v>15</v>
      </c>
      <c r="H87" s="11">
        <v>882160600</v>
      </c>
      <c r="J87" s="7">
        <v>983020627</v>
      </c>
      <c r="K87" s="8"/>
      <c r="L87" s="11">
        <v>882160600</v>
      </c>
      <c r="N87" s="7">
        <v>983020627</v>
      </c>
    </row>
    <row r="88" spans="1:14" ht="16.5" customHeight="1">
      <c r="A88" s="141" t="s">
        <v>205</v>
      </c>
      <c r="B88" s="141"/>
      <c r="C88" s="141"/>
      <c r="D88" s="141"/>
      <c r="E88" s="149"/>
      <c r="F88" s="6">
        <v>17</v>
      </c>
      <c r="H88" s="11">
        <v>20131078</v>
      </c>
      <c r="J88" s="7" t="s">
        <v>203</v>
      </c>
      <c r="K88" s="8"/>
      <c r="L88" s="11" t="s">
        <v>203</v>
      </c>
      <c r="N88" s="7" t="s">
        <v>203</v>
      </c>
    </row>
    <row r="89" spans="1:14" ht="16.5" customHeight="1">
      <c r="A89" s="138" t="s">
        <v>50</v>
      </c>
      <c r="E89" s="144"/>
      <c r="H89" s="12">
        <v>22135001</v>
      </c>
      <c r="J89" s="16">
        <v>21027451</v>
      </c>
      <c r="K89" s="8"/>
      <c r="L89" s="12">
        <v>20176513</v>
      </c>
      <c r="N89" s="16">
        <v>19202714</v>
      </c>
    </row>
    <row r="90" spans="1:14" ht="16.5" customHeight="1">
      <c r="A90" s="1"/>
      <c r="H90" s="11"/>
      <c r="L90" s="11"/>
    </row>
    <row r="91" spans="1:14" ht="16.5" customHeight="1">
      <c r="A91" s="1" t="s">
        <v>51</v>
      </c>
      <c r="F91" s="15"/>
      <c r="G91" s="15"/>
      <c r="H91" s="12">
        <f>SUM(H85:H90)</f>
        <v>1772833539</v>
      </c>
      <c r="J91" s="16">
        <f>SUM(J85:J90)</f>
        <v>1863076936</v>
      </c>
      <c r="L91" s="12">
        <f>SUM(L85:L90)</f>
        <v>1748903202</v>
      </c>
      <c r="N91" s="16">
        <f>SUM(N85:N90)</f>
        <v>1858959549</v>
      </c>
    </row>
    <row r="92" spans="1:14" ht="16.5" customHeight="1">
      <c r="A92" s="1"/>
      <c r="H92" s="11"/>
      <c r="L92" s="11"/>
    </row>
    <row r="93" spans="1:14" ht="16.5" customHeight="1">
      <c r="A93" s="1" t="s">
        <v>52</v>
      </c>
      <c r="F93" s="15"/>
      <c r="G93" s="15"/>
      <c r="H93" s="21">
        <f>H91+H81</f>
        <v>4555962490</v>
      </c>
      <c r="I93" s="8"/>
      <c r="J93" s="150">
        <f>J91+J81</f>
        <v>4705066680</v>
      </c>
      <c r="L93" s="21">
        <f>L91+L81</f>
        <v>4516604965</v>
      </c>
      <c r="M93" s="8"/>
      <c r="N93" s="150">
        <f>N91+N81</f>
        <v>4418853522</v>
      </c>
    </row>
    <row r="94" spans="1:14" s="141" customFormat="1" ht="16.5" customHeight="1">
      <c r="A94" s="151"/>
      <c r="F94" s="152"/>
      <c r="G94" s="152"/>
      <c r="H94" s="106"/>
      <c r="I94" s="106"/>
      <c r="J94" s="106"/>
      <c r="K94" s="99"/>
      <c r="L94" s="106"/>
      <c r="M94" s="106"/>
      <c r="N94" s="106"/>
    </row>
    <row r="95" spans="1:14" s="141" customFormat="1" ht="16.5" customHeight="1">
      <c r="A95" s="151"/>
      <c r="F95" s="152"/>
      <c r="G95" s="152"/>
      <c r="H95" s="106"/>
      <c r="I95" s="106"/>
      <c r="J95" s="106"/>
      <c r="K95" s="99"/>
      <c r="L95" s="106"/>
      <c r="M95" s="106"/>
      <c r="N95" s="106"/>
    </row>
    <row r="96" spans="1:14" s="141" customFormat="1" ht="16.5" customHeight="1">
      <c r="A96" s="151"/>
      <c r="F96" s="152"/>
      <c r="G96" s="152"/>
      <c r="H96" s="106"/>
      <c r="I96" s="106"/>
      <c r="J96" s="106"/>
      <c r="K96" s="99"/>
      <c r="L96" s="106"/>
      <c r="M96" s="106"/>
      <c r="N96" s="106"/>
    </row>
    <row r="97" spans="1:14" s="141" customFormat="1" ht="16.5" customHeight="1">
      <c r="A97" s="151"/>
      <c r="F97" s="152"/>
      <c r="G97" s="152"/>
      <c r="H97" s="106"/>
      <c r="I97" s="106"/>
      <c r="J97" s="106"/>
      <c r="K97" s="99"/>
      <c r="L97" s="106"/>
      <c r="M97" s="106"/>
      <c r="N97" s="106"/>
    </row>
    <row r="98" spans="1:14" s="141" customFormat="1" ht="16.5" customHeight="1">
      <c r="A98" s="151"/>
      <c r="F98" s="152"/>
      <c r="G98" s="152"/>
      <c r="H98" s="106"/>
      <c r="I98" s="106"/>
      <c r="J98" s="106"/>
      <c r="K98" s="99"/>
      <c r="L98" s="106"/>
      <c r="M98" s="106"/>
      <c r="N98" s="106"/>
    </row>
    <row r="99" spans="1:14" s="141" customFormat="1" ht="16.5" customHeight="1">
      <c r="A99" s="151"/>
      <c r="F99" s="152"/>
      <c r="G99" s="152"/>
      <c r="H99" s="106"/>
      <c r="I99" s="106"/>
      <c r="J99" s="106"/>
      <c r="K99" s="99"/>
      <c r="L99" s="106"/>
      <c r="M99" s="106"/>
      <c r="N99" s="106"/>
    </row>
    <row r="100" spans="1:14" s="141" customFormat="1" ht="16.5" customHeight="1">
      <c r="A100" s="151"/>
      <c r="F100" s="152"/>
      <c r="G100" s="152"/>
      <c r="H100" s="106"/>
      <c r="I100" s="106"/>
      <c r="J100" s="106"/>
      <c r="K100" s="99"/>
      <c r="L100" s="106"/>
      <c r="M100" s="106"/>
      <c r="N100" s="106"/>
    </row>
    <row r="101" spans="1:14" s="141" customFormat="1" ht="16.5" customHeight="1">
      <c r="A101" s="151"/>
      <c r="F101" s="152"/>
      <c r="G101" s="152"/>
      <c r="H101" s="106"/>
      <c r="I101" s="106"/>
      <c r="J101" s="106"/>
      <c r="K101" s="99"/>
      <c r="L101" s="106"/>
      <c r="M101" s="106"/>
      <c r="N101" s="106"/>
    </row>
    <row r="102" spans="1:14" s="141" customFormat="1" ht="16.5" customHeight="1">
      <c r="A102" s="151"/>
      <c r="F102" s="152"/>
      <c r="G102" s="152"/>
      <c r="H102" s="106"/>
      <c r="I102" s="106"/>
      <c r="J102" s="106"/>
      <c r="K102" s="99"/>
      <c r="L102" s="106"/>
      <c r="M102" s="106"/>
      <c r="N102" s="106"/>
    </row>
    <row r="103" spans="1:14" s="141" customFormat="1" ht="16.5" customHeight="1">
      <c r="A103" s="151"/>
      <c r="F103" s="152"/>
      <c r="G103" s="152"/>
      <c r="H103" s="106"/>
      <c r="I103" s="106"/>
      <c r="J103" s="106"/>
      <c r="K103" s="99"/>
      <c r="L103" s="106"/>
      <c r="M103" s="106"/>
      <c r="N103" s="106"/>
    </row>
    <row r="104" spans="1:14" s="141" customFormat="1" ht="16.5" customHeight="1">
      <c r="A104" s="151"/>
      <c r="F104" s="152"/>
      <c r="G104" s="152"/>
      <c r="H104" s="106"/>
      <c r="I104" s="106"/>
      <c r="J104" s="106"/>
      <c r="K104" s="99"/>
      <c r="L104" s="106"/>
      <c r="M104" s="106"/>
      <c r="N104" s="106"/>
    </row>
    <row r="105" spans="1:14" s="141" customFormat="1" ht="11.25" customHeight="1">
      <c r="A105" s="151"/>
      <c r="F105" s="152"/>
      <c r="G105" s="152"/>
      <c r="H105" s="106"/>
      <c r="I105" s="106"/>
      <c r="J105" s="106"/>
      <c r="K105" s="99"/>
      <c r="L105" s="106"/>
      <c r="M105" s="106"/>
      <c r="N105" s="106"/>
    </row>
    <row r="106" spans="1:14" s="141" customFormat="1" ht="21.9" customHeight="1">
      <c r="A106" s="153" t="str">
        <f>+A53</f>
        <v>The condensed notes to the interim financial information are an integral part of this financial information.</v>
      </c>
      <c r="B106" s="153"/>
      <c r="C106" s="153"/>
      <c r="D106" s="153"/>
      <c r="E106" s="153"/>
      <c r="F106" s="154"/>
      <c r="G106" s="154"/>
      <c r="H106" s="105"/>
      <c r="I106" s="105"/>
      <c r="J106" s="105"/>
      <c r="K106" s="101"/>
      <c r="L106" s="105"/>
      <c r="M106" s="105"/>
      <c r="N106" s="105"/>
    </row>
    <row r="107" spans="1:14" s="1" customFormat="1" ht="16.5" customHeight="1">
      <c r="A107" s="1" t="str">
        <f>A54</f>
        <v>Interlink Telecom Public Company Limited</v>
      </c>
      <c r="F107" s="2"/>
      <c r="G107" s="2"/>
      <c r="H107" s="140"/>
      <c r="I107" s="140"/>
      <c r="J107" s="140"/>
      <c r="K107" s="140"/>
      <c r="L107" s="140"/>
      <c r="M107" s="140"/>
      <c r="N107" s="140"/>
    </row>
    <row r="108" spans="1:14" s="1" customFormat="1" ht="16.5" customHeight="1">
      <c r="A108" s="1" t="str">
        <f>A55</f>
        <v>Statement of Financial Position</v>
      </c>
      <c r="F108" s="2"/>
      <c r="G108" s="2"/>
      <c r="H108" s="140"/>
      <c r="I108" s="140"/>
      <c r="J108" s="140"/>
      <c r="K108" s="140"/>
      <c r="L108" s="140"/>
      <c r="M108" s="140"/>
      <c r="N108" s="140"/>
    </row>
    <row r="109" spans="1:14" s="1" customFormat="1" ht="16.5" customHeight="1">
      <c r="A109" s="3" t="str">
        <f>A56</f>
        <v>As at 31 March 2023</v>
      </c>
      <c r="B109" s="3"/>
      <c r="C109" s="3"/>
      <c r="D109" s="3"/>
      <c r="E109" s="3"/>
      <c r="F109" s="4"/>
      <c r="G109" s="4"/>
      <c r="H109" s="64"/>
      <c r="I109" s="64"/>
      <c r="J109" s="64"/>
      <c r="K109" s="64"/>
      <c r="L109" s="64"/>
      <c r="M109" s="64"/>
      <c r="N109" s="64"/>
    </row>
    <row r="110" spans="1:14" s="1" customFormat="1" ht="16.5" customHeight="1">
      <c r="F110" s="2"/>
      <c r="G110" s="2"/>
      <c r="H110" s="140"/>
      <c r="I110" s="140"/>
      <c r="J110" s="140"/>
      <c r="K110" s="140"/>
      <c r="L110" s="140"/>
      <c r="M110" s="140"/>
      <c r="N110" s="140"/>
    </row>
    <row r="111" spans="1:14" s="1" customFormat="1" ht="16.5" customHeight="1">
      <c r="F111" s="2"/>
      <c r="G111" s="2"/>
      <c r="H111" s="140"/>
      <c r="I111" s="140"/>
      <c r="J111" s="140"/>
      <c r="K111" s="140"/>
      <c r="L111" s="140"/>
      <c r="M111" s="140"/>
      <c r="N111" s="140"/>
    </row>
    <row r="112" spans="1:14" s="1" customFormat="1" ht="16.5" customHeight="1">
      <c r="F112" s="2"/>
      <c r="G112" s="2"/>
      <c r="H112" s="179" t="s">
        <v>2</v>
      </c>
      <c r="I112" s="179"/>
      <c r="J112" s="179"/>
      <c r="K112" s="140"/>
      <c r="L112" s="179" t="s">
        <v>3</v>
      </c>
      <c r="M112" s="179"/>
      <c r="N112" s="179"/>
    </row>
    <row r="113" spans="1:14" s="1" customFormat="1" ht="16.5" customHeight="1">
      <c r="F113" s="2"/>
      <c r="G113" s="2"/>
      <c r="H113" s="180" t="s">
        <v>4</v>
      </c>
      <c r="I113" s="180"/>
      <c r="J113" s="180"/>
      <c r="K113" s="140"/>
      <c r="L113" s="180" t="s">
        <v>4</v>
      </c>
      <c r="M113" s="180"/>
      <c r="N113" s="180"/>
    </row>
    <row r="114" spans="1:14" s="1" customFormat="1" ht="16.5" customHeight="1">
      <c r="F114" s="2"/>
      <c r="G114" s="2"/>
      <c r="H114" s="140" t="s">
        <v>5</v>
      </c>
      <c r="I114" s="140"/>
      <c r="J114" s="140" t="s">
        <v>6</v>
      </c>
      <c r="K114" s="140"/>
      <c r="L114" s="140" t="s">
        <v>5</v>
      </c>
      <c r="M114" s="140"/>
      <c r="N114" s="140" t="s">
        <v>6</v>
      </c>
    </row>
    <row r="115" spans="1:14" s="1" customFormat="1" ht="16.5" customHeight="1">
      <c r="F115" s="2"/>
      <c r="G115" s="2"/>
      <c r="H115" s="142" t="s">
        <v>176</v>
      </c>
      <c r="I115" s="142"/>
      <c r="J115" s="143" t="s">
        <v>7</v>
      </c>
      <c r="K115" s="140"/>
      <c r="L115" s="142" t="s">
        <v>176</v>
      </c>
      <c r="M115" s="142"/>
      <c r="N115" s="143" t="s">
        <v>7</v>
      </c>
    </row>
    <row r="116" spans="1:14" s="1" customFormat="1" ht="16.5" customHeight="1">
      <c r="F116" s="2"/>
      <c r="G116" s="2"/>
      <c r="H116" s="9">
        <v>2023</v>
      </c>
      <c r="I116" s="9"/>
      <c r="J116" s="9">
        <v>2022</v>
      </c>
      <c r="K116" s="140"/>
      <c r="L116" s="9">
        <v>2023</v>
      </c>
      <c r="M116" s="9"/>
      <c r="N116" s="9">
        <v>2022</v>
      </c>
    </row>
    <row r="117" spans="1:14" s="1" customFormat="1" ht="16.5" customHeight="1">
      <c r="F117" s="4" t="s">
        <v>8</v>
      </c>
      <c r="G117" s="2"/>
      <c r="H117" s="64" t="s">
        <v>206</v>
      </c>
      <c r="I117" s="140"/>
      <c r="J117" s="64" t="s">
        <v>206</v>
      </c>
      <c r="K117" s="140"/>
      <c r="L117" s="64" t="s">
        <v>206</v>
      </c>
      <c r="M117" s="140"/>
      <c r="N117" s="64" t="s">
        <v>206</v>
      </c>
    </row>
    <row r="118" spans="1:14" ht="16.5" customHeight="1">
      <c r="A118" s="1" t="s">
        <v>225</v>
      </c>
      <c r="H118" s="11"/>
      <c r="L118" s="11"/>
    </row>
    <row r="119" spans="1:14" s="141" customFormat="1" ht="16.5" customHeight="1">
      <c r="A119" s="151"/>
      <c r="F119" s="152"/>
      <c r="G119" s="152"/>
      <c r="H119" s="11"/>
      <c r="I119" s="7"/>
      <c r="J119" s="7"/>
      <c r="K119" s="8"/>
      <c r="L119" s="11"/>
      <c r="M119" s="7"/>
      <c r="N119" s="7"/>
    </row>
    <row r="120" spans="1:14" ht="16.5" customHeight="1">
      <c r="A120" s="1" t="s">
        <v>53</v>
      </c>
      <c r="H120" s="11"/>
      <c r="K120" s="8"/>
      <c r="L120" s="11"/>
    </row>
    <row r="121" spans="1:14" ht="16.5" customHeight="1">
      <c r="A121" s="1"/>
      <c r="H121" s="11"/>
      <c r="K121" s="8"/>
      <c r="L121" s="11"/>
    </row>
    <row r="122" spans="1:14" ht="16.5" customHeight="1">
      <c r="A122" s="138" t="s">
        <v>54</v>
      </c>
      <c r="H122" s="11"/>
      <c r="K122" s="8"/>
      <c r="L122" s="11"/>
    </row>
    <row r="123" spans="1:14" ht="16.5" customHeight="1">
      <c r="B123" s="138" t="s">
        <v>55</v>
      </c>
      <c r="H123" s="155"/>
      <c r="I123" s="138"/>
      <c r="J123" s="138"/>
      <c r="K123" s="138"/>
      <c r="L123" s="155"/>
      <c r="M123" s="138"/>
      <c r="N123" s="138"/>
    </row>
    <row r="124" spans="1:14" ht="16.5" customHeight="1">
      <c r="C124" s="144" t="s">
        <v>56</v>
      </c>
      <c r="H124" s="155"/>
      <c r="I124" s="138"/>
      <c r="J124" s="138"/>
      <c r="K124" s="138"/>
      <c r="L124" s="155"/>
      <c r="M124" s="138"/>
      <c r="N124" s="138"/>
    </row>
    <row r="125" spans="1:14" ht="16.5" customHeight="1" thickBot="1">
      <c r="D125" s="144" t="s">
        <v>57</v>
      </c>
      <c r="F125" s="6">
        <v>16.100000000000001</v>
      </c>
      <c r="G125" s="138"/>
      <c r="H125" s="23">
        <v>972796349</v>
      </c>
      <c r="I125" s="138"/>
      <c r="J125" s="147">
        <v>972796349</v>
      </c>
      <c r="K125" s="138"/>
      <c r="L125" s="23">
        <v>972796349</v>
      </c>
      <c r="M125" s="138"/>
      <c r="N125" s="147">
        <v>972796349</v>
      </c>
    </row>
    <row r="126" spans="1:14" ht="16.5" customHeight="1" thickTop="1">
      <c r="A126" s="1"/>
      <c r="H126" s="11"/>
      <c r="L126" s="11"/>
    </row>
    <row r="127" spans="1:14" ht="16.5" customHeight="1">
      <c r="B127" s="138" t="s">
        <v>58</v>
      </c>
      <c r="H127" s="11"/>
      <c r="K127" s="8"/>
      <c r="L127" s="11"/>
    </row>
    <row r="128" spans="1:14" ht="16.5" customHeight="1">
      <c r="C128" s="144" t="s">
        <v>195</v>
      </c>
      <c r="H128" s="155"/>
      <c r="I128" s="138"/>
      <c r="J128" s="138"/>
      <c r="K128" s="138"/>
      <c r="L128" s="155"/>
      <c r="M128" s="138"/>
      <c r="N128" s="138"/>
    </row>
    <row r="129" spans="1:14" ht="16.5" customHeight="1">
      <c r="C129" s="144"/>
      <c r="D129" s="138" t="s">
        <v>59</v>
      </c>
      <c r="H129" s="155"/>
      <c r="I129" s="138"/>
      <c r="J129" s="138"/>
      <c r="K129" s="138"/>
      <c r="L129" s="155"/>
      <c r="M129" s="138"/>
      <c r="N129" s="138"/>
    </row>
    <row r="130" spans="1:14" ht="16.5" customHeight="1">
      <c r="C130" s="144"/>
      <c r="D130" s="138" t="s">
        <v>196</v>
      </c>
      <c r="H130" s="11"/>
      <c r="K130" s="8"/>
      <c r="L130" s="11"/>
    </row>
    <row r="131" spans="1:14" ht="16.5" customHeight="1">
      <c r="C131" s="144"/>
      <c r="D131" s="138" t="s">
        <v>60</v>
      </c>
      <c r="F131" s="6">
        <v>16.100000000000001</v>
      </c>
      <c r="H131" s="11">
        <v>682259068</v>
      </c>
      <c r="J131" s="7">
        <v>657363837</v>
      </c>
      <c r="K131" s="8"/>
      <c r="L131" s="11">
        <v>682259068</v>
      </c>
      <c r="N131" s="7">
        <v>657363837</v>
      </c>
    </row>
    <row r="132" spans="1:14" ht="16.5" customHeight="1">
      <c r="A132" s="138" t="s">
        <v>61</v>
      </c>
      <c r="C132" s="144"/>
      <c r="F132" s="6">
        <v>16.100000000000001</v>
      </c>
      <c r="H132" s="11">
        <v>1833140191</v>
      </c>
      <c r="J132" s="7">
        <v>1693726897</v>
      </c>
      <c r="K132" s="8"/>
      <c r="L132" s="11">
        <v>1833140191</v>
      </c>
      <c r="N132" s="7">
        <v>1693726897</v>
      </c>
    </row>
    <row r="133" spans="1:14" ht="16.5" customHeight="1">
      <c r="A133" s="138" t="s">
        <v>62</v>
      </c>
      <c r="C133" s="144"/>
      <c r="F133" s="6">
        <v>16.3</v>
      </c>
      <c r="H133" s="11">
        <v>21214717</v>
      </c>
      <c r="J133" s="7">
        <v>164308525</v>
      </c>
      <c r="K133" s="8"/>
      <c r="L133" s="11">
        <v>21214717</v>
      </c>
      <c r="N133" s="7">
        <v>164308525</v>
      </c>
    </row>
    <row r="134" spans="1:14" ht="16.5" customHeight="1">
      <c r="A134" s="138" t="s">
        <v>63</v>
      </c>
      <c r="C134" s="144"/>
      <c r="H134" s="155"/>
      <c r="K134" s="8"/>
      <c r="L134" s="155"/>
    </row>
    <row r="135" spans="1:14" ht="16.5" customHeight="1">
      <c r="B135" s="138" t="s">
        <v>64</v>
      </c>
      <c r="C135" s="144"/>
      <c r="H135" s="17">
        <v>59950000</v>
      </c>
      <c r="J135" s="7">
        <v>59950000</v>
      </c>
      <c r="K135" s="8"/>
      <c r="L135" s="17">
        <v>59950000</v>
      </c>
      <c r="N135" s="7">
        <v>59950000</v>
      </c>
    </row>
    <row r="136" spans="1:14" ht="16.5" customHeight="1">
      <c r="B136" s="138" t="s">
        <v>65</v>
      </c>
      <c r="F136" s="15"/>
      <c r="G136" s="15"/>
      <c r="H136" s="11">
        <v>1079881272</v>
      </c>
      <c r="I136" s="13"/>
      <c r="J136" s="13">
        <v>1022076064</v>
      </c>
      <c r="L136" s="11">
        <v>1104518413</v>
      </c>
      <c r="M136" s="13"/>
      <c r="N136" s="13">
        <v>1044360459</v>
      </c>
    </row>
    <row r="137" spans="1:14" ht="16.5" customHeight="1">
      <c r="A137" s="138" t="s">
        <v>66</v>
      </c>
      <c r="F137" s="15"/>
      <c r="G137" s="15"/>
      <c r="H137" s="21">
        <v>4696434</v>
      </c>
      <c r="I137" s="8"/>
      <c r="J137" s="150">
        <v>5356098</v>
      </c>
      <c r="K137" s="8"/>
      <c r="L137" s="21">
        <v>4696434</v>
      </c>
      <c r="M137" s="8"/>
      <c r="N137" s="150">
        <v>5356098</v>
      </c>
    </row>
    <row r="138" spans="1:14" ht="16.5" customHeight="1">
      <c r="A138" s="1"/>
      <c r="H138" s="11"/>
      <c r="L138" s="11"/>
    </row>
    <row r="139" spans="1:14" ht="16.5" customHeight="1">
      <c r="A139" s="1" t="s">
        <v>67</v>
      </c>
      <c r="F139" s="15"/>
      <c r="G139" s="15"/>
      <c r="H139" s="29">
        <f>SUM(H131:H137)</f>
        <v>3681141682</v>
      </c>
      <c r="I139" s="8"/>
      <c r="J139" s="8">
        <f>SUM(J131:J137)</f>
        <v>3602781421</v>
      </c>
      <c r="K139" s="8"/>
      <c r="L139" s="29">
        <f>SUM(L131:L137)</f>
        <v>3705778823</v>
      </c>
      <c r="M139" s="8"/>
      <c r="N139" s="8">
        <f>SUM(N131:N137)</f>
        <v>3625065816</v>
      </c>
    </row>
    <row r="140" spans="1:14" ht="16.5" customHeight="1">
      <c r="A140" s="1"/>
      <c r="H140" s="11"/>
      <c r="K140" s="8"/>
      <c r="L140" s="11"/>
    </row>
    <row r="141" spans="1:14" ht="16.5" customHeight="1">
      <c r="A141" s="138" t="s">
        <v>68</v>
      </c>
      <c r="H141" s="12">
        <v>134876285</v>
      </c>
      <c r="J141" s="150">
        <v>88363194</v>
      </c>
      <c r="K141" s="8"/>
      <c r="L141" s="12">
        <v>0</v>
      </c>
      <c r="N141" s="16">
        <v>0</v>
      </c>
    </row>
    <row r="142" spans="1:14" ht="16.5" customHeight="1">
      <c r="A142" s="1"/>
      <c r="H142" s="11"/>
      <c r="L142" s="11"/>
    </row>
    <row r="143" spans="1:14" ht="16.5" customHeight="1">
      <c r="A143" s="1" t="s">
        <v>69</v>
      </c>
      <c r="F143" s="15"/>
      <c r="G143" s="15"/>
      <c r="H143" s="21">
        <f>H139+H141</f>
        <v>3816017967</v>
      </c>
      <c r="I143" s="8"/>
      <c r="J143" s="150">
        <f>J139+J141</f>
        <v>3691144615</v>
      </c>
      <c r="K143" s="8"/>
      <c r="L143" s="21">
        <f>L139+L141</f>
        <v>3705778823</v>
      </c>
      <c r="M143" s="8"/>
      <c r="N143" s="150">
        <f>N139+N141</f>
        <v>3625065816</v>
      </c>
    </row>
    <row r="144" spans="1:14" ht="16.5" customHeight="1">
      <c r="A144" s="1"/>
      <c r="H144" s="11"/>
      <c r="K144" s="8"/>
      <c r="L144" s="11"/>
    </row>
    <row r="145" spans="1:14" ht="16.5" customHeight="1" thickBot="1">
      <c r="A145" s="1" t="s">
        <v>70</v>
      </c>
      <c r="H145" s="23">
        <f>H143+H93</f>
        <v>8371980457</v>
      </c>
      <c r="J145" s="147">
        <f>J143+J93</f>
        <v>8396211295</v>
      </c>
      <c r="K145" s="8"/>
      <c r="L145" s="23">
        <f>L143+L93</f>
        <v>8222383788</v>
      </c>
      <c r="N145" s="147">
        <f>N143+N93</f>
        <v>8043919338</v>
      </c>
    </row>
    <row r="146" spans="1:14" ht="16.5" customHeight="1" thickTop="1">
      <c r="A146" s="1"/>
      <c r="K146" s="8"/>
    </row>
    <row r="147" spans="1:14" ht="16.5" customHeight="1">
      <c r="A147" s="1"/>
      <c r="K147" s="8"/>
    </row>
    <row r="148" spans="1:14" ht="16.5" customHeight="1">
      <c r="A148" s="1"/>
      <c r="K148" s="8"/>
    </row>
    <row r="149" spans="1:14" ht="16.5" customHeight="1">
      <c r="A149" s="1"/>
      <c r="K149" s="8"/>
    </row>
    <row r="150" spans="1:14" ht="16.5" customHeight="1">
      <c r="A150" s="1"/>
      <c r="K150" s="8"/>
    </row>
    <row r="151" spans="1:14" ht="16.5" customHeight="1">
      <c r="A151" s="1"/>
      <c r="K151" s="8"/>
    </row>
    <row r="152" spans="1:14" ht="16.5" customHeight="1">
      <c r="A152" s="1"/>
      <c r="K152" s="8"/>
    </row>
    <row r="153" spans="1:14" ht="16.5" customHeight="1">
      <c r="A153" s="1"/>
      <c r="K153" s="8"/>
    </row>
    <row r="154" spans="1:14" ht="16.5" customHeight="1">
      <c r="A154" s="1"/>
      <c r="K154" s="8"/>
    </row>
    <row r="155" spans="1:14" ht="16.5" customHeight="1">
      <c r="A155" s="1"/>
      <c r="K155" s="8"/>
    </row>
    <row r="156" spans="1:14" ht="16.5" customHeight="1">
      <c r="A156" s="1"/>
      <c r="K156" s="8"/>
    </row>
    <row r="157" spans="1:14" ht="16.5" customHeight="1">
      <c r="A157" s="1"/>
      <c r="K157" s="8"/>
    </row>
    <row r="158" spans="1:14" ht="9.75" customHeight="1">
      <c r="A158" s="1"/>
      <c r="K158" s="8"/>
    </row>
    <row r="159" spans="1:14" ht="21.9" customHeight="1">
      <c r="A159" s="178" t="str">
        <f>A53</f>
        <v>The condensed notes to the interim financial information are an integral part of this financial information.</v>
      </c>
      <c r="B159" s="178"/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37"/>
      <c r="N159" s="64"/>
    </row>
  </sheetData>
  <mergeCells count="15">
    <mergeCell ref="H59:J59"/>
    <mergeCell ref="L59:N59"/>
    <mergeCell ref="H60:J60"/>
    <mergeCell ref="L60:N60"/>
    <mergeCell ref="A159:L159"/>
    <mergeCell ref="H112:J112"/>
    <mergeCell ref="L112:N112"/>
    <mergeCell ref="H113:J113"/>
    <mergeCell ref="L113:N113"/>
    <mergeCell ref="A53:L53"/>
    <mergeCell ref="H6:J6"/>
    <mergeCell ref="L6:N6"/>
    <mergeCell ref="H7:J7"/>
    <mergeCell ref="L7:N7"/>
    <mergeCell ref="A51:N51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66AA6-7CDE-45A1-82FD-6EB20AB846C7}">
  <dimension ref="A1:N99"/>
  <sheetViews>
    <sheetView zoomScale="115" zoomScaleNormal="115" zoomScaleSheetLayoutView="104" workbookViewId="0"/>
  </sheetViews>
  <sheetFormatPr defaultColWidth="9.125" defaultRowHeight="16.5" customHeight="1"/>
  <cols>
    <col min="1" max="4" width="1.75" style="63" customWidth="1"/>
    <col min="5" max="5" width="33.75" style="63" customWidth="1"/>
    <col min="6" max="6" width="5.625" style="6" customWidth="1"/>
    <col min="7" max="7" width="0.875" style="7" customWidth="1"/>
    <col min="8" max="8" width="12.75" style="7" customWidth="1"/>
    <col min="9" max="9" width="0.875" style="7" customWidth="1"/>
    <col min="10" max="10" width="12.75" style="99" customWidth="1"/>
    <col min="11" max="11" width="0.875" style="7" customWidth="1"/>
    <col min="12" max="12" width="12.75" style="7" customWidth="1"/>
    <col min="13" max="13" width="0.875" style="7" customWidth="1"/>
    <col min="14" max="14" width="12.75" style="99" customWidth="1"/>
    <col min="15" max="16384" width="9.125" style="63"/>
  </cols>
  <sheetData>
    <row r="1" spans="1:14" s="1" customFormat="1" ht="16.5" customHeight="1">
      <c r="A1" s="1" t="s">
        <v>0</v>
      </c>
      <c r="F1" s="2"/>
      <c r="G1" s="65"/>
      <c r="H1" s="65"/>
      <c r="I1" s="65"/>
      <c r="J1" s="96"/>
      <c r="K1" s="65"/>
      <c r="L1" s="65"/>
      <c r="M1" s="65"/>
      <c r="N1" s="96" t="s">
        <v>5</v>
      </c>
    </row>
    <row r="2" spans="1:14" s="1" customFormat="1" ht="16.5" customHeight="1">
      <c r="A2" s="1" t="s">
        <v>71</v>
      </c>
      <c r="F2" s="2"/>
      <c r="G2" s="65"/>
      <c r="H2" s="65"/>
      <c r="I2" s="65"/>
      <c r="J2" s="96"/>
      <c r="K2" s="65"/>
      <c r="L2" s="65"/>
      <c r="M2" s="65"/>
      <c r="N2" s="96"/>
    </row>
    <row r="3" spans="1:14" s="1" customFormat="1" ht="16.5" customHeight="1">
      <c r="A3" s="3" t="s">
        <v>189</v>
      </c>
      <c r="B3" s="3"/>
      <c r="C3" s="3"/>
      <c r="D3" s="3"/>
      <c r="E3" s="3"/>
      <c r="F3" s="4"/>
      <c r="G3" s="64"/>
      <c r="H3" s="64"/>
      <c r="I3" s="64"/>
      <c r="J3" s="97"/>
      <c r="K3" s="64"/>
      <c r="L3" s="64"/>
      <c r="M3" s="64"/>
      <c r="N3" s="97"/>
    </row>
    <row r="4" spans="1:14" s="1" customFormat="1" ht="16.5" customHeight="1">
      <c r="F4" s="2"/>
      <c r="G4" s="65"/>
      <c r="H4" s="65"/>
      <c r="I4" s="65"/>
      <c r="J4" s="96"/>
      <c r="K4" s="65"/>
      <c r="L4" s="65"/>
      <c r="M4" s="65"/>
      <c r="N4" s="96"/>
    </row>
    <row r="5" spans="1:14" s="1" customFormat="1" ht="16.5" customHeight="1">
      <c r="F5" s="2"/>
      <c r="G5" s="65"/>
      <c r="H5" s="65"/>
      <c r="I5" s="65"/>
      <c r="J5" s="96"/>
      <c r="K5" s="65"/>
      <c r="L5" s="65"/>
      <c r="M5" s="65"/>
      <c r="N5" s="96"/>
    </row>
    <row r="6" spans="1:14" s="1" customFormat="1" ht="16.5" customHeight="1">
      <c r="F6" s="2"/>
      <c r="G6" s="2"/>
      <c r="H6" s="179" t="s">
        <v>2</v>
      </c>
      <c r="I6" s="179"/>
      <c r="J6" s="179"/>
      <c r="K6" s="65"/>
      <c r="L6" s="179" t="s">
        <v>3</v>
      </c>
      <c r="M6" s="179"/>
      <c r="N6" s="179"/>
    </row>
    <row r="7" spans="1:14" s="1" customFormat="1" ht="16.5" customHeight="1">
      <c r="F7" s="2"/>
      <c r="G7" s="2"/>
      <c r="H7" s="180" t="s">
        <v>4</v>
      </c>
      <c r="I7" s="180"/>
      <c r="J7" s="180"/>
      <c r="K7" s="65"/>
      <c r="L7" s="180" t="s">
        <v>4</v>
      </c>
      <c r="M7" s="180"/>
      <c r="N7" s="180"/>
    </row>
    <row r="8" spans="1:14" s="1" customFormat="1" ht="16.5" customHeight="1">
      <c r="F8" s="2"/>
      <c r="G8" s="9"/>
      <c r="H8" s="9">
        <v>2023</v>
      </c>
      <c r="I8" s="9"/>
      <c r="J8" s="98">
        <v>2022</v>
      </c>
      <c r="K8" s="65"/>
      <c r="L8" s="9">
        <v>2023</v>
      </c>
      <c r="M8" s="9"/>
      <c r="N8" s="98">
        <v>2022</v>
      </c>
    </row>
    <row r="9" spans="1:14" s="1" customFormat="1" ht="16.5" customHeight="1">
      <c r="F9" s="4" t="s">
        <v>8</v>
      </c>
      <c r="G9" s="65"/>
      <c r="H9" s="5" t="s">
        <v>206</v>
      </c>
      <c r="I9" s="65"/>
      <c r="J9" s="5" t="s">
        <v>206</v>
      </c>
      <c r="K9" s="65"/>
      <c r="L9" s="5" t="s">
        <v>206</v>
      </c>
      <c r="M9" s="65"/>
      <c r="N9" s="5" t="s">
        <v>206</v>
      </c>
    </row>
    <row r="10" spans="1:14" s="1" customFormat="1" ht="16.5" customHeight="1">
      <c r="F10" s="2"/>
      <c r="G10" s="65"/>
      <c r="H10" s="10"/>
      <c r="I10" s="65"/>
      <c r="J10" s="96"/>
      <c r="K10" s="65"/>
      <c r="L10" s="10"/>
      <c r="M10" s="65"/>
      <c r="N10" s="96"/>
    </row>
    <row r="11" spans="1:14" ht="16.5" customHeight="1">
      <c r="A11" s="63" t="s">
        <v>72</v>
      </c>
      <c r="F11" s="6">
        <v>5</v>
      </c>
      <c r="H11" s="11">
        <v>312311771</v>
      </c>
      <c r="J11" s="99">
        <v>337264802</v>
      </c>
      <c r="L11" s="11">
        <v>312311771</v>
      </c>
      <c r="N11" s="99">
        <v>337264802</v>
      </c>
    </row>
    <row r="12" spans="1:14" ht="16.5" customHeight="1">
      <c r="A12" s="63" t="s">
        <v>73</v>
      </c>
      <c r="F12" s="6">
        <v>5</v>
      </c>
      <c r="H12" s="11">
        <v>206669221</v>
      </c>
      <c r="J12" s="99">
        <v>225212831</v>
      </c>
      <c r="L12" s="11">
        <v>182322083</v>
      </c>
      <c r="N12" s="99">
        <v>169532014</v>
      </c>
    </row>
    <row r="13" spans="1:14" ht="16.5" customHeight="1">
      <c r="A13" s="63" t="s">
        <v>74</v>
      </c>
      <c r="F13" s="6">
        <v>5</v>
      </c>
      <c r="H13" s="11">
        <v>23903585</v>
      </c>
      <c r="J13" s="99">
        <v>21218417</v>
      </c>
      <c r="L13" s="11">
        <v>23903585</v>
      </c>
      <c r="N13" s="99">
        <v>21218417</v>
      </c>
    </row>
    <row r="14" spans="1:14" ht="16.5" customHeight="1">
      <c r="A14" s="63" t="s">
        <v>75</v>
      </c>
      <c r="G14" s="13"/>
      <c r="H14" s="14">
        <v>13501506</v>
      </c>
      <c r="I14" s="13"/>
      <c r="J14" s="100">
        <v>9551837</v>
      </c>
      <c r="K14" s="13"/>
      <c r="L14" s="14">
        <v>11326887</v>
      </c>
      <c r="M14" s="13"/>
      <c r="N14" s="100">
        <v>9551837</v>
      </c>
    </row>
    <row r="15" spans="1:14" ht="16.5" customHeight="1">
      <c r="F15" s="15"/>
      <c r="H15" s="11"/>
      <c r="L15" s="11"/>
    </row>
    <row r="16" spans="1:14" ht="16.5" customHeight="1">
      <c r="A16" s="1" t="s">
        <v>76</v>
      </c>
      <c r="H16" s="12">
        <f>SUM(H11:H15)</f>
        <v>556386083</v>
      </c>
      <c r="J16" s="101">
        <f>SUM(J11:J15)</f>
        <v>593247887</v>
      </c>
      <c r="L16" s="12">
        <f>SUM(L11:L15)</f>
        <v>529864326</v>
      </c>
      <c r="N16" s="101">
        <f>SUM(N11:N15)</f>
        <v>537567070</v>
      </c>
    </row>
    <row r="17" spans="1:14" ht="16.5" customHeight="1">
      <c r="A17" s="1"/>
      <c r="H17" s="11"/>
      <c r="L17" s="11"/>
    </row>
    <row r="18" spans="1:14" ht="16.5" customHeight="1">
      <c r="F18" s="15"/>
      <c r="G18" s="13"/>
      <c r="H18" s="17"/>
      <c r="I18" s="13"/>
      <c r="J18" s="102"/>
      <c r="L18" s="17"/>
      <c r="N18" s="102"/>
    </row>
    <row r="19" spans="1:14" ht="16.5" customHeight="1">
      <c r="A19" s="63" t="s">
        <v>77</v>
      </c>
      <c r="F19" s="15"/>
      <c r="G19" s="13"/>
      <c r="H19" s="17">
        <v>-244600731</v>
      </c>
      <c r="I19" s="13"/>
      <c r="J19" s="102">
        <v>-250380105</v>
      </c>
      <c r="L19" s="17">
        <v>-244600731</v>
      </c>
      <c r="N19" s="102">
        <v>-250380105</v>
      </c>
    </row>
    <row r="20" spans="1:14" ht="16.5" customHeight="1">
      <c r="A20" s="63" t="s">
        <v>78</v>
      </c>
      <c r="F20" s="15"/>
      <c r="G20" s="13"/>
      <c r="H20" s="17">
        <v>-134296657</v>
      </c>
      <c r="I20" s="13"/>
      <c r="J20" s="102">
        <v>-188951154</v>
      </c>
      <c r="L20" s="17">
        <v>-122025399</v>
      </c>
      <c r="N20" s="102">
        <v>-145445424</v>
      </c>
    </row>
    <row r="21" spans="1:14" ht="16.5" customHeight="1">
      <c r="A21" s="63" t="s">
        <v>79</v>
      </c>
      <c r="F21" s="15"/>
      <c r="G21" s="13"/>
      <c r="H21" s="17">
        <v>-16608983</v>
      </c>
      <c r="I21" s="13"/>
      <c r="J21" s="102">
        <v>-15077454</v>
      </c>
      <c r="L21" s="17">
        <v>-16608983</v>
      </c>
      <c r="N21" s="102">
        <v>-15077454</v>
      </c>
    </row>
    <row r="22" spans="1:14" ht="16.5" customHeight="1">
      <c r="A22" s="63" t="s">
        <v>80</v>
      </c>
      <c r="F22" s="15"/>
      <c r="H22" s="17">
        <v>-11411738</v>
      </c>
      <c r="J22" s="102">
        <v>-10107790</v>
      </c>
      <c r="L22" s="17">
        <v>-9997884</v>
      </c>
      <c r="M22" s="13"/>
      <c r="N22" s="102">
        <v>-10072924</v>
      </c>
    </row>
    <row r="23" spans="1:14" ht="16.5" customHeight="1">
      <c r="A23" s="63" t="s">
        <v>81</v>
      </c>
      <c r="F23" s="15"/>
      <c r="G23" s="63"/>
      <c r="H23" s="17">
        <v>-35746477</v>
      </c>
      <c r="I23" s="133"/>
      <c r="J23" s="102">
        <v>-19564608</v>
      </c>
      <c r="K23" s="133"/>
      <c r="L23" s="17">
        <v>-21355833</v>
      </c>
      <c r="M23" s="133"/>
      <c r="N23" s="102">
        <v>-17843492</v>
      </c>
    </row>
    <row r="24" spans="1:14" ht="16.5" customHeight="1">
      <c r="A24" s="18" t="s">
        <v>82</v>
      </c>
      <c r="B24" s="1"/>
      <c r="F24" s="15"/>
      <c r="G24" s="63"/>
      <c r="H24" s="12">
        <v>-41083005</v>
      </c>
      <c r="I24" s="133"/>
      <c r="J24" s="101">
        <v>-33320407</v>
      </c>
      <c r="K24" s="133"/>
      <c r="L24" s="12">
        <v>-40169700</v>
      </c>
      <c r="M24" s="133"/>
      <c r="N24" s="101">
        <v>-32777826</v>
      </c>
    </row>
    <row r="25" spans="1:14" ht="16.5" customHeight="1">
      <c r="F25" s="15"/>
      <c r="H25" s="11"/>
      <c r="L25" s="11"/>
    </row>
    <row r="26" spans="1:14" ht="16.5" customHeight="1">
      <c r="A26" s="1" t="s">
        <v>83</v>
      </c>
      <c r="H26" s="12">
        <f>SUM(H19:H25)</f>
        <v>-483747591</v>
      </c>
      <c r="J26" s="101">
        <f>SUM(J19:J25)</f>
        <v>-517401518</v>
      </c>
      <c r="L26" s="12">
        <f>SUM(L19:L25)</f>
        <v>-454758530</v>
      </c>
      <c r="N26" s="101">
        <f>SUM(N19:N25)</f>
        <v>-471597225</v>
      </c>
    </row>
    <row r="27" spans="1:14" ht="16.5" customHeight="1">
      <c r="F27" s="15"/>
      <c r="H27" s="11"/>
      <c r="L27" s="11"/>
    </row>
    <row r="28" spans="1:14" ht="16.5" customHeight="1">
      <c r="A28" s="1" t="s">
        <v>177</v>
      </c>
      <c r="F28" s="15"/>
      <c r="H28" s="11"/>
      <c r="L28" s="11"/>
    </row>
    <row r="29" spans="1:14" ht="16.5" customHeight="1">
      <c r="B29" s="1" t="s">
        <v>178</v>
      </c>
      <c r="F29" s="15"/>
      <c r="H29" s="11">
        <f>H16+H26</f>
        <v>72638492</v>
      </c>
      <c r="J29" s="99">
        <f>J16+J26</f>
        <v>75846369</v>
      </c>
      <c r="L29" s="11">
        <f>L16+L26</f>
        <v>75105796</v>
      </c>
      <c r="N29" s="99">
        <f>N16+N26</f>
        <v>65969845</v>
      </c>
    </row>
    <row r="30" spans="1:14" ht="16.5" customHeight="1">
      <c r="A30" s="63" t="s">
        <v>97</v>
      </c>
      <c r="F30" s="15">
        <v>8</v>
      </c>
      <c r="H30" s="19">
        <v>-2041795</v>
      </c>
      <c r="J30" s="103">
        <v>-2190548</v>
      </c>
      <c r="L30" s="19">
        <v>0</v>
      </c>
      <c r="N30" s="103">
        <v>0</v>
      </c>
    </row>
    <row r="31" spans="1:14" ht="16.5" customHeight="1">
      <c r="F31" s="15"/>
      <c r="H31" s="11"/>
      <c r="L31" s="11"/>
    </row>
    <row r="32" spans="1:14" ht="16.5" customHeight="1">
      <c r="A32" s="20" t="s">
        <v>84</v>
      </c>
      <c r="H32" s="11">
        <f>H29+H30</f>
        <v>70596697</v>
      </c>
      <c r="J32" s="99">
        <f>J29+J30</f>
        <v>73655821</v>
      </c>
      <c r="L32" s="11">
        <f>L29+L30</f>
        <v>75105796</v>
      </c>
      <c r="N32" s="99">
        <f>N29+N30</f>
        <v>65969845</v>
      </c>
    </row>
    <row r="33" spans="1:14" ht="16.5" customHeight="1">
      <c r="A33" s="63" t="s">
        <v>85</v>
      </c>
      <c r="F33" s="6">
        <v>18</v>
      </c>
      <c r="G33" s="8"/>
      <c r="H33" s="66">
        <v>-13122563</v>
      </c>
      <c r="I33" s="8"/>
      <c r="J33" s="104">
        <v>-15174493</v>
      </c>
      <c r="K33" s="8"/>
      <c r="L33" s="66">
        <v>-14947842</v>
      </c>
      <c r="M33" s="8"/>
      <c r="N33" s="104">
        <v>-13198695</v>
      </c>
    </row>
    <row r="34" spans="1:14" ht="16.5" customHeight="1">
      <c r="A34" s="1"/>
      <c r="H34" s="11"/>
      <c r="L34" s="11"/>
    </row>
    <row r="35" spans="1:14" ht="16.5" customHeight="1">
      <c r="A35" s="1" t="s">
        <v>86</v>
      </c>
      <c r="G35" s="8"/>
      <c r="H35" s="21">
        <f>H32+H33</f>
        <v>57474134</v>
      </c>
      <c r="I35" s="8"/>
      <c r="J35" s="105">
        <f>J32+J33</f>
        <v>58481328</v>
      </c>
      <c r="K35" s="8"/>
      <c r="L35" s="21">
        <f>L32+L33</f>
        <v>60157954</v>
      </c>
      <c r="N35" s="105">
        <f>N32+N33</f>
        <v>52771150</v>
      </c>
    </row>
    <row r="36" spans="1:14" ht="16.5" customHeight="1">
      <c r="H36" s="11"/>
      <c r="L36" s="11"/>
    </row>
    <row r="37" spans="1:14" s="1" customFormat="1" ht="16.5" customHeight="1">
      <c r="A37" s="22" t="s">
        <v>219</v>
      </c>
      <c r="F37" s="6"/>
      <c r="G37" s="8"/>
      <c r="H37" s="29"/>
      <c r="I37" s="8"/>
      <c r="J37" s="106"/>
      <c r="K37" s="8"/>
      <c r="L37" s="29"/>
      <c r="M37" s="7"/>
      <c r="N37" s="106"/>
    </row>
    <row r="38" spans="1:14" s="1" customFormat="1" ht="16.5" customHeight="1">
      <c r="A38" s="136" t="s">
        <v>209</v>
      </c>
      <c r="B38" s="135"/>
      <c r="C38" s="135"/>
      <c r="D38" s="135"/>
      <c r="E38" s="135"/>
      <c r="F38" s="6"/>
      <c r="G38" s="8"/>
      <c r="H38" s="29"/>
      <c r="I38" s="8"/>
      <c r="J38" s="106"/>
      <c r="K38" s="8"/>
      <c r="L38" s="29"/>
      <c r="M38" s="7"/>
      <c r="N38" s="106"/>
    </row>
    <row r="39" spans="1:14" s="1" customFormat="1" ht="16.5" customHeight="1">
      <c r="A39" s="136"/>
      <c r="B39" s="135" t="s">
        <v>210</v>
      </c>
      <c r="C39" s="135"/>
      <c r="D39" s="135"/>
      <c r="E39" s="135"/>
      <c r="F39" s="6"/>
      <c r="G39" s="8"/>
      <c r="H39" s="29"/>
      <c r="I39" s="8"/>
      <c r="J39" s="106"/>
      <c r="K39" s="8"/>
      <c r="L39" s="29"/>
      <c r="M39" s="7"/>
      <c r="N39" s="106"/>
    </row>
    <row r="40" spans="1:14" s="1" customFormat="1" ht="16.5" customHeight="1">
      <c r="A40" s="136"/>
      <c r="B40" s="135"/>
      <c r="C40" s="135"/>
      <c r="D40" s="135" t="s">
        <v>211</v>
      </c>
      <c r="E40" s="135"/>
      <c r="F40" s="6"/>
      <c r="G40" s="8"/>
      <c r="H40" s="29"/>
      <c r="I40" s="8"/>
      <c r="J40" s="106"/>
      <c r="K40" s="8"/>
      <c r="L40" s="29"/>
      <c r="M40" s="7"/>
      <c r="N40" s="106"/>
    </row>
    <row r="41" spans="1:14" s="1" customFormat="1" ht="16.5" customHeight="1">
      <c r="A41" s="136"/>
      <c r="B41" s="135"/>
      <c r="C41" s="135"/>
      <c r="D41" s="135"/>
      <c r="E41" s="135" t="s">
        <v>212</v>
      </c>
      <c r="F41" s="6"/>
      <c r="G41" s="8"/>
      <c r="H41" s="29">
        <v>16482</v>
      </c>
      <c r="I41" s="8"/>
      <c r="J41" s="106">
        <v>0</v>
      </c>
      <c r="K41" s="8"/>
      <c r="L41" s="29">
        <v>0</v>
      </c>
      <c r="M41" s="7"/>
      <c r="N41" s="106">
        <v>0</v>
      </c>
    </row>
    <row r="42" spans="1:14" s="1" customFormat="1" ht="16.5" customHeight="1">
      <c r="A42" s="63" t="s">
        <v>87</v>
      </c>
      <c r="F42" s="6"/>
      <c r="G42" s="8"/>
      <c r="H42" s="29"/>
      <c r="I42" s="8"/>
      <c r="J42" s="106"/>
      <c r="K42" s="8"/>
      <c r="L42" s="29"/>
      <c r="M42" s="7"/>
      <c r="N42" s="106"/>
    </row>
    <row r="43" spans="1:14" s="1" customFormat="1" ht="16.5" customHeight="1">
      <c r="A43" s="134"/>
      <c r="B43" s="134" t="s">
        <v>208</v>
      </c>
      <c r="F43" s="6"/>
      <c r="G43" s="8"/>
      <c r="H43" s="29"/>
      <c r="I43" s="8"/>
      <c r="J43" s="106"/>
      <c r="K43" s="8"/>
      <c r="L43" s="29"/>
      <c r="M43" s="7"/>
      <c r="N43" s="106"/>
    </row>
    <row r="44" spans="1:14" s="1" customFormat="1" ht="16.5" customHeight="1">
      <c r="A44" s="63"/>
      <c r="B44" s="63" t="s">
        <v>207</v>
      </c>
      <c r="F44" s="6"/>
      <c r="G44" s="8"/>
      <c r="H44" s="21">
        <v>-659664</v>
      </c>
      <c r="I44" s="8"/>
      <c r="J44" s="105">
        <v>77117</v>
      </c>
      <c r="K44" s="8"/>
      <c r="L44" s="21">
        <v>-659664</v>
      </c>
      <c r="M44" s="7"/>
      <c r="N44" s="105">
        <v>77117</v>
      </c>
    </row>
    <row r="45" spans="1:14" ht="16.5" customHeight="1">
      <c r="F45" s="15"/>
      <c r="H45" s="11"/>
      <c r="L45" s="11"/>
    </row>
    <row r="46" spans="1:14" ht="16.5" customHeight="1" thickBot="1">
      <c r="A46" s="1" t="s">
        <v>88</v>
      </c>
      <c r="H46" s="23">
        <f>SUM(H35,H41,H44)</f>
        <v>56830952</v>
      </c>
      <c r="J46" s="107">
        <f>SUM(J35,J44)</f>
        <v>58558445</v>
      </c>
      <c r="L46" s="23">
        <f>SUM(L35,L42:L44)</f>
        <v>59498290</v>
      </c>
      <c r="M46" s="8"/>
      <c r="N46" s="107">
        <f>SUM(N35,N44)</f>
        <v>52848267</v>
      </c>
    </row>
    <row r="47" spans="1:14" ht="16.5" customHeight="1" thickTop="1"/>
    <row r="49" spans="1:14" ht="13.5" customHeight="1">
      <c r="A49" s="24"/>
      <c r="B49" s="25"/>
      <c r="C49" s="25"/>
      <c r="G49" s="13"/>
      <c r="H49" s="13"/>
      <c r="I49" s="13"/>
      <c r="J49" s="102"/>
      <c r="K49" s="13"/>
      <c r="L49" s="13"/>
      <c r="N49" s="102"/>
    </row>
    <row r="50" spans="1:14" ht="21.9" customHeight="1">
      <c r="A50" s="62" t="str">
        <f>'2-4'!A53:L53</f>
        <v>The condensed notes to the interim financial information are an integral part of this financial information.</v>
      </c>
      <c r="B50" s="62"/>
      <c r="C50" s="62"/>
      <c r="D50" s="62"/>
      <c r="E50" s="62"/>
      <c r="F50" s="62"/>
      <c r="G50" s="62"/>
      <c r="H50" s="16"/>
      <c r="I50" s="62"/>
      <c r="J50" s="101"/>
      <c r="K50" s="62"/>
      <c r="L50" s="62"/>
      <c r="M50" s="62"/>
      <c r="N50" s="115"/>
    </row>
    <row r="51" spans="1:14" s="1" customFormat="1" ht="16.5" customHeight="1">
      <c r="A51" s="1" t="s">
        <v>0</v>
      </c>
      <c r="F51" s="2"/>
      <c r="G51" s="65"/>
      <c r="H51" s="65"/>
      <c r="I51" s="65"/>
      <c r="J51" s="96"/>
      <c r="K51" s="65"/>
      <c r="L51" s="65"/>
      <c r="M51" s="65"/>
      <c r="N51" s="96" t="s">
        <v>5</v>
      </c>
    </row>
    <row r="52" spans="1:14" s="1" customFormat="1" ht="16.5" customHeight="1">
      <c r="A52" s="1" t="s">
        <v>71</v>
      </c>
      <c r="F52" s="2"/>
      <c r="G52" s="65"/>
      <c r="H52" s="65"/>
      <c r="I52" s="65"/>
      <c r="J52" s="96"/>
      <c r="K52" s="65"/>
      <c r="L52" s="65"/>
      <c r="M52" s="65"/>
      <c r="N52" s="96"/>
    </row>
    <row r="53" spans="1:14" s="1" customFormat="1" ht="16.5" customHeight="1">
      <c r="A53" s="3" t="s">
        <v>189</v>
      </c>
      <c r="B53" s="3"/>
      <c r="C53" s="3"/>
      <c r="D53" s="3"/>
      <c r="E53" s="3"/>
      <c r="F53" s="4"/>
      <c r="G53" s="64"/>
      <c r="H53" s="64"/>
      <c r="I53" s="64"/>
      <c r="J53" s="97"/>
      <c r="K53" s="64"/>
      <c r="L53" s="64"/>
      <c r="M53" s="64"/>
      <c r="N53" s="97"/>
    </row>
    <row r="54" spans="1:14" s="1" customFormat="1" ht="16.5" customHeight="1">
      <c r="F54" s="2"/>
      <c r="G54" s="65"/>
      <c r="H54" s="65"/>
      <c r="I54" s="65"/>
      <c r="J54" s="96"/>
      <c r="K54" s="65"/>
      <c r="L54" s="65"/>
      <c r="M54" s="65"/>
      <c r="N54" s="96"/>
    </row>
    <row r="55" spans="1:14" s="1" customFormat="1" ht="16.5" customHeight="1">
      <c r="F55" s="2"/>
      <c r="G55" s="65"/>
      <c r="H55" s="65"/>
      <c r="I55" s="65"/>
      <c r="J55" s="96"/>
      <c r="K55" s="65"/>
      <c r="L55" s="65"/>
      <c r="M55" s="65"/>
      <c r="N55" s="96"/>
    </row>
    <row r="56" spans="1:14" s="1" customFormat="1" ht="16.5" customHeight="1">
      <c r="F56" s="2"/>
      <c r="G56" s="2"/>
      <c r="H56" s="179" t="s">
        <v>2</v>
      </c>
      <c r="I56" s="179"/>
      <c r="J56" s="179"/>
      <c r="K56" s="65"/>
      <c r="L56" s="179" t="s">
        <v>3</v>
      </c>
      <c r="M56" s="179"/>
      <c r="N56" s="179"/>
    </row>
    <row r="57" spans="1:14" s="1" customFormat="1" ht="16.5" customHeight="1">
      <c r="F57" s="2"/>
      <c r="G57" s="2"/>
      <c r="H57" s="180" t="s">
        <v>4</v>
      </c>
      <c r="I57" s="180"/>
      <c r="J57" s="180"/>
      <c r="K57" s="65"/>
      <c r="L57" s="180" t="s">
        <v>4</v>
      </c>
      <c r="M57" s="180"/>
      <c r="N57" s="180"/>
    </row>
    <row r="58" spans="1:14" s="1" customFormat="1" ht="16.5" customHeight="1">
      <c r="F58" s="2"/>
      <c r="G58" s="9"/>
      <c r="H58" s="9">
        <v>2023</v>
      </c>
      <c r="I58" s="9"/>
      <c r="J58" s="98">
        <v>2022</v>
      </c>
      <c r="K58" s="65"/>
      <c r="L58" s="9">
        <v>2023</v>
      </c>
      <c r="M58" s="9"/>
      <c r="N58" s="98">
        <v>2022</v>
      </c>
    </row>
    <row r="59" spans="1:14" s="1" customFormat="1" ht="16.5" customHeight="1">
      <c r="F59" s="2"/>
      <c r="G59" s="65"/>
      <c r="H59" s="5" t="s">
        <v>206</v>
      </c>
      <c r="I59" s="65"/>
      <c r="J59" s="5" t="s">
        <v>206</v>
      </c>
      <c r="K59" s="65"/>
      <c r="L59" s="5" t="s">
        <v>206</v>
      </c>
      <c r="M59" s="65"/>
      <c r="N59" s="5" t="s">
        <v>206</v>
      </c>
    </row>
    <row r="60" spans="1:14" s="1" customFormat="1" ht="16.5" customHeight="1">
      <c r="A60" s="67"/>
      <c r="B60" s="67"/>
      <c r="C60" s="67"/>
      <c r="D60" s="67"/>
      <c r="E60" s="67"/>
      <c r="H60" s="68"/>
      <c r="I60" s="69"/>
      <c r="J60" s="108"/>
      <c r="K60" s="69"/>
      <c r="L60" s="68"/>
      <c r="M60" s="69"/>
      <c r="N60" s="108"/>
    </row>
    <row r="61" spans="1:14" s="1" customFormat="1" ht="16.5" customHeight="1">
      <c r="A61" s="22" t="s">
        <v>89</v>
      </c>
      <c r="B61" s="67"/>
      <c r="C61" s="67"/>
      <c r="D61" s="67"/>
      <c r="E61" s="67"/>
      <c r="H61" s="68"/>
      <c r="I61" s="70"/>
      <c r="J61" s="108"/>
      <c r="K61" s="71"/>
      <c r="L61" s="68"/>
      <c r="M61" s="70"/>
      <c r="N61" s="108"/>
    </row>
    <row r="62" spans="1:14" ht="16.5" customHeight="1">
      <c r="A62" s="72"/>
      <c r="B62" s="73" t="s">
        <v>90</v>
      </c>
      <c r="C62" s="67"/>
      <c r="D62" s="67"/>
      <c r="E62" s="67"/>
      <c r="H62" s="68">
        <v>57788726</v>
      </c>
      <c r="I62" s="74"/>
      <c r="J62" s="108">
        <v>54609973</v>
      </c>
      <c r="K62" s="74"/>
      <c r="L62" s="68">
        <f>L65-L63</f>
        <v>60157954</v>
      </c>
      <c r="M62" s="74"/>
      <c r="N62" s="108">
        <f>N65-N63</f>
        <v>52771150</v>
      </c>
    </row>
    <row r="63" spans="1:14" ht="16.5" customHeight="1">
      <c r="A63" s="72"/>
      <c r="B63" s="76" t="s">
        <v>91</v>
      </c>
      <c r="C63" s="67"/>
      <c r="D63" s="67"/>
      <c r="E63" s="67"/>
      <c r="H63" s="77">
        <v>-314592</v>
      </c>
      <c r="I63" s="74"/>
      <c r="J63" s="109">
        <v>3871355</v>
      </c>
      <c r="K63" s="74"/>
      <c r="L63" s="77">
        <v>0</v>
      </c>
      <c r="M63" s="74"/>
      <c r="N63" s="109">
        <v>0</v>
      </c>
    </row>
    <row r="64" spans="1:14" ht="16.5" customHeight="1">
      <c r="A64" s="25"/>
      <c r="B64" s="67"/>
      <c r="C64" s="67"/>
      <c r="D64" s="67"/>
      <c r="E64" s="67"/>
      <c r="H64" s="78"/>
      <c r="I64" s="74"/>
      <c r="J64" s="110"/>
      <c r="K64" s="74"/>
      <c r="L64" s="78"/>
      <c r="M64" s="74"/>
      <c r="N64" s="110"/>
    </row>
    <row r="65" spans="1:14" ht="16.5" customHeight="1" thickBot="1">
      <c r="A65" s="25"/>
      <c r="B65" s="67"/>
      <c r="C65" s="51"/>
      <c r="D65" s="51"/>
      <c r="E65" s="51"/>
      <c r="H65" s="79">
        <f>H35</f>
        <v>57474134</v>
      </c>
      <c r="I65" s="51"/>
      <c r="J65" s="111">
        <f>SUM(J62:J63)</f>
        <v>58481328</v>
      </c>
      <c r="K65" s="51"/>
      <c r="L65" s="79">
        <f>L35</f>
        <v>60157954</v>
      </c>
      <c r="M65" s="51"/>
      <c r="N65" s="111">
        <f>N35</f>
        <v>52771150</v>
      </c>
    </row>
    <row r="66" spans="1:14" ht="16.5" customHeight="1" thickTop="1">
      <c r="A66" s="25"/>
      <c r="B66" s="67"/>
      <c r="C66" s="51"/>
      <c r="D66" s="51"/>
      <c r="E66" s="51"/>
      <c r="H66" s="80"/>
      <c r="I66" s="51"/>
      <c r="J66" s="112"/>
      <c r="K66" s="51"/>
      <c r="L66" s="80"/>
      <c r="M66" s="51"/>
      <c r="N66" s="112"/>
    </row>
    <row r="67" spans="1:14" ht="16.5" customHeight="1">
      <c r="A67" s="24" t="s">
        <v>92</v>
      </c>
      <c r="B67" s="67"/>
      <c r="C67" s="67"/>
      <c r="D67" s="67"/>
      <c r="E67" s="67"/>
      <c r="H67" s="78"/>
      <c r="I67" s="74"/>
      <c r="J67" s="110"/>
      <c r="K67" s="74"/>
      <c r="L67" s="78"/>
      <c r="M67" s="74"/>
      <c r="N67" s="110"/>
    </row>
    <row r="68" spans="1:14" ht="16.5" customHeight="1">
      <c r="A68" s="24"/>
      <c r="B68" s="22" t="s">
        <v>93</v>
      </c>
      <c r="C68" s="67"/>
      <c r="D68" s="67"/>
      <c r="E68" s="67"/>
      <c r="H68" s="78"/>
      <c r="I68" s="74"/>
      <c r="J68" s="110"/>
      <c r="K68" s="74"/>
      <c r="L68" s="78"/>
      <c r="M68" s="74"/>
      <c r="N68" s="110"/>
    </row>
    <row r="69" spans="1:14" ht="16.5" customHeight="1">
      <c r="A69" s="72"/>
      <c r="B69" s="73" t="s">
        <v>90</v>
      </c>
      <c r="C69" s="67"/>
      <c r="D69" s="67"/>
      <c r="E69" s="67"/>
      <c r="H69" s="68">
        <v>57137468</v>
      </c>
      <c r="I69" s="74"/>
      <c r="J69" s="108">
        <v>54687090</v>
      </c>
      <c r="K69" s="74"/>
      <c r="L69" s="68">
        <f>L46</f>
        <v>59498290</v>
      </c>
      <c r="M69" s="74"/>
      <c r="N69" s="108">
        <v>52848267</v>
      </c>
    </row>
    <row r="70" spans="1:14" ht="16.5" customHeight="1">
      <c r="A70" s="72"/>
      <c r="B70" s="76" t="s">
        <v>91</v>
      </c>
      <c r="C70" s="67"/>
      <c r="D70" s="67"/>
      <c r="E70" s="67"/>
      <c r="H70" s="77">
        <v>-306516</v>
      </c>
      <c r="I70" s="74"/>
      <c r="J70" s="109">
        <v>3871355</v>
      </c>
      <c r="K70" s="74"/>
      <c r="L70" s="77">
        <v>0</v>
      </c>
      <c r="M70" s="74"/>
      <c r="N70" s="109" t="s">
        <v>203</v>
      </c>
    </row>
    <row r="71" spans="1:14" ht="16.5" customHeight="1">
      <c r="A71" s="25"/>
      <c r="B71" s="67"/>
      <c r="C71" s="67"/>
      <c r="D71" s="67"/>
      <c r="E71" s="67"/>
      <c r="H71" s="78"/>
      <c r="I71" s="74"/>
      <c r="J71" s="110"/>
      <c r="K71" s="74"/>
      <c r="L71" s="68"/>
      <c r="M71" s="74"/>
      <c r="N71" s="108"/>
    </row>
    <row r="72" spans="1:14" ht="16.5" customHeight="1" thickBot="1">
      <c r="A72" s="25"/>
      <c r="B72" s="67"/>
      <c r="C72" s="67"/>
      <c r="D72" s="67"/>
      <c r="E72" s="67"/>
      <c r="H72" s="81">
        <f>H46</f>
        <v>56830952</v>
      </c>
      <c r="I72" s="75"/>
      <c r="J72" s="113">
        <f>SUM(J69:J70)</f>
        <v>58558445</v>
      </c>
      <c r="K72" s="75"/>
      <c r="L72" s="81">
        <f>SUM(L69:L70)</f>
        <v>59498290</v>
      </c>
      <c r="M72" s="75"/>
      <c r="N72" s="113">
        <f>SUM(N69:N70)</f>
        <v>52848267</v>
      </c>
    </row>
    <row r="73" spans="1:14" ht="16.5" customHeight="1" thickTop="1">
      <c r="H73" s="11"/>
      <c r="L73" s="11"/>
    </row>
    <row r="74" spans="1:14" ht="16.5" customHeight="1">
      <c r="A74" s="24" t="s">
        <v>94</v>
      </c>
      <c r="B74" s="25"/>
      <c r="C74" s="25"/>
      <c r="G74" s="13"/>
      <c r="H74" s="17"/>
      <c r="I74" s="13"/>
      <c r="J74" s="102"/>
      <c r="K74" s="13"/>
      <c r="L74" s="17"/>
      <c r="N74" s="102"/>
    </row>
    <row r="75" spans="1:14" ht="16.5" customHeight="1">
      <c r="A75" s="24"/>
      <c r="B75" s="25"/>
      <c r="C75" s="25"/>
      <c r="F75" s="15"/>
      <c r="G75" s="13"/>
      <c r="H75" s="17"/>
      <c r="I75" s="13"/>
      <c r="J75" s="102"/>
      <c r="K75" s="13"/>
      <c r="L75" s="17"/>
      <c r="N75" s="102"/>
    </row>
    <row r="76" spans="1:14" ht="16.5" customHeight="1">
      <c r="A76" s="25" t="s">
        <v>95</v>
      </c>
      <c r="C76" s="25"/>
      <c r="F76" s="15"/>
      <c r="G76" s="27"/>
      <c r="H76" s="26">
        <v>0.04</v>
      </c>
      <c r="I76" s="27"/>
      <c r="J76" s="27">
        <v>0.04</v>
      </c>
      <c r="K76" s="27"/>
      <c r="L76" s="26">
        <v>0.04</v>
      </c>
      <c r="M76" s="28"/>
      <c r="N76" s="27">
        <v>0.04</v>
      </c>
    </row>
    <row r="77" spans="1:14" s="1" customFormat="1" ht="16.5" customHeight="1">
      <c r="A77" s="25" t="s">
        <v>96</v>
      </c>
      <c r="B77" s="25"/>
      <c r="C77" s="25"/>
      <c r="D77" s="25"/>
      <c r="E77" s="25"/>
      <c r="F77" s="6"/>
      <c r="G77" s="27"/>
      <c r="H77" s="26">
        <v>0.04</v>
      </c>
      <c r="I77" s="27"/>
      <c r="J77" s="27">
        <v>0.04</v>
      </c>
      <c r="K77" s="7"/>
      <c r="L77" s="26">
        <v>4.4543232191947307E-2</v>
      </c>
      <c r="M77" s="28"/>
      <c r="N77" s="27">
        <v>0.04</v>
      </c>
    </row>
    <row r="78" spans="1:14" s="1" customFormat="1" ht="16.5" customHeight="1">
      <c r="A78" s="25"/>
      <c r="B78" s="25"/>
      <c r="C78" s="25"/>
      <c r="D78" s="25"/>
      <c r="E78" s="25"/>
      <c r="F78" s="6"/>
      <c r="G78" s="27"/>
      <c r="H78" s="27"/>
      <c r="I78" s="27"/>
      <c r="J78" s="27"/>
      <c r="K78" s="7"/>
      <c r="L78" s="27"/>
      <c r="M78" s="28"/>
      <c r="N78" s="27"/>
    </row>
    <row r="79" spans="1:14" s="1" customFormat="1" ht="16.5" customHeight="1">
      <c r="A79" s="25"/>
      <c r="B79" s="25"/>
      <c r="C79" s="25"/>
      <c r="D79" s="25"/>
      <c r="E79" s="25"/>
      <c r="F79" s="6"/>
      <c r="G79" s="27"/>
      <c r="H79" s="27"/>
      <c r="I79" s="27"/>
      <c r="J79" s="27"/>
      <c r="K79" s="7"/>
      <c r="L79" s="27"/>
      <c r="M79" s="28"/>
      <c r="N79" s="27"/>
    </row>
    <row r="80" spans="1:14" s="1" customFormat="1" ht="16.5" customHeight="1">
      <c r="A80" s="25"/>
      <c r="B80" s="25"/>
      <c r="C80" s="25"/>
      <c r="D80" s="25"/>
      <c r="E80" s="25"/>
      <c r="F80" s="6"/>
      <c r="G80" s="27"/>
      <c r="H80" s="27"/>
      <c r="I80" s="27"/>
      <c r="J80" s="27"/>
      <c r="K80" s="7"/>
      <c r="L80" s="27"/>
      <c r="M80" s="28"/>
      <c r="N80" s="27"/>
    </row>
    <row r="81" spans="1:14" s="1" customFormat="1" ht="16.5" customHeight="1">
      <c r="A81" s="25"/>
      <c r="B81" s="25"/>
      <c r="C81" s="25"/>
      <c r="D81" s="25"/>
      <c r="E81" s="25"/>
      <c r="F81" s="6"/>
      <c r="G81" s="27"/>
      <c r="H81" s="27"/>
      <c r="I81" s="27"/>
      <c r="J81" s="27"/>
      <c r="K81" s="7"/>
      <c r="L81" s="27"/>
      <c r="M81" s="28"/>
      <c r="N81" s="27"/>
    </row>
    <row r="82" spans="1:14" s="1" customFormat="1" ht="16.5" customHeight="1">
      <c r="A82" s="25"/>
      <c r="B82" s="25"/>
      <c r="C82" s="25"/>
      <c r="D82" s="25"/>
      <c r="E82" s="25"/>
      <c r="F82" s="6"/>
      <c r="G82" s="27"/>
      <c r="H82" s="27"/>
      <c r="I82" s="27"/>
      <c r="J82" s="27"/>
      <c r="K82" s="7"/>
      <c r="L82" s="27"/>
      <c r="M82" s="28"/>
      <c r="N82" s="27"/>
    </row>
    <row r="83" spans="1:14" s="1" customFormat="1" ht="16.5" customHeight="1">
      <c r="A83" s="25"/>
      <c r="B83" s="25"/>
      <c r="C83" s="25"/>
      <c r="D83" s="25"/>
      <c r="E83" s="25"/>
      <c r="F83" s="6"/>
      <c r="G83" s="27"/>
      <c r="H83" s="27"/>
      <c r="I83" s="27"/>
      <c r="J83" s="27"/>
      <c r="K83" s="7"/>
      <c r="L83" s="27"/>
      <c r="M83" s="28"/>
      <c r="N83" s="27"/>
    </row>
    <row r="84" spans="1:14" s="1" customFormat="1" ht="16.5" customHeight="1">
      <c r="A84" s="25"/>
      <c r="B84" s="25"/>
      <c r="C84" s="25"/>
      <c r="D84" s="25"/>
      <c r="E84" s="25"/>
      <c r="F84" s="6"/>
      <c r="G84" s="27"/>
      <c r="H84" s="27"/>
      <c r="I84" s="27"/>
      <c r="J84" s="27"/>
      <c r="K84" s="7"/>
      <c r="L84" s="27"/>
      <c r="M84" s="28"/>
      <c r="N84" s="27"/>
    </row>
    <row r="85" spans="1:14" s="1" customFormat="1" ht="16.5" customHeight="1">
      <c r="A85" s="25"/>
      <c r="B85" s="25"/>
      <c r="C85" s="25"/>
      <c r="D85" s="25"/>
      <c r="E85" s="25"/>
      <c r="F85" s="6"/>
      <c r="G85" s="27"/>
      <c r="H85" s="27"/>
      <c r="I85" s="27"/>
      <c r="J85" s="27"/>
      <c r="K85" s="7"/>
      <c r="L85" s="27"/>
      <c r="M85" s="28"/>
      <c r="N85" s="27"/>
    </row>
    <row r="86" spans="1:14" s="1" customFormat="1" ht="16.5" customHeight="1">
      <c r="A86" s="25"/>
      <c r="B86" s="25"/>
      <c r="C86" s="25"/>
      <c r="D86" s="25"/>
      <c r="E86" s="25"/>
      <c r="F86" s="6"/>
      <c r="G86" s="27"/>
      <c r="H86" s="27"/>
      <c r="I86" s="27"/>
      <c r="J86" s="27"/>
      <c r="K86" s="7"/>
      <c r="L86" s="27"/>
      <c r="M86" s="28"/>
      <c r="N86" s="27"/>
    </row>
    <row r="87" spans="1:14" s="1" customFormat="1" ht="16.5" customHeight="1">
      <c r="A87" s="25"/>
      <c r="B87" s="25"/>
      <c r="C87" s="25"/>
      <c r="D87" s="25"/>
      <c r="E87" s="25"/>
      <c r="F87" s="6"/>
      <c r="G87" s="27"/>
      <c r="H87" s="27"/>
      <c r="I87" s="27"/>
      <c r="J87" s="27"/>
      <c r="K87" s="7"/>
      <c r="L87" s="27"/>
      <c r="M87" s="28"/>
      <c r="N87" s="27"/>
    </row>
    <row r="88" spans="1:14" s="1" customFormat="1" ht="16.5" customHeight="1">
      <c r="A88" s="25"/>
      <c r="B88" s="25"/>
      <c r="C88" s="25"/>
      <c r="D88" s="25"/>
      <c r="E88" s="25"/>
      <c r="F88" s="6"/>
      <c r="G88" s="27"/>
      <c r="H88" s="27"/>
      <c r="I88" s="27"/>
      <c r="J88" s="27"/>
      <c r="K88" s="7"/>
      <c r="L88" s="27"/>
      <c r="M88" s="28"/>
      <c r="N88" s="27"/>
    </row>
    <row r="89" spans="1:14" s="1" customFormat="1" ht="16.5" customHeight="1">
      <c r="A89" s="25"/>
      <c r="B89" s="25"/>
      <c r="C89" s="25"/>
      <c r="D89" s="25"/>
      <c r="E89" s="25"/>
      <c r="F89" s="6"/>
      <c r="G89" s="27"/>
      <c r="H89" s="27"/>
      <c r="I89" s="27"/>
      <c r="J89" s="27"/>
      <c r="K89" s="7"/>
      <c r="L89" s="27"/>
      <c r="M89" s="28"/>
      <c r="N89" s="27"/>
    </row>
    <row r="90" spans="1:14" s="1" customFormat="1" ht="16.5" customHeight="1">
      <c r="A90" s="25"/>
      <c r="B90" s="25"/>
      <c r="C90" s="25"/>
      <c r="D90" s="25"/>
      <c r="E90" s="25"/>
      <c r="F90" s="6"/>
      <c r="G90" s="27"/>
      <c r="H90" s="27"/>
      <c r="I90" s="27"/>
      <c r="J90" s="27"/>
      <c r="K90" s="7"/>
      <c r="L90" s="27"/>
      <c r="M90" s="28"/>
      <c r="N90" s="27"/>
    </row>
    <row r="91" spans="1:14" s="1" customFormat="1" ht="16.5" customHeight="1">
      <c r="A91" s="25"/>
      <c r="B91" s="25"/>
      <c r="C91" s="25"/>
      <c r="D91" s="25"/>
      <c r="E91" s="25"/>
      <c r="F91" s="6"/>
      <c r="G91" s="27"/>
      <c r="H91" s="27"/>
      <c r="I91" s="27"/>
      <c r="J91" s="27"/>
      <c r="K91" s="7"/>
      <c r="L91" s="27"/>
      <c r="M91" s="28"/>
      <c r="N91" s="27"/>
    </row>
    <row r="92" spans="1:14" s="1" customFormat="1" ht="16.5" customHeight="1">
      <c r="A92" s="25"/>
      <c r="B92" s="25"/>
      <c r="C92" s="25"/>
      <c r="D92" s="25"/>
      <c r="E92" s="25"/>
      <c r="F92" s="6"/>
      <c r="G92" s="27"/>
      <c r="H92" s="27"/>
      <c r="I92" s="27"/>
      <c r="J92" s="27"/>
      <c r="K92" s="7"/>
      <c r="L92" s="27"/>
      <c r="M92" s="28"/>
      <c r="N92" s="27"/>
    </row>
    <row r="93" spans="1:14" s="1" customFormat="1" ht="16.5" customHeight="1">
      <c r="A93" s="25"/>
      <c r="B93" s="25"/>
      <c r="C93" s="25"/>
      <c r="D93" s="25"/>
      <c r="E93" s="25"/>
      <c r="F93" s="6"/>
      <c r="G93" s="27"/>
      <c r="H93" s="27"/>
      <c r="I93" s="27"/>
      <c r="J93" s="27"/>
      <c r="K93" s="7"/>
      <c r="L93" s="27"/>
      <c r="M93" s="28"/>
      <c r="N93" s="27"/>
    </row>
    <row r="94" spans="1:14" s="1" customFormat="1" ht="16.5" customHeight="1">
      <c r="A94" s="25"/>
      <c r="B94" s="25"/>
      <c r="C94" s="25"/>
      <c r="D94" s="25"/>
      <c r="E94" s="25"/>
      <c r="F94" s="6"/>
      <c r="G94" s="27"/>
      <c r="H94" s="27"/>
      <c r="I94" s="27"/>
      <c r="J94" s="27"/>
      <c r="K94" s="7"/>
      <c r="L94" s="27"/>
      <c r="M94" s="28"/>
      <c r="N94" s="27"/>
    </row>
    <row r="95" spans="1:14" s="1" customFormat="1" ht="16.5" customHeight="1">
      <c r="A95" s="25"/>
      <c r="B95" s="25"/>
      <c r="C95" s="25"/>
      <c r="D95" s="25"/>
      <c r="E95" s="25"/>
      <c r="F95" s="6"/>
      <c r="G95" s="27"/>
      <c r="H95" s="27"/>
      <c r="I95" s="27"/>
      <c r="J95" s="27"/>
      <c r="K95" s="7"/>
      <c r="L95" s="27"/>
      <c r="M95" s="28"/>
      <c r="N95" s="27"/>
    </row>
    <row r="96" spans="1:14" s="1" customFormat="1" ht="16.5" customHeight="1">
      <c r="A96" s="25"/>
      <c r="B96" s="25"/>
      <c r="C96" s="25"/>
      <c r="D96" s="25"/>
      <c r="E96" s="25"/>
      <c r="F96" s="6"/>
      <c r="G96" s="27"/>
      <c r="H96" s="27"/>
      <c r="I96" s="27"/>
      <c r="J96" s="27"/>
      <c r="K96" s="7"/>
      <c r="L96" s="27"/>
      <c r="M96" s="28"/>
      <c r="N96" s="27"/>
    </row>
    <row r="97" spans="1:14" s="1" customFormat="1" ht="16.5" customHeight="1">
      <c r="A97" s="25"/>
      <c r="B97" s="25"/>
      <c r="C97" s="25"/>
      <c r="D97" s="25"/>
      <c r="E97" s="25"/>
      <c r="F97" s="6"/>
      <c r="G97" s="27"/>
      <c r="H97" s="27"/>
      <c r="I97" s="27"/>
      <c r="J97" s="27"/>
      <c r="K97" s="7"/>
      <c r="L97" s="27"/>
      <c r="M97" s="28"/>
      <c r="N97" s="27"/>
    </row>
    <row r="98" spans="1:14" s="1" customFormat="1" ht="29.25" customHeight="1">
      <c r="A98" s="25"/>
      <c r="B98" s="25"/>
      <c r="C98" s="25"/>
      <c r="D98" s="25"/>
      <c r="E98" s="25"/>
      <c r="F98" s="6"/>
      <c r="G98" s="27"/>
      <c r="H98" s="27"/>
      <c r="I98" s="27"/>
      <c r="J98" s="27"/>
      <c r="K98" s="7"/>
      <c r="L98" s="27"/>
      <c r="M98" s="28"/>
      <c r="N98" s="27"/>
    </row>
    <row r="99" spans="1:14" ht="21.9" customHeight="1">
      <c r="A99" s="62" t="str">
        <f>'2-4'!A53:L53</f>
        <v>The condensed notes to the interim financial information are an integral part of this financial information.</v>
      </c>
      <c r="B99" s="62"/>
      <c r="C99" s="62"/>
      <c r="D99" s="62"/>
      <c r="E99" s="62"/>
      <c r="F99" s="62"/>
      <c r="G99" s="62"/>
      <c r="H99" s="16"/>
      <c r="I99" s="62"/>
      <c r="J99" s="101"/>
      <c r="K99" s="62"/>
      <c r="L99" s="62"/>
      <c r="M99" s="62"/>
      <c r="N99" s="115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8D8A-2ED1-48D2-809F-1758968815A8}">
  <dimension ref="A1:V42"/>
  <sheetViews>
    <sheetView zoomScaleNormal="100" zoomScaleSheetLayoutView="115" workbookViewId="0"/>
  </sheetViews>
  <sheetFormatPr defaultColWidth="9.125" defaultRowHeight="16.5" customHeight="1"/>
  <cols>
    <col min="1" max="2" width="1.75" style="44" customWidth="1"/>
    <col min="3" max="3" width="33.375" style="44" customWidth="1"/>
    <col min="4" max="4" width="6.375" style="31" bestFit="1" customWidth="1"/>
    <col min="5" max="5" width="1.375" style="35" customWidth="1"/>
    <col min="6" max="6" width="14.625" style="33" customWidth="1"/>
    <col min="7" max="7" width="1.375" style="35" customWidth="1"/>
    <col min="8" max="8" width="14.625" style="35" customWidth="1"/>
    <col min="9" max="9" width="1.375" style="35" customWidth="1"/>
    <col min="10" max="10" width="14.625" style="35" customWidth="1"/>
    <col min="11" max="11" width="1.375" style="35" customWidth="1"/>
    <col min="12" max="12" width="17" style="35" bestFit="1" customWidth="1"/>
    <col min="13" max="13" width="1.375" style="35" customWidth="1"/>
    <col min="14" max="14" width="14.625" style="35" customWidth="1"/>
    <col min="15" max="15" width="1.375" style="35" customWidth="1"/>
    <col min="16" max="16" width="15.125" style="35" customWidth="1"/>
    <col min="17" max="17" width="1.375" style="35" customWidth="1"/>
    <col min="18" max="18" width="15.125" style="35" customWidth="1"/>
    <col min="19" max="19" width="1.375" style="35" customWidth="1"/>
    <col min="20" max="20" width="15.125" style="35" customWidth="1"/>
    <col min="21" max="21" width="1.375" style="35" customWidth="1"/>
    <col min="22" max="22" width="15.125" style="50" customWidth="1"/>
    <col min="23" max="16384" width="9.125" style="36"/>
  </cols>
  <sheetData>
    <row r="1" spans="1:22" ht="16.5" customHeight="1">
      <c r="A1" s="30" t="s">
        <v>0</v>
      </c>
      <c r="B1" s="30"/>
      <c r="C1" s="30"/>
      <c r="E1" s="32"/>
      <c r="G1" s="32"/>
      <c r="H1" s="34"/>
      <c r="I1" s="32"/>
      <c r="J1" s="34"/>
      <c r="K1" s="34"/>
      <c r="L1" s="34"/>
      <c r="M1" s="34"/>
      <c r="N1" s="34"/>
      <c r="O1" s="32"/>
      <c r="P1" s="34"/>
      <c r="Q1" s="34"/>
      <c r="R1" s="34"/>
      <c r="S1" s="34"/>
      <c r="T1" s="34"/>
      <c r="V1" s="65" t="s">
        <v>5</v>
      </c>
    </row>
    <row r="2" spans="1:22" ht="16.5" customHeight="1">
      <c r="A2" s="30" t="s">
        <v>98</v>
      </c>
      <c r="B2" s="30"/>
      <c r="C2" s="30"/>
      <c r="E2" s="32"/>
      <c r="G2" s="32"/>
      <c r="H2" s="34"/>
      <c r="I2" s="32"/>
      <c r="J2" s="34"/>
      <c r="K2" s="34"/>
      <c r="L2" s="34"/>
      <c r="M2" s="34"/>
      <c r="N2" s="34"/>
      <c r="O2" s="32"/>
      <c r="P2" s="34"/>
      <c r="Q2" s="34"/>
      <c r="R2" s="34"/>
      <c r="S2" s="34"/>
      <c r="T2" s="34"/>
      <c r="V2" s="32"/>
    </row>
    <row r="3" spans="1:22" ht="16.5" customHeight="1">
      <c r="A3" s="37" t="str">
        <f>'5-6 (3m)'!A3</f>
        <v>For the three-month period ended 31 March 2023</v>
      </c>
      <c r="B3" s="38"/>
      <c r="C3" s="38"/>
      <c r="D3" s="39"/>
      <c r="E3" s="40"/>
      <c r="F3" s="41"/>
      <c r="G3" s="40"/>
      <c r="H3" s="42"/>
      <c r="I3" s="40"/>
      <c r="J3" s="42"/>
      <c r="K3" s="42"/>
      <c r="L3" s="42"/>
      <c r="M3" s="42"/>
      <c r="N3" s="42"/>
      <c r="O3" s="40"/>
      <c r="P3" s="42"/>
      <c r="Q3" s="42"/>
      <c r="R3" s="42"/>
      <c r="S3" s="42"/>
      <c r="T3" s="42"/>
      <c r="U3" s="43"/>
      <c r="V3" s="40"/>
    </row>
    <row r="4" spans="1:22" ht="16.5" customHeight="1">
      <c r="A4" s="30"/>
      <c r="D4" s="45"/>
      <c r="E4" s="46"/>
      <c r="F4" s="35"/>
      <c r="G4" s="46"/>
      <c r="I4" s="46"/>
      <c r="O4" s="46"/>
      <c r="V4" s="35"/>
    </row>
    <row r="5" spans="1:22" ht="16.5" customHeight="1">
      <c r="A5" s="30"/>
      <c r="D5" s="45"/>
      <c r="E5" s="46"/>
      <c r="F5" s="35"/>
      <c r="G5" s="46"/>
      <c r="I5" s="46"/>
      <c r="O5" s="46"/>
      <c r="V5" s="35"/>
    </row>
    <row r="6" spans="1:22" ht="16.5" customHeight="1">
      <c r="A6" s="30"/>
      <c r="D6" s="45"/>
      <c r="E6" s="45"/>
      <c r="F6" s="182" t="s">
        <v>99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ht="16.5" customHeight="1">
      <c r="A7" s="30"/>
      <c r="D7" s="45"/>
      <c r="E7" s="45"/>
      <c r="F7" s="46"/>
      <c r="G7" s="46"/>
      <c r="H7" s="46"/>
      <c r="I7" s="46"/>
      <c r="J7" s="46"/>
      <c r="K7" s="46"/>
      <c r="L7" s="46" t="s">
        <v>100</v>
      </c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16.5" customHeight="1">
      <c r="A8" s="30"/>
      <c r="D8" s="45"/>
      <c r="E8" s="45"/>
      <c r="F8" s="46"/>
      <c r="G8" s="46"/>
      <c r="H8" s="46"/>
      <c r="I8" s="46"/>
      <c r="J8" s="46"/>
      <c r="K8" s="46"/>
      <c r="L8" s="49" t="s">
        <v>101</v>
      </c>
      <c r="M8" s="46"/>
      <c r="N8" s="183" t="s">
        <v>63</v>
      </c>
      <c r="O8" s="183"/>
      <c r="P8" s="183"/>
      <c r="Q8" s="82"/>
      <c r="R8" s="82"/>
      <c r="S8" s="82"/>
      <c r="T8" s="82"/>
      <c r="U8" s="46"/>
      <c r="V8" s="46"/>
    </row>
    <row r="9" spans="1:22" ht="16.5" customHeight="1">
      <c r="A9" s="30"/>
      <c r="D9" s="45"/>
      <c r="E9" s="45"/>
      <c r="F9" s="46"/>
      <c r="G9" s="46"/>
      <c r="H9" s="46"/>
      <c r="I9" s="46"/>
      <c r="J9" s="46"/>
      <c r="K9" s="46"/>
      <c r="L9" s="46" t="s">
        <v>179</v>
      </c>
      <c r="M9" s="46"/>
      <c r="N9" s="82"/>
      <c r="O9" s="82"/>
      <c r="P9" s="82"/>
      <c r="Q9" s="82"/>
      <c r="R9" s="82"/>
      <c r="S9" s="82"/>
      <c r="T9" s="82"/>
      <c r="U9" s="46"/>
      <c r="V9" s="46"/>
    </row>
    <row r="10" spans="1:22" ht="16.5" customHeight="1">
      <c r="A10" s="30"/>
      <c r="D10" s="45"/>
      <c r="E10" s="45"/>
      <c r="F10" s="46"/>
      <c r="G10" s="46"/>
      <c r="H10" s="46"/>
      <c r="I10" s="46"/>
      <c r="J10" s="46"/>
      <c r="K10" s="46"/>
      <c r="L10" s="46" t="s">
        <v>103</v>
      </c>
      <c r="M10" s="46"/>
      <c r="N10" s="82"/>
      <c r="O10" s="82"/>
      <c r="P10" s="82"/>
      <c r="Q10" s="82"/>
      <c r="R10" s="82"/>
      <c r="S10" s="82"/>
      <c r="T10" s="82"/>
      <c r="U10" s="46"/>
      <c r="V10" s="46"/>
    </row>
    <row r="11" spans="1:22" ht="16.5" customHeight="1">
      <c r="A11" s="30"/>
      <c r="D11" s="45"/>
      <c r="E11" s="83"/>
      <c r="F11" s="46"/>
      <c r="G11" s="83"/>
      <c r="H11" s="83"/>
      <c r="I11" s="83"/>
      <c r="J11" s="83" t="s">
        <v>104</v>
      </c>
      <c r="K11" s="83"/>
      <c r="L11" s="46" t="s">
        <v>180</v>
      </c>
      <c r="M11" s="83"/>
      <c r="N11" s="36"/>
      <c r="O11" s="36"/>
      <c r="P11" s="36"/>
      <c r="Q11" s="36"/>
      <c r="R11" s="36"/>
      <c r="S11" s="36"/>
      <c r="T11" s="36"/>
      <c r="U11" s="83"/>
      <c r="V11" s="83"/>
    </row>
    <row r="12" spans="1:22" ht="16.5" customHeight="1">
      <c r="A12" s="30"/>
      <c r="E12" s="46"/>
      <c r="F12" s="46" t="s">
        <v>105</v>
      </c>
      <c r="G12" s="46"/>
      <c r="H12" s="46" t="s">
        <v>106</v>
      </c>
      <c r="I12" s="46"/>
      <c r="J12" s="46" t="s">
        <v>181</v>
      </c>
      <c r="K12" s="46"/>
      <c r="L12" s="46" t="s">
        <v>182</v>
      </c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16.5" customHeight="1">
      <c r="A13" s="30"/>
      <c r="E13" s="46"/>
      <c r="F13" s="46" t="s">
        <v>107</v>
      </c>
      <c r="G13" s="46"/>
      <c r="H13" s="46" t="s">
        <v>107</v>
      </c>
      <c r="I13" s="46"/>
      <c r="J13" s="46" t="s">
        <v>108</v>
      </c>
      <c r="K13" s="46"/>
      <c r="L13" s="46" t="s">
        <v>109</v>
      </c>
      <c r="M13" s="46"/>
      <c r="N13" s="46" t="s">
        <v>110</v>
      </c>
      <c r="O13" s="46"/>
      <c r="P13" s="46"/>
      <c r="Q13" s="46"/>
      <c r="R13" s="84" t="s">
        <v>111</v>
      </c>
      <c r="S13" s="46"/>
      <c r="T13" s="84" t="s">
        <v>112</v>
      </c>
      <c r="U13" s="46"/>
      <c r="V13" s="46"/>
    </row>
    <row r="14" spans="1:22" ht="16.5" customHeight="1">
      <c r="A14" s="30"/>
      <c r="E14" s="46"/>
      <c r="F14" s="46" t="s">
        <v>113</v>
      </c>
      <c r="G14" s="46"/>
      <c r="H14" s="46" t="s">
        <v>114</v>
      </c>
      <c r="I14" s="46"/>
      <c r="J14" s="46" t="s">
        <v>115</v>
      </c>
      <c r="K14" s="46"/>
      <c r="L14" s="46" t="s">
        <v>116</v>
      </c>
      <c r="M14" s="46"/>
      <c r="N14" s="46" t="s">
        <v>117</v>
      </c>
      <c r="O14" s="46"/>
      <c r="P14" s="46" t="s">
        <v>65</v>
      </c>
      <c r="Q14" s="46"/>
      <c r="R14" s="84" t="s">
        <v>118</v>
      </c>
      <c r="S14" s="46"/>
      <c r="T14" s="84" t="s">
        <v>119</v>
      </c>
      <c r="U14" s="46"/>
      <c r="V14" s="46" t="s">
        <v>120</v>
      </c>
    </row>
    <row r="15" spans="1:22" ht="16.5" customHeight="1">
      <c r="A15" s="30"/>
      <c r="D15" s="4" t="s">
        <v>8</v>
      </c>
      <c r="E15" s="46"/>
      <c r="F15" s="47" t="s">
        <v>206</v>
      </c>
      <c r="G15" s="46"/>
      <c r="H15" s="47" t="s">
        <v>206</v>
      </c>
      <c r="I15" s="46"/>
      <c r="J15" s="47" t="s">
        <v>206</v>
      </c>
      <c r="K15" s="48"/>
      <c r="L15" s="47" t="s">
        <v>206</v>
      </c>
      <c r="M15" s="48"/>
      <c r="N15" s="47" t="s">
        <v>206</v>
      </c>
      <c r="O15" s="46"/>
      <c r="P15" s="47" t="s">
        <v>206</v>
      </c>
      <c r="Q15" s="48"/>
      <c r="R15" s="47" t="s">
        <v>206</v>
      </c>
      <c r="S15" s="48"/>
      <c r="T15" s="47" t="s">
        <v>206</v>
      </c>
      <c r="U15" s="46"/>
      <c r="V15" s="47" t="s">
        <v>206</v>
      </c>
    </row>
    <row r="16" spans="1:22" s="122" customFormat="1" ht="16.5" customHeight="1">
      <c r="A16" s="116"/>
      <c r="B16" s="117"/>
      <c r="C16" s="117"/>
      <c r="D16" s="118"/>
      <c r="E16" s="119"/>
      <c r="F16" s="120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21"/>
    </row>
    <row r="17" spans="1:22" s="122" customFormat="1" ht="16.5" customHeight="1">
      <c r="A17" s="116" t="s">
        <v>123</v>
      </c>
      <c r="B17" s="117"/>
      <c r="C17" s="117"/>
      <c r="D17" s="118"/>
      <c r="E17" s="119"/>
      <c r="F17" s="119">
        <v>623582597</v>
      </c>
      <c r="G17" s="119"/>
      <c r="H17" s="119">
        <v>1432856304</v>
      </c>
      <c r="I17" s="119"/>
      <c r="J17" s="119">
        <v>23827290</v>
      </c>
      <c r="K17" s="119"/>
      <c r="L17" s="119" t="s">
        <v>203</v>
      </c>
      <c r="M17" s="119"/>
      <c r="N17" s="119">
        <v>48510000</v>
      </c>
      <c r="O17" s="119"/>
      <c r="P17" s="119">
        <v>780059938</v>
      </c>
      <c r="Q17" s="119"/>
      <c r="R17" s="119">
        <f>SUM(F17:P17)</f>
        <v>2908836129</v>
      </c>
      <c r="S17" s="119"/>
      <c r="T17" s="119">
        <v>0</v>
      </c>
      <c r="U17" s="119"/>
      <c r="V17" s="119">
        <f>SUM(R17:T17)</f>
        <v>2908836129</v>
      </c>
    </row>
    <row r="18" spans="1:22" s="122" customFormat="1" ht="6" customHeight="1">
      <c r="A18" s="117"/>
      <c r="B18" s="112"/>
      <c r="C18" s="117"/>
      <c r="D18" s="118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</row>
    <row r="19" spans="1:22" s="122" customFormat="1" ht="16.5" customHeight="1">
      <c r="A19" s="116" t="s">
        <v>121</v>
      </c>
      <c r="B19" s="117"/>
      <c r="C19" s="117"/>
      <c r="D19" s="118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</row>
    <row r="20" spans="1:22" s="122" customFormat="1" ht="16.5" customHeight="1">
      <c r="A20" s="117" t="s">
        <v>122</v>
      </c>
      <c r="B20" s="117"/>
      <c r="C20" s="117"/>
      <c r="D20" s="123"/>
      <c r="E20" s="124"/>
      <c r="F20" s="119">
        <v>3610195</v>
      </c>
      <c r="G20" s="124"/>
      <c r="H20" s="119">
        <v>20217095</v>
      </c>
      <c r="I20" s="124"/>
      <c r="J20" s="119">
        <v>-23827290</v>
      </c>
      <c r="K20" s="119"/>
      <c r="L20" s="119">
        <v>0</v>
      </c>
      <c r="M20" s="119"/>
      <c r="N20" s="119">
        <v>0</v>
      </c>
      <c r="O20" s="119"/>
      <c r="P20" s="119">
        <v>0</v>
      </c>
      <c r="Q20" s="119"/>
      <c r="R20" s="119">
        <f>SUM(F20:P20)</f>
        <v>0</v>
      </c>
      <c r="S20" s="119"/>
      <c r="T20" s="119">
        <v>0</v>
      </c>
      <c r="U20" s="119"/>
      <c r="V20" s="119">
        <f>SUM(R20:T20)</f>
        <v>0</v>
      </c>
    </row>
    <row r="21" spans="1:22" s="122" customFormat="1" ht="16.5" customHeight="1">
      <c r="A21" s="117" t="s">
        <v>124</v>
      </c>
      <c r="B21" s="117"/>
      <c r="C21" s="117"/>
      <c r="D21" s="123"/>
      <c r="E21" s="124"/>
      <c r="F21" s="119">
        <v>12318841</v>
      </c>
      <c r="G21" s="124"/>
      <c r="H21" s="119">
        <v>140681159</v>
      </c>
      <c r="I21" s="124"/>
      <c r="J21" s="119" t="s">
        <v>203</v>
      </c>
      <c r="K21" s="119"/>
      <c r="L21" s="119">
        <v>0</v>
      </c>
      <c r="M21" s="119"/>
      <c r="N21" s="119">
        <v>0</v>
      </c>
      <c r="O21" s="119"/>
      <c r="P21" s="119">
        <v>0</v>
      </c>
      <c r="Q21" s="119"/>
      <c r="R21" s="119">
        <f>SUM(F21:P21)</f>
        <v>153000000</v>
      </c>
      <c r="S21" s="119"/>
      <c r="T21" s="119">
        <v>61740091</v>
      </c>
      <c r="U21" s="119"/>
      <c r="V21" s="119">
        <f>SUM(R21:T21)</f>
        <v>214740091</v>
      </c>
    </row>
    <row r="22" spans="1:22" s="122" customFormat="1" ht="16.5" customHeight="1">
      <c r="A22" s="117" t="s">
        <v>62</v>
      </c>
      <c r="B22" s="117"/>
      <c r="C22" s="117"/>
      <c r="D22" s="123"/>
      <c r="E22" s="124"/>
      <c r="F22" s="119">
        <v>0</v>
      </c>
      <c r="G22" s="124"/>
      <c r="H22" s="119">
        <v>0</v>
      </c>
      <c r="I22" s="124"/>
      <c r="J22" s="119">
        <v>115546220</v>
      </c>
      <c r="K22" s="119"/>
      <c r="L22" s="119">
        <v>0</v>
      </c>
      <c r="M22" s="119"/>
      <c r="N22" s="119">
        <v>0</v>
      </c>
      <c r="O22" s="119"/>
      <c r="P22" s="119">
        <v>0</v>
      </c>
      <c r="Q22" s="119"/>
      <c r="R22" s="119">
        <f>SUM(F22:P22)</f>
        <v>115546220</v>
      </c>
      <c r="S22" s="119"/>
      <c r="T22" s="119" t="s">
        <v>203</v>
      </c>
      <c r="U22" s="119"/>
      <c r="V22" s="119">
        <f>SUM(R22:T22)</f>
        <v>115546220</v>
      </c>
    </row>
    <row r="23" spans="1:22" s="122" customFormat="1" ht="16.5" customHeight="1">
      <c r="A23" s="117" t="s">
        <v>197</v>
      </c>
      <c r="B23" s="117"/>
      <c r="C23" s="117"/>
      <c r="D23" s="123"/>
      <c r="E23" s="124"/>
      <c r="F23" s="119">
        <v>0</v>
      </c>
      <c r="G23" s="124"/>
      <c r="H23" s="119">
        <v>0</v>
      </c>
      <c r="I23" s="124"/>
      <c r="J23" s="119">
        <v>0</v>
      </c>
      <c r="K23" s="119"/>
      <c r="L23" s="119">
        <v>0</v>
      </c>
      <c r="M23" s="119"/>
      <c r="N23" s="119">
        <v>0</v>
      </c>
      <c r="O23" s="119"/>
      <c r="P23" s="119">
        <v>54609973</v>
      </c>
      <c r="Q23" s="119"/>
      <c r="R23" s="119">
        <v>54609973</v>
      </c>
      <c r="S23" s="119"/>
      <c r="T23" s="119">
        <v>3871355</v>
      </c>
      <c r="U23" s="119"/>
      <c r="V23" s="119">
        <f>SUM(R23:T23)</f>
        <v>58481328</v>
      </c>
    </row>
    <row r="24" spans="1:22" s="122" customFormat="1" ht="16.5" customHeight="1">
      <c r="A24" s="117" t="s">
        <v>88</v>
      </c>
      <c r="B24" s="112"/>
      <c r="C24" s="117"/>
      <c r="D24" s="123"/>
      <c r="E24" s="119"/>
      <c r="F24" s="125">
        <v>0</v>
      </c>
      <c r="G24" s="119"/>
      <c r="H24" s="125">
        <v>0</v>
      </c>
      <c r="I24" s="119"/>
      <c r="J24" s="125">
        <v>0</v>
      </c>
      <c r="K24" s="119"/>
      <c r="L24" s="125">
        <v>77117</v>
      </c>
      <c r="M24" s="119"/>
      <c r="N24" s="125">
        <v>0</v>
      </c>
      <c r="O24" s="119"/>
      <c r="P24" s="125">
        <v>0</v>
      </c>
      <c r="Q24" s="119"/>
      <c r="R24" s="125">
        <f>SUM(F24:P24)</f>
        <v>77117</v>
      </c>
      <c r="S24" s="119"/>
      <c r="T24" s="125">
        <v>0</v>
      </c>
      <c r="U24" s="119"/>
      <c r="V24" s="125">
        <f>SUM(R24:T24)</f>
        <v>77117</v>
      </c>
    </row>
    <row r="25" spans="1:22" s="122" customFormat="1" ht="16.5" customHeight="1">
      <c r="A25" s="117"/>
      <c r="B25" s="112"/>
      <c r="C25" s="117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</row>
    <row r="26" spans="1:22" s="122" customFormat="1" ht="16.5" customHeight="1" thickBot="1">
      <c r="A26" s="116" t="s">
        <v>183</v>
      </c>
      <c r="B26" s="126"/>
      <c r="C26" s="117"/>
      <c r="D26" s="118"/>
      <c r="E26" s="119"/>
      <c r="F26" s="127">
        <f>SUM(F17:F24)</f>
        <v>639511633</v>
      </c>
      <c r="G26" s="119"/>
      <c r="H26" s="127">
        <f>SUM(H17:H24)</f>
        <v>1593754558</v>
      </c>
      <c r="I26" s="119"/>
      <c r="J26" s="127">
        <f>SUM(J17:J24)</f>
        <v>115546220</v>
      </c>
      <c r="K26" s="119"/>
      <c r="L26" s="127">
        <f>SUM(L17:L24)</f>
        <v>77117</v>
      </c>
      <c r="M26" s="119"/>
      <c r="N26" s="127">
        <f>SUM(N17:N24)</f>
        <v>48510000</v>
      </c>
      <c r="O26" s="119"/>
      <c r="P26" s="127">
        <f>SUM(P17:P24)</f>
        <v>834669911</v>
      </c>
      <c r="Q26" s="119"/>
      <c r="R26" s="127">
        <f>SUM(R17:R24)</f>
        <v>3232069439</v>
      </c>
      <c r="S26" s="119"/>
      <c r="T26" s="127">
        <f>SUM(T17:T24)</f>
        <v>65611446</v>
      </c>
      <c r="U26" s="119"/>
      <c r="V26" s="127">
        <f>SUM(R26:T26)</f>
        <v>3297680885</v>
      </c>
    </row>
    <row r="27" spans="1:22" s="122" customFormat="1" ht="21.6" customHeight="1" thickTop="1">
      <c r="A27" s="116"/>
      <c r="B27" s="126"/>
      <c r="C27" s="117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</row>
    <row r="28" spans="1:22" s="122" customFormat="1" ht="21.6" customHeight="1">
      <c r="A28" s="116"/>
      <c r="B28" s="126"/>
      <c r="C28" s="117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</row>
    <row r="29" spans="1:22" ht="16.5" customHeight="1">
      <c r="A29" s="30" t="s">
        <v>190</v>
      </c>
      <c r="F29" s="55">
        <v>657363837</v>
      </c>
      <c r="H29" s="55">
        <v>1693726897</v>
      </c>
      <c r="J29" s="55">
        <v>164308525</v>
      </c>
      <c r="L29" s="55">
        <v>5356098</v>
      </c>
      <c r="N29" s="55">
        <v>59950000</v>
      </c>
      <c r="P29" s="55">
        <v>1022076064</v>
      </c>
      <c r="Q29" s="119"/>
      <c r="R29" s="55">
        <f>SUM(F29:P29)</f>
        <v>3602781421</v>
      </c>
      <c r="S29" s="119"/>
      <c r="T29" s="55">
        <v>88363194</v>
      </c>
      <c r="V29" s="55">
        <f>SUM(R29:T29)</f>
        <v>3691144615</v>
      </c>
    </row>
    <row r="30" spans="1:22" ht="6" customHeight="1">
      <c r="B30" s="51"/>
      <c r="F30" s="55"/>
      <c r="H30" s="55"/>
      <c r="J30" s="55"/>
      <c r="L30" s="55"/>
      <c r="N30" s="55"/>
      <c r="P30" s="55"/>
      <c r="Q30" s="119"/>
      <c r="R30" s="55"/>
      <c r="S30" s="119"/>
      <c r="T30" s="55"/>
      <c r="V30" s="55"/>
    </row>
    <row r="31" spans="1:22" ht="16.5" customHeight="1">
      <c r="A31" s="30" t="s">
        <v>121</v>
      </c>
      <c r="F31" s="55"/>
      <c r="H31" s="55"/>
      <c r="J31" s="55"/>
      <c r="L31" s="55"/>
      <c r="N31" s="55"/>
      <c r="P31" s="55"/>
      <c r="Q31" s="119"/>
      <c r="R31" s="55"/>
      <c r="S31" s="119"/>
      <c r="T31" s="55"/>
      <c r="V31" s="55"/>
    </row>
    <row r="32" spans="1:22" ht="16.5" customHeight="1">
      <c r="A32" s="44" t="s">
        <v>122</v>
      </c>
      <c r="D32" s="52">
        <v>16.100000000000001</v>
      </c>
      <c r="E32" s="53"/>
      <c r="F32" s="55">
        <v>24895231</v>
      </c>
      <c r="G32" s="53"/>
      <c r="H32" s="55">
        <v>139413294</v>
      </c>
      <c r="I32" s="53"/>
      <c r="J32" s="55">
        <v>-164308525</v>
      </c>
      <c r="L32" s="55" t="s">
        <v>203</v>
      </c>
      <c r="N32" s="55" t="s">
        <v>203</v>
      </c>
      <c r="P32" s="55" t="s">
        <v>203</v>
      </c>
      <c r="Q32" s="119"/>
      <c r="R32" s="55">
        <f t="shared" ref="R32:R37" si="0">SUM(F32:P32)</f>
        <v>0</v>
      </c>
      <c r="S32" s="119"/>
      <c r="T32" s="55" t="s">
        <v>203</v>
      </c>
      <c r="V32" s="55">
        <f t="shared" ref="V32:V37" si="1">SUM(R32:T32)</f>
        <v>0</v>
      </c>
    </row>
    <row r="33" spans="1:22" ht="16.5" customHeight="1">
      <c r="A33" s="44" t="s">
        <v>62</v>
      </c>
      <c r="D33" s="52">
        <v>16.3</v>
      </c>
      <c r="E33" s="53"/>
      <c r="F33" s="55">
        <v>0</v>
      </c>
      <c r="G33" s="53"/>
      <c r="H33" s="55">
        <v>0</v>
      </c>
      <c r="I33" s="53"/>
      <c r="J33" s="55">
        <v>21214717</v>
      </c>
      <c r="L33" s="55">
        <v>0</v>
      </c>
      <c r="N33" s="55">
        <v>0</v>
      </c>
      <c r="P33" s="55">
        <v>0</v>
      </c>
      <c r="Q33" s="119"/>
      <c r="R33" s="55">
        <f t="shared" si="0"/>
        <v>21214717</v>
      </c>
      <c r="S33" s="119"/>
      <c r="T33" s="55">
        <v>0</v>
      </c>
      <c r="V33" s="55">
        <f t="shared" si="1"/>
        <v>21214717</v>
      </c>
    </row>
    <row r="34" spans="1:22" ht="16.5" customHeight="1">
      <c r="A34" s="44" t="s">
        <v>213</v>
      </c>
      <c r="D34" s="52"/>
      <c r="E34" s="53"/>
      <c r="F34" s="55"/>
      <c r="G34" s="53"/>
      <c r="H34" s="55"/>
      <c r="I34" s="53"/>
      <c r="J34" s="55"/>
      <c r="L34" s="55"/>
      <c r="N34" s="55"/>
      <c r="P34" s="55"/>
      <c r="Q34" s="119"/>
      <c r="R34" s="55"/>
      <c r="S34" s="119"/>
      <c r="T34" s="55"/>
      <c r="V34" s="55"/>
    </row>
    <row r="35" spans="1:22" ht="16.5" customHeight="1">
      <c r="B35" s="44" t="s">
        <v>214</v>
      </c>
      <c r="D35" s="52"/>
      <c r="E35" s="53"/>
      <c r="F35" s="55">
        <v>0</v>
      </c>
      <c r="G35" s="53"/>
      <c r="H35" s="55">
        <v>0</v>
      </c>
      <c r="I35" s="53"/>
      <c r="J35" s="55">
        <v>0</v>
      </c>
      <c r="L35" s="55">
        <v>0</v>
      </c>
      <c r="N35" s="55">
        <v>0</v>
      </c>
      <c r="P35" s="55">
        <v>0</v>
      </c>
      <c r="Q35" s="119"/>
      <c r="R35" s="55">
        <f t="shared" ref="R35" si="2">SUM(F35:P35)</f>
        <v>0</v>
      </c>
      <c r="S35" s="119"/>
      <c r="T35" s="55">
        <v>46827683</v>
      </c>
      <c r="V35" s="55">
        <f t="shared" ref="V35" si="3">SUM(R35:T35)</f>
        <v>46827683</v>
      </c>
    </row>
    <row r="36" spans="1:22" ht="16.5" customHeight="1">
      <c r="A36" s="44" t="s">
        <v>197</v>
      </c>
      <c r="D36" s="52"/>
      <c r="E36" s="53"/>
      <c r="F36" s="55">
        <v>0</v>
      </c>
      <c r="G36" s="53"/>
      <c r="H36" s="55">
        <v>0</v>
      </c>
      <c r="I36" s="53"/>
      <c r="J36" s="55">
        <v>0</v>
      </c>
      <c r="L36" s="55">
        <v>0</v>
      </c>
      <c r="N36" s="55">
        <v>0</v>
      </c>
      <c r="P36" s="55">
        <v>57788726</v>
      </c>
      <c r="Q36" s="119"/>
      <c r="R36" s="55">
        <f t="shared" si="0"/>
        <v>57788726</v>
      </c>
      <c r="S36" s="119"/>
      <c r="T36" s="55">
        <v>-314592</v>
      </c>
      <c r="V36" s="55">
        <f t="shared" si="1"/>
        <v>57474134</v>
      </c>
    </row>
    <row r="37" spans="1:22" ht="16.5" customHeight="1">
      <c r="A37" s="44" t="s">
        <v>220</v>
      </c>
      <c r="B37" s="51"/>
      <c r="D37" s="52"/>
      <c r="F37" s="56">
        <v>0</v>
      </c>
      <c r="H37" s="56">
        <v>0</v>
      </c>
      <c r="J37" s="56">
        <v>0</v>
      </c>
      <c r="L37" s="56">
        <v>-659664</v>
      </c>
      <c r="N37" s="56">
        <v>0</v>
      </c>
      <c r="P37" s="56">
        <v>16482</v>
      </c>
      <c r="Q37" s="119"/>
      <c r="R37" s="56">
        <f t="shared" si="0"/>
        <v>-643182</v>
      </c>
      <c r="S37" s="119"/>
      <c r="T37" s="56">
        <v>0</v>
      </c>
      <c r="V37" s="56">
        <f t="shared" si="1"/>
        <v>-643182</v>
      </c>
    </row>
    <row r="38" spans="1:22" ht="16.5" customHeight="1">
      <c r="B38" s="51"/>
      <c r="F38" s="55"/>
      <c r="H38" s="55"/>
      <c r="J38" s="55"/>
      <c r="L38" s="55"/>
      <c r="N38" s="55"/>
      <c r="P38" s="55"/>
      <c r="Q38" s="119"/>
      <c r="R38" s="55"/>
      <c r="S38" s="119"/>
      <c r="T38" s="55"/>
      <c r="V38" s="55"/>
    </row>
    <row r="39" spans="1:22" ht="16.5" customHeight="1" thickBot="1">
      <c r="A39" s="30" t="s">
        <v>191</v>
      </c>
      <c r="B39" s="54"/>
      <c r="F39" s="57">
        <f>SUM(F29:F37)</f>
        <v>682259068</v>
      </c>
      <c r="H39" s="57">
        <f>SUM(H29:H37)</f>
        <v>1833140191</v>
      </c>
      <c r="J39" s="57">
        <f>SUM(J29:J37)</f>
        <v>21214717</v>
      </c>
      <c r="L39" s="57">
        <f>SUM(L29:L37)</f>
        <v>4696434</v>
      </c>
      <c r="N39" s="57">
        <f>SUM(N29:N37)</f>
        <v>59950000</v>
      </c>
      <c r="P39" s="57">
        <f>SUM(P29:P37)</f>
        <v>1079881272</v>
      </c>
      <c r="Q39" s="119"/>
      <c r="R39" s="57">
        <f>SUM(R29:R37)</f>
        <v>3681141682</v>
      </c>
      <c r="S39" s="119"/>
      <c r="T39" s="57">
        <f>SUM(T29:T37)</f>
        <v>134876285</v>
      </c>
      <c r="V39" s="57">
        <f>SUM(V29:V37)</f>
        <v>3816017967</v>
      </c>
    </row>
    <row r="40" spans="1:22" ht="21.6" customHeight="1" thickTop="1">
      <c r="A40" s="30"/>
      <c r="B40" s="54"/>
      <c r="F40" s="35"/>
      <c r="V40" s="35"/>
    </row>
    <row r="41" spans="1:22" ht="11.4" customHeight="1">
      <c r="A41" s="30"/>
      <c r="B41" s="54"/>
      <c r="F41" s="35"/>
      <c r="V41" s="35"/>
    </row>
    <row r="42" spans="1:22" ht="21.9" customHeight="1">
      <c r="A42" s="58" t="str">
        <f>'2-4'!A53:L53</f>
        <v>The condensed notes to the interim financial information are an integral part of this financial information.</v>
      </c>
      <c r="B42" s="58"/>
      <c r="C42" s="58"/>
      <c r="D42" s="3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</row>
  </sheetData>
  <mergeCells count="2">
    <mergeCell ref="F6:V6"/>
    <mergeCell ref="N8:P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37D2-246C-4B49-AE82-697D78EDD0F8}">
  <dimension ref="A1:R40"/>
  <sheetViews>
    <sheetView topLeftCell="A16" zoomScale="102" zoomScaleNormal="102" zoomScaleSheetLayoutView="91" workbookViewId="0">
      <selection activeCell="C37" sqref="C37"/>
    </sheetView>
  </sheetViews>
  <sheetFormatPr defaultColWidth="9.125" defaultRowHeight="16.5" customHeight="1"/>
  <cols>
    <col min="1" max="2" width="1.75" style="44" customWidth="1"/>
    <col min="3" max="3" width="38.25" style="44" customWidth="1"/>
    <col min="4" max="4" width="6.25" style="31" bestFit="1" customWidth="1"/>
    <col min="5" max="5" width="0.875" style="35" customWidth="1"/>
    <col min="6" max="6" width="11.875" style="33" customWidth="1"/>
    <col min="7" max="7" width="0.875" style="35" customWidth="1"/>
    <col min="8" max="8" width="12.125" style="35" customWidth="1"/>
    <col min="9" max="9" width="0.875" style="35" customWidth="1"/>
    <col min="10" max="10" width="11.75" style="35" customWidth="1"/>
    <col min="11" max="11" width="0.875" style="35" customWidth="1"/>
    <col min="12" max="12" width="17.625" style="35" customWidth="1"/>
    <col min="13" max="13" width="0.875" style="35" customWidth="1"/>
    <col min="14" max="14" width="13.75" style="35" customWidth="1"/>
    <col min="15" max="15" width="0.875" style="35" customWidth="1"/>
    <col min="16" max="16" width="14.625" style="35" customWidth="1"/>
    <col min="17" max="17" width="0.875" style="35" customWidth="1"/>
    <col min="18" max="18" width="13.75" style="50" customWidth="1"/>
    <col min="19" max="16384" width="9.125" style="36"/>
  </cols>
  <sheetData>
    <row r="1" spans="1:18" ht="16.5" customHeight="1">
      <c r="A1" s="30" t="s">
        <v>0</v>
      </c>
      <c r="B1" s="30"/>
      <c r="C1" s="30"/>
      <c r="E1" s="32"/>
      <c r="G1" s="32"/>
      <c r="H1" s="34"/>
      <c r="I1" s="32"/>
      <c r="J1" s="34"/>
      <c r="K1" s="34"/>
      <c r="L1" s="34"/>
      <c r="M1" s="34"/>
      <c r="N1" s="34"/>
      <c r="O1" s="32"/>
      <c r="P1" s="34"/>
      <c r="R1" s="65" t="s">
        <v>5</v>
      </c>
    </row>
    <row r="2" spans="1:18" ht="16.5" customHeight="1">
      <c r="A2" s="30" t="s">
        <v>98</v>
      </c>
      <c r="B2" s="30"/>
      <c r="C2" s="30"/>
      <c r="E2" s="32"/>
      <c r="G2" s="32"/>
      <c r="H2" s="34"/>
      <c r="I2" s="32"/>
      <c r="J2" s="34"/>
      <c r="K2" s="34"/>
      <c r="L2" s="34"/>
      <c r="M2" s="34"/>
      <c r="N2" s="34"/>
      <c r="O2" s="32"/>
      <c r="P2" s="34"/>
      <c r="R2" s="32"/>
    </row>
    <row r="3" spans="1:18" ht="16.5" customHeight="1">
      <c r="A3" s="37" t="str">
        <f>'5-6 (3m)'!A3</f>
        <v>For the three-month period ended 31 March 2023</v>
      </c>
      <c r="B3" s="38"/>
      <c r="C3" s="38"/>
      <c r="D3" s="39"/>
      <c r="E3" s="40"/>
      <c r="F3" s="41"/>
      <c r="G3" s="40"/>
      <c r="H3" s="42"/>
      <c r="I3" s="40"/>
      <c r="J3" s="42"/>
      <c r="K3" s="42"/>
      <c r="L3" s="42"/>
      <c r="M3" s="42"/>
      <c r="N3" s="42"/>
      <c r="O3" s="40"/>
      <c r="P3" s="42"/>
      <c r="Q3" s="43"/>
      <c r="R3" s="40"/>
    </row>
    <row r="4" spans="1:18" ht="15" customHeight="1">
      <c r="A4" s="30"/>
      <c r="D4" s="45"/>
      <c r="E4" s="46"/>
      <c r="F4" s="35"/>
      <c r="G4" s="46"/>
      <c r="I4" s="46"/>
      <c r="O4" s="46"/>
      <c r="R4" s="35"/>
    </row>
    <row r="5" spans="1:18" ht="15" customHeight="1">
      <c r="A5" s="30"/>
      <c r="D5" s="45"/>
      <c r="E5" s="46"/>
      <c r="F5" s="35"/>
      <c r="G5" s="46"/>
      <c r="I5" s="46"/>
      <c r="O5" s="46"/>
      <c r="R5" s="35"/>
    </row>
    <row r="6" spans="1:18" ht="15" customHeight="1">
      <c r="A6" s="30"/>
      <c r="D6" s="45"/>
      <c r="E6" s="45"/>
      <c r="F6" s="182" t="s">
        <v>125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8" ht="15" customHeight="1">
      <c r="A7" s="30"/>
      <c r="D7" s="45"/>
      <c r="E7" s="45"/>
      <c r="F7" s="46"/>
      <c r="G7" s="46"/>
      <c r="H7" s="46"/>
      <c r="I7" s="46"/>
      <c r="J7" s="46"/>
      <c r="K7" s="46"/>
      <c r="L7" s="46" t="s">
        <v>100</v>
      </c>
      <c r="M7" s="46"/>
      <c r="N7" s="46"/>
      <c r="O7" s="46"/>
      <c r="P7" s="46"/>
      <c r="Q7" s="46"/>
      <c r="R7" s="46"/>
    </row>
    <row r="8" spans="1:18" ht="15" customHeight="1">
      <c r="A8" s="30"/>
      <c r="D8" s="45"/>
      <c r="E8" s="45"/>
      <c r="F8" s="46"/>
      <c r="G8" s="46"/>
      <c r="H8" s="46"/>
      <c r="I8" s="46"/>
      <c r="J8" s="46"/>
      <c r="K8" s="46"/>
      <c r="L8" s="49" t="s">
        <v>101</v>
      </c>
      <c r="M8" s="46"/>
      <c r="N8" s="183" t="s">
        <v>63</v>
      </c>
      <c r="O8" s="183"/>
      <c r="P8" s="183"/>
      <c r="Q8" s="46"/>
      <c r="R8" s="46"/>
    </row>
    <row r="9" spans="1:18" ht="15" customHeight="1">
      <c r="A9" s="30"/>
      <c r="D9" s="45"/>
      <c r="E9" s="45"/>
      <c r="F9" s="46"/>
      <c r="G9" s="46"/>
      <c r="H9" s="46"/>
      <c r="I9" s="46"/>
      <c r="J9" s="46"/>
      <c r="K9" s="46"/>
      <c r="L9" s="46" t="s">
        <v>102</v>
      </c>
      <c r="M9" s="46"/>
      <c r="N9" s="82"/>
      <c r="O9" s="82"/>
      <c r="P9" s="82"/>
      <c r="Q9" s="46"/>
      <c r="R9" s="46"/>
    </row>
    <row r="10" spans="1:18" ht="15" customHeight="1">
      <c r="A10" s="30"/>
      <c r="D10" s="45"/>
      <c r="E10" s="45"/>
      <c r="F10" s="46"/>
      <c r="G10" s="46"/>
      <c r="H10" s="46"/>
      <c r="I10" s="46"/>
      <c r="J10" s="46"/>
      <c r="K10" s="46"/>
      <c r="L10" s="46" t="s">
        <v>103</v>
      </c>
      <c r="M10" s="46"/>
      <c r="N10" s="82"/>
      <c r="O10" s="82"/>
      <c r="P10" s="82"/>
      <c r="Q10" s="46"/>
      <c r="R10" s="46"/>
    </row>
    <row r="11" spans="1:18" ht="15" customHeight="1">
      <c r="A11" s="30"/>
      <c r="D11" s="45"/>
      <c r="E11" s="83"/>
      <c r="F11" s="46"/>
      <c r="G11" s="83"/>
      <c r="H11" s="83"/>
      <c r="I11" s="83"/>
      <c r="J11" s="83" t="s">
        <v>104</v>
      </c>
      <c r="K11" s="83"/>
      <c r="L11" s="83" t="s">
        <v>180</v>
      </c>
      <c r="M11" s="83"/>
      <c r="N11" s="36"/>
      <c r="O11" s="36"/>
      <c r="P11" s="36"/>
      <c r="Q11" s="83"/>
      <c r="R11" s="83"/>
    </row>
    <row r="12" spans="1:18" ht="15" customHeight="1">
      <c r="A12" s="30"/>
      <c r="E12" s="46"/>
      <c r="F12" s="46" t="s">
        <v>105</v>
      </c>
      <c r="G12" s="46"/>
      <c r="H12" s="46" t="s">
        <v>106</v>
      </c>
      <c r="I12" s="46"/>
      <c r="J12" s="46" t="s">
        <v>181</v>
      </c>
      <c r="K12" s="46"/>
      <c r="L12" s="46" t="s">
        <v>182</v>
      </c>
      <c r="M12" s="46"/>
      <c r="N12" s="46"/>
      <c r="O12" s="46"/>
      <c r="P12" s="46"/>
      <c r="Q12" s="46"/>
      <c r="R12" s="46"/>
    </row>
    <row r="13" spans="1:18" ht="15" customHeight="1">
      <c r="A13" s="30"/>
      <c r="E13" s="46"/>
      <c r="F13" s="46" t="s">
        <v>107</v>
      </c>
      <c r="G13" s="46"/>
      <c r="H13" s="46" t="s">
        <v>107</v>
      </c>
      <c r="I13" s="46"/>
      <c r="J13" s="46" t="s">
        <v>108</v>
      </c>
      <c r="K13" s="46"/>
      <c r="L13" s="46" t="s">
        <v>109</v>
      </c>
      <c r="M13" s="46"/>
      <c r="N13" s="46" t="s">
        <v>110</v>
      </c>
      <c r="O13" s="46"/>
      <c r="P13" s="46"/>
      <c r="Q13" s="46"/>
      <c r="R13" s="46"/>
    </row>
    <row r="14" spans="1:18" s="122" customFormat="1" ht="15" customHeight="1">
      <c r="A14" s="116"/>
      <c r="B14" s="117"/>
      <c r="C14" s="117"/>
      <c r="D14" s="118"/>
      <c r="E14" s="128"/>
      <c r="F14" s="128" t="s">
        <v>113</v>
      </c>
      <c r="G14" s="128"/>
      <c r="H14" s="128" t="s">
        <v>114</v>
      </c>
      <c r="I14" s="128"/>
      <c r="J14" s="128" t="s">
        <v>115</v>
      </c>
      <c r="K14" s="128"/>
      <c r="L14" s="128" t="s">
        <v>116</v>
      </c>
      <c r="M14" s="128"/>
      <c r="N14" s="128" t="s">
        <v>117</v>
      </c>
      <c r="O14" s="128"/>
      <c r="P14" s="128" t="s">
        <v>65</v>
      </c>
      <c r="Q14" s="128"/>
      <c r="R14" s="128" t="s">
        <v>120</v>
      </c>
    </row>
    <row r="15" spans="1:18" s="122" customFormat="1" ht="15" customHeight="1">
      <c r="A15" s="116"/>
      <c r="B15" s="117"/>
      <c r="C15" s="117"/>
      <c r="D15" s="129" t="s">
        <v>8</v>
      </c>
      <c r="E15" s="128"/>
      <c r="F15" s="47" t="s">
        <v>206</v>
      </c>
      <c r="G15" s="128"/>
      <c r="H15" s="47" t="s">
        <v>206</v>
      </c>
      <c r="I15" s="128"/>
      <c r="J15" s="47" t="s">
        <v>206</v>
      </c>
      <c r="K15" s="48"/>
      <c r="L15" s="47" t="s">
        <v>206</v>
      </c>
      <c r="M15" s="48"/>
      <c r="N15" s="47" t="s">
        <v>206</v>
      </c>
      <c r="O15" s="128"/>
      <c r="P15" s="47" t="s">
        <v>206</v>
      </c>
      <c r="Q15" s="128"/>
      <c r="R15" s="47" t="s">
        <v>206</v>
      </c>
    </row>
    <row r="16" spans="1:18" s="122" customFormat="1" ht="6" customHeight="1">
      <c r="A16" s="116"/>
      <c r="B16" s="117"/>
      <c r="C16" s="117"/>
      <c r="D16" s="118"/>
      <c r="E16" s="119"/>
      <c r="F16" s="120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21"/>
    </row>
    <row r="17" spans="1:18" s="122" customFormat="1" ht="15" customHeight="1">
      <c r="A17" s="116" t="s">
        <v>123</v>
      </c>
      <c r="B17" s="117"/>
      <c r="C17" s="117"/>
      <c r="D17" s="118"/>
      <c r="E17" s="119"/>
      <c r="F17" s="119">
        <v>623582597</v>
      </c>
      <c r="G17" s="119"/>
      <c r="H17" s="119">
        <v>1432856304</v>
      </c>
      <c r="I17" s="119"/>
      <c r="J17" s="119">
        <v>23827290</v>
      </c>
      <c r="K17" s="119"/>
      <c r="L17" s="119" t="s">
        <v>203</v>
      </c>
      <c r="M17" s="119"/>
      <c r="N17" s="119">
        <v>48510000</v>
      </c>
      <c r="O17" s="119"/>
      <c r="P17" s="119">
        <v>825216192</v>
      </c>
      <c r="Q17" s="119"/>
      <c r="R17" s="119">
        <f>SUM(F17:P17)</f>
        <v>2953992383</v>
      </c>
    </row>
    <row r="18" spans="1:18" s="122" customFormat="1" ht="6" customHeight="1">
      <c r="A18" s="117"/>
      <c r="B18" s="112"/>
      <c r="C18" s="117"/>
      <c r="D18" s="118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</row>
    <row r="19" spans="1:18" s="122" customFormat="1" ht="15" customHeight="1">
      <c r="A19" s="116" t="s">
        <v>121</v>
      </c>
      <c r="B19" s="117"/>
      <c r="C19" s="117"/>
      <c r="D19" s="118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</row>
    <row r="20" spans="1:18" s="122" customFormat="1" ht="15" customHeight="1">
      <c r="A20" s="117" t="s">
        <v>122</v>
      </c>
      <c r="B20" s="117"/>
      <c r="C20" s="117"/>
      <c r="D20" s="123"/>
      <c r="E20" s="124"/>
      <c r="F20" s="119">
        <v>3610195</v>
      </c>
      <c r="G20" s="124"/>
      <c r="H20" s="119">
        <v>20217095</v>
      </c>
      <c r="I20" s="124"/>
      <c r="J20" s="119">
        <v>-23827290</v>
      </c>
      <c r="K20" s="119"/>
      <c r="L20" s="119">
        <v>0</v>
      </c>
      <c r="M20" s="119"/>
      <c r="N20" s="119">
        <v>0</v>
      </c>
      <c r="O20" s="119"/>
      <c r="P20" s="119">
        <v>0</v>
      </c>
      <c r="Q20" s="119"/>
      <c r="R20" s="119">
        <v>0</v>
      </c>
    </row>
    <row r="21" spans="1:18" s="122" customFormat="1" ht="15" customHeight="1">
      <c r="A21" s="117" t="s">
        <v>124</v>
      </c>
      <c r="B21" s="117"/>
      <c r="C21" s="117"/>
      <c r="D21" s="123"/>
      <c r="E21" s="124"/>
      <c r="F21" s="119">
        <v>12318841</v>
      </c>
      <c r="G21" s="124"/>
      <c r="H21" s="119">
        <v>140681159</v>
      </c>
      <c r="I21" s="124"/>
      <c r="J21" s="119" t="s">
        <v>203</v>
      </c>
      <c r="K21" s="119"/>
      <c r="L21" s="119">
        <v>0</v>
      </c>
      <c r="M21" s="119"/>
      <c r="N21" s="119">
        <v>0</v>
      </c>
      <c r="O21" s="119"/>
      <c r="P21" s="119">
        <v>0</v>
      </c>
      <c r="Q21" s="119"/>
      <c r="R21" s="119">
        <f>SUM(F21:P21)</f>
        <v>153000000</v>
      </c>
    </row>
    <row r="22" spans="1:18" s="122" customFormat="1" ht="15" customHeight="1">
      <c r="A22" s="117" t="s">
        <v>62</v>
      </c>
      <c r="B22" s="117"/>
      <c r="C22" s="117"/>
      <c r="D22" s="123"/>
      <c r="E22" s="124"/>
      <c r="F22" s="119">
        <v>0</v>
      </c>
      <c r="G22" s="124"/>
      <c r="H22" s="119">
        <v>0</v>
      </c>
      <c r="I22" s="124"/>
      <c r="J22" s="119">
        <v>115546220</v>
      </c>
      <c r="K22" s="119"/>
      <c r="L22" s="119">
        <v>0</v>
      </c>
      <c r="M22" s="119"/>
      <c r="N22" s="119">
        <v>0</v>
      </c>
      <c r="O22" s="119"/>
      <c r="P22" s="119">
        <v>0</v>
      </c>
      <c r="Q22" s="119"/>
      <c r="R22" s="119">
        <f>SUM(F22:P22)</f>
        <v>115546220</v>
      </c>
    </row>
    <row r="23" spans="1:18" s="122" customFormat="1" ht="15" customHeight="1">
      <c r="A23" s="117" t="s">
        <v>197</v>
      </c>
      <c r="B23" s="117"/>
      <c r="C23" s="117"/>
      <c r="D23" s="123"/>
      <c r="E23" s="124"/>
      <c r="F23" s="119">
        <v>0</v>
      </c>
      <c r="G23" s="124"/>
      <c r="H23" s="119">
        <v>0</v>
      </c>
      <c r="I23" s="124"/>
      <c r="J23" s="119">
        <v>0</v>
      </c>
      <c r="K23" s="119"/>
      <c r="L23" s="119">
        <v>0</v>
      </c>
      <c r="M23" s="119"/>
      <c r="N23" s="119">
        <v>0</v>
      </c>
      <c r="O23" s="119"/>
      <c r="P23" s="132">
        <v>52771150</v>
      </c>
      <c r="Q23" s="119"/>
      <c r="R23" s="119">
        <f>SUM(F23:P23)</f>
        <v>52771150</v>
      </c>
    </row>
    <row r="24" spans="1:18" s="122" customFormat="1" ht="15" customHeight="1">
      <c r="A24" s="117" t="s">
        <v>88</v>
      </c>
      <c r="B24" s="112"/>
      <c r="C24" s="117"/>
      <c r="D24" s="123"/>
      <c r="E24" s="119"/>
      <c r="F24" s="125">
        <v>0</v>
      </c>
      <c r="G24" s="119"/>
      <c r="H24" s="125">
        <v>0</v>
      </c>
      <c r="I24" s="119"/>
      <c r="J24" s="125">
        <v>0</v>
      </c>
      <c r="K24" s="119"/>
      <c r="L24" s="125">
        <v>77117</v>
      </c>
      <c r="M24" s="119"/>
      <c r="N24" s="125">
        <v>0</v>
      </c>
      <c r="O24" s="119"/>
      <c r="P24" s="125">
        <v>0</v>
      </c>
      <c r="Q24" s="119"/>
      <c r="R24" s="125">
        <f>SUM(F24:P24)</f>
        <v>77117</v>
      </c>
    </row>
    <row r="25" spans="1:18" s="122" customFormat="1" ht="12.9" customHeight="1">
      <c r="A25" s="117"/>
      <c r="B25" s="112"/>
      <c r="C25" s="117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</row>
    <row r="26" spans="1:18" s="122" customFormat="1" ht="15" customHeight="1" thickBot="1">
      <c r="A26" s="116" t="s">
        <v>183</v>
      </c>
      <c r="B26" s="126"/>
      <c r="C26" s="117"/>
      <c r="D26" s="118"/>
      <c r="E26" s="119"/>
      <c r="F26" s="127">
        <f>SUM(F17:F24)</f>
        <v>639511633</v>
      </c>
      <c r="G26" s="119"/>
      <c r="H26" s="127">
        <f>SUM(H17:H24)</f>
        <v>1593754558</v>
      </c>
      <c r="I26" s="119"/>
      <c r="J26" s="127">
        <f>SUM(J17:J24)</f>
        <v>115546220</v>
      </c>
      <c r="K26" s="119"/>
      <c r="L26" s="127">
        <f>SUM(L17:L24)</f>
        <v>77117</v>
      </c>
      <c r="M26" s="119"/>
      <c r="N26" s="127">
        <f>SUM(N17:N24)</f>
        <v>48510000</v>
      </c>
      <c r="O26" s="119"/>
      <c r="P26" s="127">
        <f>SUM(P17:P24)</f>
        <v>877987342</v>
      </c>
      <c r="Q26" s="119"/>
      <c r="R26" s="127">
        <f>SUM(R17:R24)</f>
        <v>3275386870</v>
      </c>
    </row>
    <row r="27" spans="1:18" s="122" customFormat="1" ht="12.9" customHeight="1" thickTop="1">
      <c r="A27" s="116"/>
      <c r="B27" s="126"/>
      <c r="C27" s="117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</row>
    <row r="28" spans="1:18" s="122" customFormat="1" ht="12.9" customHeight="1">
      <c r="A28" s="116"/>
      <c r="B28" s="126"/>
      <c r="C28" s="117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18" ht="15" customHeight="1">
      <c r="A29" s="30" t="s">
        <v>190</v>
      </c>
      <c r="F29" s="55">
        <v>657363837</v>
      </c>
      <c r="H29" s="55">
        <v>1693726897</v>
      </c>
      <c r="J29" s="55">
        <v>164308525</v>
      </c>
      <c r="L29" s="55">
        <v>5356098</v>
      </c>
      <c r="N29" s="55">
        <v>59950000</v>
      </c>
      <c r="P29" s="55">
        <v>1044360459</v>
      </c>
      <c r="R29" s="55">
        <f>SUM(F29:P29)</f>
        <v>3625065816</v>
      </c>
    </row>
    <row r="30" spans="1:18" ht="6" customHeight="1">
      <c r="B30" s="51"/>
      <c r="F30" s="55"/>
      <c r="H30" s="55"/>
      <c r="J30" s="55"/>
      <c r="L30" s="55"/>
      <c r="N30" s="55"/>
      <c r="P30" s="55"/>
      <c r="R30" s="55"/>
    </row>
    <row r="31" spans="1:18" ht="15" customHeight="1">
      <c r="A31" s="30" t="s">
        <v>121</v>
      </c>
      <c r="F31" s="55"/>
      <c r="H31" s="55"/>
      <c r="J31" s="55"/>
      <c r="L31" s="55"/>
      <c r="N31" s="55"/>
      <c r="P31" s="55"/>
      <c r="R31" s="55"/>
    </row>
    <row r="32" spans="1:18" ht="15" customHeight="1">
      <c r="A32" s="44" t="s">
        <v>122</v>
      </c>
      <c r="D32" s="52">
        <v>16.100000000000001</v>
      </c>
      <c r="E32" s="53"/>
      <c r="F32" s="55">
        <v>24895231</v>
      </c>
      <c r="G32" s="53"/>
      <c r="H32" s="55">
        <v>139413294</v>
      </c>
      <c r="I32" s="53"/>
      <c r="J32" s="55">
        <v>-164308525</v>
      </c>
      <c r="L32" s="55">
        <v>0</v>
      </c>
      <c r="N32" s="55">
        <v>0</v>
      </c>
      <c r="P32" s="55">
        <v>0</v>
      </c>
      <c r="R32" s="55">
        <f>SUM(F32:P32)</f>
        <v>0</v>
      </c>
    </row>
    <row r="33" spans="1:18" ht="15" customHeight="1">
      <c r="A33" s="44" t="s">
        <v>62</v>
      </c>
      <c r="D33" s="52">
        <v>16.3</v>
      </c>
      <c r="E33" s="53"/>
      <c r="F33" s="55" t="s">
        <v>203</v>
      </c>
      <c r="G33" s="53"/>
      <c r="H33" s="55" t="s">
        <v>203</v>
      </c>
      <c r="I33" s="53"/>
      <c r="J33" s="55">
        <v>21214717</v>
      </c>
      <c r="L33" s="55">
        <v>0</v>
      </c>
      <c r="N33" s="55">
        <v>0</v>
      </c>
      <c r="P33" s="55">
        <v>0</v>
      </c>
      <c r="R33" s="55">
        <f>SUM(F33:P33)</f>
        <v>21214717</v>
      </c>
    </row>
    <row r="34" spans="1:18" ht="15" customHeight="1">
      <c r="A34" s="44" t="s">
        <v>198</v>
      </c>
      <c r="D34" s="52"/>
      <c r="E34" s="53"/>
      <c r="F34" s="55">
        <v>0</v>
      </c>
      <c r="G34" s="53"/>
      <c r="H34" s="55">
        <v>0</v>
      </c>
      <c r="I34" s="53"/>
      <c r="J34" s="55">
        <v>0</v>
      </c>
      <c r="L34" s="55">
        <v>0</v>
      </c>
      <c r="N34" s="55">
        <v>0</v>
      </c>
      <c r="P34" s="55">
        <v>60157954</v>
      </c>
      <c r="R34" s="55">
        <f>SUM(F34:P34)</f>
        <v>60157954</v>
      </c>
    </row>
    <row r="35" spans="1:18" ht="15" customHeight="1">
      <c r="A35" s="44" t="s">
        <v>220</v>
      </c>
      <c r="B35" s="51"/>
      <c r="D35" s="52"/>
      <c r="F35" s="56">
        <v>0</v>
      </c>
      <c r="H35" s="56">
        <v>0</v>
      </c>
      <c r="J35" s="56">
        <v>0</v>
      </c>
      <c r="L35" s="56">
        <v>-659664</v>
      </c>
      <c r="N35" s="56">
        <v>0</v>
      </c>
      <c r="P35" s="56">
        <v>0</v>
      </c>
      <c r="R35" s="56">
        <f>SUM(F35:P35)</f>
        <v>-659664</v>
      </c>
    </row>
    <row r="36" spans="1:18" ht="12.9" customHeight="1">
      <c r="B36" s="51"/>
      <c r="F36" s="55"/>
      <c r="H36" s="55"/>
      <c r="J36" s="55"/>
      <c r="L36" s="55"/>
      <c r="N36" s="55"/>
      <c r="P36" s="55"/>
      <c r="R36" s="55"/>
    </row>
    <row r="37" spans="1:18" ht="15" customHeight="1" thickBot="1">
      <c r="A37" s="30" t="s">
        <v>191</v>
      </c>
      <c r="B37" s="54"/>
      <c r="F37" s="57">
        <f>SUM(F29:F35)</f>
        <v>682259068</v>
      </c>
      <c r="H37" s="57">
        <f>SUM(H29:H35)</f>
        <v>1833140191</v>
      </c>
      <c r="J37" s="57">
        <f>SUM(J29:J35)</f>
        <v>21214717</v>
      </c>
      <c r="L37" s="57">
        <f>SUM(L29:L35)</f>
        <v>4696434</v>
      </c>
      <c r="N37" s="57">
        <f>SUM(N29:N35)</f>
        <v>59950000</v>
      </c>
      <c r="P37" s="57">
        <f>SUM(P29:P35)</f>
        <v>1104518413</v>
      </c>
      <c r="R37" s="57">
        <f>SUM(R29:R35)</f>
        <v>3705778823</v>
      </c>
    </row>
    <row r="38" spans="1:18" ht="15" customHeight="1" thickTop="1">
      <c r="A38" s="30"/>
      <c r="B38" s="54"/>
      <c r="F38" s="132"/>
      <c r="G38" s="119"/>
      <c r="H38" s="132"/>
      <c r="I38" s="119"/>
      <c r="J38" s="132"/>
      <c r="K38" s="119"/>
      <c r="L38" s="132"/>
      <c r="M38" s="119"/>
      <c r="N38" s="132"/>
      <c r="O38" s="119"/>
      <c r="P38" s="132"/>
      <c r="Q38" s="119"/>
      <c r="R38" s="132"/>
    </row>
    <row r="39" spans="1:18" ht="15.75" customHeight="1">
      <c r="A39" s="30"/>
      <c r="B39" s="54"/>
      <c r="F39" s="132"/>
      <c r="G39" s="119"/>
      <c r="H39" s="132"/>
      <c r="I39" s="119"/>
      <c r="J39" s="132"/>
      <c r="K39" s="119"/>
      <c r="L39" s="132"/>
      <c r="M39" s="119"/>
      <c r="N39" s="132"/>
      <c r="O39" s="119"/>
      <c r="P39" s="132"/>
      <c r="Q39" s="119"/>
      <c r="R39" s="132"/>
    </row>
    <row r="40" spans="1:18" ht="21.9" customHeight="1">
      <c r="A40" s="58" t="str">
        <f>'2-4'!A53:L53</f>
        <v>The condensed notes to the interim financial information are an integral part of this financial information.</v>
      </c>
      <c r="B40" s="58"/>
      <c r="C40" s="58"/>
      <c r="D40" s="3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</sheetData>
  <mergeCells count="2">
    <mergeCell ref="F6:R6"/>
    <mergeCell ref="N8:P8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45D25-654D-446D-A9CC-991587F7E142}">
  <dimension ref="A1:N112"/>
  <sheetViews>
    <sheetView topLeftCell="A62" zoomScale="115" zoomScaleNormal="115" zoomScaleSheetLayoutView="115" workbookViewId="0">
      <selection activeCell="E109" sqref="E109"/>
    </sheetView>
  </sheetViews>
  <sheetFormatPr defaultColWidth="9.125" defaultRowHeight="16.5" customHeight="1"/>
  <cols>
    <col min="1" max="4" width="1.625" style="92" customWidth="1"/>
    <col min="5" max="5" width="42.875" style="92" customWidth="1"/>
    <col min="6" max="6" width="4.875" style="86" customWidth="1"/>
    <col min="7" max="7" width="0.625" style="86" customWidth="1"/>
    <col min="8" max="8" width="13" style="87" customWidth="1"/>
    <col min="9" max="9" width="0.625" style="87" customWidth="1"/>
    <col min="10" max="10" width="13" style="130" customWidth="1"/>
    <col min="11" max="11" width="0.625" style="87" customWidth="1"/>
    <col min="12" max="12" width="13" style="87" customWidth="1"/>
    <col min="13" max="13" width="0.625" style="87" customWidth="1"/>
    <col min="14" max="14" width="13" style="130" customWidth="1"/>
    <col min="15" max="16384" width="9.125" style="88"/>
  </cols>
  <sheetData>
    <row r="1" spans="1:14" ht="16.5" customHeight="1">
      <c r="A1" s="85" t="s">
        <v>0</v>
      </c>
      <c r="B1" s="85"/>
      <c r="C1" s="85"/>
      <c r="D1" s="85"/>
      <c r="E1" s="85"/>
      <c r="K1" s="60"/>
      <c r="N1" s="96" t="s">
        <v>5</v>
      </c>
    </row>
    <row r="2" spans="1:14" ht="16.5" customHeight="1">
      <c r="A2" s="85" t="s">
        <v>126</v>
      </c>
      <c r="B2" s="85"/>
      <c r="C2" s="85"/>
      <c r="D2" s="85"/>
      <c r="E2" s="85"/>
    </row>
    <row r="3" spans="1:14" ht="16.5" customHeight="1">
      <c r="A3" s="89" t="str">
        <f>+'8'!A3</f>
        <v>For the three-month period ended 31 March 2023</v>
      </c>
      <c r="B3" s="89"/>
      <c r="C3" s="89"/>
      <c r="D3" s="89"/>
      <c r="E3" s="89"/>
      <c r="F3" s="90"/>
      <c r="G3" s="90"/>
      <c r="H3" s="91"/>
      <c r="I3" s="91"/>
      <c r="J3" s="131"/>
      <c r="K3" s="91"/>
      <c r="L3" s="91"/>
      <c r="M3" s="91"/>
      <c r="N3" s="131"/>
    </row>
    <row r="4" spans="1:14" ht="16.5" customHeight="1">
      <c r="A4" s="85"/>
      <c r="B4" s="85"/>
      <c r="C4" s="85"/>
      <c r="D4" s="85"/>
      <c r="E4" s="85"/>
    </row>
    <row r="5" spans="1:14" ht="16.5" customHeight="1">
      <c r="A5" s="85"/>
      <c r="B5" s="85"/>
      <c r="C5" s="85"/>
      <c r="D5" s="85"/>
      <c r="E5" s="85"/>
    </row>
    <row r="6" spans="1:14" ht="16.5" customHeight="1">
      <c r="A6" s="85"/>
      <c r="B6" s="85"/>
      <c r="C6" s="85"/>
      <c r="D6" s="85"/>
      <c r="E6" s="85"/>
      <c r="H6" s="179" t="s">
        <v>2</v>
      </c>
      <c r="I6" s="179"/>
      <c r="J6" s="179"/>
      <c r="K6" s="140"/>
      <c r="L6" s="179" t="s">
        <v>3</v>
      </c>
      <c r="M6" s="179"/>
      <c r="N6" s="179"/>
    </row>
    <row r="7" spans="1:14" ht="16.5" customHeight="1">
      <c r="A7" s="85"/>
      <c r="B7" s="85"/>
      <c r="C7" s="85"/>
      <c r="D7" s="85"/>
      <c r="E7" s="85"/>
      <c r="H7" s="180" t="s">
        <v>4</v>
      </c>
      <c r="I7" s="180"/>
      <c r="J7" s="180"/>
      <c r="K7" s="139"/>
      <c r="L7" s="180" t="s">
        <v>4</v>
      </c>
      <c r="M7" s="180"/>
      <c r="N7" s="180"/>
    </row>
    <row r="8" spans="1:14" ht="16.5" customHeight="1">
      <c r="F8" s="95"/>
      <c r="G8" s="95"/>
      <c r="H8" s="9">
        <v>2023</v>
      </c>
      <c r="I8" s="9"/>
      <c r="J8" s="98">
        <v>2022</v>
      </c>
      <c r="K8" s="9"/>
      <c r="L8" s="9">
        <v>2023</v>
      </c>
      <c r="M8" s="9"/>
      <c r="N8" s="98">
        <v>2022</v>
      </c>
    </row>
    <row r="9" spans="1:14" ht="16.5" customHeight="1">
      <c r="F9" s="156" t="s">
        <v>127</v>
      </c>
      <c r="G9" s="95"/>
      <c r="H9" s="47" t="s">
        <v>206</v>
      </c>
      <c r="I9" s="157"/>
      <c r="J9" s="47" t="s">
        <v>206</v>
      </c>
      <c r="K9" s="157"/>
      <c r="L9" s="47" t="s">
        <v>206</v>
      </c>
      <c r="M9" s="157"/>
      <c r="N9" s="47" t="s">
        <v>206</v>
      </c>
    </row>
    <row r="10" spans="1:14" ht="16.5" customHeight="1">
      <c r="A10" s="85" t="s">
        <v>128</v>
      </c>
      <c r="H10" s="158"/>
      <c r="L10" s="158"/>
    </row>
    <row r="11" spans="1:14" ht="16.5" customHeight="1">
      <c r="A11" s="92" t="s">
        <v>129</v>
      </c>
      <c r="H11" s="158">
        <v>70596697</v>
      </c>
      <c r="J11" s="130">
        <v>73655821</v>
      </c>
      <c r="L11" s="158">
        <v>75105796</v>
      </c>
      <c r="N11" s="130">
        <v>65969845</v>
      </c>
    </row>
    <row r="12" spans="1:14" ht="16.5" customHeight="1">
      <c r="A12" s="92" t="s">
        <v>130</v>
      </c>
      <c r="H12" s="158"/>
      <c r="L12" s="158"/>
    </row>
    <row r="13" spans="1:14" ht="16.5" customHeight="1">
      <c r="A13" s="92" t="s">
        <v>131</v>
      </c>
      <c r="B13" s="92" t="s">
        <v>132</v>
      </c>
      <c r="H13" s="158"/>
      <c r="L13" s="158"/>
    </row>
    <row r="14" spans="1:14" ht="16.5" customHeight="1">
      <c r="A14" s="92" t="s">
        <v>131</v>
      </c>
      <c r="B14" s="94" t="s">
        <v>133</v>
      </c>
      <c r="C14" s="94"/>
      <c r="D14" s="94"/>
      <c r="H14" s="158">
        <v>89350691</v>
      </c>
      <c r="J14" s="130">
        <v>81432471</v>
      </c>
      <c r="L14" s="158">
        <v>85998356</v>
      </c>
      <c r="N14" s="130">
        <v>81432471</v>
      </c>
    </row>
    <row r="15" spans="1:14" ht="16.5" customHeight="1">
      <c r="A15" s="92" t="s">
        <v>131</v>
      </c>
      <c r="B15" s="94" t="s">
        <v>134</v>
      </c>
      <c r="C15" s="94"/>
      <c r="D15" s="94"/>
      <c r="H15" s="158">
        <v>10963779</v>
      </c>
      <c r="J15" s="130">
        <v>10574492</v>
      </c>
      <c r="L15" s="158">
        <v>10963779</v>
      </c>
      <c r="N15" s="130">
        <v>10574492</v>
      </c>
    </row>
    <row r="16" spans="1:14" ht="16.5" customHeight="1">
      <c r="B16" s="94" t="s">
        <v>135</v>
      </c>
      <c r="C16" s="94"/>
      <c r="D16" s="94"/>
      <c r="F16" s="86">
        <v>8</v>
      </c>
      <c r="H16" s="158">
        <v>2041795</v>
      </c>
      <c r="J16" s="130">
        <v>2190548</v>
      </c>
      <c r="L16" s="158" t="s">
        <v>203</v>
      </c>
      <c r="N16" s="130" t="s">
        <v>203</v>
      </c>
    </row>
    <row r="17" spans="1:14" ht="16.5" customHeight="1">
      <c r="B17" s="94" t="s">
        <v>184</v>
      </c>
      <c r="C17" s="94"/>
      <c r="D17" s="94"/>
      <c r="H17" s="158">
        <v>-31235</v>
      </c>
      <c r="J17" s="130">
        <v>610313</v>
      </c>
      <c r="L17" s="158">
        <v>-31235</v>
      </c>
      <c r="N17" s="130">
        <v>610313</v>
      </c>
    </row>
    <row r="18" spans="1:14" ht="16.5" customHeight="1">
      <c r="B18" s="94" t="s">
        <v>199</v>
      </c>
      <c r="C18" s="94"/>
      <c r="D18" s="94"/>
      <c r="H18" s="158">
        <v>3417242</v>
      </c>
      <c r="J18" s="130">
        <v>-169069</v>
      </c>
      <c r="L18" s="158">
        <v>3668481</v>
      </c>
      <c r="N18" s="130">
        <v>-169069</v>
      </c>
    </row>
    <row r="19" spans="1:14" ht="16.5" customHeight="1">
      <c r="B19" s="159" t="s">
        <v>204</v>
      </c>
      <c r="C19" s="159"/>
      <c r="D19" s="159"/>
      <c r="E19" s="160"/>
      <c r="H19" s="158">
        <v>0</v>
      </c>
      <c r="J19" s="130">
        <v>50</v>
      </c>
      <c r="L19" s="158">
        <v>0</v>
      </c>
      <c r="N19" s="130">
        <v>50</v>
      </c>
    </row>
    <row r="20" spans="1:14" ht="16.5" customHeight="1">
      <c r="A20" s="92" t="s">
        <v>131</v>
      </c>
      <c r="B20" s="94" t="s">
        <v>136</v>
      </c>
      <c r="C20" s="94"/>
      <c r="D20" s="94"/>
      <c r="F20" s="161"/>
      <c r="G20" s="161"/>
      <c r="H20" s="158">
        <v>-225625</v>
      </c>
      <c r="J20" s="130">
        <v>-442305</v>
      </c>
      <c r="L20" s="158">
        <v>-225625</v>
      </c>
      <c r="N20" s="130">
        <v>-442305</v>
      </c>
    </row>
    <row r="21" spans="1:14" ht="16.5" customHeight="1">
      <c r="B21" s="94" t="s">
        <v>137</v>
      </c>
      <c r="C21" s="94"/>
      <c r="D21" s="94"/>
      <c r="F21" s="161"/>
      <c r="G21" s="161"/>
      <c r="H21" s="158">
        <v>41083005</v>
      </c>
      <c r="J21" s="130">
        <v>33320407</v>
      </c>
      <c r="L21" s="158">
        <v>40169700</v>
      </c>
      <c r="N21" s="130">
        <v>32777826</v>
      </c>
    </row>
    <row r="22" spans="1:14" ht="16.5" customHeight="1">
      <c r="B22" s="162" t="s">
        <v>138</v>
      </c>
      <c r="C22" s="94"/>
      <c r="D22" s="94"/>
      <c r="F22" s="163"/>
      <c r="G22" s="163"/>
      <c r="H22" s="164">
        <v>1107550</v>
      </c>
      <c r="J22" s="131">
        <v>840498</v>
      </c>
      <c r="L22" s="164">
        <v>973799</v>
      </c>
      <c r="N22" s="131">
        <v>840498</v>
      </c>
    </row>
    <row r="23" spans="1:14" ht="16.5" customHeight="1">
      <c r="B23" s="94"/>
      <c r="C23" s="94"/>
      <c r="D23" s="94"/>
      <c r="H23" s="158"/>
      <c r="L23" s="158"/>
    </row>
    <row r="24" spans="1:14" ht="16.5" customHeight="1">
      <c r="A24" s="88"/>
      <c r="B24" s="92" t="s">
        <v>139</v>
      </c>
      <c r="H24" s="165"/>
      <c r="I24" s="88"/>
      <c r="J24" s="166"/>
      <c r="K24" s="88"/>
      <c r="L24" s="165"/>
      <c r="M24" s="88"/>
      <c r="N24" s="166"/>
    </row>
    <row r="25" spans="1:14" ht="16.5" customHeight="1">
      <c r="D25" s="92" t="s">
        <v>140</v>
      </c>
      <c r="H25" s="158">
        <f>SUM(H11:H22)</f>
        <v>218303899</v>
      </c>
      <c r="J25" s="130">
        <f>SUM(J11:J22)</f>
        <v>202013226</v>
      </c>
      <c r="L25" s="158">
        <f>SUM(L11:L22)</f>
        <v>216623051</v>
      </c>
      <c r="N25" s="130">
        <f>SUM(N11:N22)</f>
        <v>191594121</v>
      </c>
    </row>
    <row r="26" spans="1:14" ht="16.5" customHeight="1">
      <c r="B26" s="92" t="s">
        <v>141</v>
      </c>
      <c r="F26" s="95"/>
      <c r="G26" s="95"/>
      <c r="H26" s="167"/>
      <c r="I26" s="157"/>
      <c r="J26" s="168"/>
      <c r="K26" s="157"/>
      <c r="L26" s="167"/>
      <c r="M26" s="157"/>
      <c r="N26" s="168"/>
    </row>
    <row r="27" spans="1:14" ht="16.5" customHeight="1">
      <c r="B27" s="88"/>
      <c r="C27" s="88"/>
      <c r="D27" s="94" t="s">
        <v>142</v>
      </c>
      <c r="E27" s="94"/>
      <c r="F27" s="95"/>
      <c r="G27" s="95"/>
      <c r="H27" s="158">
        <v>159661226</v>
      </c>
      <c r="J27" s="130">
        <v>-151593864</v>
      </c>
      <c r="K27" s="61"/>
      <c r="L27" s="158">
        <v>-232129140</v>
      </c>
      <c r="N27" s="130">
        <v>-105954690</v>
      </c>
    </row>
    <row r="28" spans="1:14" ht="16.5" customHeight="1">
      <c r="B28" s="88"/>
      <c r="C28" s="88"/>
      <c r="D28" s="94" t="s">
        <v>143</v>
      </c>
      <c r="E28" s="94"/>
      <c r="F28" s="95"/>
      <c r="G28" s="95"/>
      <c r="H28" s="158">
        <v>-33291161</v>
      </c>
      <c r="I28" s="61"/>
      <c r="J28" s="130">
        <v>-59033826</v>
      </c>
      <c r="K28" s="61"/>
      <c r="L28" s="158">
        <v>-37904644</v>
      </c>
      <c r="M28" s="61"/>
      <c r="N28" s="130">
        <v>-87129714</v>
      </c>
    </row>
    <row r="29" spans="1:14" ht="16.5" customHeight="1">
      <c r="B29" s="88"/>
      <c r="C29" s="88"/>
      <c r="D29" s="94" t="s">
        <v>144</v>
      </c>
      <c r="E29" s="94"/>
      <c r="H29" s="158">
        <v>108431464</v>
      </c>
      <c r="J29" s="130">
        <v>-60646439</v>
      </c>
      <c r="K29" s="61"/>
      <c r="L29" s="158">
        <v>94779567</v>
      </c>
      <c r="N29" s="130">
        <v>-60646439</v>
      </c>
    </row>
    <row r="30" spans="1:14" ht="16.5" customHeight="1">
      <c r="B30" s="88"/>
      <c r="C30" s="88"/>
      <c r="D30" s="94" t="s">
        <v>145</v>
      </c>
      <c r="E30" s="94"/>
      <c r="F30" s="95"/>
      <c r="G30" s="95"/>
      <c r="H30" s="158">
        <v>-1168589</v>
      </c>
      <c r="J30" s="130">
        <v>-520994</v>
      </c>
      <c r="K30" s="61"/>
      <c r="L30" s="158">
        <v>-1168589</v>
      </c>
      <c r="N30" s="130">
        <v>-520994</v>
      </c>
    </row>
    <row r="31" spans="1:14" s="93" customFormat="1" ht="16.5" customHeight="1">
      <c r="A31" s="92"/>
      <c r="B31" s="88"/>
      <c r="C31" s="88"/>
      <c r="D31" s="94" t="s">
        <v>146</v>
      </c>
      <c r="E31" s="94"/>
      <c r="F31" s="95"/>
      <c r="G31" s="95"/>
      <c r="H31" s="169">
        <v>-2550015</v>
      </c>
      <c r="I31" s="61"/>
      <c r="J31" s="114">
        <v>2285335</v>
      </c>
      <c r="K31" s="61"/>
      <c r="L31" s="169">
        <v>-2348908</v>
      </c>
      <c r="M31" s="61"/>
      <c r="N31" s="114">
        <v>130692</v>
      </c>
    </row>
    <row r="32" spans="1:14" s="93" customFormat="1" ht="16.5" customHeight="1">
      <c r="A32" s="92"/>
      <c r="B32" s="88"/>
      <c r="C32" s="88"/>
      <c r="D32" s="94" t="s">
        <v>147</v>
      </c>
      <c r="E32" s="94"/>
      <c r="F32" s="95"/>
      <c r="G32" s="95"/>
      <c r="H32" s="169">
        <v>-130616914</v>
      </c>
      <c r="I32" s="61"/>
      <c r="J32" s="114">
        <v>-124315553</v>
      </c>
      <c r="K32" s="61"/>
      <c r="L32" s="169">
        <v>-120422161</v>
      </c>
      <c r="M32" s="61"/>
      <c r="N32" s="114">
        <v>-124315553</v>
      </c>
    </row>
    <row r="33" spans="1:14" s="93" customFormat="1" ht="16.5" customHeight="1">
      <c r="A33" s="92"/>
      <c r="B33" s="88"/>
      <c r="C33" s="88"/>
      <c r="D33" s="94" t="s">
        <v>148</v>
      </c>
      <c r="E33" s="94"/>
      <c r="F33" s="95"/>
      <c r="G33" s="95"/>
      <c r="H33" s="158">
        <v>241308</v>
      </c>
      <c r="I33" s="87"/>
      <c r="J33" s="130">
        <v>-11738624</v>
      </c>
      <c r="K33" s="61"/>
      <c r="L33" s="158">
        <v>242308</v>
      </c>
      <c r="M33" s="87"/>
      <c r="N33" s="130">
        <v>-11738624</v>
      </c>
    </row>
    <row r="34" spans="1:14" s="93" customFormat="1" ht="16.5" customHeight="1">
      <c r="A34" s="92"/>
      <c r="B34" s="88"/>
      <c r="C34" s="88"/>
      <c r="D34" s="94" t="s">
        <v>149</v>
      </c>
      <c r="E34" s="94"/>
      <c r="F34" s="95"/>
      <c r="G34" s="95"/>
      <c r="H34" s="158">
        <v>-454288052</v>
      </c>
      <c r="I34" s="87"/>
      <c r="J34" s="130">
        <v>154137020</v>
      </c>
      <c r="K34" s="61"/>
      <c r="L34" s="158">
        <v>-110605815</v>
      </c>
      <c r="M34" s="87"/>
      <c r="N34" s="130">
        <v>145365943</v>
      </c>
    </row>
    <row r="35" spans="1:14" s="93" customFormat="1" ht="16.5" customHeight="1">
      <c r="A35" s="92"/>
      <c r="B35" s="88"/>
      <c r="C35" s="88"/>
      <c r="D35" s="94" t="s">
        <v>150</v>
      </c>
      <c r="E35" s="94"/>
      <c r="F35" s="95"/>
      <c r="G35" s="95"/>
      <c r="H35" s="169">
        <v>-2515488</v>
      </c>
      <c r="I35" s="61"/>
      <c r="J35" s="114">
        <v>-3726664</v>
      </c>
      <c r="K35" s="61"/>
      <c r="L35" s="169">
        <v>-2577378</v>
      </c>
      <c r="M35" s="61"/>
      <c r="N35" s="114">
        <v>-2059997</v>
      </c>
    </row>
    <row r="36" spans="1:14" s="93" customFormat="1" ht="16.5" customHeight="1">
      <c r="A36" s="92"/>
      <c r="B36" s="88"/>
      <c r="C36" s="88"/>
      <c r="D36" s="94" t="s">
        <v>151</v>
      </c>
      <c r="E36" s="94"/>
      <c r="F36" s="95"/>
      <c r="G36" s="95"/>
      <c r="H36" s="170">
        <v>12472002</v>
      </c>
      <c r="I36" s="61"/>
      <c r="J36" s="171">
        <v>-671548</v>
      </c>
      <c r="K36" s="61"/>
      <c r="L36" s="170">
        <v>12839991</v>
      </c>
      <c r="M36" s="61"/>
      <c r="N36" s="171">
        <v>-28245</v>
      </c>
    </row>
    <row r="37" spans="1:14" s="93" customFormat="1" ht="16.5" customHeight="1">
      <c r="A37" s="88"/>
      <c r="B37" s="92"/>
      <c r="C37" s="92"/>
      <c r="D37" s="92"/>
      <c r="E37" s="92"/>
      <c r="F37" s="95"/>
      <c r="G37" s="95"/>
      <c r="H37" s="167"/>
      <c r="I37" s="157"/>
      <c r="J37" s="168"/>
      <c r="K37" s="157"/>
      <c r="L37" s="167"/>
      <c r="M37" s="157"/>
      <c r="N37" s="168"/>
    </row>
    <row r="38" spans="1:14" s="93" customFormat="1" ht="16.5" customHeight="1">
      <c r="A38" s="88"/>
      <c r="B38" s="92" t="s">
        <v>221</v>
      </c>
      <c r="C38" s="92"/>
      <c r="D38" s="92"/>
      <c r="E38" s="92"/>
      <c r="F38" s="95"/>
      <c r="G38" s="95"/>
      <c r="H38" s="169">
        <f>SUM(H25:H36)</f>
        <v>-125320320</v>
      </c>
      <c r="I38" s="61"/>
      <c r="J38" s="114">
        <f>SUM(J25:J36)</f>
        <v>-53811931</v>
      </c>
      <c r="K38" s="61"/>
      <c r="L38" s="169">
        <f>SUM(L25:L36)</f>
        <v>-182671718</v>
      </c>
      <c r="M38" s="61"/>
      <c r="N38" s="114">
        <f>SUM(N25:N36)</f>
        <v>-55303500</v>
      </c>
    </row>
    <row r="39" spans="1:14" s="93" customFormat="1" ht="16.5" customHeight="1">
      <c r="A39" s="88"/>
      <c r="B39" s="92"/>
      <c r="D39" s="94" t="s">
        <v>152</v>
      </c>
      <c r="E39" s="94"/>
      <c r="F39" s="95"/>
      <c r="G39" s="95"/>
      <c r="H39" s="170">
        <v>-12101082</v>
      </c>
      <c r="I39" s="61"/>
      <c r="J39" s="171">
        <v>-16034714</v>
      </c>
      <c r="K39" s="61"/>
      <c r="L39" s="170">
        <v>-8824360</v>
      </c>
      <c r="M39" s="61"/>
      <c r="N39" s="171">
        <v>-14670528</v>
      </c>
    </row>
    <row r="40" spans="1:14" s="93" customFormat="1" ht="16.5" customHeight="1">
      <c r="A40" s="88"/>
      <c r="B40" s="92"/>
      <c r="C40" s="92"/>
      <c r="D40" s="92"/>
      <c r="E40" s="92"/>
      <c r="F40" s="95"/>
      <c r="G40" s="95"/>
      <c r="H40" s="167"/>
      <c r="I40" s="157"/>
      <c r="J40" s="168"/>
      <c r="K40" s="157"/>
      <c r="L40" s="167"/>
      <c r="M40" s="157"/>
      <c r="N40" s="168"/>
    </row>
    <row r="41" spans="1:14" s="93" customFormat="1" ht="16.5" customHeight="1">
      <c r="A41" s="85" t="s">
        <v>218</v>
      </c>
      <c r="B41" s="88"/>
      <c r="C41" s="88"/>
      <c r="D41" s="88"/>
      <c r="F41" s="95"/>
      <c r="G41" s="95"/>
      <c r="H41" s="170">
        <f>SUM(H38:H39)</f>
        <v>-137421402</v>
      </c>
      <c r="I41" s="61"/>
      <c r="J41" s="171">
        <f>SUM(J38:J39)</f>
        <v>-69846645</v>
      </c>
      <c r="K41" s="61"/>
      <c r="L41" s="170">
        <f>SUM(L38:L39)</f>
        <v>-191496078</v>
      </c>
      <c r="M41" s="61"/>
      <c r="N41" s="171">
        <f>SUM(N38:N39)</f>
        <v>-69974028</v>
      </c>
    </row>
    <row r="42" spans="1:14" s="93" customFormat="1" ht="16.5" customHeight="1">
      <c r="A42" s="85"/>
      <c r="B42" s="92"/>
      <c r="C42" s="92"/>
      <c r="D42" s="92"/>
      <c r="E42" s="92"/>
      <c r="F42" s="86"/>
      <c r="G42" s="86"/>
      <c r="H42" s="87"/>
      <c r="I42" s="87"/>
      <c r="J42" s="130"/>
      <c r="K42" s="87"/>
      <c r="L42" s="87"/>
      <c r="M42" s="87"/>
      <c r="N42" s="130"/>
    </row>
    <row r="43" spans="1:14" s="93" customFormat="1" ht="16.5" customHeight="1">
      <c r="A43" s="85"/>
      <c r="B43" s="92"/>
      <c r="C43" s="92"/>
      <c r="D43" s="92"/>
      <c r="E43" s="92"/>
      <c r="F43" s="86"/>
      <c r="G43" s="86"/>
      <c r="H43" s="87"/>
      <c r="I43" s="87"/>
      <c r="J43" s="130"/>
      <c r="K43" s="87"/>
      <c r="L43" s="87"/>
      <c r="M43" s="87"/>
      <c r="N43" s="130"/>
    </row>
    <row r="44" spans="1:14" s="93" customFormat="1" ht="16.5" customHeight="1">
      <c r="A44" s="85"/>
      <c r="B44" s="92"/>
      <c r="C44" s="92"/>
      <c r="D44" s="92"/>
      <c r="E44" s="92"/>
      <c r="F44" s="86"/>
      <c r="G44" s="86"/>
      <c r="H44" s="87"/>
      <c r="I44" s="87"/>
      <c r="J44" s="130"/>
      <c r="K44" s="87"/>
      <c r="L44" s="87"/>
      <c r="M44" s="87"/>
      <c r="N44" s="130"/>
    </row>
    <row r="45" spans="1:14" s="93" customFormat="1" ht="16.5" customHeight="1">
      <c r="A45" s="85"/>
      <c r="B45" s="92"/>
      <c r="C45" s="92"/>
      <c r="D45" s="92"/>
      <c r="E45" s="92"/>
      <c r="F45" s="86"/>
      <c r="G45" s="86"/>
      <c r="H45" s="87"/>
      <c r="I45" s="87"/>
      <c r="J45" s="130"/>
      <c r="K45" s="87"/>
      <c r="L45" s="87"/>
      <c r="M45" s="87"/>
      <c r="N45" s="130"/>
    </row>
    <row r="46" spans="1:14" s="93" customFormat="1" ht="16.5" customHeight="1">
      <c r="A46" s="85"/>
      <c r="B46" s="92"/>
      <c r="C46" s="92"/>
      <c r="D46" s="92"/>
      <c r="E46" s="92"/>
      <c r="F46" s="86"/>
      <c r="G46" s="86"/>
      <c r="H46" s="87"/>
      <c r="I46" s="87"/>
      <c r="J46" s="130"/>
      <c r="K46" s="87"/>
      <c r="L46" s="87"/>
      <c r="M46" s="87"/>
      <c r="N46" s="130"/>
    </row>
    <row r="47" spans="1:14" s="93" customFormat="1" ht="16.5" customHeight="1">
      <c r="A47" s="85"/>
      <c r="B47" s="92"/>
      <c r="C47" s="92"/>
      <c r="D47" s="92"/>
      <c r="E47" s="92"/>
      <c r="F47" s="86"/>
      <c r="G47" s="86"/>
      <c r="H47" s="87"/>
      <c r="I47" s="87"/>
      <c r="J47" s="130"/>
      <c r="K47" s="87"/>
      <c r="L47" s="87"/>
      <c r="M47" s="87"/>
      <c r="N47" s="130"/>
    </row>
    <row r="48" spans="1:14" s="93" customFormat="1" ht="16.5" customHeight="1">
      <c r="A48" s="85"/>
      <c r="B48" s="92"/>
      <c r="C48" s="92"/>
      <c r="D48" s="92"/>
      <c r="E48" s="92"/>
      <c r="F48" s="86"/>
      <c r="G48" s="86"/>
      <c r="H48" s="87"/>
      <c r="I48" s="87"/>
      <c r="J48" s="130"/>
      <c r="K48" s="87"/>
      <c r="L48" s="87"/>
      <c r="M48" s="87"/>
      <c r="N48" s="130"/>
    </row>
    <row r="49" spans="1:14" s="93" customFormat="1" ht="16.5" customHeight="1">
      <c r="A49" s="85"/>
      <c r="B49" s="92"/>
      <c r="C49" s="92"/>
      <c r="D49" s="92"/>
      <c r="E49" s="92"/>
      <c r="F49" s="86"/>
      <c r="G49" s="86"/>
      <c r="H49" s="87"/>
      <c r="I49" s="87"/>
      <c r="J49" s="130"/>
      <c r="K49" s="87"/>
      <c r="L49" s="87"/>
      <c r="M49" s="87"/>
      <c r="N49" s="130"/>
    </row>
    <row r="50" spans="1:14" s="93" customFormat="1" ht="16.5" customHeight="1">
      <c r="A50" s="85"/>
      <c r="B50" s="92"/>
      <c r="C50" s="92"/>
      <c r="D50" s="92"/>
      <c r="E50" s="92"/>
      <c r="F50" s="86"/>
      <c r="G50" s="86"/>
      <c r="H50" s="87"/>
      <c r="I50" s="87"/>
      <c r="J50" s="130"/>
      <c r="K50" s="87"/>
      <c r="L50" s="87"/>
      <c r="M50" s="87"/>
      <c r="N50" s="130"/>
    </row>
    <row r="51" spans="1:14" s="93" customFormat="1" ht="16.5" customHeight="1">
      <c r="A51" s="85"/>
      <c r="B51" s="92"/>
      <c r="C51" s="92"/>
      <c r="D51" s="92"/>
      <c r="E51" s="92"/>
      <c r="F51" s="86"/>
      <c r="G51" s="86"/>
      <c r="H51" s="87"/>
      <c r="I51" s="87"/>
      <c r="J51" s="130"/>
      <c r="K51" s="87"/>
      <c r="L51" s="87"/>
      <c r="M51" s="87"/>
      <c r="N51" s="130"/>
    </row>
    <row r="52" spans="1:14" s="93" customFormat="1" ht="16.5" customHeight="1">
      <c r="A52" s="85"/>
      <c r="B52" s="92"/>
      <c r="C52" s="92"/>
      <c r="D52" s="92"/>
      <c r="E52" s="92"/>
      <c r="F52" s="86"/>
      <c r="G52" s="86"/>
      <c r="H52" s="87"/>
      <c r="I52" s="87"/>
      <c r="J52" s="130"/>
      <c r="K52" s="87"/>
      <c r="L52" s="87"/>
      <c r="M52" s="87"/>
      <c r="N52" s="130"/>
    </row>
    <row r="53" spans="1:14" s="93" customFormat="1" ht="16.5" customHeight="1">
      <c r="A53" s="85"/>
      <c r="B53" s="92"/>
      <c r="C53" s="92"/>
      <c r="D53" s="92"/>
      <c r="E53" s="92"/>
      <c r="F53" s="86"/>
      <c r="G53" s="86"/>
      <c r="H53" s="87"/>
      <c r="I53" s="87"/>
      <c r="J53" s="130"/>
      <c r="K53" s="87"/>
      <c r="L53" s="87"/>
      <c r="M53" s="87"/>
      <c r="N53" s="130"/>
    </row>
    <row r="54" spans="1:14" ht="21.9" customHeight="1">
      <c r="A54" s="184" t="str">
        <f>'2-4'!A53:L53</f>
        <v>The condensed notes to the interim financial information are an integral part of this financial information.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</row>
    <row r="55" spans="1:14" ht="16.5" customHeight="1">
      <c r="A55" s="85" t="s">
        <v>0</v>
      </c>
      <c r="B55" s="85"/>
      <c r="C55" s="85"/>
      <c r="D55" s="85"/>
      <c r="E55" s="85"/>
      <c r="K55" s="60"/>
      <c r="N55" s="96" t="s">
        <v>5</v>
      </c>
    </row>
    <row r="56" spans="1:14" ht="16.5" customHeight="1">
      <c r="A56" s="85" t="s">
        <v>126</v>
      </c>
      <c r="B56" s="85"/>
      <c r="C56" s="85"/>
      <c r="D56" s="85"/>
      <c r="E56" s="85"/>
    </row>
    <row r="57" spans="1:14" ht="16.5" customHeight="1">
      <c r="A57" s="89" t="str">
        <f>A3</f>
        <v>For the three-month period ended 31 March 2023</v>
      </c>
      <c r="B57" s="89"/>
      <c r="C57" s="89"/>
      <c r="D57" s="89"/>
      <c r="E57" s="89"/>
      <c r="F57" s="90"/>
      <c r="G57" s="90"/>
      <c r="H57" s="91"/>
      <c r="I57" s="91"/>
      <c r="J57" s="131"/>
      <c r="K57" s="91"/>
      <c r="L57" s="91"/>
      <c r="M57" s="91"/>
      <c r="N57" s="131"/>
    </row>
    <row r="58" spans="1:14" ht="15.6" customHeight="1">
      <c r="A58" s="85"/>
      <c r="B58" s="85"/>
      <c r="C58" s="85"/>
      <c r="D58" s="85"/>
      <c r="E58" s="85"/>
    </row>
    <row r="59" spans="1:14" ht="15.6" customHeight="1">
      <c r="A59" s="85"/>
      <c r="B59" s="85"/>
      <c r="C59" s="85"/>
      <c r="D59" s="85"/>
      <c r="E59" s="85"/>
    </row>
    <row r="60" spans="1:14" ht="15.6" customHeight="1">
      <c r="H60" s="179" t="s">
        <v>2</v>
      </c>
      <c r="I60" s="179"/>
      <c r="J60" s="179"/>
      <c r="K60" s="140"/>
      <c r="L60" s="179" t="s">
        <v>3</v>
      </c>
      <c r="M60" s="179"/>
      <c r="N60" s="179"/>
    </row>
    <row r="61" spans="1:14" ht="15.6" customHeight="1">
      <c r="H61" s="180" t="s">
        <v>4</v>
      </c>
      <c r="I61" s="180"/>
      <c r="J61" s="180"/>
      <c r="K61" s="139"/>
      <c r="L61" s="180" t="s">
        <v>4</v>
      </c>
      <c r="M61" s="180"/>
      <c r="N61" s="180"/>
    </row>
    <row r="62" spans="1:14" ht="15.6" customHeight="1">
      <c r="F62" s="95"/>
      <c r="G62" s="95"/>
      <c r="H62" s="9">
        <v>2023</v>
      </c>
      <c r="I62" s="9"/>
      <c r="J62" s="98">
        <v>2022</v>
      </c>
      <c r="K62" s="9"/>
      <c r="L62" s="9">
        <v>2023</v>
      </c>
      <c r="M62" s="9"/>
      <c r="N62" s="98">
        <v>2022</v>
      </c>
    </row>
    <row r="63" spans="1:14" ht="15.6" customHeight="1">
      <c r="F63" s="156" t="s">
        <v>8</v>
      </c>
      <c r="G63" s="95"/>
      <c r="H63" s="47" t="s">
        <v>206</v>
      </c>
      <c r="I63" s="157"/>
      <c r="J63" s="47" t="s">
        <v>206</v>
      </c>
      <c r="K63" s="157"/>
      <c r="L63" s="47" t="s">
        <v>206</v>
      </c>
      <c r="M63" s="157"/>
      <c r="N63" s="47" t="s">
        <v>206</v>
      </c>
    </row>
    <row r="64" spans="1:14" s="93" customFormat="1" ht="15.6" customHeight="1">
      <c r="A64" s="85" t="s">
        <v>153</v>
      </c>
      <c r="B64" s="92"/>
      <c r="C64" s="92"/>
      <c r="D64" s="92"/>
      <c r="E64" s="92"/>
      <c r="F64" s="95"/>
      <c r="G64" s="95"/>
      <c r="H64" s="167"/>
      <c r="I64" s="157"/>
      <c r="J64" s="168"/>
      <c r="K64" s="157"/>
      <c r="L64" s="167"/>
      <c r="M64" s="157"/>
      <c r="N64" s="168"/>
    </row>
    <row r="65" spans="1:14" s="93" customFormat="1" ht="15.6" customHeight="1">
      <c r="A65" s="85"/>
      <c r="B65" s="94" t="s">
        <v>185</v>
      </c>
      <c r="C65" s="92"/>
      <c r="D65" s="92"/>
      <c r="E65" s="92"/>
      <c r="F65" s="95"/>
      <c r="G65" s="95"/>
      <c r="H65" s="169"/>
      <c r="I65" s="61"/>
      <c r="J65" s="114"/>
      <c r="K65" s="61"/>
      <c r="L65" s="169"/>
      <c r="M65" s="61"/>
      <c r="N65" s="114"/>
    </row>
    <row r="66" spans="1:14" s="93" customFormat="1" ht="15.6" customHeight="1">
      <c r="A66" s="85"/>
      <c r="B66" s="94"/>
      <c r="C66" s="92"/>
      <c r="D66" s="92" t="s">
        <v>23</v>
      </c>
      <c r="E66" s="92"/>
      <c r="F66" s="95"/>
      <c r="G66" s="95"/>
      <c r="H66" s="169" t="s">
        <v>203</v>
      </c>
      <c r="I66" s="61"/>
      <c r="J66" s="114">
        <v>-13362035</v>
      </c>
      <c r="K66" s="61"/>
      <c r="L66" s="169" t="s">
        <v>203</v>
      </c>
      <c r="M66" s="61"/>
      <c r="N66" s="114">
        <v>-13362035</v>
      </c>
    </row>
    <row r="67" spans="1:14" s="93" customFormat="1" ht="15.6" customHeight="1">
      <c r="A67" s="85"/>
      <c r="B67" s="94" t="s">
        <v>215</v>
      </c>
      <c r="C67" s="92"/>
      <c r="D67" s="92"/>
      <c r="E67" s="92"/>
      <c r="F67" s="95"/>
      <c r="G67" s="95"/>
      <c r="H67" s="169"/>
      <c r="I67" s="61"/>
      <c r="J67" s="114"/>
      <c r="K67" s="61"/>
      <c r="L67" s="169"/>
      <c r="M67" s="61"/>
      <c r="N67" s="114"/>
    </row>
    <row r="68" spans="1:14" s="93" customFormat="1" ht="15.6" customHeight="1">
      <c r="A68" s="85"/>
      <c r="B68" s="94"/>
      <c r="C68" s="92"/>
      <c r="D68" s="92" t="s">
        <v>222</v>
      </c>
      <c r="E68" s="92"/>
      <c r="F68" s="95"/>
      <c r="G68" s="95"/>
      <c r="H68" s="169">
        <v>5360000</v>
      </c>
      <c r="I68" s="61"/>
      <c r="J68" s="114">
        <v>-38000000</v>
      </c>
      <c r="K68" s="61"/>
      <c r="L68" s="169">
        <v>5360000</v>
      </c>
      <c r="M68" s="61"/>
      <c r="N68" s="114">
        <v>-38000000</v>
      </c>
    </row>
    <row r="69" spans="1:14" s="93" customFormat="1" ht="15.6" customHeight="1">
      <c r="A69" s="92"/>
      <c r="B69" s="94" t="s">
        <v>154</v>
      </c>
      <c r="C69" s="92"/>
      <c r="D69" s="92"/>
      <c r="E69" s="92"/>
      <c r="F69" s="95"/>
      <c r="G69" s="95"/>
      <c r="H69" s="172"/>
      <c r="J69" s="173"/>
      <c r="L69" s="172"/>
      <c r="N69" s="173"/>
    </row>
    <row r="70" spans="1:14" s="93" customFormat="1" ht="15.6" customHeight="1">
      <c r="A70" s="92"/>
      <c r="B70" s="94"/>
      <c r="C70" s="92"/>
      <c r="D70" s="92" t="s">
        <v>155</v>
      </c>
      <c r="E70" s="92"/>
      <c r="F70" s="95"/>
      <c r="G70" s="95"/>
      <c r="H70" s="158">
        <v>-68889077</v>
      </c>
      <c r="I70" s="87"/>
      <c r="J70" s="130">
        <v>-94650902</v>
      </c>
      <c r="K70" s="61"/>
      <c r="L70" s="158">
        <v>-68165272</v>
      </c>
      <c r="M70" s="87"/>
      <c r="N70" s="130">
        <v>-94625967</v>
      </c>
    </row>
    <row r="71" spans="1:14" s="93" customFormat="1" ht="15.6" customHeight="1">
      <c r="A71" s="92"/>
      <c r="B71" s="94" t="s">
        <v>156</v>
      </c>
      <c r="C71" s="92"/>
      <c r="D71" s="92"/>
      <c r="E71" s="92"/>
      <c r="F71" s="95"/>
      <c r="G71" s="95"/>
      <c r="H71" s="169"/>
      <c r="I71" s="61"/>
      <c r="J71" s="114"/>
      <c r="K71" s="61"/>
      <c r="L71" s="169"/>
      <c r="M71" s="61"/>
      <c r="N71" s="114"/>
    </row>
    <row r="72" spans="1:14" s="93" customFormat="1" ht="15.6" customHeight="1">
      <c r="A72" s="92"/>
      <c r="B72" s="94"/>
      <c r="C72" s="92"/>
      <c r="D72" s="92" t="s">
        <v>155</v>
      </c>
      <c r="E72" s="92"/>
      <c r="F72" s="95"/>
      <c r="G72" s="95"/>
      <c r="H72" s="169">
        <v>-4910000</v>
      </c>
      <c r="I72" s="61"/>
      <c r="J72" s="114">
        <v>-5378000</v>
      </c>
      <c r="K72" s="61"/>
      <c r="L72" s="169">
        <v>-4910000</v>
      </c>
      <c r="M72" s="61"/>
      <c r="N72" s="114">
        <v>-5378000</v>
      </c>
    </row>
    <row r="73" spans="1:14" s="93" customFormat="1" ht="15.6" customHeight="1">
      <c r="A73" s="92"/>
      <c r="B73" s="159" t="s">
        <v>200</v>
      </c>
      <c r="C73" s="160"/>
      <c r="D73" s="160"/>
      <c r="E73" s="160"/>
      <c r="F73" s="95"/>
      <c r="G73" s="95"/>
      <c r="H73" s="169">
        <v>-250260</v>
      </c>
      <c r="I73" s="61"/>
      <c r="J73" s="114" t="s">
        <v>203</v>
      </c>
      <c r="K73" s="61"/>
      <c r="L73" s="169">
        <v>-103500</v>
      </c>
      <c r="M73" s="61"/>
      <c r="N73" s="114" t="s">
        <v>203</v>
      </c>
    </row>
    <row r="74" spans="1:14" s="93" customFormat="1" ht="15.6" customHeight="1">
      <c r="A74" s="92"/>
      <c r="B74" s="94" t="s">
        <v>157</v>
      </c>
      <c r="C74" s="92"/>
      <c r="D74" s="92"/>
      <c r="E74" s="92"/>
      <c r="F74" s="95"/>
      <c r="G74" s="95"/>
      <c r="H74" s="170">
        <v>225625</v>
      </c>
      <c r="I74" s="61"/>
      <c r="J74" s="171">
        <v>442305</v>
      </c>
      <c r="K74" s="61"/>
      <c r="L74" s="170">
        <v>225625</v>
      </c>
      <c r="M74" s="61"/>
      <c r="N74" s="171">
        <v>442305</v>
      </c>
    </row>
    <row r="75" spans="1:14" s="93" customFormat="1" ht="14.1" customHeight="1">
      <c r="A75" s="92"/>
      <c r="B75" s="92"/>
      <c r="C75" s="92"/>
      <c r="D75" s="92"/>
      <c r="E75" s="92"/>
      <c r="F75" s="95"/>
      <c r="G75" s="95"/>
      <c r="H75" s="167"/>
      <c r="I75" s="157"/>
      <c r="J75" s="168"/>
      <c r="K75" s="157"/>
      <c r="L75" s="167"/>
      <c r="M75" s="157"/>
      <c r="N75" s="168"/>
    </row>
    <row r="76" spans="1:14" s="93" customFormat="1" ht="15.6" customHeight="1">
      <c r="A76" s="85" t="s">
        <v>158</v>
      </c>
      <c r="B76" s="92"/>
      <c r="C76" s="92"/>
      <c r="D76" s="92"/>
      <c r="F76" s="95"/>
      <c r="G76" s="95"/>
      <c r="H76" s="170">
        <f>SUM(H65:H74)</f>
        <v>-68463712</v>
      </c>
      <c r="I76" s="61"/>
      <c r="J76" s="171">
        <f>SUM(J65:J74)</f>
        <v>-150948632</v>
      </c>
      <c r="K76" s="61"/>
      <c r="L76" s="170">
        <f>SUM(L65:L74)</f>
        <v>-67593147</v>
      </c>
      <c r="M76" s="61"/>
      <c r="N76" s="171">
        <f>SUM(N65:N74)</f>
        <v>-150923697</v>
      </c>
    </row>
    <row r="77" spans="1:14" s="93" customFormat="1" ht="14.1" customHeight="1">
      <c r="A77" s="92"/>
      <c r="B77" s="92"/>
      <c r="C77" s="92"/>
      <c r="D77" s="92"/>
      <c r="E77" s="92"/>
      <c r="F77" s="95"/>
      <c r="G77" s="95"/>
      <c r="H77" s="167"/>
      <c r="I77" s="157"/>
      <c r="J77" s="168"/>
      <c r="K77" s="157"/>
      <c r="L77" s="167"/>
      <c r="M77" s="157"/>
      <c r="N77" s="168"/>
    </row>
    <row r="78" spans="1:14" s="93" customFormat="1" ht="15.6" customHeight="1">
      <c r="A78" s="85" t="s">
        <v>159</v>
      </c>
      <c r="B78" s="92"/>
      <c r="C78" s="92"/>
      <c r="D78" s="92"/>
      <c r="E78" s="92"/>
      <c r="F78" s="95"/>
      <c r="G78" s="95"/>
      <c r="H78" s="167"/>
      <c r="I78" s="157"/>
      <c r="J78" s="168"/>
      <c r="K78" s="157"/>
      <c r="L78" s="167"/>
      <c r="M78" s="157"/>
      <c r="N78" s="168"/>
    </row>
    <row r="79" spans="1:14" s="93" customFormat="1" ht="15.6" customHeight="1">
      <c r="A79" s="85"/>
      <c r="B79" s="94" t="s">
        <v>201</v>
      </c>
      <c r="C79" s="92"/>
      <c r="D79" s="92"/>
      <c r="E79" s="92"/>
      <c r="F79" s="95"/>
      <c r="G79" s="95"/>
      <c r="H79" s="167"/>
      <c r="I79" s="157"/>
      <c r="J79" s="168"/>
      <c r="K79" s="157"/>
      <c r="L79" s="167"/>
      <c r="M79" s="157"/>
      <c r="N79" s="168"/>
    </row>
    <row r="80" spans="1:14" s="93" customFormat="1" ht="15.6" customHeight="1">
      <c r="A80" s="85"/>
      <c r="B80" s="160"/>
      <c r="C80" s="160"/>
      <c r="D80" s="160" t="s">
        <v>202</v>
      </c>
      <c r="E80" s="160"/>
      <c r="F80" s="95"/>
      <c r="G80" s="95"/>
      <c r="H80" s="169">
        <v>4624023</v>
      </c>
      <c r="I80" s="157"/>
      <c r="J80" s="114">
        <v>0</v>
      </c>
      <c r="K80" s="157"/>
      <c r="L80" s="169">
        <v>0</v>
      </c>
      <c r="M80" s="157"/>
      <c r="N80" s="114">
        <v>0</v>
      </c>
    </row>
    <row r="81" spans="1:14" s="93" customFormat="1" ht="15.6" customHeight="1">
      <c r="A81" s="85"/>
      <c r="B81" s="94" t="s">
        <v>215</v>
      </c>
      <c r="D81" s="92"/>
      <c r="E81" s="92"/>
      <c r="H81" s="172"/>
      <c r="J81" s="173"/>
      <c r="L81" s="169"/>
      <c r="M81" s="61"/>
      <c r="N81" s="114"/>
    </row>
    <row r="82" spans="1:14" s="93" customFormat="1" ht="15.6" customHeight="1">
      <c r="A82" s="85"/>
      <c r="B82" s="94"/>
      <c r="D82" s="92" t="s">
        <v>41</v>
      </c>
      <c r="E82" s="92"/>
      <c r="F82" s="86"/>
      <c r="G82" s="86"/>
      <c r="H82" s="169">
        <v>240156496</v>
      </c>
      <c r="I82" s="61"/>
      <c r="J82" s="114">
        <v>-64023154</v>
      </c>
      <c r="K82" s="61"/>
      <c r="L82" s="169">
        <v>302575696</v>
      </c>
      <c r="M82" s="61"/>
      <c r="N82" s="114">
        <v>-64723845</v>
      </c>
    </row>
    <row r="83" spans="1:14" s="93" customFormat="1" ht="15.6" customHeight="1">
      <c r="A83" s="92"/>
      <c r="B83" s="94" t="s">
        <v>160</v>
      </c>
      <c r="C83" s="92"/>
      <c r="D83" s="92"/>
      <c r="E83" s="92"/>
      <c r="F83" s="86">
        <v>13</v>
      </c>
      <c r="G83" s="86"/>
      <c r="H83" s="169">
        <v>-20557504</v>
      </c>
      <c r="I83" s="61"/>
      <c r="J83" s="114">
        <v>-25331779</v>
      </c>
      <c r="L83" s="169">
        <v>-20128688</v>
      </c>
      <c r="M83" s="61"/>
      <c r="N83" s="114">
        <v>-25331779</v>
      </c>
    </row>
    <row r="84" spans="1:14" s="93" customFormat="1" ht="15.6" customHeight="1">
      <c r="A84" s="92"/>
      <c r="B84" s="94" t="s">
        <v>186</v>
      </c>
      <c r="C84" s="92"/>
      <c r="D84" s="92"/>
      <c r="E84" s="92"/>
      <c r="F84" s="86"/>
      <c r="G84" s="86"/>
      <c r="H84" s="169"/>
      <c r="I84" s="61"/>
      <c r="J84" s="114"/>
      <c r="L84" s="169"/>
      <c r="M84" s="61"/>
      <c r="N84" s="114"/>
    </row>
    <row r="85" spans="1:14" s="93" customFormat="1" ht="15.6" customHeight="1">
      <c r="A85" s="92"/>
      <c r="B85" s="94"/>
      <c r="C85" s="92"/>
      <c r="D85" s="92" t="s">
        <v>161</v>
      </c>
      <c r="E85" s="92"/>
      <c r="F85" s="86"/>
      <c r="G85" s="86"/>
      <c r="H85" s="169" t="s">
        <v>203</v>
      </c>
      <c r="I85" s="61"/>
      <c r="J85" s="114">
        <v>745093458</v>
      </c>
      <c r="L85" s="169" t="s">
        <v>203</v>
      </c>
      <c r="M85" s="61"/>
      <c r="N85" s="114">
        <v>745093458</v>
      </c>
    </row>
    <row r="86" spans="1:14" s="93" customFormat="1" ht="15.6" customHeight="1">
      <c r="A86" s="92"/>
      <c r="B86" s="94" t="s">
        <v>187</v>
      </c>
      <c r="C86" s="92"/>
      <c r="D86" s="92"/>
      <c r="E86" s="92"/>
      <c r="F86" s="86"/>
      <c r="G86" s="86"/>
      <c r="H86" s="169"/>
      <c r="I86" s="61"/>
      <c r="J86" s="114"/>
      <c r="L86" s="169"/>
      <c r="M86" s="61"/>
      <c r="N86" s="114"/>
    </row>
    <row r="87" spans="1:14" s="93" customFormat="1" ht="15.6" customHeight="1">
      <c r="A87" s="92"/>
      <c r="B87" s="94"/>
      <c r="C87" s="92"/>
      <c r="D87" s="92" t="s">
        <v>162</v>
      </c>
      <c r="E87" s="92"/>
      <c r="F87" s="86">
        <v>14</v>
      </c>
      <c r="G87" s="86"/>
      <c r="H87" s="169">
        <v>-486217</v>
      </c>
      <c r="I87" s="61"/>
      <c r="J87" s="114">
        <v>-4309195</v>
      </c>
      <c r="L87" s="169">
        <v>-486217</v>
      </c>
      <c r="M87" s="61"/>
      <c r="N87" s="114">
        <v>-4309195</v>
      </c>
    </row>
    <row r="88" spans="1:14" s="93" customFormat="1" ht="15.6" customHeight="1">
      <c r="A88" s="92"/>
      <c r="B88" s="94" t="s">
        <v>163</v>
      </c>
      <c r="C88" s="92"/>
      <c r="D88" s="92"/>
      <c r="E88" s="92"/>
      <c r="F88" s="86"/>
      <c r="G88" s="86"/>
      <c r="H88" s="169"/>
      <c r="I88" s="61"/>
      <c r="J88" s="114"/>
      <c r="L88" s="169"/>
      <c r="M88" s="61"/>
      <c r="N88" s="114"/>
    </row>
    <row r="89" spans="1:14" s="93" customFormat="1" ht="15.6" customHeight="1">
      <c r="A89" s="92"/>
      <c r="B89" s="94"/>
      <c r="C89" s="92"/>
      <c r="D89" s="92" t="s">
        <v>162</v>
      </c>
      <c r="E89" s="92"/>
      <c r="F89" s="86"/>
      <c r="G89" s="86"/>
      <c r="H89" s="169" t="s">
        <v>203</v>
      </c>
      <c r="I89" s="61"/>
      <c r="J89" s="114">
        <v>-52558957</v>
      </c>
      <c r="L89" s="169" t="s">
        <v>203</v>
      </c>
      <c r="M89" s="61"/>
      <c r="N89" s="114">
        <v>-52558957</v>
      </c>
    </row>
    <row r="90" spans="1:14" s="93" customFormat="1" ht="15.6" customHeight="1">
      <c r="A90" s="92"/>
      <c r="B90" s="94" t="s">
        <v>165</v>
      </c>
      <c r="D90" s="92"/>
      <c r="E90" s="92"/>
      <c r="F90" s="86"/>
      <c r="G90" s="86"/>
      <c r="H90" s="172"/>
      <c r="J90" s="173"/>
      <c r="L90" s="169"/>
      <c r="M90" s="61"/>
      <c r="N90" s="114"/>
    </row>
    <row r="91" spans="1:14" s="93" customFormat="1" ht="15.6" customHeight="1">
      <c r="A91" s="92"/>
      <c r="B91" s="94"/>
      <c r="D91" s="92" t="s">
        <v>164</v>
      </c>
      <c r="E91" s="92"/>
      <c r="F91" s="86">
        <v>15</v>
      </c>
      <c r="G91" s="86"/>
      <c r="H91" s="172">
        <v>-126438660</v>
      </c>
      <c r="J91" s="173">
        <v>-142973751</v>
      </c>
      <c r="L91" s="172">
        <v>-126438660</v>
      </c>
      <c r="N91" s="173">
        <v>-142973751</v>
      </c>
    </row>
    <row r="92" spans="1:14" s="93" customFormat="1" ht="15.6" customHeight="1">
      <c r="A92" s="92"/>
      <c r="B92" s="94" t="s">
        <v>226</v>
      </c>
      <c r="D92" s="92"/>
      <c r="E92" s="92"/>
      <c r="F92" s="161">
        <v>16.3</v>
      </c>
      <c r="G92" s="86"/>
      <c r="H92" s="172">
        <v>21214717</v>
      </c>
      <c r="J92" s="173">
        <v>115546220</v>
      </c>
      <c r="K92" s="61"/>
      <c r="L92" s="172">
        <v>21214717</v>
      </c>
      <c r="N92" s="173">
        <v>115546220</v>
      </c>
    </row>
    <row r="93" spans="1:14" s="93" customFormat="1" ht="15.6" customHeight="1">
      <c r="A93" s="92"/>
      <c r="B93" s="94" t="s">
        <v>166</v>
      </c>
      <c r="C93" s="94"/>
      <c r="D93" s="94"/>
      <c r="E93" s="94"/>
      <c r="F93" s="86"/>
      <c r="G93" s="86"/>
      <c r="H93" s="174">
        <v>-38964951</v>
      </c>
      <c r="I93" s="61"/>
      <c r="J93" s="175">
        <v>-31799780</v>
      </c>
      <c r="K93" s="61"/>
      <c r="L93" s="174">
        <v>-38051646</v>
      </c>
      <c r="M93" s="61"/>
      <c r="N93" s="175">
        <v>-31257199</v>
      </c>
    </row>
    <row r="94" spans="1:14" s="93" customFormat="1" ht="14.1" customHeight="1">
      <c r="A94" s="92"/>
      <c r="B94" s="92"/>
      <c r="C94" s="92"/>
      <c r="D94" s="92"/>
      <c r="E94" s="92"/>
      <c r="F94" s="95"/>
      <c r="G94" s="95"/>
      <c r="H94" s="167"/>
      <c r="I94" s="157"/>
      <c r="J94" s="168"/>
      <c r="K94" s="157"/>
      <c r="L94" s="167"/>
      <c r="M94" s="157"/>
      <c r="N94" s="168"/>
    </row>
    <row r="95" spans="1:14" s="93" customFormat="1" ht="15.6" customHeight="1">
      <c r="A95" s="85" t="s">
        <v>216</v>
      </c>
      <c r="B95" s="92"/>
      <c r="C95" s="92"/>
      <c r="D95" s="92"/>
      <c r="F95" s="95"/>
      <c r="G95" s="95"/>
      <c r="H95" s="170">
        <f>SUM(H78:H94)</f>
        <v>79547904</v>
      </c>
      <c r="I95" s="61"/>
      <c r="J95" s="171">
        <f>SUM(J78:J94)</f>
        <v>539643062</v>
      </c>
      <c r="K95" s="61"/>
      <c r="L95" s="170">
        <f>SUM(L78:L94)</f>
        <v>138685202</v>
      </c>
      <c r="M95" s="61"/>
      <c r="N95" s="171">
        <f>SUM(N78:N94)</f>
        <v>539484952</v>
      </c>
    </row>
    <row r="96" spans="1:14" s="93" customFormat="1" ht="14.1" customHeight="1">
      <c r="A96" s="92"/>
      <c r="B96" s="92"/>
      <c r="C96" s="92"/>
      <c r="D96" s="92"/>
      <c r="E96" s="92"/>
      <c r="F96" s="95"/>
      <c r="G96" s="95"/>
      <c r="H96" s="169"/>
      <c r="I96" s="61"/>
      <c r="J96" s="114"/>
      <c r="K96" s="61"/>
      <c r="L96" s="169"/>
      <c r="M96" s="61"/>
      <c r="N96" s="114"/>
    </row>
    <row r="97" spans="1:14" s="93" customFormat="1" ht="15.6" customHeight="1">
      <c r="A97" s="85" t="s">
        <v>217</v>
      </c>
      <c r="B97" s="92"/>
      <c r="C97" s="85"/>
      <c r="D97" s="92"/>
      <c r="E97" s="92"/>
      <c r="F97" s="95"/>
      <c r="G97" s="95"/>
      <c r="H97" s="169">
        <f>SUM(H41,H76,H95)</f>
        <v>-126337210</v>
      </c>
      <c r="I97" s="61"/>
      <c r="J97" s="114">
        <f>SUM(J41,J76,J95)</f>
        <v>318847785</v>
      </c>
      <c r="K97" s="61"/>
      <c r="L97" s="169">
        <f>SUM(L41,L76,L95)</f>
        <v>-120404023</v>
      </c>
      <c r="M97" s="61"/>
      <c r="N97" s="114">
        <f>SUM(N41,N76,N95)</f>
        <v>318587227</v>
      </c>
    </row>
    <row r="98" spans="1:14" s="93" customFormat="1" ht="15.6" customHeight="1">
      <c r="A98" s="92" t="s">
        <v>167</v>
      </c>
      <c r="B98" s="92"/>
      <c r="C98" s="85"/>
      <c r="D98" s="92"/>
      <c r="E98" s="92"/>
      <c r="F98" s="95"/>
      <c r="G98" s="95"/>
      <c r="H98" s="169">
        <v>0</v>
      </c>
      <c r="I98" s="61"/>
      <c r="J98" s="114">
        <v>12255</v>
      </c>
      <c r="K98" s="61"/>
      <c r="L98" s="169">
        <v>0</v>
      </c>
      <c r="M98" s="61"/>
      <c r="N98" s="114">
        <v>0</v>
      </c>
    </row>
    <row r="99" spans="1:14" s="93" customFormat="1" ht="15.6" customHeight="1">
      <c r="A99" s="92" t="s">
        <v>168</v>
      </c>
      <c r="B99" s="92"/>
      <c r="C99" s="92"/>
      <c r="D99" s="92"/>
      <c r="E99" s="92"/>
      <c r="F99" s="95"/>
      <c r="G99" s="95"/>
      <c r="H99" s="174">
        <v>228738392</v>
      </c>
      <c r="I99" s="61"/>
      <c r="J99" s="175">
        <v>224507442</v>
      </c>
      <c r="K99" s="61"/>
      <c r="L99" s="170">
        <v>222737693</v>
      </c>
      <c r="M99" s="61"/>
      <c r="N99" s="171">
        <v>224507442</v>
      </c>
    </row>
    <row r="100" spans="1:14" s="93" customFormat="1" ht="14.1" customHeight="1">
      <c r="A100" s="92"/>
      <c r="B100" s="92"/>
      <c r="C100" s="92"/>
      <c r="D100" s="92"/>
      <c r="E100" s="92"/>
      <c r="F100" s="95"/>
      <c r="G100" s="95"/>
      <c r="H100" s="167"/>
      <c r="I100" s="157"/>
      <c r="J100" s="168"/>
      <c r="K100" s="157"/>
      <c r="L100" s="167"/>
      <c r="M100" s="157"/>
      <c r="N100" s="168"/>
    </row>
    <row r="101" spans="1:14" s="93" customFormat="1" ht="15.6" customHeight="1" thickBot="1">
      <c r="A101" s="85" t="s">
        <v>169</v>
      </c>
      <c r="B101" s="92"/>
      <c r="C101" s="92"/>
      <c r="D101" s="92"/>
      <c r="E101" s="92"/>
      <c r="F101" s="95"/>
      <c r="G101" s="95"/>
      <c r="H101" s="176">
        <f>SUM(H97:H100)</f>
        <v>102401182</v>
      </c>
      <c r="I101" s="61"/>
      <c r="J101" s="177">
        <f>SUM(J97:J100)</f>
        <v>543367482</v>
      </c>
      <c r="K101" s="61"/>
      <c r="L101" s="176">
        <f>SUM(L97:L100)</f>
        <v>102333670</v>
      </c>
      <c r="M101" s="61"/>
      <c r="N101" s="177">
        <f>SUM(N97:N100)</f>
        <v>543094669</v>
      </c>
    </row>
    <row r="102" spans="1:14" s="93" customFormat="1" ht="14.1" customHeight="1" thickTop="1">
      <c r="A102" s="92"/>
      <c r="B102" s="92"/>
      <c r="C102" s="92"/>
      <c r="D102" s="92"/>
      <c r="E102" s="92"/>
      <c r="F102" s="95"/>
      <c r="G102" s="95"/>
      <c r="H102" s="167"/>
      <c r="I102" s="157"/>
      <c r="J102" s="168"/>
      <c r="K102" s="157"/>
      <c r="L102" s="167"/>
      <c r="M102" s="157"/>
      <c r="N102" s="168"/>
    </row>
    <row r="103" spans="1:14" s="93" customFormat="1" ht="15.6" customHeight="1">
      <c r="A103" s="85" t="s">
        <v>170</v>
      </c>
      <c r="B103" s="92"/>
      <c r="C103" s="92"/>
      <c r="D103" s="92"/>
      <c r="E103" s="92"/>
      <c r="F103" s="95"/>
      <c r="G103" s="95"/>
      <c r="H103" s="167"/>
      <c r="I103" s="157"/>
      <c r="J103" s="168"/>
      <c r="K103" s="157"/>
      <c r="L103" s="167"/>
      <c r="M103" s="157"/>
      <c r="N103" s="168"/>
    </row>
    <row r="104" spans="1:14" s="93" customFormat="1" ht="15.6" customHeight="1">
      <c r="A104" s="92"/>
      <c r="B104" s="94" t="s">
        <v>171</v>
      </c>
      <c r="C104" s="94"/>
      <c r="F104" s="95"/>
      <c r="G104" s="95"/>
      <c r="H104" s="172"/>
      <c r="J104" s="173"/>
      <c r="L104" s="169"/>
      <c r="M104" s="61"/>
      <c r="N104" s="114"/>
    </row>
    <row r="105" spans="1:14" s="93" customFormat="1" ht="15.6" customHeight="1">
      <c r="A105" s="92"/>
      <c r="B105" s="94"/>
      <c r="C105" s="94"/>
      <c r="D105" s="92" t="s">
        <v>155</v>
      </c>
      <c r="F105" s="95"/>
      <c r="G105" s="95"/>
      <c r="H105" s="169">
        <v>182517817</v>
      </c>
      <c r="I105" s="61"/>
      <c r="J105" s="114">
        <v>125039926</v>
      </c>
      <c r="K105" s="61"/>
      <c r="L105" s="169">
        <v>182517817</v>
      </c>
      <c r="M105" s="61"/>
      <c r="N105" s="114">
        <v>125039926</v>
      </c>
    </row>
    <row r="106" spans="1:14" s="93" customFormat="1" ht="15.6" customHeight="1">
      <c r="A106" s="92"/>
      <c r="B106" s="94" t="s">
        <v>172</v>
      </c>
      <c r="C106" s="94"/>
      <c r="D106" s="94"/>
      <c r="F106" s="95"/>
      <c r="G106" s="95"/>
      <c r="H106" s="169"/>
      <c r="I106" s="61"/>
      <c r="J106" s="114"/>
      <c r="K106" s="61"/>
      <c r="L106" s="169"/>
      <c r="M106" s="61"/>
      <c r="N106" s="114"/>
    </row>
    <row r="107" spans="1:14" s="93" customFormat="1" ht="15.6" customHeight="1">
      <c r="A107" s="92"/>
      <c r="B107" s="94"/>
      <c r="C107" s="94"/>
      <c r="D107" s="94" t="s">
        <v>173</v>
      </c>
      <c r="F107" s="95"/>
      <c r="G107" s="95"/>
      <c r="H107" s="169">
        <v>9944912</v>
      </c>
      <c r="I107" s="61"/>
      <c r="J107" s="114">
        <v>13236128</v>
      </c>
      <c r="K107" s="61"/>
      <c r="L107" s="169">
        <v>9944912</v>
      </c>
      <c r="M107" s="61"/>
      <c r="N107" s="114">
        <v>13236128</v>
      </c>
    </row>
    <row r="108" spans="1:14" ht="15.6" customHeight="1">
      <c r="B108" s="94" t="s">
        <v>174</v>
      </c>
      <c r="C108" s="94"/>
      <c r="D108" s="94"/>
      <c r="E108" s="88"/>
      <c r="F108" s="95"/>
      <c r="G108" s="95"/>
      <c r="H108" s="169">
        <v>0</v>
      </c>
      <c r="I108" s="61"/>
      <c r="J108" s="114">
        <v>153000000</v>
      </c>
      <c r="K108" s="61"/>
      <c r="L108" s="169">
        <v>0</v>
      </c>
      <c r="M108" s="61"/>
      <c r="N108" s="114">
        <v>153000000</v>
      </c>
    </row>
    <row r="109" spans="1:14" ht="15.6" customHeight="1">
      <c r="B109" s="94" t="s">
        <v>188</v>
      </c>
      <c r="C109" s="94"/>
      <c r="D109" s="94"/>
      <c r="E109" s="88"/>
      <c r="F109" s="95"/>
      <c r="G109" s="95"/>
      <c r="H109" s="169"/>
      <c r="I109" s="61"/>
      <c r="J109" s="114"/>
      <c r="K109" s="61"/>
      <c r="L109" s="169"/>
      <c r="M109" s="61"/>
      <c r="N109" s="114"/>
    </row>
    <row r="110" spans="1:14" ht="15.6" customHeight="1">
      <c r="B110" s="94"/>
      <c r="C110" s="94"/>
      <c r="D110" s="94" t="s">
        <v>162</v>
      </c>
      <c r="E110" s="88"/>
      <c r="F110" s="95"/>
      <c r="G110" s="95"/>
      <c r="H110" s="169">
        <v>0</v>
      </c>
      <c r="I110" s="61"/>
      <c r="J110" s="114">
        <v>91201580</v>
      </c>
      <c r="K110" s="61"/>
      <c r="L110" s="169">
        <v>0</v>
      </c>
      <c r="M110" s="61"/>
      <c r="N110" s="114">
        <v>91201580</v>
      </c>
    </row>
    <row r="111" spans="1:14" ht="10.5" customHeight="1">
      <c r="C111" s="94"/>
      <c r="D111" s="94"/>
      <c r="E111" s="94"/>
      <c r="F111" s="95"/>
      <c r="G111" s="95"/>
      <c r="H111" s="61"/>
      <c r="I111" s="61"/>
      <c r="J111" s="114"/>
      <c r="K111" s="61"/>
      <c r="L111" s="61"/>
      <c r="M111" s="61"/>
      <c r="N111" s="114"/>
    </row>
    <row r="112" spans="1:14" ht="21.9" customHeight="1">
      <c r="A112" s="184" t="str">
        <f>+A54</f>
        <v>The condensed notes to the interim financial information are an integral part of this financial information.</v>
      </c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</row>
  </sheetData>
  <mergeCells count="10">
    <mergeCell ref="H61:J61"/>
    <mergeCell ref="L61:N61"/>
    <mergeCell ref="A112:N112"/>
    <mergeCell ref="H6:J6"/>
    <mergeCell ref="L6:N6"/>
    <mergeCell ref="H7:J7"/>
    <mergeCell ref="L7:N7"/>
    <mergeCell ref="A54:N54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Napon Chaiwattanawasu</cp:lastModifiedBy>
  <cp:lastPrinted>2023-05-09T13:08:02Z</cp:lastPrinted>
  <dcterms:created xsi:type="dcterms:W3CDTF">2022-11-08T10:00:20Z</dcterms:created>
  <dcterms:modified xsi:type="dcterms:W3CDTF">2023-05-09T14:10:54Z</dcterms:modified>
</cp:coreProperties>
</file>