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X:\ACCOUNTING-CFO\Consolidation and Tax\2023\03 Mar\FS\BCPG\1 IR Version\"/>
    </mc:Choice>
  </mc:AlternateContent>
  <xr:revisionPtr revIDLastSave="0" documentId="13_ncr:1_{E9770CF7-9C22-4158-9499-648033FB502D}" xr6:coauthVersionLast="47" xr6:coauthVersionMax="47" xr10:uidLastSave="{00000000-0000-0000-0000-000000000000}"/>
  <bookViews>
    <workbookView xWindow="-108" yWindow="-108" windowWidth="23256" windowHeight="12576" tabRatio="717" activeTab="7" xr2:uid="{00000000-000D-0000-FFFF-FFFF00000000}"/>
  </bookViews>
  <sheets>
    <sheet name="BS-2-4" sheetId="29" r:id="rId1"/>
    <sheet name="PL3M P5-6 " sheetId="28" r:id="rId2"/>
    <sheet name="SH Sep 2015" sheetId="4" state="hidden" r:id="rId3"/>
    <sheet name="SH7" sheetId="26" r:id="rId4"/>
    <sheet name="SH8" sheetId="30" r:id="rId5"/>
    <sheet name="SH9" sheetId="31" r:id="rId6"/>
    <sheet name="SH10" sheetId="32" r:id="rId7"/>
    <sheet name="CF11-12" sheetId="5" r:id="rId8"/>
  </sheets>
  <externalReferences>
    <externalReference r:id="rId9"/>
  </externalReference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6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6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6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6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6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6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6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hidden="1">{#N/A,#N/A,FALSE,"BUDGET"}</definedName>
    <definedName name="_Fill" localSheetId="6" hidden="1">#REF!</definedName>
    <definedName name="_Fill" localSheetId="3" hidden="1">#REF!</definedName>
    <definedName name="_Fill" localSheetId="5" hidden="1">#REF!</definedName>
    <definedName name="_Fill" hidden="1">#REF!</definedName>
    <definedName name="_Key1" localSheetId="6" hidden="1">[1]คีย์ข้อมูลรายละเอียดต่างๆ!#REF!</definedName>
    <definedName name="_Key1" localSheetId="3" hidden="1">[1]คีย์ข้อมูลรายละเอียดต่างๆ!#REF!</definedName>
    <definedName name="_Key1" localSheetId="5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6" hidden="1">#REF!</definedName>
    <definedName name="_Key2" localSheetId="3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6" hidden="1">#REF!</definedName>
    <definedName name="_Parse_In" localSheetId="3" hidden="1">#REF!</definedName>
    <definedName name="_Parse_In" localSheetId="5" hidden="1">#REF!</definedName>
    <definedName name="_Parse_In" hidden="1">#REF!</definedName>
    <definedName name="_Parse_Out" localSheetId="6" hidden="1">#REF!</definedName>
    <definedName name="_Parse_Out" localSheetId="5" hidden="1">#REF!</definedName>
    <definedName name="_Parse_Out" hidden="1">#REF!</definedName>
    <definedName name="_Sort" localSheetId="6" hidden="1">#REF!</definedName>
    <definedName name="_Sort" localSheetId="3" hidden="1">#REF!</definedName>
    <definedName name="_Sort" localSheetId="5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6" hidden="1">{#N/A,#N/A,FALSE,"BUDGET"}</definedName>
    <definedName name="AAAAA" localSheetId="3" hidden="1">{#N/A,#N/A,FALSE,"BUDGET"}</definedName>
    <definedName name="AAAAA" localSheetId="5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6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6" hidden="1">{"'Eng (page2)'!$A$1:$D$52"}</definedName>
    <definedName name="bb" localSheetId="3" hidden="1">{"'Eng (page2)'!$A$1:$D$52"}</definedName>
    <definedName name="bb" localSheetId="5" hidden="1">{"'Eng (page2)'!$A$1:$D$52"}</definedName>
    <definedName name="bb" hidden="1">{"'Eng (page2)'!$A$1:$D$52"}</definedName>
    <definedName name="beau" localSheetId="1" hidden="1">{"'Model'!$A$1:$N$53"}</definedName>
    <definedName name="beau" localSheetId="6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cash" localSheetId="1" hidden="1">{"'Eng (page2)'!$A$1:$D$52"}</definedName>
    <definedName name="cash" localSheetId="6" hidden="1">{"'Eng (page2)'!$A$1:$D$52"}</definedName>
    <definedName name="cash" localSheetId="3" hidden="1">{"'Eng (page2)'!$A$1:$D$52"}</definedName>
    <definedName name="cash" localSheetId="5" hidden="1">{"'Eng (page2)'!$A$1:$D$52"}</definedName>
    <definedName name="cash" hidden="1">{"'Eng (page2)'!$A$1:$D$52"}</definedName>
    <definedName name="cc" localSheetId="1" hidden="1">{"'Eng (page2)'!$A$1:$D$52"}</definedName>
    <definedName name="cc" localSheetId="6" hidden="1">{"'Eng (page2)'!$A$1:$D$52"}</definedName>
    <definedName name="cc" localSheetId="3" hidden="1">{"'Eng (page2)'!$A$1:$D$52"}</definedName>
    <definedName name="cc" localSheetId="5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6" hidden="1">{"'Model'!$A$1:$N$53"}</definedName>
    <definedName name="CPPC2001" localSheetId="3" hidden="1">{"'Model'!$A$1:$N$53"}</definedName>
    <definedName name="CPPC2001" localSheetId="5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6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6" hidden="1">{"'Eng (page2)'!$A$1:$D$52"}</definedName>
    <definedName name="gg" localSheetId="3" hidden="1">{"'Eng (page2)'!$A$1:$D$52"}</definedName>
    <definedName name="gg" localSheetId="5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6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6" hidden="1">{"'Model'!$A$1:$N$53"}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ked" localSheetId="1" hidden="1">{"'Model'!$A$1:$N$53"}</definedName>
    <definedName name="ked" localSheetId="6" hidden="1">{"'Model'!$A$1:$N$53"}</definedName>
    <definedName name="ked" localSheetId="3" hidden="1">{"'Model'!$A$1:$N$53"}</definedName>
    <definedName name="ked" localSheetId="5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6" hidden="1">{"'Eng (page2)'!$A$1:$D$52"}</definedName>
    <definedName name="nn" localSheetId="3" hidden="1">{"'Eng (page2)'!$A$1:$D$52"}</definedName>
    <definedName name="nn" localSheetId="5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'BS-2-4'!$A$1:$J$111</definedName>
    <definedName name="_xlnm.Print_Area" localSheetId="7">'CF11-12'!$A$1:$H$85</definedName>
    <definedName name="_xlnm.Print_Area" localSheetId="1">'PL3M P5-6 '!$A$1:$J$87</definedName>
    <definedName name="_xlnm.Print_Area" localSheetId="2">'SH Sep 2015'!$A$1:$Q$26</definedName>
    <definedName name="_xlnm.Print_Area" localSheetId="6">'SH10'!$A$1:$Z$34</definedName>
    <definedName name="_xlnm.Print_Area" localSheetId="3">'SH7'!$A$1:$AB$33</definedName>
    <definedName name="_xlnm.Print_Area" localSheetId="4">'SH8'!$A$1:$AD$33</definedName>
    <definedName name="_xlnm.Print_Area" localSheetId="5">'SH9'!$A$1:$W$33</definedName>
    <definedName name="qq" localSheetId="1" hidden="1">{"'Eng (page2)'!$A$1:$D$52"}</definedName>
    <definedName name="qq" localSheetId="6" hidden="1">{"'Eng (page2)'!$A$1:$D$52"}</definedName>
    <definedName name="qq" localSheetId="3" hidden="1">{"'Eng (page2)'!$A$1:$D$52"}</definedName>
    <definedName name="qq" localSheetId="5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6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6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6" hidden="1">{"'Eng (page2)'!$A$1:$D$52"}</definedName>
    <definedName name="ww" localSheetId="3" hidden="1">{"'Eng (page2)'!$A$1:$D$52"}</definedName>
    <definedName name="ww" localSheetId="5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6" hidden="1">'SH10'!$A$1:$G$22</definedName>
    <definedName name="Z_56531E9E_FCD4_49BF_95B1_9E37EC02C614_.wvu.PrintArea" localSheetId="3" hidden="1">'SH7'!$A$1:$H$1</definedName>
    <definedName name="Z_56531E9E_FCD4_49BF_95B1_9E37EC02C614_.wvu.PrintArea" localSheetId="5" hidden="1">'SH9'!$A$1:$I$38</definedName>
    <definedName name="Z_A53525C4_60AD_4A29_9F48_1D9191CFD045_.wvu.PrintArea" localSheetId="6" hidden="1">'SH10'!$A$1:$G$22,'SH10'!#REF!</definedName>
    <definedName name="Z_A53525C4_60AD_4A29_9F48_1D9191CFD045_.wvu.PrintArea" localSheetId="3" hidden="1">'SH7'!$A$1:$H$1,'SH7'!#REF!</definedName>
    <definedName name="Z_A53525C4_60AD_4A29_9F48_1D9191CFD045_.wvu.PrintArea" localSheetId="5" hidden="1">'SH9'!$A$1:$I$38,'SH9'!#REF!</definedName>
    <definedName name="Z_A53525C4_60AD_4A29_9F48_1D9191CFD045_.wvu.Rows" localSheetId="6" hidden="1">'SH10'!#REF!</definedName>
    <definedName name="Z_A53525C4_60AD_4A29_9F48_1D9191CFD045_.wvu.Rows" localSheetId="3" hidden="1">'SH7'!#REF!</definedName>
    <definedName name="Z_A53525C4_60AD_4A29_9F48_1D9191CFD045_.wvu.Rows" localSheetId="5" hidden="1">'SH9'!#REF!</definedName>
    <definedName name="Z_D8F0B108_6CF4_4003_956F_ECA8DB6C8E6B_.wvu.PrintArea" localSheetId="6" hidden="1">'SH10'!$A$1:$G$22,'SH10'!#REF!</definedName>
    <definedName name="Z_D8F0B108_6CF4_4003_956F_ECA8DB6C8E6B_.wvu.PrintArea" localSheetId="3" hidden="1">'SH7'!$A$1:$H$1,'SH7'!#REF!</definedName>
    <definedName name="Z_D8F0B108_6CF4_4003_956F_ECA8DB6C8E6B_.wvu.PrintArea" localSheetId="5" hidden="1">'SH9'!$A$1:$I$38,'SH9'!#REF!</definedName>
    <definedName name="Z_D8F0B108_6CF4_4003_956F_ECA8DB6C8E6B_.wvu.Rows" localSheetId="6" hidden="1">'SH10'!#REF!</definedName>
    <definedName name="Z_D8F0B108_6CF4_4003_956F_ECA8DB6C8E6B_.wvu.Rows" localSheetId="3" hidden="1">'SH7'!#REF!</definedName>
    <definedName name="Z_D8F0B108_6CF4_4003_956F_ECA8DB6C8E6B_.wvu.Rows" localSheetId="5" hidden="1">'SH9'!#REF!</definedName>
    <definedName name="Z_D9AA615B_CF7C_4DD2_8EFB_07C771EE2DED_.wvu.PrintArea" localSheetId="6" hidden="1">'SH10'!$A$1:$G$22</definedName>
    <definedName name="Z_D9AA615B_CF7C_4DD2_8EFB_07C771EE2DED_.wvu.PrintArea" localSheetId="3" hidden="1">'SH7'!$A$1:$H$1</definedName>
    <definedName name="Z_D9AA615B_CF7C_4DD2_8EFB_07C771EE2DED_.wvu.PrintArea" localSheetId="5" hidden="1">'SH9'!$A$1:$I$38</definedName>
    <definedName name="Z_D9AA615B_CF7C_4DD2_8EFB_07C771EE2DED_.wvu.Rows" localSheetId="6" hidden="1">'SH10'!#REF!,'SH10'!#REF!,'SH10'!#REF!,'SH10'!#REF!,'SH10'!#REF!,'SH10'!#REF!</definedName>
    <definedName name="Z_D9AA615B_CF7C_4DD2_8EFB_07C771EE2DED_.wvu.Rows" localSheetId="3" hidden="1">'SH7'!#REF!,'SH7'!#REF!,'SH7'!#REF!,'SH7'!#REF!,'SH7'!#REF!,'SH7'!#REF!</definedName>
    <definedName name="Z_D9AA615B_CF7C_4DD2_8EFB_07C771EE2DED_.wvu.Rows" localSheetId="5" hidden="1">'SH9'!#REF!,'SH9'!#REF!,'SH9'!#REF!,'SH9'!#REF!,'SH9'!#REF!,'SH9'!#REF!</definedName>
    <definedName name="Z_F4B66B4C_C0EC_42D2_A092_06E8E5D3B185_.wvu.PrintArea" localSheetId="6" hidden="1">'SH10'!$A$1:$G$22,'SH10'!#REF!</definedName>
    <definedName name="Z_F4B66B4C_C0EC_42D2_A092_06E8E5D3B185_.wvu.PrintArea" localSheetId="3" hidden="1">'SH7'!$A$1:$H$1,'SH7'!#REF!</definedName>
    <definedName name="Z_F4B66B4C_C0EC_42D2_A092_06E8E5D3B185_.wvu.PrintArea" localSheetId="5" hidden="1">'SH9'!$A$1:$I$38,'SH9'!#REF!</definedName>
    <definedName name="Z_F4B66B4C_C0EC_42D2_A092_06E8E5D3B185_.wvu.Rows" localSheetId="6" hidden="1">'SH10'!#REF!</definedName>
    <definedName name="Z_F4B66B4C_C0EC_42D2_A092_06E8E5D3B185_.wvu.Rows" localSheetId="3" hidden="1">'SH7'!#REF!</definedName>
    <definedName name="Z_F4B66B4C_C0EC_42D2_A092_06E8E5D3B185_.wvu.Rows" localSheetId="5" hidden="1">'SH9'!#REF!</definedName>
    <definedName name="Z_FD730857_2E5C_4060_8CCE_BD729BAEC1EB_.wvu.PrintArea" localSheetId="6" hidden="1">'SH10'!$A$1:$G$22,'SH10'!#REF!</definedName>
    <definedName name="Z_FD730857_2E5C_4060_8CCE_BD729BAEC1EB_.wvu.PrintArea" localSheetId="3" hidden="1">'SH7'!$A$1:$H$1,'SH7'!#REF!</definedName>
    <definedName name="Z_FD730857_2E5C_4060_8CCE_BD729BAEC1EB_.wvu.PrintArea" localSheetId="5" hidden="1">'SH9'!$A$1:$I$38,'SH9'!#REF!</definedName>
    <definedName name="Z_FD730857_2E5C_4060_8CCE_BD729BAEC1EB_.wvu.Rows" localSheetId="6" hidden="1">'SH10'!#REF!</definedName>
    <definedName name="Z_FD730857_2E5C_4060_8CCE_BD729BAEC1EB_.wvu.Rows" localSheetId="3" hidden="1">'SH7'!#REF!</definedName>
    <definedName name="Z_FD730857_2E5C_4060_8CCE_BD729BAEC1EB_.wvu.Rows" localSheetId="5" hidden="1">'SH9'!#REF!</definedName>
    <definedName name="ZD" localSheetId="1" hidden="1">{"'Eng (page2)'!$A$1:$D$52"}</definedName>
    <definedName name="ZD" localSheetId="6" hidden="1">{"'Eng (page2)'!$A$1:$D$52"}</definedName>
    <definedName name="ZD" localSheetId="3" hidden="1">{"'Eng (page2)'!$A$1:$D$52"}</definedName>
    <definedName name="ZD" localSheetId="5" hidden="1">{"'Eng (page2)'!$A$1:$D$52"}</definedName>
    <definedName name="ZD" hidden="1">{"'Eng (page2)'!$A$1:$D$52"}</definedName>
    <definedName name="zz" localSheetId="1" hidden="1">{"'Eng (page2)'!$A$1:$D$52"}</definedName>
    <definedName name="zz" localSheetId="6" hidden="1">{"'Eng (page2)'!$A$1:$D$52"}</definedName>
    <definedName name="zz" localSheetId="3" hidden="1">{"'Eng (page2)'!$A$1:$D$52"}</definedName>
    <definedName name="zz" localSheetId="5" hidden="1">{"'Eng (page2)'!$A$1:$D$52"}</definedName>
    <definedName name="zz" hidden="1">{"'Eng (page2)'!$A$1:$D$52"}</definedName>
    <definedName name="ร" localSheetId="1" hidden="1">{"'Model'!$A$1:$N$53"}</definedName>
    <definedName name="ร" localSheetId="6" hidden="1">{"'Model'!$A$1:$N$53"}</definedName>
    <definedName name="ร" localSheetId="3" hidden="1">{"'Model'!$A$1:$N$53"}</definedName>
    <definedName name="ร" localSheetId="5" hidden="1">{"'Model'!$A$1:$N$53"}</definedName>
    <definedName name="ร" hidden="1">{"'Model'!$A$1:$N$53"}</definedName>
  </definedNames>
  <calcPr calcId="191029" iterate="1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<sst xmlns="http://schemas.openxmlformats.org/spreadsheetml/2006/main" count="545" uniqueCount="285">
  <si>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</si>
  <si>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</si>
  <si>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</si>
  <si>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</si>
  <si>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</si>
  <si>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</si>
  <si>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</si>
  <si>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</si>
  <si>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</si>
  <si>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</si>
  <si>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</si>
  <si>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</si>
  <si>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</si>
  <si>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</si>
  <si>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</si>
  <si>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</si>
  <si>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</si>
  <si>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</si>
  <si>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</si>
  <si>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</si>
  <si>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</si>
  <si>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</si>
  <si>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</si>
  <si>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</si>
  <si>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</si>
  <si>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</si>
  <si>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</si>
  <si>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</si>
  <si>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</si>
  <si>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</si>
  <si>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</si>
  <si>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</si>
  <si>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</si>
  <si>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</si>
  <si>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</si>
  <si>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</si>
  <si>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</si>
  <si>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</si>
  <si>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</si>
  <si>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</si>
  <si>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</si>
  <si>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</si>
  <si>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</si>
  <si>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</si>
  <si>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</si>
  <si>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</si>
  <si>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</si>
  <si>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</si>
  <si>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</si>
  <si>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</si>
  <si>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</si>
  <si>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</si>
  <si>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</si>
  <si>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</si>
  <si>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</si>
  <si>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</si>
  <si>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</si>
  <si>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</si>
  <si>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</si>
  <si>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</si>
  <si>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</si>
  <si>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</si>
  <si>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</si>
  <si>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</si>
  <si>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Chairman</t>
  </si>
  <si>
    <t>(Pichai  Chunhavajira)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</si>
  <si>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</si>
  <si>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</si>
  <si>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</si>
  <si>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</si>
  <si>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</si>
  <si>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</si>
  <si>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</si>
  <si>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</si>
  <si>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</si>
  <si>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</si>
  <si>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Finance costs paid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</si>
  <si>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</si>
  <si>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</si>
  <si>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</si>
  <si>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</si>
  <si>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</si>
  <si>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</si>
  <si>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</si>
  <si>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</si>
  <si>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</si>
  <si>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</si>
  <si>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</si>
  <si>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</si>
  <si>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</si>
  <si>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</si>
  <si>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</si>
  <si>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Consolidated</t>
  </si>
  <si>
    <t>financial statements</t>
  </si>
  <si>
    <t>Separate</t>
  </si>
  <si>
    <t xml:space="preserve">   Issued and paid-up share capital</t>
  </si>
  <si>
    <t>Total comprehensive income (loss) for the period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</si>
  <si>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</si>
  <si>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</si>
  <si>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</si>
  <si>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</si>
  <si>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</si>
  <si>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</si>
  <si>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>Effect of exchange rate changes on cash and</t>
  </si>
  <si>
    <t xml:space="preserve">    to related parties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</si>
  <si>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</si>
  <si>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</si>
  <si>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</si>
  <si>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</si>
  <si>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 xml:space="preserve">Item that will not be reclassified </t>
  </si>
  <si>
    <t xml:space="preserve">Total item that will not be reclassified </t>
  </si>
  <si>
    <t>Cash and cash equivalents at 1 January</t>
  </si>
  <si>
    <t xml:space="preserve">   Contributions by and distributions </t>
  </si>
  <si>
    <t xml:space="preserve">       to owners of the parent</t>
  </si>
  <si>
    <t xml:space="preserve">         Shares options exercised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</si>
  <si>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</si>
  <si>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</si>
  <si>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</si>
  <si>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</si>
  <si>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</si>
  <si>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</si>
  <si>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</si>
  <si>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</si>
  <si>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</si>
  <si>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</si>
  <si>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</si>
  <si>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Comprehensive income (loss) for the period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</si>
  <si>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</si>
  <si>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</si>
  <si>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</si>
  <si>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</si>
  <si>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</si>
  <si>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 xml:space="preserve">   from related parties</t>
  </si>
  <si>
    <t xml:space="preserve">Repayment of long-term borrowings </t>
  </si>
  <si>
    <t>Profit from operating activities</t>
  </si>
  <si>
    <t xml:space="preserve">Proceeds from long-term borrowings </t>
  </si>
  <si>
    <t xml:space="preserve">  through profit or loss 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</si>
  <si>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</si>
  <si>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</si>
  <si>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</si>
  <si>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</si>
  <si>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 xml:space="preserve">Net cash from (used in) financing activities  </t>
  </si>
  <si>
    <t>Net increase (decrease) in cash and cash equivalents,</t>
  </si>
  <si>
    <t>Net increase (decrease) in cash and cash equivalents</t>
  </si>
  <si>
    <t>Other non-current financial assets</t>
  </si>
  <si>
    <t>Revenue</t>
  </si>
  <si>
    <t>Total revenue</t>
  </si>
  <si>
    <t>Non-current provisions for employee benefit</t>
  </si>
  <si>
    <t>Provision for the decommissioning cost</t>
  </si>
  <si>
    <t>Equity attributable to owners of the parent</t>
  </si>
  <si>
    <t xml:space="preserve">   cash equivalents</t>
  </si>
  <si>
    <t xml:space="preserve">Payables for purchase of property, plant and equipment  </t>
  </si>
  <si>
    <t>Three-month period ended</t>
  </si>
  <si>
    <t>Reversal of impairment loss (impairment loss)</t>
  </si>
  <si>
    <t>(Reversal of) impairment loss determined in accordance with TFRS 9</t>
  </si>
  <si>
    <t xml:space="preserve">  determined in accordance with TFRS 9</t>
  </si>
  <si>
    <t xml:space="preserve">         Share-based payments</t>
  </si>
  <si>
    <t>Share-based payments</t>
  </si>
  <si>
    <t xml:space="preserve">Total transactions with owners, recorded </t>
  </si>
  <si>
    <t>directly in equity</t>
  </si>
  <si>
    <t xml:space="preserve">Net cash from (used in) investing activities  </t>
  </si>
  <si>
    <t>Debentures</t>
  </si>
  <si>
    <t>Financial assets measured at fair value</t>
  </si>
  <si>
    <t>Current tax assets</t>
  </si>
  <si>
    <t>Profit before income tax expense</t>
  </si>
  <si>
    <t>Income tax expense</t>
  </si>
  <si>
    <t xml:space="preserve">Net cash from (used in) operating activities </t>
  </si>
  <si>
    <t xml:space="preserve">   to profit or loss</t>
  </si>
  <si>
    <t xml:space="preserve">   subsequently to profit or loss</t>
  </si>
  <si>
    <t xml:space="preserve">   before effect of exchange rate changes</t>
  </si>
  <si>
    <t>Proceed from repayment of short-term loan to a related party</t>
  </si>
  <si>
    <t>Proceed from repayment of long-term loans to related parties</t>
  </si>
  <si>
    <t xml:space="preserve">Total items that will be reclassified subsequently </t>
  </si>
  <si>
    <t xml:space="preserve">Items that will be reclassified </t>
  </si>
  <si>
    <t>Investments in associates and joint ventures</t>
  </si>
  <si>
    <t>Trade and other current payables</t>
  </si>
  <si>
    <t xml:space="preserve"> (Niwat Adirek)</t>
  </si>
  <si>
    <t>Chief Executive Officer and President</t>
  </si>
  <si>
    <t>Balance at 1 January 2022</t>
  </si>
  <si>
    <t xml:space="preserve">Share of profit (loss) of subsidiaries, associates </t>
  </si>
  <si>
    <t xml:space="preserve">   associates and joint ventures accounted for using equity method</t>
  </si>
  <si>
    <t xml:space="preserve">Share of other comprehensive income (loss) of subsidiaries, </t>
  </si>
  <si>
    <t>Share of other comprehensive income of an associate</t>
  </si>
  <si>
    <t xml:space="preserve">   reclassified to gain on disposal of an investment</t>
  </si>
  <si>
    <t>Proceeds from disposals of investment in a subsidiary and an associate</t>
  </si>
  <si>
    <t>Repayment of short-term borrowings from a related party</t>
  </si>
  <si>
    <t xml:space="preserve">  and joint ventures accounted for using equity method</t>
  </si>
  <si>
    <t xml:space="preserve">   Profit</t>
  </si>
  <si>
    <t xml:space="preserve">   Other comprehensive income (loss)</t>
  </si>
  <si>
    <t>Expired warrants</t>
  </si>
  <si>
    <t>Cash outflow for short-term investments</t>
  </si>
  <si>
    <t>Cash outflow for investment in subsidiaries</t>
  </si>
  <si>
    <t>Proceeds from disposal of assets</t>
  </si>
  <si>
    <t>Acquisition of right-of-use assets</t>
  </si>
  <si>
    <t>Non-cash transactions</t>
  </si>
  <si>
    <t>Income tax paid</t>
  </si>
  <si>
    <t>Share of other comprehensive income of subsidiaries,</t>
  </si>
  <si>
    <t>paid-up</t>
  </si>
  <si>
    <t>Issued and</t>
  </si>
  <si>
    <t>share capital</t>
  </si>
  <si>
    <t>Share</t>
  </si>
  <si>
    <t>premium on</t>
  </si>
  <si>
    <t>ordinary shares</t>
  </si>
  <si>
    <t>Surplus on</t>
  </si>
  <si>
    <t>business</t>
  </si>
  <si>
    <t>restructuring</t>
  </si>
  <si>
    <t>under</t>
  </si>
  <si>
    <t>control</t>
  </si>
  <si>
    <t>Exchange</t>
  </si>
  <si>
    <t>differences</t>
  </si>
  <si>
    <t>on translating</t>
  </si>
  <si>
    <t>financial</t>
  </si>
  <si>
    <t>statements</t>
  </si>
  <si>
    <t>Gain (loss)</t>
  </si>
  <si>
    <t xml:space="preserve"> on cash flow</t>
  </si>
  <si>
    <t>hedges</t>
  </si>
  <si>
    <t>Share of other</t>
  </si>
  <si>
    <t>comprehensive</t>
  </si>
  <si>
    <t xml:space="preserve"> income of</t>
  </si>
  <si>
    <t>associates and</t>
  </si>
  <si>
    <t>joint ventures</t>
  </si>
  <si>
    <t xml:space="preserve">using equity </t>
  </si>
  <si>
    <t>method</t>
  </si>
  <si>
    <t>Total other</t>
  </si>
  <si>
    <t>components</t>
  </si>
  <si>
    <t>of equity</t>
  </si>
  <si>
    <t>attributable to</t>
  </si>
  <si>
    <t>owners of</t>
  </si>
  <si>
    <t>the parent</t>
  </si>
  <si>
    <t>Non-</t>
  </si>
  <si>
    <t>controlling</t>
  </si>
  <si>
    <t>interests</t>
  </si>
  <si>
    <t>Expired</t>
  </si>
  <si>
    <t>warrants</t>
  </si>
  <si>
    <t xml:space="preserve">common </t>
  </si>
  <si>
    <t xml:space="preserve"> income (loss) of</t>
  </si>
  <si>
    <t>Unrealised (gain) loss on foreign exchange</t>
  </si>
  <si>
    <t>Other losses (gains)</t>
  </si>
  <si>
    <t>31 March</t>
  </si>
  <si>
    <t>Three-month period ended 31 March 2022</t>
  </si>
  <si>
    <t>Balance at 31 March 2022</t>
  </si>
  <si>
    <t>Three-month period ended 31 March 2023</t>
  </si>
  <si>
    <t>Balance at 1 January 2023</t>
  </si>
  <si>
    <t>Balance at 31 March 2023</t>
  </si>
  <si>
    <t>Cash and cash equivalents at 31 March</t>
  </si>
  <si>
    <t>Gain (loss) on cash flow hedges</t>
  </si>
  <si>
    <t>Contributions by owners</t>
  </si>
  <si>
    <t>Profit</t>
  </si>
  <si>
    <t xml:space="preserve"> Shares options exercised</t>
  </si>
  <si>
    <t xml:space="preserve"> Share-based payments</t>
  </si>
  <si>
    <t xml:space="preserve"> Dividends</t>
  </si>
  <si>
    <t>Other comprehensive income (loss)</t>
  </si>
  <si>
    <t>3, 8</t>
  </si>
  <si>
    <t>5, 6</t>
  </si>
  <si>
    <t>8, 14</t>
  </si>
  <si>
    <t>Three-month periods ended</t>
  </si>
  <si>
    <t>Gain on hedge of net investment in foreign operation</t>
  </si>
  <si>
    <t xml:space="preserve">Income tax of items that will be reclassified subsequently </t>
  </si>
  <si>
    <t>Gain on disposal of an investment</t>
  </si>
  <si>
    <t>Net (gain) loss on disposal of assets</t>
  </si>
  <si>
    <t>Other comprehensive income (loss) for the period, net of tax</t>
  </si>
  <si>
    <t>Profit attributable to:</t>
  </si>
  <si>
    <t>Gain on change in fair value of derivative measured</t>
  </si>
  <si>
    <t>Cash outflow for investment in associates and joint ventures</t>
  </si>
  <si>
    <t>Cash outflow for the deposit of an investment in a subsidiary</t>
  </si>
  <si>
    <t>Corporate income tax payable</t>
  </si>
  <si>
    <t>(Reversal of) impairment loss on assets</t>
  </si>
  <si>
    <t>6</t>
  </si>
  <si>
    <t>Total comprehensive income attributable to:</t>
  </si>
  <si>
    <t>accounted for</t>
  </si>
  <si>
    <t>Net gain on disposal of an investment</t>
  </si>
  <si>
    <t>Share of (profit) loss of subsidiaries, associates and joint ventures</t>
  </si>
  <si>
    <t>Net cash generated from (used in) operations</t>
  </si>
  <si>
    <t xml:space="preserve">paid-up </t>
  </si>
  <si>
    <t xml:space="preserve">Share </t>
  </si>
  <si>
    <t xml:space="preserve">premium on </t>
  </si>
  <si>
    <t>differences on</t>
  </si>
  <si>
    <t xml:space="preserve">translating </t>
  </si>
  <si>
    <t xml:space="preserve">income (loss) </t>
  </si>
  <si>
    <t xml:space="preserve">of subsidiaries, </t>
  </si>
  <si>
    <t xml:space="preserve">associates and </t>
  </si>
  <si>
    <t>using equity</t>
  </si>
  <si>
    <t>components of</t>
  </si>
  <si>
    <t>equity</t>
  </si>
  <si>
    <t>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</si>
</sst>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฿&quot;#,##0;\-&quot;฿&quot;#,##0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[$-107041E]d\ mmmm\ yyyy;@"/>
    <numFmt numFmtId="168" formatCode="_(* #,##0_);_(* \(#,##0\);_(* &quot;-&quot;??_);_(@_)"/>
    <numFmt numFmtId="169" formatCode="#,##0\ ;\(#,##0\)"/>
    <numFmt numFmtId="170" formatCode="_-* #,##0_-;\-* #,##0_-;_-* &quot;-&quot;??_-;_-@_-"/>
    <numFmt numFmtId="171" formatCode="#,##0.00\ ;\(#,##0.00\)"/>
    <numFmt numFmtId="172" formatCode="_(* #,##0.0_);_(* \(#,##0.0\);_(* &quot;-&quot;??_);_(@_)"/>
    <numFmt numFmtId="173" formatCode="#,##0;\(#,##0\)"/>
    <numFmt numFmtId="174" formatCode="\t&quot;฿&quot;#,##0.00_);\(\t&quot;฿&quot;#,##0.00\)"/>
    <numFmt numFmtId="175" formatCode="\t&quot;฿&quot;#,##0.00_);[Red]\(\t&quot;฿&quot;#,##0.00\)"/>
    <numFmt numFmtId="176" formatCode="0.0%"/>
    <numFmt numFmtId="177" formatCode="0.00_)"/>
    <numFmt numFmtId="178" formatCode="dd\-mmm\-yy_)"/>
    <numFmt numFmtId="179" formatCode="#,##0.00\ &quot;F&quot;;\-#,##0.00\ &quot;F&quot;"/>
    <numFmt numFmtId="180" formatCode="[$-101041E]d\ mmm\ yy;@"/>
    <numFmt numFmtId="181" formatCode="#,##0.000;[Red]\(#,##0.000\)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66" fontId="4" fillId="0" borderId="0" applyFont="0" applyFill="0" applyBorder="0" applyAlignment="0" applyProtection="0"/>
    <xf numFmtId="167" fontId="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1" fillId="0" borderId="0"/>
    <xf numFmtId="178" fontId="21" fillId="0" borderId="0"/>
    <xf numFmtId="176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7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166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16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1" fillId="0" borderId="0"/>
    <xf numFmtId="166" fontId="3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1" fillId="0" borderId="0"/>
    <xf numFmtId="0" fontId="17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25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0" fontId="4" fillId="0" borderId="0"/>
    <xf numFmtId="166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288">
    <xf numFmtId="0" fontId="0" fillId="0" borderId="0" xfId="0"/>
    <xf numFmtId="0" fontId="9" fillId="0" borderId="0" xfId="15" applyNumberFormat="1" applyFont="1"/>
    <xf numFmtId="49" fontId="6" fillId="0" borderId="0" xfId="15" applyNumberFormat="1" applyFont="1"/>
    <xf numFmtId="167" fontId="6" fillId="0" borderId="0" xfId="15" applyFont="1"/>
    <xf numFmtId="0" fontId="11" fillId="0" borderId="0" xfId="0" applyFont="1" applyAlignment="1">
      <alignment horizontal="center"/>
    </xf>
    <xf numFmtId="168" fontId="6" fillId="0" borderId="0" xfId="1" applyNumberFormat="1" applyFont="1" applyFill="1" applyAlignment="1">
      <alignment wrapText="1"/>
    </xf>
    <xf numFmtId="168" fontId="11" fillId="0" borderId="0" xfId="1" applyNumberFormat="1" applyFont="1" applyFill="1" applyAlignment="1">
      <alignment horizontal="center"/>
    </xf>
    <xf numFmtId="167" fontId="11" fillId="0" borderId="0" xfId="15" applyFont="1" applyAlignment="1">
      <alignment horizontal="center"/>
    </xf>
    <xf numFmtId="168" fontId="10" fillId="0" borderId="0" xfId="1" applyNumberFormat="1" applyFont="1" applyFill="1" applyAlignment="1">
      <alignment wrapText="1"/>
    </xf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/>
    <xf numFmtId="0" fontId="6" fillId="0" borderId="0" xfId="7" applyFont="1"/>
    <xf numFmtId="0" fontId="10" fillId="0" borderId="0" xfId="7" applyFont="1"/>
    <xf numFmtId="166" fontId="6" fillId="0" borderId="0" xfId="1" applyFont="1" applyFill="1" applyAlignment="1"/>
    <xf numFmtId="168" fontId="6" fillId="0" borderId="0" xfId="6" applyNumberFormat="1" applyFont="1" applyFill="1" applyBorder="1" applyAlignment="1">
      <alignment horizontal="right"/>
    </xf>
    <xf numFmtId="168" fontId="10" fillId="0" borderId="0" xfId="6" applyNumberFormat="1" applyFont="1" applyFill="1" applyBorder="1" applyAlignment="1">
      <alignment horizontal="right"/>
    </xf>
    <xf numFmtId="168" fontId="10" fillId="0" borderId="1" xfId="6" applyNumberFormat="1" applyFont="1" applyFill="1" applyBorder="1" applyAlignment="1">
      <alignment horizontal="right"/>
    </xf>
    <xf numFmtId="168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Alignment="1">
      <alignment horizontal="left"/>
    </xf>
    <xf numFmtId="168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Alignment="1">
      <alignment horizontal="left"/>
    </xf>
    <xf numFmtId="168" fontId="10" fillId="0" borderId="4" xfId="6" applyNumberFormat="1" applyFont="1" applyFill="1" applyBorder="1" applyAlignment="1">
      <alignment horizontal="right"/>
    </xf>
    <xf numFmtId="0" fontId="12" fillId="0" borderId="0" xfId="7" applyFont="1"/>
    <xf numFmtId="0" fontId="13" fillId="0" borderId="0" xfId="15" applyNumberFormat="1" applyFont="1"/>
    <xf numFmtId="0" fontId="18" fillId="0" borderId="0" xfId="12" applyFont="1" applyAlignment="1">
      <alignment horizontal="center"/>
    </xf>
    <xf numFmtId="166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horizontal="center"/>
    </xf>
    <xf numFmtId="0" fontId="10" fillId="0" borderId="0" xfId="13" applyFont="1"/>
    <xf numFmtId="166" fontId="6" fillId="0" borderId="0" xfId="2" applyFont="1" applyFill="1"/>
    <xf numFmtId="166" fontId="10" fillId="0" borderId="0" xfId="2" applyFont="1" applyFill="1"/>
    <xf numFmtId="169" fontId="10" fillId="0" borderId="0" xfId="10" applyNumberFormat="1" applyFont="1"/>
    <xf numFmtId="43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165" fontId="6" fillId="0" borderId="0" xfId="12" applyNumberFormat="1" applyFont="1"/>
    <xf numFmtId="166" fontId="10" fillId="0" borderId="3" xfId="1" quotePrefix="1" applyFont="1" applyFill="1" applyBorder="1" applyAlignment="1"/>
    <xf numFmtId="165" fontId="10" fillId="0" borderId="3" xfId="12" quotePrefix="1" applyNumberFormat="1" applyFont="1" applyBorder="1"/>
    <xf numFmtId="165" fontId="10" fillId="0" borderId="0" xfId="12" applyNumberFormat="1" applyFont="1"/>
    <xf numFmtId="165" fontId="10" fillId="0" borderId="0" xfId="5" quotePrefix="1" applyNumberFormat="1" applyFont="1" applyFill="1" applyBorder="1" applyAlignment="1"/>
    <xf numFmtId="165" fontId="6" fillId="0" borderId="0" xfId="5" applyNumberFormat="1" applyFont="1" applyFill="1" applyBorder="1" applyAlignment="1"/>
    <xf numFmtId="43" fontId="10" fillId="0" borderId="0" xfId="5" quotePrefix="1" applyFont="1" applyFill="1" applyBorder="1" applyAlignment="1"/>
    <xf numFmtId="165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165" fontId="6" fillId="0" borderId="0" xfId="5" quotePrefix="1" applyNumberFormat="1" applyFont="1" applyFill="1" applyBorder="1" applyAlignment="1"/>
    <xf numFmtId="43" fontId="6" fillId="0" borderId="0" xfId="5" quotePrefix="1" applyFont="1" applyFill="1" applyBorder="1" applyAlignment="1"/>
    <xf numFmtId="165" fontId="6" fillId="0" borderId="0" xfId="2" applyNumberFormat="1" applyFont="1" applyFill="1" applyBorder="1" applyAlignment="1"/>
    <xf numFmtId="168" fontId="10" fillId="0" borderId="0" xfId="1" applyNumberFormat="1" applyFont="1" applyFill="1" applyBorder="1" applyAlignment="1"/>
    <xf numFmtId="165" fontId="10" fillId="0" borderId="0" xfId="5" applyNumberFormat="1" applyFont="1" applyFill="1" applyBorder="1" applyAlignment="1"/>
    <xf numFmtId="43" fontId="10" fillId="0" borderId="1" xfId="5" applyFont="1" applyFill="1" applyBorder="1" applyAlignment="1"/>
    <xf numFmtId="165" fontId="10" fillId="0" borderId="0" xfId="2" applyNumberFormat="1" applyFont="1" applyFill="1" applyBorder="1" applyAlignment="1"/>
    <xf numFmtId="43" fontId="6" fillId="0" borderId="3" xfId="5" applyFont="1" applyFill="1" applyBorder="1" applyAlignment="1"/>
    <xf numFmtId="165" fontId="6" fillId="0" borderId="3" xfId="5" applyNumberFormat="1" applyFont="1" applyFill="1" applyBorder="1" applyAlignment="1"/>
    <xf numFmtId="165" fontId="10" fillId="0" borderId="3" xfId="12" applyNumberFormat="1" applyFont="1" applyBorder="1"/>
    <xf numFmtId="166" fontId="6" fillId="0" borderId="0" xfId="5" applyNumberFormat="1" applyFont="1" applyFill="1" applyBorder="1" applyAlignment="1"/>
    <xf numFmtId="166" fontId="10" fillId="0" borderId="1" xfId="5" applyNumberFormat="1" applyFont="1" applyFill="1" applyBorder="1" applyAlignment="1"/>
    <xf numFmtId="166" fontId="10" fillId="0" borderId="0" xfId="5" applyNumberFormat="1" applyFont="1" applyFill="1" applyBorder="1" applyAlignment="1"/>
    <xf numFmtId="165" fontId="10" fillId="0" borderId="2" xfId="12" quotePrefix="1" applyNumberFormat="1" applyFont="1" applyBorder="1"/>
    <xf numFmtId="166" fontId="10" fillId="0" borderId="2" xfId="1" quotePrefix="1" applyFont="1" applyFill="1" applyBorder="1" applyAlignment="1"/>
    <xf numFmtId="166" fontId="10" fillId="0" borderId="0" xfId="1" applyFont="1" applyFill="1"/>
    <xf numFmtId="166" fontId="6" fillId="0" borderId="0" xfId="1" applyFont="1" applyFill="1"/>
    <xf numFmtId="0" fontId="10" fillId="0" borderId="0" xfId="8" applyFont="1" applyAlignment="1"/>
    <xf numFmtId="0" fontId="6" fillId="0" borderId="0" xfId="8" applyFont="1" applyAlignment="1"/>
    <xf numFmtId="0" fontId="10" fillId="0" borderId="0" xfId="11" applyFont="1" applyAlignment="1">
      <alignment horizontal="left"/>
    </xf>
    <xf numFmtId="0" fontId="6" fillId="0" borderId="0" xfId="11" applyFont="1"/>
    <xf numFmtId="165" fontId="6" fillId="0" borderId="0" xfId="8" applyNumberFormat="1" applyFont="1" applyAlignment="1">
      <alignment horizontal="right"/>
    </xf>
    <xf numFmtId="165" fontId="6" fillId="0" borderId="0" xfId="5" applyNumberFormat="1" applyFont="1" applyFill="1" applyAlignment="1">
      <alignment horizontal="right"/>
    </xf>
    <xf numFmtId="37" fontId="6" fillId="0" borderId="0" xfId="8" applyNumberFormat="1" applyFont="1" applyAlignment="1"/>
    <xf numFmtId="165" fontId="6" fillId="0" borderId="0" xfId="8" applyNumberFormat="1" applyFont="1" applyAlignment="1"/>
    <xf numFmtId="165" fontId="6" fillId="0" borderId="0" xfId="8" applyNumberFormat="1" applyFont="1">
      <alignment horizontal="left"/>
    </xf>
    <xf numFmtId="0" fontId="10" fillId="0" borderId="0" xfId="8" applyFont="1">
      <alignment horizontal="left"/>
    </xf>
    <xf numFmtId="165" fontId="10" fillId="0" borderId="1" xfId="8" applyNumberFormat="1" applyFont="1" applyBorder="1" applyAlignment="1"/>
    <xf numFmtId="165" fontId="10" fillId="0" borderId="0" xfId="8" applyNumberFormat="1" applyFont="1" applyAlignment="1"/>
    <xf numFmtId="171" fontId="6" fillId="0" borderId="0" xfId="8" applyNumberFormat="1" applyFont="1">
      <alignment horizontal="left"/>
    </xf>
    <xf numFmtId="165" fontId="11" fillId="0" borderId="0" xfId="11" applyNumberFormat="1" applyFont="1"/>
    <xf numFmtId="169" fontId="6" fillId="0" borderId="0" xfId="5" applyNumberFormat="1" applyFont="1" applyFill="1" applyAlignment="1">
      <alignment horizontal="right"/>
    </xf>
    <xf numFmtId="165" fontId="10" fillId="0" borderId="1" xfId="8" applyNumberFormat="1" applyFont="1" applyBorder="1" applyAlignment="1">
      <alignment horizontal="right"/>
    </xf>
    <xf numFmtId="168" fontId="10" fillId="0" borderId="1" xfId="8" applyNumberFormat="1" applyFont="1" applyBorder="1" applyAlignment="1">
      <alignment horizontal="right"/>
    </xf>
    <xf numFmtId="168" fontId="6" fillId="0" borderId="0" xfId="8" applyNumberFormat="1" applyFont="1">
      <alignment horizontal="left"/>
    </xf>
    <xf numFmtId="49" fontId="10" fillId="0" borderId="0" xfId="8" applyNumberFormat="1" applyFont="1" applyAlignment="1"/>
    <xf numFmtId="165" fontId="10" fillId="0" borderId="0" xfId="8" applyNumberFormat="1" applyFont="1" applyAlignment="1">
      <alignment horizontal="right"/>
    </xf>
    <xf numFmtId="168" fontId="10" fillId="0" borderId="0" xfId="8" applyNumberFormat="1" applyFont="1" applyAlignment="1">
      <alignment horizontal="right"/>
    </xf>
    <xf numFmtId="165" fontId="10" fillId="0" borderId="4" xfId="8" applyNumberFormat="1" applyFont="1" applyBorder="1" applyAlignment="1">
      <alignment horizontal="right"/>
    </xf>
    <xf numFmtId="0" fontId="11" fillId="0" borderId="0" xfId="8" applyFont="1">
      <alignment horizontal="left"/>
    </xf>
    <xf numFmtId="168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165" fontId="14" fillId="0" borderId="0" xfId="12" applyNumberFormat="1" applyFont="1"/>
    <xf numFmtId="165" fontId="15" fillId="0" borderId="0" xfId="12" applyNumberFormat="1" applyFont="1"/>
    <xf numFmtId="165" fontId="14" fillId="0" borderId="0" xfId="5" quotePrefix="1" applyNumberFormat="1" applyFont="1" applyFill="1" applyBorder="1" applyAlignment="1"/>
    <xf numFmtId="165" fontId="15" fillId="0" borderId="0" xfId="5" applyNumberFormat="1" applyFont="1" applyFill="1" applyBorder="1" applyAlignment="1"/>
    <xf numFmtId="43" fontId="14" fillId="0" borderId="0" xfId="5" quotePrefix="1" applyFont="1" applyFill="1" applyBorder="1" applyAlignment="1"/>
    <xf numFmtId="165" fontId="14" fillId="0" borderId="0" xfId="12" quotePrefix="1" applyNumberFormat="1" applyFont="1"/>
    <xf numFmtId="166" fontId="15" fillId="0" borderId="0" xfId="2" applyFont="1" applyFill="1"/>
    <xf numFmtId="166" fontId="14" fillId="0" borderId="0" xfId="2" applyFont="1" applyFill="1"/>
    <xf numFmtId="169" fontId="14" fillId="0" borderId="0" xfId="10" applyNumberFormat="1" applyFont="1"/>
    <xf numFmtId="0" fontId="16" fillId="0" borderId="0" xfId="13" applyFont="1"/>
    <xf numFmtId="0" fontId="16" fillId="0" borderId="0" xfId="10" applyFont="1"/>
    <xf numFmtId="165" fontId="14" fillId="0" borderId="0" xfId="5" applyNumberFormat="1" applyFont="1" applyFill="1" applyBorder="1" applyAlignment="1"/>
    <xf numFmtId="165" fontId="14" fillId="0" borderId="0" xfId="2" applyNumberFormat="1" applyFont="1" applyFill="1" applyBorder="1" applyAlignment="1"/>
    <xf numFmtId="43" fontId="14" fillId="0" borderId="0" xfId="5" applyFont="1" applyFill="1" applyBorder="1" applyAlignment="1"/>
    <xf numFmtId="166" fontId="19" fillId="0" borderId="0" xfId="2" applyFont="1" applyFill="1" applyAlignment="1">
      <alignment horizontal="left" vertical="top" wrapText="1"/>
    </xf>
    <xf numFmtId="0" fontId="19" fillId="0" borderId="0" xfId="13" applyFont="1"/>
    <xf numFmtId="43" fontId="15" fillId="0" borderId="0" xfId="5" applyFont="1" applyFill="1" applyBorder="1" applyAlignment="1"/>
    <xf numFmtId="168" fontId="10" fillId="0" borderId="3" xfId="1" applyNumberFormat="1" applyFont="1" applyFill="1" applyBorder="1" applyAlignment="1"/>
    <xf numFmtId="168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8" fontId="6" fillId="0" borderId="3" xfId="1" applyNumberFormat="1" applyFont="1" applyFill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70" fontId="10" fillId="0" borderId="4" xfId="7" applyNumberFormat="1" applyFont="1" applyBorder="1"/>
    <xf numFmtId="0" fontId="11" fillId="0" borderId="0" xfId="10" applyFont="1" applyAlignment="1">
      <alignment horizontal="center"/>
    </xf>
    <xf numFmtId="168" fontId="6" fillId="0" borderId="0" xfId="5" applyNumberFormat="1" applyFont="1" applyFill="1" applyBorder="1" applyAlignment="1"/>
    <xf numFmtId="168" fontId="10" fillId="0" borderId="1" xfId="5" applyNumberFormat="1" applyFont="1" applyFill="1" applyBorder="1" applyAlignment="1"/>
    <xf numFmtId="165" fontId="10" fillId="0" borderId="3" xfId="5" applyNumberFormat="1" applyFont="1" applyFill="1" applyBorder="1" applyAlignment="1"/>
    <xf numFmtId="43" fontId="10" fillId="0" borderId="3" xfId="5" applyFont="1" applyFill="1" applyBorder="1" applyAlignment="1"/>
    <xf numFmtId="165" fontId="6" fillId="0" borderId="3" xfId="5" quotePrefix="1" applyNumberFormat="1" applyFont="1" applyFill="1" applyBorder="1" applyAlignment="1"/>
    <xf numFmtId="43" fontId="6" fillId="0" borderId="3" xfId="5" quotePrefix="1" applyFont="1" applyFill="1" applyBorder="1" applyAlignment="1"/>
    <xf numFmtId="168" fontId="6" fillId="0" borderId="0" xfId="1" applyNumberFormat="1" applyFont="1" applyFill="1" applyAlignment="1">
      <alignment horizontal="left"/>
    </xf>
    <xf numFmtId="168" fontId="6" fillId="0" borderId="3" xfId="1" applyNumberFormat="1" applyFont="1" applyFill="1" applyBorder="1" applyAlignment="1">
      <alignment horizontal="right"/>
    </xf>
    <xf numFmtId="0" fontId="11" fillId="0" borderId="0" xfId="7" applyFont="1" applyAlignment="1">
      <alignment horizontal="center"/>
    </xf>
    <xf numFmtId="168" fontId="10" fillId="0" borderId="0" xfId="1" applyNumberFormat="1" applyFont="1" applyFill="1" applyBorder="1" applyAlignment="1">
      <alignment horizontal="right"/>
    </xf>
    <xf numFmtId="49" fontId="6" fillId="0" borderId="0" xfId="0" applyNumberFormat="1" applyFont="1" applyAlignment="1">
      <alignment horizontal="center"/>
    </xf>
    <xf numFmtId="168" fontId="12" fillId="0" borderId="0" xfId="6" applyNumberFormat="1" applyFont="1" applyFill="1" applyBorder="1" applyAlignment="1">
      <alignment horizontal="center"/>
    </xf>
    <xf numFmtId="43" fontId="11" fillId="0" borderId="0" xfId="7" applyNumberFormat="1" applyFont="1" applyAlignment="1">
      <alignment horizontal="center"/>
    </xf>
    <xf numFmtId="165" fontId="6" fillId="0" borderId="0" xfId="5" applyNumberFormat="1" applyFont="1" applyFill="1" applyBorder="1" applyAlignment="1">
      <alignment horizontal="right"/>
    </xf>
    <xf numFmtId="169" fontId="6" fillId="0" borderId="0" xfId="5" applyNumberFormat="1" applyFont="1" applyFill="1" applyBorder="1" applyAlignment="1">
      <alignment horizontal="right"/>
    </xf>
    <xf numFmtId="172" fontId="6" fillId="0" borderId="0" xfId="1" applyNumberFormat="1" applyFont="1" applyFill="1" applyBorder="1" applyAlignment="1">
      <alignment horizontal="right"/>
    </xf>
    <xf numFmtId="166" fontId="6" fillId="0" borderId="3" xfId="1" applyFont="1" applyFill="1" applyBorder="1" applyAlignment="1"/>
    <xf numFmtId="0" fontId="18" fillId="0" borderId="3" xfId="12" applyFont="1" applyBorder="1"/>
    <xf numFmtId="0" fontId="18" fillId="0" borderId="0" xfId="12" applyFont="1"/>
    <xf numFmtId="168" fontId="6" fillId="0" borderId="0" xfId="1" applyNumberFormat="1" applyFont="1" applyFill="1" applyBorder="1" applyAlignment="1">
      <alignment wrapText="1"/>
    </xf>
    <xf numFmtId="170" fontId="10" fillId="0" borderId="0" xfId="5" applyNumberFormat="1" applyFont="1" applyFill="1" applyBorder="1" applyAlignment="1"/>
    <xf numFmtId="167" fontId="10" fillId="0" borderId="0" xfId="15" applyFont="1"/>
    <xf numFmtId="168" fontId="6" fillId="0" borderId="0" xfId="8" applyNumberFormat="1" applyFont="1" applyAlignment="1">
      <alignment horizontal="right"/>
    </xf>
    <xf numFmtId="168" fontId="6" fillId="0" borderId="3" xfId="8" applyNumberFormat="1" applyFont="1" applyBorder="1" applyAlignment="1">
      <alignment horizontal="right"/>
    </xf>
    <xf numFmtId="168" fontId="10" fillId="0" borderId="3" xfId="1" applyNumberFormat="1" applyFont="1" applyFill="1" applyBorder="1" applyAlignment="1">
      <alignment horizontal="center"/>
    </xf>
    <xf numFmtId="0" fontId="6" fillId="0" borderId="0" xfId="8" applyFont="1">
      <alignment horizontal="left"/>
    </xf>
    <xf numFmtId="168" fontId="6" fillId="0" borderId="0" xfId="1" applyNumberFormat="1" applyFont="1" applyFill="1" applyBorder="1" applyAlignment="1"/>
    <xf numFmtId="166" fontId="10" fillId="0" borderId="0" xfId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8" fontId="10" fillId="0" borderId="1" xfId="3" applyNumberFormat="1" applyFont="1" applyFill="1" applyBorder="1" applyAlignment="1">
      <alignment horizontal="right"/>
    </xf>
    <xf numFmtId="166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5" fontId="10" fillId="0" borderId="0" xfId="3" applyNumberFormat="1" applyFont="1" applyFill="1" applyBorder="1" applyAlignment="1"/>
    <xf numFmtId="168" fontId="10" fillId="0" borderId="1" xfId="1" applyNumberFormat="1" applyFont="1" applyFill="1" applyBorder="1" applyAlignment="1"/>
    <xf numFmtId="168" fontId="6" fillId="0" borderId="3" xfId="1" applyNumberFormat="1" applyFont="1" applyFill="1" applyBorder="1" applyAlignment="1"/>
    <xf numFmtId="168" fontId="6" fillId="0" borderId="0" xfId="1" applyNumberFormat="1" applyFont="1" applyFill="1" applyAlignment="1">
      <alignment horizontal="center"/>
    </xf>
    <xf numFmtId="165" fontId="10" fillId="0" borderId="5" xfId="8" applyNumberFormat="1" applyFont="1" applyBorder="1" applyAlignment="1">
      <alignment horizontal="right"/>
    </xf>
    <xf numFmtId="168" fontId="10" fillId="0" borderId="0" xfId="1" quotePrefix="1" applyNumberFormat="1" applyFont="1" applyFill="1" applyBorder="1" applyAlignment="1"/>
    <xf numFmtId="168" fontId="10" fillId="0" borderId="0" xfId="12" applyNumberFormat="1" applyFont="1"/>
    <xf numFmtId="165" fontId="10" fillId="0" borderId="0" xfId="1" applyNumberFormat="1" applyFont="1" applyFill="1" applyBorder="1" applyAlignment="1"/>
    <xf numFmtId="170" fontId="10" fillId="0" borderId="2" xfId="5" applyNumberFormat="1" applyFont="1" applyFill="1" applyBorder="1" applyAlignment="1"/>
    <xf numFmtId="170" fontId="10" fillId="0" borderId="0" xfId="7" applyNumberFormat="1" applyFont="1"/>
    <xf numFmtId="37" fontId="10" fillId="0" borderId="0" xfId="5" applyNumberFormat="1" applyFont="1" applyFill="1" applyBorder="1" applyAlignment="1"/>
    <xf numFmtId="49" fontId="6" fillId="0" borderId="0" xfId="8" applyNumberFormat="1" applyFont="1" applyAlignment="1"/>
    <xf numFmtId="168" fontId="6" fillId="0" borderId="0" xfId="1" quotePrefix="1" applyNumberFormat="1" applyFont="1" applyFill="1" applyBorder="1" applyAlignment="1">
      <alignment horizontal="center"/>
    </xf>
    <xf numFmtId="168" fontId="11" fillId="0" borderId="0" xfId="1" quotePrefix="1" applyNumberFormat="1" applyFont="1" applyFill="1" applyBorder="1" applyAlignment="1">
      <alignment horizontal="center"/>
    </xf>
    <xf numFmtId="168" fontId="6" fillId="0" borderId="0" xfId="1" applyNumberFormat="1" applyFont="1" applyFill="1"/>
    <xf numFmtId="43" fontId="10" fillId="0" borderId="0" xfId="5" applyFont="1" applyFill="1" applyBorder="1" applyAlignment="1"/>
    <xf numFmtId="166" fontId="6" fillId="0" borderId="0" xfId="1" applyFont="1" applyFill="1" applyBorder="1" applyAlignment="1"/>
    <xf numFmtId="168" fontId="10" fillId="0" borderId="2" xfId="1" applyNumberFormat="1" applyFont="1" applyFill="1" applyBorder="1" applyAlignment="1"/>
    <xf numFmtId="168" fontId="6" fillId="0" borderId="0" xfId="1" applyNumberFormat="1" applyFont="1" applyFill="1" applyBorder="1" applyAlignment="1">
      <alignment horizontal="left"/>
    </xf>
    <xf numFmtId="1" fontId="11" fillId="0" borderId="0" xfId="1" quotePrefix="1" applyNumberFormat="1" applyFont="1" applyFill="1" applyAlignment="1">
      <alignment horizontal="center"/>
    </xf>
    <xf numFmtId="170" fontId="6" fillId="0" borderId="0" xfId="10" applyNumberFormat="1" applyFont="1"/>
    <xf numFmtId="168" fontId="6" fillId="0" borderId="0" xfId="1" quotePrefix="1" applyNumberFormat="1" applyFont="1" applyFill="1" applyAlignment="1">
      <alignment horizontal="center"/>
    </xf>
    <xf numFmtId="168" fontId="11" fillId="0" borderId="0" xfId="1" quotePrefix="1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right"/>
    </xf>
    <xf numFmtId="168" fontId="10" fillId="0" borderId="1" xfId="1" applyNumberFormat="1" applyFont="1" applyFill="1" applyBorder="1" applyAlignment="1">
      <alignment horizontal="right"/>
    </xf>
    <xf numFmtId="168" fontId="10" fillId="0" borderId="0" xfId="1" applyNumberFormat="1" applyFont="1" applyFill="1" applyAlignment="1">
      <alignment horizontal="right"/>
    </xf>
    <xf numFmtId="168" fontId="10" fillId="0" borderId="2" xfId="1" applyNumberFormat="1" applyFont="1" applyFill="1" applyBorder="1" applyAlignment="1">
      <alignment horizontal="right"/>
    </xf>
    <xf numFmtId="165" fontId="6" fillId="0" borderId="0" xfId="1" quotePrefix="1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8" fontId="10" fillId="0" borderId="1" xfId="1" quotePrefix="1" applyNumberFormat="1" applyFont="1" applyFill="1" applyBorder="1" applyAlignment="1">
      <alignment horizontal="right"/>
    </xf>
    <xf numFmtId="168" fontId="10" fillId="0" borderId="0" xfId="1" quotePrefix="1" applyNumberFormat="1" applyFont="1" applyFill="1" applyAlignment="1">
      <alignment horizontal="right"/>
    </xf>
    <xf numFmtId="168" fontId="10" fillId="0" borderId="3" xfId="1" applyNumberFormat="1" applyFont="1" applyFill="1" applyBorder="1" applyAlignment="1">
      <alignment horizontal="right"/>
    </xf>
    <xf numFmtId="168" fontId="11" fillId="0" borderId="0" xfId="1" applyNumberFormat="1" applyFont="1" applyFill="1" applyAlignment="1">
      <alignment horizontal="right"/>
    </xf>
    <xf numFmtId="168" fontId="6" fillId="0" borderId="2" xfId="1" applyNumberFormat="1" applyFont="1" applyFill="1" applyBorder="1" applyAlignment="1">
      <alignment horizontal="right"/>
    </xf>
    <xf numFmtId="168" fontId="11" fillId="0" borderId="0" xfId="6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166" fontId="6" fillId="0" borderId="3" xfId="1" applyFont="1" applyFill="1" applyBorder="1" applyAlignment="1">
      <alignment horizontal="right"/>
    </xf>
    <xf numFmtId="165" fontId="6" fillId="0" borderId="0" xfId="5" quotePrefix="1" applyNumberFormat="1" applyFont="1" applyFill="1" applyBorder="1" applyAlignment="1">
      <alignment horizontal="right"/>
    </xf>
    <xf numFmtId="0" fontId="6" fillId="0" borderId="0" xfId="10" applyFont="1" applyAlignment="1">
      <alignment horizontal="right"/>
    </xf>
    <xf numFmtId="166" fontId="6" fillId="0" borderId="0" xfId="1" applyFont="1" applyFill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11" fillId="0" borderId="0" xfId="0" applyFont="1"/>
    <xf numFmtId="43" fontId="11" fillId="0" borderId="0" xfId="0" applyNumberFormat="1" applyFont="1" applyAlignment="1">
      <alignment horizontal="center"/>
    </xf>
    <xf numFmtId="43" fontId="6" fillId="0" borderId="0" xfId="0" applyNumberFormat="1" applyFont="1"/>
    <xf numFmtId="0" fontId="6" fillId="0" borderId="0" xfId="13"/>
    <xf numFmtId="168" fontId="6" fillId="0" borderId="3" xfId="1" applyNumberFormat="1" applyFont="1" applyFill="1" applyBorder="1"/>
    <xf numFmtId="173" fontId="6" fillId="0" borderId="0" xfId="0" applyNumberFormat="1" applyFont="1"/>
    <xf numFmtId="173" fontId="6" fillId="0" borderId="0" xfId="0" quotePrefix="1" applyNumberFormat="1" applyFont="1"/>
    <xf numFmtId="0" fontId="12" fillId="0" borderId="0" xfId="7" applyFont="1" applyAlignment="1">
      <alignment horizontal="left"/>
    </xf>
    <xf numFmtId="0" fontId="6" fillId="0" borderId="0" xfId="13" applyAlignment="1">
      <alignment horizontal="left" indent="2"/>
    </xf>
    <xf numFmtId="0" fontId="6" fillId="0" borderId="0" xfId="11" applyFont="1" applyAlignment="1">
      <alignment horizontal="center"/>
    </xf>
    <xf numFmtId="0" fontId="6" fillId="0" borderId="0" xfId="7" applyFont="1" applyAlignment="1">
      <alignment horizontal="center"/>
    </xf>
    <xf numFmtId="49" fontId="12" fillId="0" borderId="0" xfId="8" applyNumberFormat="1" applyFont="1" applyAlignment="1"/>
    <xf numFmtId="0" fontId="11" fillId="0" borderId="0" xfId="8" applyFont="1" applyAlignment="1"/>
    <xf numFmtId="0" fontId="12" fillId="0" borderId="0" xfId="8" applyFont="1">
      <alignment horizontal="left"/>
    </xf>
    <xf numFmtId="1" fontId="6" fillId="0" borderId="0" xfId="1" applyNumberFormat="1" applyFont="1" applyFill="1" applyAlignment="1">
      <alignment horizontal="center"/>
    </xf>
    <xf numFmtId="1" fontId="11" fillId="0" borderId="0" xfId="1" quotePrefix="1" applyNumberFormat="1" applyFont="1" applyFill="1" applyBorder="1" applyAlignment="1">
      <alignment horizontal="center"/>
    </xf>
    <xf numFmtId="168" fontId="11" fillId="0" borderId="0" xfId="1" applyNumberFormat="1" applyFont="1" applyFill="1" applyBorder="1" applyAlignment="1"/>
    <xf numFmtId="0" fontId="10" fillId="0" borderId="0" xfId="0" applyFont="1"/>
    <xf numFmtId="0" fontId="10" fillId="0" borderId="0" xfId="15" applyNumberFormat="1" applyFont="1"/>
    <xf numFmtId="167" fontId="12" fillId="0" borderId="0" xfId="15" applyFont="1" applyAlignment="1">
      <alignment horizontal="center"/>
    </xf>
    <xf numFmtId="49" fontId="11" fillId="0" borderId="0" xfId="15" applyNumberFormat="1" applyFont="1" applyAlignment="1">
      <alignment horizontal="center"/>
    </xf>
    <xf numFmtId="49" fontId="6" fillId="0" borderId="0" xfId="15" applyNumberFormat="1" applyFont="1" applyAlignment="1">
      <alignment horizontal="center"/>
    </xf>
    <xf numFmtId="0" fontId="12" fillId="0" borderId="0" xfId="15" applyNumberFormat="1" applyFont="1"/>
    <xf numFmtId="167" fontId="10" fillId="0" borderId="0" xfId="15" applyFont="1" applyAlignment="1">
      <alignment wrapText="1"/>
    </xf>
    <xf numFmtId="0" fontId="6" fillId="0" borderId="0" xfId="15" applyNumberFormat="1" applyFont="1"/>
    <xf numFmtId="1" fontId="11" fillId="0" borderId="0" xfId="0" applyNumberFormat="1" applyFont="1" applyAlignment="1">
      <alignment horizontal="center"/>
    </xf>
    <xf numFmtId="0" fontId="6" fillId="0" borderId="0" xfId="15" applyNumberFormat="1" applyFont="1" applyAlignment="1">
      <alignment wrapText="1"/>
    </xf>
    <xf numFmtId="168" fontId="11" fillId="0" borderId="0" xfId="0" applyNumberFormat="1" applyFont="1"/>
    <xf numFmtId="167" fontId="10" fillId="0" borderId="0" xfId="15" applyFont="1" applyAlignment="1">
      <alignment horizontal="center" wrapText="1"/>
    </xf>
    <xf numFmtId="0" fontId="6" fillId="0" borderId="0" xfId="10" applyFont="1" applyAlignment="1">
      <alignment horizontal="center" wrapText="1"/>
    </xf>
    <xf numFmtId="168" fontId="10" fillId="0" borderId="0" xfId="10" applyNumberFormat="1" applyFont="1"/>
    <xf numFmtId="0" fontId="6" fillId="0" borderId="0" xfId="10" applyFont="1" applyAlignment="1">
      <alignment wrapText="1"/>
    </xf>
    <xf numFmtId="0" fontId="6" fillId="0" borderId="0" xfId="12" applyFont="1" applyAlignment="1">
      <alignment horizontal="center" wrapText="1"/>
    </xf>
    <xf numFmtId="0" fontId="13" fillId="0" borderId="0" xfId="15" applyNumberFormat="1" applyFont="1" applyAlignment="1">
      <alignment horizontal="left"/>
    </xf>
    <xf numFmtId="0" fontId="10" fillId="0" borderId="0" xfId="15" applyNumberFormat="1" applyFont="1" applyAlignment="1">
      <alignment horizontal="left"/>
    </xf>
    <xf numFmtId="0" fontId="34" fillId="0" borderId="0" xfId="11" applyFont="1" applyAlignment="1">
      <alignment horizontal="centerContinuous"/>
    </xf>
    <xf numFmtId="0" fontId="35" fillId="0" borderId="0" xfId="10" applyFont="1"/>
    <xf numFmtId="0" fontId="34" fillId="0" borderId="0" xfId="10" applyFont="1"/>
    <xf numFmtId="0" fontId="11" fillId="0" borderId="0" xfId="11" applyFont="1" applyAlignment="1">
      <alignment horizontal="center" wrapText="1"/>
    </xf>
    <xf numFmtId="165" fontId="6" fillId="0" borderId="3" xfId="12" applyNumberFormat="1" applyFont="1" applyBorder="1"/>
    <xf numFmtId="0" fontId="10" fillId="0" borderId="0" xfId="10" applyFont="1" applyAlignment="1">
      <alignment horizontal="left"/>
    </xf>
    <xf numFmtId="165" fontId="6" fillId="0" borderId="0" xfId="12" quotePrefix="1" applyNumberFormat="1" applyFont="1"/>
    <xf numFmtId="0" fontId="36" fillId="0" borderId="0" xfId="10" applyFont="1" applyAlignment="1">
      <alignment horizontal="center"/>
    </xf>
    <xf numFmtId="165" fontId="6" fillId="0" borderId="0" xfId="3" applyNumberFormat="1" applyFont="1" applyFill="1" applyBorder="1" applyAlignment="1"/>
    <xf numFmtId="170" fontId="10" fillId="0" borderId="1" xfId="5" applyNumberFormat="1" applyFont="1" applyFill="1" applyBorder="1" applyAlignment="1"/>
    <xf numFmtId="165" fontId="6" fillId="0" borderId="0" xfId="5" applyNumberFormat="1" applyFont="1" applyFill="1" applyBorder="1"/>
    <xf numFmtId="0" fontId="37" fillId="0" borderId="0" xfId="10" applyFont="1"/>
    <xf numFmtId="165" fontId="14" fillId="0" borderId="0" xfId="3" applyNumberFormat="1" applyFont="1" applyFill="1" applyBorder="1" applyAlignment="1"/>
    <xf numFmtId="165" fontId="35" fillId="0" borderId="0" xfId="5" applyNumberFormat="1" applyFont="1" applyFill="1" applyBorder="1" applyAlignment="1"/>
    <xf numFmtId="165" fontId="10" fillId="0" borderId="5" xfId="5" applyNumberFormat="1" applyFont="1" applyFill="1" applyBorder="1" applyAlignment="1"/>
    <xf numFmtId="166" fontId="10" fillId="0" borderId="2" xfId="1" applyFont="1" applyFill="1" applyBorder="1" applyAlignment="1"/>
    <xf numFmtId="165" fontId="6" fillId="0" borderId="0" xfId="10" applyNumberFormat="1" applyFont="1"/>
    <xf numFmtId="168" fontId="10" fillId="0" borderId="5" xfId="1" applyNumberFormat="1" applyFont="1" applyFill="1" applyBorder="1" applyAlignment="1">
      <alignment horizontal="right"/>
    </xf>
    <xf numFmtId="0" fontId="11" fillId="0" borderId="0" xfId="10" applyFont="1"/>
    <xf numFmtId="168" fontId="6" fillId="0" borderId="0" xfId="1" applyNumberFormat="1" applyFont="1" applyFill="1" applyBorder="1" applyAlignment="1">
      <alignment horizontal="right" vertical="center"/>
    </xf>
    <xf numFmtId="168" fontId="10" fillId="0" borderId="5" xfId="8" applyNumberFormat="1" applyFont="1" applyBorder="1" applyAlignment="1">
      <alignment horizontal="right"/>
    </xf>
    <xf numFmtId="168" fontId="10" fillId="0" borderId="4" xfId="8" applyNumberFormat="1" applyFont="1" applyBorder="1" applyAlignment="1">
      <alignment horizontal="right"/>
    </xf>
    <xf numFmtId="16" fontId="6" fillId="0" borderId="0" xfId="15" quotePrefix="1" applyNumberFormat="1" applyFont="1" applyAlignment="1">
      <alignment horizontal="center"/>
    </xf>
    <xf numFmtId="168" fontId="6" fillId="0" borderId="0" xfId="0" applyNumberFormat="1" applyFont="1"/>
    <xf numFmtId="166" fontId="6" fillId="0" borderId="0" xfId="1" applyFont="1"/>
    <xf numFmtId="168" fontId="6" fillId="0" borderId="5" xfId="8" applyNumberFormat="1" applyFont="1" applyBorder="1" applyAlignment="1">
      <alignment horizontal="right"/>
    </xf>
    <xf numFmtId="167" fontId="11" fillId="0" borderId="0" xfId="15" applyFont="1" applyAlignment="1">
      <alignment horizontal="center" wrapText="1"/>
    </xf>
    <xf numFmtId="0" fontId="11" fillId="0" borderId="0" xfId="0" applyFont="1" applyAlignment="1">
      <alignment horizontal="center"/>
    </xf>
    <xf numFmtId="167" fontId="10" fillId="0" borderId="0" xfId="15" applyFont="1" applyAlignment="1">
      <alignment horizontal="center" wrapText="1"/>
    </xf>
    <xf numFmtId="173" fontId="10" fillId="0" borderId="0" xfId="0" applyNumberFormat="1" applyFont="1" applyAlignment="1">
      <alignment horizontal="center" wrapText="1"/>
    </xf>
    <xf numFmtId="173" fontId="6" fillId="0" borderId="0" xfId="0" quotePrefix="1" applyNumberFormat="1" applyFont="1" applyAlignment="1">
      <alignment horizontal="center" wrapText="1"/>
    </xf>
    <xf numFmtId="173" fontId="6" fillId="0" borderId="0" xfId="0" applyNumberFormat="1" applyFont="1" applyAlignment="1">
      <alignment horizontal="center" wrapText="1"/>
    </xf>
    <xf numFmtId="173" fontId="6" fillId="0" borderId="0" xfId="0" quotePrefix="1" applyNumberFormat="1" applyFont="1" applyAlignment="1">
      <alignment horizontal="center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0" fillId="0" borderId="0" xfId="11" applyFont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6" fillId="0" borderId="3" xfId="12" applyFont="1" applyBorder="1" applyAlignment="1">
      <alignment horizontal="center"/>
    </xf>
    <xf numFmtId="0" fontId="10" fillId="0" borderId="0" xfId="13" applyFont="1" applyAlignment="1">
      <alignment horizontal="left"/>
    </xf>
    <xf numFmtId="173" fontId="6" fillId="0" borderId="0" xfId="0" applyNumberFormat="1" applyFont="1" applyAlignment="1">
      <alignment horizontal="center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เปอร์เซ็นต์ 2" xfId="85" xr:uid="{C85709A0-FAD6-40B8-B3A9-ADC38E46590A}"/>
    <cellStyle name="เปอร์เซ็นต์ 3" xfId="86" xr:uid="{332F92B0-079E-40A9-94AF-2900D74A1555}"/>
  </cellStyles>
  <dxfs count="0"/>
  <tableStyles count="0" defaultTableStyle="TableStyleMedium2" defaultPivotStyle="PivotStyleLight16"/>
  <colors>
    <mruColors>
      <color rgb="FFFFCCFF"/>
      <color rgb="FFFFCC99"/>
      <color rgb="FF00FFFF"/>
      <color rgb="FFFFFFCC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4</xdr:col>
      <xdr:colOff>88809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101963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1940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177800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101964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177800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177800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43</xdr:row>
      <xdr:rowOff>66675</xdr:rowOff>
    </xdr:from>
    <xdr:to>
      <xdr:col>4</xdr:col>
      <xdr:colOff>88809</xdr:colOff>
      <xdr:row>43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9</xdr:col>
      <xdr:colOff>101963</xdr:colOff>
      <xdr:row>43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177800</xdr:colOff>
      <xdr:row>43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43</xdr:row>
      <xdr:rowOff>66675</xdr:rowOff>
    </xdr:from>
    <xdr:to>
      <xdr:col>4</xdr:col>
      <xdr:colOff>1940</xdr:colOff>
      <xdr:row>43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177800</xdr:colOff>
      <xdr:row>43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7</xdr:col>
      <xdr:colOff>101964</xdr:colOff>
      <xdr:row>43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88085</xdr:colOff>
      <xdr:row>43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76200</xdr:colOff>
      <xdr:row>43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43</xdr:row>
      <xdr:rowOff>0</xdr:rowOff>
    </xdr:from>
    <xdr:to>
      <xdr:col>7</xdr:col>
      <xdr:colOff>177800</xdr:colOff>
      <xdr:row>43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177800</xdr:colOff>
      <xdr:row>43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D09F5EFC-FAE6-4E85-9320-C508AB26BB2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11D54E61-C62D-480E-A75D-273F06FB15D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978AE8CC-DA95-4095-8647-55C5375C725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0BD1FF77-0BA9-4B87-B950-36AE8A66584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A7A5BA3-D9F0-44D7-8222-8D87FA3470F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68C8175C-75DE-4067-8DED-12B6D261605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EF102531-7333-4B29-859A-31C089737D6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5BC501F4-EF53-4CAD-B77C-F508E152C3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D39B8C77-CC87-441B-A64B-1FCE38AB5D4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7B4C775E-9E8E-4EC4-9DF5-5DA875D1C64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id="{6ABBAD89-1CDF-437E-A718-91CC5B25616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id="{215E0476-76E0-4102-8519-361B2B55DB6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D073FC98-85D7-49B6-8249-A5E85D79FF6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4CD1C924-D6F3-44DD-B23A-9A7551AB618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3A36F3F2-017E-4414-8B43-9B3A925C8D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225F9D66-A00F-439E-8B49-B1C11FDBBDE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08586F01-64A2-4ED8-A93D-3F5C1644077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A3754DA4-45BF-486F-A5DA-12245133720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F242CBDE-749E-4736-BF14-A9AD5A22EBE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3D03BF9D-3E10-4611-AEA9-0C8506EEDD1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C9BA3B7E-3BF8-4819-9E5A-320D9D1BC50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5F04700E-9585-40E4-8243-9657C668E0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A07014F5-FEAA-4C84-A39B-C3F36AE011BA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1CEA0DE7-9C53-46D0-9923-968910B7BB8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446BF474-DA98-436C-9175-96663F3AA10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A2B807A0-0723-42C8-97BD-5E680A15F49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D7C69936-AA19-4C0C-A4D0-EC44D94AAA0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D8901C6F-E631-48B7-8FEA-A31C1C58B52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3A184725-0197-4D8D-AAAE-4BC0BE2ED2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7DCEA79-54E3-4B7D-9079-5ACD274AAD7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271C4CF8-2144-4504-8222-2F6E2A294A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DD601483-4FB0-44CD-BC5E-B4F648F27C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B4135D90-13B0-451A-9021-344C078668D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FA12ABB3-03D4-4595-A634-C95072AD5C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FC1DB54B-3070-4BE3-8935-1C5C17E57F1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426F3996-7705-4D41-8B41-1A1EA5CE42D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8B807904-BB77-4458-8D66-370944D7A9B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A350A108-501B-40E8-B5AC-AFBD8F052D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0C68C3-C52D-4C19-9F60-58B6533D8A2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15E075A-D201-4985-99EF-6D389DAE8EA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587809AC-77A7-4094-81C5-DFFC99A3613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DD765B82-1D70-48FF-BA2A-0569031B55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0F2544F0-1ED1-4993-8AF0-AE898172A73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19" name="Text Box 7">
          <a:extLst>
            <a:ext uri="{FF2B5EF4-FFF2-40B4-BE49-F238E27FC236}">
              <a16:creationId xmlns:a16="http://schemas.microsoft.com/office/drawing/2014/main" id="{1AEAE79A-C8D1-48A1-8554-0569E031B67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87C7DAD6-CB87-4A47-960B-C211F4CBFE47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BF5CBAC3-10E9-4010-907B-ED53111E81C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F27CC680-A928-4D55-815E-A847AB0EA36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32BDA4C7-E96C-437F-991B-AFA08FFF66D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BC2E2AC9-86CD-49A5-B7E2-74D8DCF6E3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5" name="Text Box 8">
          <a:extLst>
            <a:ext uri="{FF2B5EF4-FFF2-40B4-BE49-F238E27FC236}">
              <a16:creationId xmlns:a16="http://schemas.microsoft.com/office/drawing/2014/main" id="{A5279C4E-08E8-4446-AFA7-0BA7E188285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2C35954C-EE01-4374-B0B4-2A8C98923C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A638A59-53F2-4CBB-9131-9A1A8C222076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A6F19CE2-B5D4-47BD-99DA-52AF2965DF09}"/>
            </a:ext>
          </a:extLst>
        </xdr:cNvPr>
        <xdr:cNvSpPr txBox="1">
          <a:spLocks noChangeArrowheads="1"/>
        </xdr:cNvSpPr>
      </xdr:nvSpPr>
      <xdr:spPr bwMode="auto">
        <a:xfrm>
          <a:off x="5538561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8527BD70-B5B7-4147-9ACE-22CCB8A42D9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824EB69D-6EAC-4983-8B18-A9DC447A62A1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0273BA8-54FF-43D1-9EA6-BD7399E7FCB3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0DD9F8E9-7FF5-4F83-AE3E-E12289586B2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D3B2288C-B5D0-4A44-89C8-D18FF26E4A7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D911078B-5A9C-4141-AEB4-DA40253D224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7E2F3950-A542-456E-B275-7997598F54BF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5AC69856-40C5-4931-8E13-0A65A897ABF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3C588D15-399F-4A22-9AFB-35F84D716650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8" name="Text Box 7">
          <a:extLst>
            <a:ext uri="{FF2B5EF4-FFF2-40B4-BE49-F238E27FC236}">
              <a16:creationId xmlns:a16="http://schemas.microsoft.com/office/drawing/2014/main" id="{02C32599-05B5-4A03-952D-C18447C75F0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4329D398-E891-4BF9-AF41-920B9F2280A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CFE095C7-9387-43CD-B525-58B6278EFFA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D1C89252-6294-4F83-A03D-14B79C2A985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DF9EDA2B-C19B-4F78-895D-596411890B05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F00D654D-94A7-4805-B133-E442D7CC0349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4C132564-1F3F-4EFA-953F-5AA07489993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20E5D69A-CCA6-4E01-93E3-741628BB60E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6" name="Text Box 7">
          <a:extLst>
            <a:ext uri="{FF2B5EF4-FFF2-40B4-BE49-F238E27FC236}">
              <a16:creationId xmlns:a16="http://schemas.microsoft.com/office/drawing/2014/main" id="{4F4AE530-3864-4CA1-8B2F-8E7D83B1FB5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236150D7-D3CF-4CA5-97B0-F6F1A076D852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1FE4FE82-7780-4498-888E-8BB8148BB3A8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C312D68D-5899-4288-BA37-97AE1BB5C03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7B053BAC-CD4B-4B67-B66F-0FA2177B63BD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BF67F01A-3978-4E43-A282-E283F7CCB62B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F3E2EFB0-6720-4DC6-8509-287AC932C47E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AA5EA2BF-4A76-4BD8-869F-5FF499883824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4F236FA3-8E85-4F6F-B383-51AB2DB30E1C}"/>
            </a:ext>
          </a:extLst>
        </xdr:cNvPr>
        <xdr:cNvSpPr txBox="1">
          <a:spLocks noChangeArrowheads="1"/>
        </xdr:cNvSpPr>
      </xdr:nvSpPr>
      <xdr:spPr bwMode="auto">
        <a:xfrm>
          <a:off x="4544786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905472C-5895-4CB2-80E9-69DB7AFA7D5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3B9084DF-6039-4985-8CA6-4A2394FAE21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13C9D606-8847-4570-818B-20881AFFFA2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3120D201-8F1C-4797-90B5-1AE204A21ED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E5AA5436-D922-4908-9A52-0A28F1E4A8E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B3EBBF50-7F20-40C5-B25B-F50509B19AD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246FECDA-EBCE-429F-9828-56FF86FA7B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3C61127A-C7F8-4A47-9E78-84294E538BE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FF4AFF61-120B-47B8-9895-BA295662393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565D89AA-7619-4AAF-BA9F-343E5CAB1A7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3BE71D16-DF78-4CB4-BD2D-CC496942BF2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E49DC127-EEBE-44C4-93D5-FFBF10D80A2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116443CF-F913-42C5-A95A-C3DDFFCBB3A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29D5625C-EE66-455E-BFB1-645FE34B25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90957D5-9AB1-486B-9FE4-C56ACD57FB1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9B450578-418C-45FA-97A4-97A5DEE307A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FDA5399A-7330-460D-949B-5D9E99D4A6A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72" name="Text Box 7">
          <a:extLst>
            <a:ext uri="{FF2B5EF4-FFF2-40B4-BE49-F238E27FC236}">
              <a16:creationId xmlns:a16="http://schemas.microsoft.com/office/drawing/2014/main" id="{60FB01B1-8E0E-40D9-A3BD-039C0D5E9E4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4EB82192-CF2B-488D-AFD4-972EBF7C427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520441EE-DA76-45B4-B15D-5C9734CBD57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A46A8085-1477-4F0E-985B-49F1DD0EC70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E6B30D5D-2664-4EAD-8AC1-47B5C942141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EC1E5743-D7B0-4124-A423-B943B27512F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22DF658C-56E4-488A-B025-74E07E2FB35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3A134100-0F02-4282-BE50-63A163EB25E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B4E4A535-3B40-40A5-A141-DE7C0F292EA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4C3579E6-99BC-4F02-8FCA-0CF885C9545A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7C8E9BE8-8DDD-404C-AD10-00419427AF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FDE4717A-D3AF-4787-A496-F9BD105C7BF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AD7223BC-D53D-42A4-9273-33631350B9E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EE6080FE-166F-4325-8825-B61D0C6B983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3C4D1E95-C513-45F9-9D30-03DDD9D3DBF6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20197FA2-4FB6-4B17-BF43-E8117E43E349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A06B9EF5-A7E5-4F97-A8AA-BC2EB5633E5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B2B8A78A-231C-48B4-9E67-5B7090531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90" name="Text Box 7">
          <a:extLst>
            <a:ext uri="{FF2B5EF4-FFF2-40B4-BE49-F238E27FC236}">
              <a16:creationId xmlns:a16="http://schemas.microsoft.com/office/drawing/2014/main" id="{54B31C01-DA1E-4822-A5C9-D95FCDF46B3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2F686932-8B5C-496A-B1AC-C854B5664A3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AD69F447-4F9A-433D-910F-45AC3DCB82B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12EF28E3-77E0-4353-952C-595418E81A1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27C30D6C-84A4-4636-B50A-830D33BA5241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1DF7C5E1-AD3B-41E7-937E-48FB79BC2AF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81C5B25-9645-43B6-A699-BFEDEAADC5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D6E054A6-BE50-4558-8B42-09BF110700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98" name="Text Box 7">
          <a:extLst>
            <a:ext uri="{FF2B5EF4-FFF2-40B4-BE49-F238E27FC236}">
              <a16:creationId xmlns:a16="http://schemas.microsoft.com/office/drawing/2014/main" id="{9495B31E-8651-4E0B-9432-396FCDEE795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4C31A54D-99EF-4802-8588-162F2B0D059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519EE4-EE07-4E60-97CF-4811DC5BA7C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8742F10-3516-4C67-80C5-33CEBB9D828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48AB4E69-5EEF-4632-AC63-810F9CC4C7F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A43F5B51-7F45-4527-B3FD-B78A959B532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04" name="Text Box 8">
          <a:extLst>
            <a:ext uri="{FF2B5EF4-FFF2-40B4-BE49-F238E27FC236}">
              <a16:creationId xmlns:a16="http://schemas.microsoft.com/office/drawing/2014/main" id="{C4837AA0-FC02-42F5-A737-A276A4A35D6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05" name="Text Box 9">
          <a:extLst>
            <a:ext uri="{FF2B5EF4-FFF2-40B4-BE49-F238E27FC236}">
              <a16:creationId xmlns:a16="http://schemas.microsoft.com/office/drawing/2014/main" id="{88E1C81D-49C7-4100-A8A1-E96792B523F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B6B860F8-B346-4879-8023-CA11C964B54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43</xdr:row>
      <xdr:rowOff>66675</xdr:rowOff>
    </xdr:from>
    <xdr:ext cx="6929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85F96E6A-EFAE-48B6-9589-B5751889822A}"/>
            </a:ext>
          </a:extLst>
        </xdr:cNvPr>
        <xdr:cNvSpPr txBox="1">
          <a:spLocks noChangeArrowheads="1"/>
        </xdr:cNvSpPr>
      </xdr:nvSpPr>
      <xdr:spPr bwMode="auto">
        <a:xfrm>
          <a:off x="5538561" y="10426246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609E3A28-CCCE-4716-B383-E074C6828D4C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3F9572CB-D7BC-42F7-9FF7-6C389CB19AA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959408EC-074B-43AD-9CD6-539EF0BFC9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7F0A6CB2-E598-409D-9EC6-4897FDD247F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A66CBE3-BF87-40BB-B265-E77671F8BCC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25AD8A41-6D7A-4AC9-A152-8F63AA10508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1C405A21-3EBE-47D0-BF0A-F6B7A312EDA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C06A6090-9482-4A70-A6E6-871226FC7AA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0C9498A9-6108-42AE-88AC-A41EDE6A7392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3A71902F-7B50-45FB-BCAC-6D84DB65D0F3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FBAF359-6A07-4979-9EAE-B5F37B245D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48B53046-69F4-4ADE-8EBE-5317825EB9C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327045D0-41B9-4100-96DF-E0F1E69E958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BD14DB87-F268-470B-9A76-10DF63C4B60B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83B7DDF6-D7F1-40B2-A497-DD33FE4BE4C0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70DCB43C-615E-4EE5-97C9-1D2BB5086C8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08FA38FE-B5EA-4192-B5B7-8E4136082B2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A603A5A0-42D6-4744-B20C-2213A95D3547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B4183C1-6617-4136-A678-785A2888988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4A0B93C0-9D26-4191-92FE-02CBD1469EA4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76200" cy="67945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E8AF01A0-CB49-45A3-BEE1-DFF5709066AD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356ED0F1-E006-42CA-99D2-C195F3116D95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E290817D-027F-40D5-9F45-89DED06E6FD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23FD09DE-77EF-4BFD-A377-0B232610CF38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E124D3F3-1624-48D1-8636-9C1D32695EBE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180975" cy="67945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1B72EE06-CBF2-40CA-B36C-B9C0658B23AF}"/>
            </a:ext>
          </a:extLst>
        </xdr:cNvPr>
        <xdr:cNvSpPr txBox="1">
          <a:spLocks noChangeArrowheads="1"/>
        </xdr:cNvSpPr>
      </xdr:nvSpPr>
      <xdr:spPr bwMode="auto">
        <a:xfrm>
          <a:off x="4544786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id="{45CC95F5-C065-4ACE-BE45-F5D0074A68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5" name="Text Box 5">
          <a:extLst>
            <a:ext uri="{FF2B5EF4-FFF2-40B4-BE49-F238E27FC236}">
              <a16:creationId xmlns:a16="http://schemas.microsoft.com/office/drawing/2014/main" id="{0DAB2485-DB33-4FD6-BA5B-BDD3B5C0470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6" name="Text Box 6">
          <a:extLst>
            <a:ext uri="{FF2B5EF4-FFF2-40B4-BE49-F238E27FC236}">
              <a16:creationId xmlns:a16="http://schemas.microsoft.com/office/drawing/2014/main" id="{B1FBC8C3-BD7B-48F7-AFB9-F9B36974D06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7" name="Text Box 7">
          <a:extLst>
            <a:ext uri="{FF2B5EF4-FFF2-40B4-BE49-F238E27FC236}">
              <a16:creationId xmlns:a16="http://schemas.microsoft.com/office/drawing/2014/main" id="{58ECA1EA-814D-4257-B436-630C9A2C732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8" name="Text Box 8">
          <a:extLst>
            <a:ext uri="{FF2B5EF4-FFF2-40B4-BE49-F238E27FC236}">
              <a16:creationId xmlns:a16="http://schemas.microsoft.com/office/drawing/2014/main" id="{F65C4690-96A4-4F6F-8975-6532D51F1B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39" name="Text Box 9">
          <a:extLst>
            <a:ext uri="{FF2B5EF4-FFF2-40B4-BE49-F238E27FC236}">
              <a16:creationId xmlns:a16="http://schemas.microsoft.com/office/drawing/2014/main" id="{B3A5EED0-0834-40E8-9A9F-EED749FC8F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8064382A-90B9-4DE7-8807-0EEB8451EF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C5C54B2-1898-479F-9062-FF1FEC4583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7FC86AB5-E3AC-45B0-8750-D4F2E1D874A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03D53600-39F3-4A3C-859A-59C379F193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97556BCF-F761-49EC-9566-2018E9BB6F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83DFF15E-F45B-4BC3-9D39-D0478D31855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C79662B5-B722-4D8E-9204-1B5C15B0C2A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1A4D1DC5-0538-4F0C-93AC-267799D24B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F9EDB707-2F96-4DC7-A1E0-8B0F79D8E8D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3EE35FB1-460C-4645-84BD-CEF5F4122B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42A95778-5424-4426-B8DC-D54B56F9D19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B64FF052-A4B0-4137-B5C4-2834A101F12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E61663EF-7E6D-407C-8286-99E8A0F819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410C3E48-9935-4F6C-8B4D-D6786616CA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7A4EB57E-7D7E-4C93-8E6E-FD677F2F3C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80B9150B-412F-42C1-8D11-07D7CF6529F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4C180F4D-E90A-4F7B-9718-A7798F6E939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5DC564A0-B9CD-485A-BB12-001C2B4223C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A80DFA0E-DEAB-4063-ADA4-A8A6B40C72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59" name="Text Box 5">
          <a:extLst>
            <a:ext uri="{FF2B5EF4-FFF2-40B4-BE49-F238E27FC236}">
              <a16:creationId xmlns:a16="http://schemas.microsoft.com/office/drawing/2014/main" id="{9DE9B1DC-3826-4315-9D8A-E7BF83DA73D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0" name="Text Box 6">
          <a:extLst>
            <a:ext uri="{FF2B5EF4-FFF2-40B4-BE49-F238E27FC236}">
              <a16:creationId xmlns:a16="http://schemas.microsoft.com/office/drawing/2014/main" id="{0A53260E-AA7E-4C01-9778-80099D2C21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1" name="Text Box 7">
          <a:extLst>
            <a:ext uri="{FF2B5EF4-FFF2-40B4-BE49-F238E27FC236}">
              <a16:creationId xmlns:a16="http://schemas.microsoft.com/office/drawing/2014/main" id="{FEC6C83F-AACF-4C4D-955B-30A79430561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2" name="Text Box 8">
          <a:extLst>
            <a:ext uri="{FF2B5EF4-FFF2-40B4-BE49-F238E27FC236}">
              <a16:creationId xmlns:a16="http://schemas.microsoft.com/office/drawing/2014/main" id="{4E87E17B-79F2-423F-8EA5-3C4ECC63555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3" name="Text Box 9">
          <a:extLst>
            <a:ext uri="{FF2B5EF4-FFF2-40B4-BE49-F238E27FC236}">
              <a16:creationId xmlns:a16="http://schemas.microsoft.com/office/drawing/2014/main" id="{F8DF999D-B586-424A-B09B-B91269F394E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8B93C3CA-68C9-44FA-B7AC-CCE5111502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128FCE5-B088-4E28-B2C1-F38930C7BEC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327A1C2A-89B4-42D9-951B-54AA8A70D30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85C5BE42-2E2A-4F10-BDCA-691717499A8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8" name="Text Box 5">
          <a:extLst>
            <a:ext uri="{FF2B5EF4-FFF2-40B4-BE49-F238E27FC236}">
              <a16:creationId xmlns:a16="http://schemas.microsoft.com/office/drawing/2014/main" id="{7C7A3116-D6C8-4F6E-8069-6F54DF9708C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69" name="Text Box 7">
          <a:extLst>
            <a:ext uri="{FF2B5EF4-FFF2-40B4-BE49-F238E27FC236}">
              <a16:creationId xmlns:a16="http://schemas.microsoft.com/office/drawing/2014/main" id="{077724F4-A0C2-4AE7-A412-26A6BDCBEB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E2774015-45A1-4F80-B59E-47E1FB58160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43CF4514-A750-499F-B29C-E2DC3FAC6B4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FEEF9F87-7FB2-46C6-9EF6-BC6AFFE69D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DE8D7BFF-0342-4C66-9B1B-53CE4B21257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B019D51B-91CB-4468-A359-73A23122FA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0C1F851D-E788-4ECE-8CF4-66E19E4B17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DD24B5CD-EF25-42B2-A54F-53220E8584C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259DCD5B-2D5B-48BD-A85D-427AD1D8D11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44ECB77A-1508-476A-A55D-9092E5C1D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2B1EFFCC-E396-476B-ABBC-8AC34173F6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AD050DB6-79DB-44AD-A4B0-D46A2D21801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1" name="Text Box 7">
          <a:extLst>
            <a:ext uri="{FF2B5EF4-FFF2-40B4-BE49-F238E27FC236}">
              <a16:creationId xmlns:a16="http://schemas.microsoft.com/office/drawing/2014/main" id="{5576CAE8-39DF-4A0C-86D8-4040BE59A0B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2" name="Text Box 8">
          <a:extLst>
            <a:ext uri="{FF2B5EF4-FFF2-40B4-BE49-F238E27FC236}">
              <a16:creationId xmlns:a16="http://schemas.microsoft.com/office/drawing/2014/main" id="{370F1675-EFEE-47DE-A199-1103785652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3" name="Text Box 9">
          <a:extLst>
            <a:ext uri="{FF2B5EF4-FFF2-40B4-BE49-F238E27FC236}">
              <a16:creationId xmlns:a16="http://schemas.microsoft.com/office/drawing/2014/main" id="{BEA10A68-F80D-4209-9B6B-0AF7C4E9B7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4F9EDEC-4537-4AF9-936E-980A8C4F7C0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6671741E-6596-4B03-9A2E-7517F03BA9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F9D11216-F7C0-4F53-9F63-F99CA0C10A7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67BFBA61-D413-4411-9FD8-414BA8CDCA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8" name="Text Box 7">
          <a:extLst>
            <a:ext uri="{FF2B5EF4-FFF2-40B4-BE49-F238E27FC236}">
              <a16:creationId xmlns:a16="http://schemas.microsoft.com/office/drawing/2014/main" id="{87A0CAE3-E2B8-430E-B561-8E1F55827EF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2C906F1D-D7E3-4FB3-897C-E76920D55B9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51DE2F82-0647-4645-ACCF-8156A7AF85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BC3B246-1350-4B8F-92EB-CFD7FB93006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2E6413C6-6944-4BC5-A9F6-08BF1F5614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3" name="Text Box 8">
          <a:extLst>
            <a:ext uri="{FF2B5EF4-FFF2-40B4-BE49-F238E27FC236}">
              <a16:creationId xmlns:a16="http://schemas.microsoft.com/office/drawing/2014/main" id="{2A69683A-A381-4F30-A9F5-2EA5A1E1C5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4" name="Text Box 9">
          <a:extLst>
            <a:ext uri="{FF2B5EF4-FFF2-40B4-BE49-F238E27FC236}">
              <a16:creationId xmlns:a16="http://schemas.microsoft.com/office/drawing/2014/main" id="{7D1F64C5-C828-4797-A9BF-FB1ECFE1CB8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09870119-3180-4D1F-8D1A-7978A71DAD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E3DB87B9-9225-4D3C-9291-860E6416CB0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E5166B2-A9C4-4545-8AAD-16EC4CA43F7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DF7156EF-1C67-49F6-B1FF-E51923DF8A0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EE6179A7-CB09-4DF7-AAB2-C09121258ED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649DE904-DEAC-4A5D-9550-E73D62A8745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75CE4891-76E3-403D-B0CB-50F0EA1D81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4818169D-2540-43E2-ABB8-8E63D1CA42D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ED3CB13D-77C9-47C8-A4DD-709E032EE31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4" name="Text Box 6">
          <a:extLst>
            <a:ext uri="{FF2B5EF4-FFF2-40B4-BE49-F238E27FC236}">
              <a16:creationId xmlns:a16="http://schemas.microsoft.com/office/drawing/2014/main" id="{38F4D632-BF8B-44F1-B311-9D0D38238EF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5" name="Text Box 7">
          <a:extLst>
            <a:ext uri="{FF2B5EF4-FFF2-40B4-BE49-F238E27FC236}">
              <a16:creationId xmlns:a16="http://schemas.microsoft.com/office/drawing/2014/main" id="{998CF949-6453-4850-A3D0-D83DB680ED0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6" name="Text Box 8">
          <a:extLst>
            <a:ext uri="{FF2B5EF4-FFF2-40B4-BE49-F238E27FC236}">
              <a16:creationId xmlns:a16="http://schemas.microsoft.com/office/drawing/2014/main" id="{004B2F13-CECA-426F-BFC6-D0C1CE683A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7" name="Text Box 9">
          <a:extLst>
            <a:ext uri="{FF2B5EF4-FFF2-40B4-BE49-F238E27FC236}">
              <a16:creationId xmlns:a16="http://schemas.microsoft.com/office/drawing/2014/main" id="{260B84AA-9E41-4B49-AC2C-6139B390382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D4D4F02-CE40-46AC-B126-05328A83C34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B7CC3E70-8A38-4A2D-8498-53898B87654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26EDD8C0-4E66-460E-B1ED-11C02DBBED9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D544E843-03C9-43D8-84BB-D9A95ECE80D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0EE8F9A8-A584-445E-AB55-E048272CDEB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4F2775E9-8F00-49BB-B335-14D29CB1244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FE311EA-0856-4469-9C55-5670489303B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4C725B7C-9744-4195-A090-FAE3F5B91FA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A5C43E52-3FCA-4FE1-B44D-F908AAEAAC2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5AA90B22-DE1E-46EC-BADA-7C11BDC10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6DD45F2-07F1-4B79-9A87-8219E84F74B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AA3C117C-FFE1-4B7E-B3B8-05A8BD520B3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9F467DB4-0B06-4F38-A04D-EB6A513F49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53FC2F12-62D7-450C-AED1-8BD0FC529BD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2" name="Text Box 4">
          <a:extLst>
            <a:ext uri="{FF2B5EF4-FFF2-40B4-BE49-F238E27FC236}">
              <a16:creationId xmlns:a16="http://schemas.microsoft.com/office/drawing/2014/main" id="{DA06D20E-A93B-44E1-8DAB-CC3A169E3E1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3" name="Text Box 5">
          <a:extLst>
            <a:ext uri="{FF2B5EF4-FFF2-40B4-BE49-F238E27FC236}">
              <a16:creationId xmlns:a16="http://schemas.microsoft.com/office/drawing/2014/main" id="{70C4E1D1-A72A-4BC7-A3C6-576C1C82AD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4B9A5320-42DA-412C-B139-6BA20AA69B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5" name="Text Box 7">
          <a:extLst>
            <a:ext uri="{FF2B5EF4-FFF2-40B4-BE49-F238E27FC236}">
              <a16:creationId xmlns:a16="http://schemas.microsoft.com/office/drawing/2014/main" id="{B9F57AD1-E8CE-414A-A8EC-186D9D0523F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6" name="Text Box 8">
          <a:extLst>
            <a:ext uri="{FF2B5EF4-FFF2-40B4-BE49-F238E27FC236}">
              <a16:creationId xmlns:a16="http://schemas.microsoft.com/office/drawing/2014/main" id="{95A9FF41-2907-4B58-8BB2-88963E5B331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7" name="Text Box 9">
          <a:extLst>
            <a:ext uri="{FF2B5EF4-FFF2-40B4-BE49-F238E27FC236}">
              <a16:creationId xmlns:a16="http://schemas.microsoft.com/office/drawing/2014/main" id="{36C39B3F-FFF8-4B23-A055-94283BD7F6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F4762ED-EB00-4986-9E09-57EDBE64AB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28A12E70-250B-43F7-BAFE-3A51D706B64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C81D58CC-AA55-4486-B100-48BD74F6C7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B3387988-BC43-49D7-ACCD-73CF9B822E3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2" name="Text Box 7">
          <a:extLst>
            <a:ext uri="{FF2B5EF4-FFF2-40B4-BE49-F238E27FC236}">
              <a16:creationId xmlns:a16="http://schemas.microsoft.com/office/drawing/2014/main" id="{37FDCFBB-CB14-42CE-BECE-960EE4E1B0E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B14DA97D-516F-40DA-9185-116189D5182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CE8199BB-2694-48A3-A329-4BA8CB77B42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3D89644C-3D6F-4C47-BFFE-59D6DEFCB58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0582E746-DDBD-46C0-88C2-A157923AEF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9B3B9811-DA6D-4371-BAF1-263D784209F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43A6B06F-54BC-400C-944F-41EF3ED480B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B3064676-F714-4335-A658-F2DA022C7E9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1BC2CEA2-5B99-4799-A874-F72EACC3C5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369E9D20-9BB9-4DB2-A5A1-3946CDFF789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74B39E3A-5E5D-43EF-8748-A0BD9E3A17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DA6C3E7B-4334-4DA8-BF6D-26A36539E60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D7B0BD91-6D77-4B95-897C-708028D1EB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91DB5E2A-2838-49A6-A7D6-F9918322254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7770A396-08E6-4038-AABB-1685A766F81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313D9F38-D3A1-4FA9-995A-C0E4B964952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1F59E968-9C60-4B22-9682-9A6AFF5013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5BEC45-3137-4AE8-A65F-B5E01409BEB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D30F3381-B4D4-47BA-9002-C82EE77CF4D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D047C0E1-3530-499C-9E2C-F9C9073D40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E3B74D5-4001-4A21-BEF1-A62680367F7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91C72D5D-8F72-449F-8D11-B16B33EA4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AEC29C6-A3B7-4904-94D9-0772D7CFC4F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4DA5B9E4-B99C-4F98-8697-BC110BFAE5B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7FF30401-523D-407F-90E3-865B896C28D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7" name="Text Box 7">
          <a:extLst>
            <a:ext uri="{FF2B5EF4-FFF2-40B4-BE49-F238E27FC236}">
              <a16:creationId xmlns:a16="http://schemas.microsoft.com/office/drawing/2014/main" id="{5DBEF89D-6A64-4AA0-9BB1-20E23BC863E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F7AB747-26B6-426D-A27E-82F7366A0E50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BD0A99A0-6360-4997-8E17-D441C4A4DB9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BEF65FA3-3EC6-4F78-9C3F-9D7D3066B8D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40241FD6-B9AE-49D0-83FE-A5C0BE5320C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FE3EBB11-1CCC-4FA6-BD76-FDB93F2F6CA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D90E60BE-D5AC-4B54-9CB0-15D0522F5C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418DCF4E-D6EF-450C-8B80-A4B151FB70F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F304CFE8-1877-4374-95C8-6868DC5E80A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F3449920-4C46-4688-A99C-B84E3CFD2A2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B6111A1E-6618-4317-A8BE-15B8B4E541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3A6985DB-A384-40DD-87B3-1FD4501B3EA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DEECC4A1-68E7-4F80-A11A-62CE6F62B80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63CE9D21-886A-4816-936B-FC8C9F08C29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C473D7B8-7F8D-4639-8540-F284A119CDA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2951A1FD-1C03-48C1-8B96-FE27FFA7FD9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EB1BB525-4851-48EF-9FB3-005FD7DCA2C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D5107EF8-240B-4946-8AA0-356CFD20644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9561D1C2-F2D3-44C7-9637-9B53023E867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42DB63C2-EECF-462F-AB2D-93DC037AB8B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574D3170-3D18-4DF5-8DB5-D5FAE901C36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7E1820F-7086-4235-A95D-B093CDC57EF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49EDFD08-60C8-4FC3-8A29-EDE49EDDC17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741B00B6-A9AF-4AD3-B10E-71FF95749EA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3EB3A9A5-B1CF-4BFF-8EEC-108A4E4934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764BD459-A210-4DB0-910D-E21798149A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0F7AA0C5-84A1-4FBF-A7E9-54FA69EDCA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D1239CF9-145C-4607-9015-F0C4C182C2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9682E22-7874-45D3-9446-EB966CDCC5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6B476873-DC3E-405C-A0F9-46FA9D93C42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483A6E20-F732-4584-A1A3-E58ADF10A7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7304E46C-2F3E-4F6D-927B-7B5DAD5FC90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CE7FDAF0-3CB9-4336-9825-BFB156E0FC7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3389E2D4-076B-4EE0-A471-2D76705157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1" name="Text Box 5">
          <a:extLst>
            <a:ext uri="{FF2B5EF4-FFF2-40B4-BE49-F238E27FC236}">
              <a16:creationId xmlns:a16="http://schemas.microsoft.com/office/drawing/2014/main" id="{3570788A-2BC8-409A-8C7D-399755BCF99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id="{377B82B0-0CC8-4CD9-8DE6-7DDF5759EF3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3" name="Text Box 7">
          <a:extLst>
            <a:ext uri="{FF2B5EF4-FFF2-40B4-BE49-F238E27FC236}">
              <a16:creationId xmlns:a16="http://schemas.microsoft.com/office/drawing/2014/main" id="{E229C3A9-F382-4680-A652-D4CEBBEA1D3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4" name="Text Box 8">
          <a:extLst>
            <a:ext uri="{FF2B5EF4-FFF2-40B4-BE49-F238E27FC236}">
              <a16:creationId xmlns:a16="http://schemas.microsoft.com/office/drawing/2014/main" id="{8D4A8C26-04C8-465D-863F-442B900F04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5" name="Text Box 9">
          <a:extLst>
            <a:ext uri="{FF2B5EF4-FFF2-40B4-BE49-F238E27FC236}">
              <a16:creationId xmlns:a16="http://schemas.microsoft.com/office/drawing/2014/main" id="{1B37E91C-8676-4C35-B0B4-97035C329BD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F226BCC0-81C9-4ED5-AE89-7DDA03D515A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43E5CDA-174B-4AE4-8524-D1ABEBBE016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0347A95F-1D52-44B9-8B76-7DA6AECBA5E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3781B505-3F89-4A6E-A40D-757B86C5795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0" name="Text Box 5">
          <a:extLst>
            <a:ext uri="{FF2B5EF4-FFF2-40B4-BE49-F238E27FC236}">
              <a16:creationId xmlns:a16="http://schemas.microsoft.com/office/drawing/2014/main" id="{EB259BB7-1EA0-4E53-B1E7-4257DD7DA1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1" name="Text Box 7">
          <a:extLst>
            <a:ext uri="{FF2B5EF4-FFF2-40B4-BE49-F238E27FC236}">
              <a16:creationId xmlns:a16="http://schemas.microsoft.com/office/drawing/2014/main" id="{8B8442B2-DFEF-4DC8-B507-175D50913F7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12E69D96-8130-4C20-825A-F549F2ADD29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DB1A60D3-B140-4DA1-B63F-D7E23C06123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C446565B-F8DB-43F3-9B7B-853F8936FCF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9EBACEA0-E409-4F66-A968-00BF9042BE0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2221BD5E-812C-4A21-B58B-CBADC64D1C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0EF22402-9C22-4129-BB48-F0D5279CDAE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1A881E4E-AD92-454B-8B51-CEC6B7007B3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08F6D36D-3E11-40C5-B258-CD1BE065464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2ACA2D5E-BB56-422F-801E-BC8B1FDA348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1252C839-6A02-45EF-9882-C88C25A4294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2" name="Text Box 6">
          <a:extLst>
            <a:ext uri="{FF2B5EF4-FFF2-40B4-BE49-F238E27FC236}">
              <a16:creationId xmlns:a16="http://schemas.microsoft.com/office/drawing/2014/main" id="{0EF53DA4-025A-46BC-A5DE-6936B354281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3" name="Text Box 7">
          <a:extLst>
            <a:ext uri="{FF2B5EF4-FFF2-40B4-BE49-F238E27FC236}">
              <a16:creationId xmlns:a16="http://schemas.microsoft.com/office/drawing/2014/main" id="{112847C4-0F99-4A68-BA16-CF7015598A3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4" name="Text Box 8">
          <a:extLst>
            <a:ext uri="{FF2B5EF4-FFF2-40B4-BE49-F238E27FC236}">
              <a16:creationId xmlns:a16="http://schemas.microsoft.com/office/drawing/2014/main" id="{6E462A90-A576-40A0-92C8-A38A607D13C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5" name="Text Box 9">
          <a:extLst>
            <a:ext uri="{FF2B5EF4-FFF2-40B4-BE49-F238E27FC236}">
              <a16:creationId xmlns:a16="http://schemas.microsoft.com/office/drawing/2014/main" id="{64B63CFE-941F-478B-9AD4-974349BDE7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6705065D-008A-4E85-91B2-A38D5F969C5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69A8498-0388-491A-B02A-2428A148A5C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5188BA40-3866-4C79-93A7-593047A0EE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15482D2A-0552-477F-9D41-9CC4ACA304D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60E50935-B8A8-4A5D-AC6B-389D79396D5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36596618-9924-4E8B-B562-5BB3DB4AE7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ED94C7FB-36BB-450D-903C-194A770B2BD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E1AAD75F-7881-448B-937D-ED61019D2947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1C32B0BA-F103-44A7-86EB-39E2A288FBA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5" name="Text Box 8">
          <a:extLst>
            <a:ext uri="{FF2B5EF4-FFF2-40B4-BE49-F238E27FC236}">
              <a16:creationId xmlns:a16="http://schemas.microsoft.com/office/drawing/2014/main" id="{B5EEE9F0-BB34-4704-A304-86815056AFE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6" name="Text Box 9">
          <a:extLst>
            <a:ext uri="{FF2B5EF4-FFF2-40B4-BE49-F238E27FC236}">
              <a16:creationId xmlns:a16="http://schemas.microsoft.com/office/drawing/2014/main" id="{47CB2C12-0440-41E9-8977-A82EB9DAA6B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6FD0F8DF-3F92-4B38-AD24-72203D715E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EF46EA4D-CECD-4AEC-BC40-C60CD923FD7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0890AC4-1EF3-4B1D-95A6-B0D852CFAA5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FEBA6149-9763-4FE7-91C7-6B3244F1A08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473AB6B3-9E27-4EBC-9653-16C23C3B5262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7994BAF-7EF4-48D3-B34E-1F3AB4D0D4E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804D60FF-A213-4378-B0AF-CBA3A1E17177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AB9C02F5-65F5-4971-86C8-C8D278F1D6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968EE60D-91C3-4718-A971-98624422D6F1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2C91425F-CB0D-4137-9C3E-B49FA77361E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9BB3A547-CF97-41C2-930E-53C7B28BB696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224F483D-BCC8-4273-BBD1-D33C867D01C9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D8C02673-3425-4C96-A40C-48F522AB17C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30596D7C-2789-46D1-8F5A-1BA95B48B2C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8D02D455-CF30-4F3B-97C4-AE903C71AC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B6B2B3AF-85FD-4B9F-8B82-06D0A83970EA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5BAC7B4-989B-4E79-B5EE-5B54B6F09E3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4" name="Text Box 5">
          <a:extLst>
            <a:ext uri="{FF2B5EF4-FFF2-40B4-BE49-F238E27FC236}">
              <a16:creationId xmlns:a16="http://schemas.microsoft.com/office/drawing/2014/main" id="{9DE571AF-0BBD-455F-A39D-F14683A0AFD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E8CE50B1-7D87-4CD1-A005-B956D721B7CB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374C56F7-D756-48FC-AC90-C949D819A17D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89E38B34-E5EB-418A-A7DA-905526D31D13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12F6342C-F9E2-43E6-8C5E-7FFE2B50BFF8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id="{C1D2FF14-9460-4E78-9E22-7AE6EBD62214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2A7FF33C-2D3C-453B-B134-79AFAD486BF5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9D1CB4AF-40BB-4D19-87F2-50A9A569CB9E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EE8F0705-E203-4A1F-A8B9-76DB01E06DFC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3816BE3F-992F-4EA6-BDC6-C8C9BDEF993F}"/>
            </a:ext>
          </a:extLst>
        </xdr:cNvPr>
        <xdr:cNvSpPr txBox="1">
          <a:spLocks noChangeArrowheads="1"/>
        </xdr:cNvSpPr>
      </xdr:nvSpPr>
      <xdr:spPr bwMode="auto">
        <a:xfrm>
          <a:off x="66675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C0164B-D403-497A-A272-0986FC435B3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779F9C09-F9DD-406D-8533-7849C87718E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id="{B5FB44F9-F623-4250-9466-841F67524F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57" name="Text Box 7">
          <a:extLst>
            <a:ext uri="{FF2B5EF4-FFF2-40B4-BE49-F238E27FC236}">
              <a16:creationId xmlns:a16="http://schemas.microsoft.com/office/drawing/2014/main" id="{03A63B5E-80FC-4771-8E4C-1C52DA996F9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58" name="Text Box 8">
          <a:extLst>
            <a:ext uri="{FF2B5EF4-FFF2-40B4-BE49-F238E27FC236}">
              <a16:creationId xmlns:a16="http://schemas.microsoft.com/office/drawing/2014/main" id="{1728A690-0AB0-4E5E-822B-7F122148A68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59" name="Text Box 9">
          <a:extLst>
            <a:ext uri="{FF2B5EF4-FFF2-40B4-BE49-F238E27FC236}">
              <a16:creationId xmlns:a16="http://schemas.microsoft.com/office/drawing/2014/main" id="{2674AFE5-4EB6-4ADF-A2A5-5200D8C24B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2BCD3C4D-3883-4BE9-9880-90075DA817F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8C2B0FA6-0A00-49AF-86C7-88C17712AE6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271E5C8C-443C-4707-9080-BFB1E791A3F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63" name="Text Box 5">
          <a:extLst>
            <a:ext uri="{FF2B5EF4-FFF2-40B4-BE49-F238E27FC236}">
              <a16:creationId xmlns:a16="http://schemas.microsoft.com/office/drawing/2014/main" id="{3FCA7EF3-C4D3-4ED5-B9FC-34D97F0ACD4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64" name="Text Box 7">
          <a:extLst>
            <a:ext uri="{FF2B5EF4-FFF2-40B4-BE49-F238E27FC236}">
              <a16:creationId xmlns:a16="http://schemas.microsoft.com/office/drawing/2014/main" id="{1999C425-53F6-4B6C-8BA0-D85C9CA5818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4E481B85-4DE6-4F3C-905C-60ECE484BB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83A0EDD9-4CD8-4939-B1A4-1629DF6872E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BFFCF279-0D9F-4A76-A6DB-4F0B4DF823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F783BD71-E0FA-4AF9-92A5-1C52AE8261B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CEAE42D5-CF0E-4CA9-8CA1-2D703A0725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FB6D53EE-0D0E-4E7A-8AB8-6DAAD0216B2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73D0A2FC-5351-4292-8DFB-EFCC587B29E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8CE205E4-0EB9-49F6-B859-D9584FD6EFB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11D3693A-37AE-4532-81F2-7EEE56237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21E920B5-D4D0-419C-9A4D-E2E947D59E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0F7C31A8-E20C-479B-8E94-8DE114AB21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1272DD40-EA2E-4629-9B0F-7DCB02F5C9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0651F4C3-13B4-4404-9442-1AD7EC510A3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1FCBD0E3-C972-42AC-A770-68356C70DF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3A6A9371-90D2-4990-AAE2-0C27ED2A95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A6FFD2B8-5AF8-49AA-9C25-BAD6CAA2742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54CAB45B-9CA0-4B24-A0D1-4AACADD551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1743BD95-F72A-4D11-86A5-30217AA084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FDE7F59A-080D-4643-890B-52E27944EE4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C5060AF-F2D0-459D-BE8E-6FA0C284B2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68B3009D-ED21-4309-BCC7-04487AA612C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31F87B78-117B-421D-81DB-2F23000E01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105675CD-AB34-425A-A338-B052EBD2D76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CA6733A1-0EA9-4BA1-AD43-9C6651B59AC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89" name="Text Box 7">
          <a:extLst>
            <a:ext uri="{FF2B5EF4-FFF2-40B4-BE49-F238E27FC236}">
              <a16:creationId xmlns:a16="http://schemas.microsoft.com/office/drawing/2014/main" id="{907A6540-B99F-4542-9C37-04784E7EE0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2C96C7E1-1064-4488-AF63-9994DE93B10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12E431F9-6714-43B7-96AA-0F0C31C0A5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986BC0ED-5F7B-45DC-BBBB-772CDAA9F2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DC98DCD8-7C96-497A-808A-BC378CD9EF8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41C865A7-5363-4E53-85AA-A2808231B7D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95" name="Text Box 8">
          <a:extLst>
            <a:ext uri="{FF2B5EF4-FFF2-40B4-BE49-F238E27FC236}">
              <a16:creationId xmlns:a16="http://schemas.microsoft.com/office/drawing/2014/main" id="{2E4AA467-617C-4F75-8394-491BE237CB2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96" name="Text Box 9">
          <a:extLst>
            <a:ext uri="{FF2B5EF4-FFF2-40B4-BE49-F238E27FC236}">
              <a16:creationId xmlns:a16="http://schemas.microsoft.com/office/drawing/2014/main" id="{74917824-B529-4CA5-AFDF-CE1208D84A6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FA7262EA-89CF-4A9E-A315-283B61F4604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68BF1B52-132F-4100-A6B8-E891491A2D5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699" name="Text Box 5">
          <a:extLst>
            <a:ext uri="{FF2B5EF4-FFF2-40B4-BE49-F238E27FC236}">
              <a16:creationId xmlns:a16="http://schemas.microsoft.com/office/drawing/2014/main" id="{F6F999D0-557D-42C1-A6A3-6FBA62DF083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00" name="Text Box 6">
          <a:extLst>
            <a:ext uri="{FF2B5EF4-FFF2-40B4-BE49-F238E27FC236}">
              <a16:creationId xmlns:a16="http://schemas.microsoft.com/office/drawing/2014/main" id="{50CAD7AC-EA1C-4C3D-950D-088941E83F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01" name="Text Box 7">
          <a:extLst>
            <a:ext uri="{FF2B5EF4-FFF2-40B4-BE49-F238E27FC236}">
              <a16:creationId xmlns:a16="http://schemas.microsoft.com/office/drawing/2014/main" id="{50F7C10B-464B-4376-B344-BB86D78579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02" name="Text Box 8">
          <a:extLst>
            <a:ext uri="{FF2B5EF4-FFF2-40B4-BE49-F238E27FC236}">
              <a16:creationId xmlns:a16="http://schemas.microsoft.com/office/drawing/2014/main" id="{B675CB4D-07F9-4F43-9BC9-6A7BC43D02F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03" name="Text Box 9">
          <a:extLst>
            <a:ext uri="{FF2B5EF4-FFF2-40B4-BE49-F238E27FC236}">
              <a16:creationId xmlns:a16="http://schemas.microsoft.com/office/drawing/2014/main" id="{B523BEEB-DAF3-4286-B160-FC42444587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BDF19F5D-0CB9-4E05-A39D-DC0470FE6E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B83BD00B-AAB1-4648-8F77-C2BBF15EEC0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88EBED6A-914E-43E0-9BD0-917B223787E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07" name="Text Box 5">
          <a:extLst>
            <a:ext uri="{FF2B5EF4-FFF2-40B4-BE49-F238E27FC236}">
              <a16:creationId xmlns:a16="http://schemas.microsoft.com/office/drawing/2014/main" id="{21941514-9427-4837-9F77-63696147E13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08" name="Text Box 7">
          <a:extLst>
            <a:ext uri="{FF2B5EF4-FFF2-40B4-BE49-F238E27FC236}">
              <a16:creationId xmlns:a16="http://schemas.microsoft.com/office/drawing/2014/main" id="{0B22B077-A9CA-4DD3-A31C-DB17A2B3A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8EADDFE1-8C05-4AAB-9742-84903C5D51D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7A3D9E2D-2730-4C60-BF81-20DFD9EC57D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66FE1583-72DB-4263-AF24-A28C163D09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07D7F627-5EF6-4D0B-BB4E-E59664D89CB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13" name="Text Box 8">
          <a:extLst>
            <a:ext uri="{FF2B5EF4-FFF2-40B4-BE49-F238E27FC236}">
              <a16:creationId xmlns:a16="http://schemas.microsoft.com/office/drawing/2014/main" id="{2F18B76C-6A6D-45DF-BF1B-06460BB4B97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14" name="Text Box 9">
          <a:extLst>
            <a:ext uri="{FF2B5EF4-FFF2-40B4-BE49-F238E27FC236}">
              <a16:creationId xmlns:a16="http://schemas.microsoft.com/office/drawing/2014/main" id="{8F02DB96-B179-41DA-A422-54A407F306E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9925FAB6-92EF-4EB4-9CB7-0B66D692830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73FBC2C4-F6FB-4219-8FD6-6566B6E0385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B7C2C812-F97E-49B9-8986-8780FF303FF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EF846FD3-6A06-4273-A4CC-51430A3747A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6FD0DC39-9E4A-4944-A235-5A203DCF5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D77E5B5-0B9A-4CDF-B020-6D8B0E4B36E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1685A2E2-37D9-48E7-A4D4-CD49F4E124C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11FD8E13-0057-4A67-875C-0A7DF7639A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23" name="Text Box 5">
          <a:extLst>
            <a:ext uri="{FF2B5EF4-FFF2-40B4-BE49-F238E27FC236}">
              <a16:creationId xmlns:a16="http://schemas.microsoft.com/office/drawing/2014/main" id="{72FF0692-E26C-4ADD-B1E5-22B1C71A481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24" name="Text Box 6">
          <a:extLst>
            <a:ext uri="{FF2B5EF4-FFF2-40B4-BE49-F238E27FC236}">
              <a16:creationId xmlns:a16="http://schemas.microsoft.com/office/drawing/2014/main" id="{1DC1C430-47E6-431A-AB28-AACA13EBD77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56AFADEE-F50C-47B8-8E17-634A173417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26" name="Text Box 8">
          <a:extLst>
            <a:ext uri="{FF2B5EF4-FFF2-40B4-BE49-F238E27FC236}">
              <a16:creationId xmlns:a16="http://schemas.microsoft.com/office/drawing/2014/main" id="{77E07392-5EF0-44F8-8D80-A3860EFEA0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27" name="Text Box 9">
          <a:extLst>
            <a:ext uri="{FF2B5EF4-FFF2-40B4-BE49-F238E27FC236}">
              <a16:creationId xmlns:a16="http://schemas.microsoft.com/office/drawing/2014/main" id="{1C1068DA-6BAE-49C9-A9BC-09B291B331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E79A7F5E-48BA-4A7A-A76F-9CE2D1AA1E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C013C2A4-B530-430C-809E-37054F9A9A3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3C693FB8-56D3-44F6-879C-EE7F1A9C7EA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5DD8540B-491C-4537-80FE-031A0EE9B44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32" name="Text Box 5">
          <a:extLst>
            <a:ext uri="{FF2B5EF4-FFF2-40B4-BE49-F238E27FC236}">
              <a16:creationId xmlns:a16="http://schemas.microsoft.com/office/drawing/2014/main" id="{B7CE97AF-DC3F-43E5-AF38-78C9AC65252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33" name="Text Box 7">
          <a:extLst>
            <a:ext uri="{FF2B5EF4-FFF2-40B4-BE49-F238E27FC236}">
              <a16:creationId xmlns:a16="http://schemas.microsoft.com/office/drawing/2014/main" id="{F533B438-3936-4E2E-8CD3-2B02D00CCEE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B9DD49A4-4A9D-49AF-B65A-4A57D46768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A3DA0675-CB7B-4724-B5A8-E1EEAE06665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3B40EABF-42FA-4F90-9AD5-A28E613AE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B5F9A53-548A-42B4-B5E9-432FC921D76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38" name="Text Box 6">
          <a:extLst>
            <a:ext uri="{FF2B5EF4-FFF2-40B4-BE49-F238E27FC236}">
              <a16:creationId xmlns:a16="http://schemas.microsoft.com/office/drawing/2014/main" id="{EFF9D183-C185-4227-9C74-7C643689EF9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39" name="Text Box 8">
          <a:extLst>
            <a:ext uri="{FF2B5EF4-FFF2-40B4-BE49-F238E27FC236}">
              <a16:creationId xmlns:a16="http://schemas.microsoft.com/office/drawing/2014/main" id="{47F89A67-1CED-44EA-A20B-94C46C7CAD5D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40" name="Text Box 9">
          <a:extLst>
            <a:ext uri="{FF2B5EF4-FFF2-40B4-BE49-F238E27FC236}">
              <a16:creationId xmlns:a16="http://schemas.microsoft.com/office/drawing/2014/main" id="{48B481A2-FCF3-436E-9018-C012EBA96D0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A209B9AD-17FD-4C18-AA17-BF0C93E4730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7ECC78BC-F96B-41A5-80E5-B462F6BC508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4504FBF8-9BB0-4FCF-AEC7-D81DA5F6621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44" name="Text Box 6">
          <a:extLst>
            <a:ext uri="{FF2B5EF4-FFF2-40B4-BE49-F238E27FC236}">
              <a16:creationId xmlns:a16="http://schemas.microsoft.com/office/drawing/2014/main" id="{BC653AF1-EF50-473D-B9B2-D42A07589F1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45" name="Text Box 7">
          <a:extLst>
            <a:ext uri="{FF2B5EF4-FFF2-40B4-BE49-F238E27FC236}">
              <a16:creationId xmlns:a16="http://schemas.microsoft.com/office/drawing/2014/main" id="{1E9120F1-DF22-4A7A-88BD-F1A2516C9D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46" name="Text Box 8">
          <a:extLst>
            <a:ext uri="{FF2B5EF4-FFF2-40B4-BE49-F238E27FC236}">
              <a16:creationId xmlns:a16="http://schemas.microsoft.com/office/drawing/2014/main" id="{46453677-5EEC-4050-8CDB-7C03BEB35EC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47" name="Text Box 9">
          <a:extLst>
            <a:ext uri="{FF2B5EF4-FFF2-40B4-BE49-F238E27FC236}">
              <a16:creationId xmlns:a16="http://schemas.microsoft.com/office/drawing/2014/main" id="{89103E3D-F488-4B03-937A-8A5E78591E8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DC715E99-7A54-46D1-A5AC-A153343A484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EAC7735A-78F2-4F52-B0CB-C897F637B97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E64A44B0-DCBE-4793-9CA7-E54C1579C8B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844EF1D7-B286-4896-8F77-3DAEFF003D9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52" name="Text Box 7">
          <a:extLst>
            <a:ext uri="{FF2B5EF4-FFF2-40B4-BE49-F238E27FC236}">
              <a16:creationId xmlns:a16="http://schemas.microsoft.com/office/drawing/2014/main" id="{B63D30D6-2117-4BD1-9616-42D97DCAC5C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719FD32-6C05-4EFE-BE60-1567D65F4CA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3366E3F-5B4D-4A0B-96ED-A3221AC1F14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3165BACB-6441-4062-921F-631DB26AB10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56" name="Text Box 6">
          <a:extLst>
            <a:ext uri="{FF2B5EF4-FFF2-40B4-BE49-F238E27FC236}">
              <a16:creationId xmlns:a16="http://schemas.microsoft.com/office/drawing/2014/main" id="{B8D2E716-0F89-42D9-B2B5-444EBC73676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57" name="Text Box 8">
          <a:extLst>
            <a:ext uri="{FF2B5EF4-FFF2-40B4-BE49-F238E27FC236}">
              <a16:creationId xmlns:a16="http://schemas.microsoft.com/office/drawing/2014/main" id="{54A2B92F-A90E-4DD5-BBEC-433DCC20EFD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58" name="Text Box 9">
          <a:extLst>
            <a:ext uri="{FF2B5EF4-FFF2-40B4-BE49-F238E27FC236}">
              <a16:creationId xmlns:a16="http://schemas.microsoft.com/office/drawing/2014/main" id="{D0134F9B-342C-4B4E-991D-587BB0272F9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ED76A0-D481-4F3D-B567-A68B87F0FD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85D4F242-D036-49CD-BC3F-F952523853C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40C06325-45A9-468B-BA23-DFFCD27847D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F930D490-EFEA-4DD5-B8D3-E48C28FF6E5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7D55B48F-DE0E-4C99-86DC-E34D4FA788C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EF1057EC-0548-4E37-9CB8-10C352785E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6C322552-925C-4572-9AC3-6683E21700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8271D673-EF2F-409F-B347-B2A1592C39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67" name="Text Box 5">
          <a:extLst>
            <a:ext uri="{FF2B5EF4-FFF2-40B4-BE49-F238E27FC236}">
              <a16:creationId xmlns:a16="http://schemas.microsoft.com/office/drawing/2014/main" id="{D764CE2B-FBB0-4219-8482-42D111F6E2B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68" name="Text Box 6">
          <a:extLst>
            <a:ext uri="{FF2B5EF4-FFF2-40B4-BE49-F238E27FC236}">
              <a16:creationId xmlns:a16="http://schemas.microsoft.com/office/drawing/2014/main" id="{56F99EFA-3B6B-4682-B6A1-864DBE44E49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35BCD7AA-2EC0-4AF7-8850-87637594907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70" name="Text Box 8">
          <a:extLst>
            <a:ext uri="{FF2B5EF4-FFF2-40B4-BE49-F238E27FC236}">
              <a16:creationId xmlns:a16="http://schemas.microsoft.com/office/drawing/2014/main" id="{F794BA29-528A-406E-8878-C30C17B6C1D9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71" name="Text Box 9">
          <a:extLst>
            <a:ext uri="{FF2B5EF4-FFF2-40B4-BE49-F238E27FC236}">
              <a16:creationId xmlns:a16="http://schemas.microsoft.com/office/drawing/2014/main" id="{A02ECAD0-84CC-4E64-8916-8F60787E1A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32EF7FC9-B141-416A-A816-2BF3CF967BA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B152AFAF-E9D8-4633-93F3-2C6E5FE026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EDE6C89E-FC3A-4A0B-8658-0B5697CDB6B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32AAC8C6-9C01-4744-BE23-E652052B31BB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76" name="Text Box 5">
          <a:extLst>
            <a:ext uri="{FF2B5EF4-FFF2-40B4-BE49-F238E27FC236}">
              <a16:creationId xmlns:a16="http://schemas.microsoft.com/office/drawing/2014/main" id="{011FBA98-22AB-4EB6-9EC5-5B236AB47B1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77" name="Text Box 7">
          <a:extLst>
            <a:ext uri="{FF2B5EF4-FFF2-40B4-BE49-F238E27FC236}">
              <a16:creationId xmlns:a16="http://schemas.microsoft.com/office/drawing/2014/main" id="{85E67C12-4850-469F-AF5F-21BE452E231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D8BC4F25-0324-47FA-BFA8-CCE93B889C9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BB86C3FC-B91C-4274-87AC-10FEC4A6624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F18DE60F-A0D2-4C93-A1B6-CB291102B806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926C5596-C6D4-4D4F-A50E-5B8A89EC2ED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82" name="Text Box 6">
          <a:extLst>
            <a:ext uri="{FF2B5EF4-FFF2-40B4-BE49-F238E27FC236}">
              <a16:creationId xmlns:a16="http://schemas.microsoft.com/office/drawing/2014/main" id="{9F1199D3-1A7F-4C4C-8F38-634B9072039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82156FC2-73EE-4118-A4B8-63EE39BDAF78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631BC965-85D7-4EE6-B892-F9EA97BC29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26522225-C132-4BD0-A260-A8DF475FE51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5E21FCFC-E6E3-41D3-9547-4111A44090A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29F3FC3C-3557-40FD-A7B1-C771B9AEFD7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7E581242-3A1A-4DD5-8080-2D2AD1AEAE5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89" name="Text Box 7">
          <a:extLst>
            <a:ext uri="{FF2B5EF4-FFF2-40B4-BE49-F238E27FC236}">
              <a16:creationId xmlns:a16="http://schemas.microsoft.com/office/drawing/2014/main" id="{600CB221-0D27-4FB4-BB5A-CBE261EF59E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90" name="Text Box 8">
          <a:extLst>
            <a:ext uri="{FF2B5EF4-FFF2-40B4-BE49-F238E27FC236}">
              <a16:creationId xmlns:a16="http://schemas.microsoft.com/office/drawing/2014/main" id="{9C7FCC56-B8B4-46D9-84C4-66E1E7090CB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91" name="Text Box 9">
          <a:extLst>
            <a:ext uri="{FF2B5EF4-FFF2-40B4-BE49-F238E27FC236}">
              <a16:creationId xmlns:a16="http://schemas.microsoft.com/office/drawing/2014/main" id="{A9BF9560-E973-4F76-B1DD-44042F62CB0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E0195F18-E400-471D-9A70-BA059633DE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63FF0CEF-4868-4037-8C2D-34BE5219E7F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04511953-8D8E-4E68-A762-EA7AE62796D9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0AF5C552-F3F6-4355-83AD-B94EDA062F9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96" name="Text Box 7">
          <a:extLst>
            <a:ext uri="{FF2B5EF4-FFF2-40B4-BE49-F238E27FC236}">
              <a16:creationId xmlns:a16="http://schemas.microsoft.com/office/drawing/2014/main" id="{36E492F5-4AA9-42B3-8405-65CC74E6609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630D1949-3B7A-4BD6-A46B-7CCB9C61A84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579D868-316C-49C3-8D0F-5FD8416B835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id="{C587583F-FF7E-4B6A-8DE7-6B26F27509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00" name="Text Box 6">
          <a:extLst>
            <a:ext uri="{FF2B5EF4-FFF2-40B4-BE49-F238E27FC236}">
              <a16:creationId xmlns:a16="http://schemas.microsoft.com/office/drawing/2014/main" id="{B59E7BD6-21B7-4A72-8AE7-F8672F22DB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19B1CEC8-5C64-4768-9653-3874F943106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D8E60C9E-E223-41B7-B95A-A4F8E6C10EC5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F932845C-5D38-4561-AAF1-781612F96E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C00A4517-D131-4F25-852F-9338142B7E2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6E51FE29-1E19-4407-B599-4F9AE65E70D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14181EB-4225-46F1-A413-F7939F0C74F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3DBF8F9B-0047-41C8-82D0-893FE224D28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8FD5C896-1E8A-45B0-A3D0-BFF1DCE9B02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5B5C6774-ACFD-4EF5-BC02-DABFFA962FA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29E790D0-0855-40B1-8ECE-45F58150A8F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DE4E0E7A-DFC3-4321-B070-CB9D4BBE505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12" name="Text Box 6">
          <a:extLst>
            <a:ext uri="{FF2B5EF4-FFF2-40B4-BE49-F238E27FC236}">
              <a16:creationId xmlns:a16="http://schemas.microsoft.com/office/drawing/2014/main" id="{F153A186-EDBF-49C5-BAAF-CBD376ED6A9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9EDAF322-406F-4EAD-90EA-00ADB23BAF7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id="{F4CE1AE2-860A-46F2-AB4C-B85517A884A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id="{2126A2E5-969B-457D-A3FC-B9E2E0AEF37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F7485F93-986D-421B-887E-BA17EC53F912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C9A757F8-9AED-4E58-8D9F-973E9B5A9DC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AE4ECF3A-4708-4CEF-A421-9906B198BCE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8B869DD0-5142-4C6A-AF8E-FA7BA1C3F5A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A025A244-1FB8-41C9-9111-C57545C66A2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21" name="Text Box 7">
          <a:extLst>
            <a:ext uri="{FF2B5EF4-FFF2-40B4-BE49-F238E27FC236}">
              <a16:creationId xmlns:a16="http://schemas.microsoft.com/office/drawing/2014/main" id="{0183BD30-769C-416A-A6F6-31B2C57C6C5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F81DFE6-53B4-44EE-9741-F428F070E280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19DB53C3-2D18-4AB1-9D05-4053DD1A16EC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A35301A-AA2A-4645-AFF0-E166FED92C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8176C020-9373-4D77-B786-1B54E6A9E46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26" name="Text Box 6">
          <a:extLst>
            <a:ext uri="{FF2B5EF4-FFF2-40B4-BE49-F238E27FC236}">
              <a16:creationId xmlns:a16="http://schemas.microsoft.com/office/drawing/2014/main" id="{5CB26310-E7F3-469F-8023-23FE33371DB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27" name="Text Box 8">
          <a:extLst>
            <a:ext uri="{FF2B5EF4-FFF2-40B4-BE49-F238E27FC236}">
              <a16:creationId xmlns:a16="http://schemas.microsoft.com/office/drawing/2014/main" id="{FF54D5DB-967F-4C39-A8C3-EFA88E087C8D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28" name="Text Box 9">
          <a:extLst>
            <a:ext uri="{FF2B5EF4-FFF2-40B4-BE49-F238E27FC236}">
              <a16:creationId xmlns:a16="http://schemas.microsoft.com/office/drawing/2014/main" id="{BA78A19D-107B-4468-B26A-3514EE4563C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198575" cy="6794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F6C52DD0-FEEE-4C27-A1F7-AD34AD23013A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CBA846D-95BE-4982-9833-D5678C44079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852B850C-BF2F-4DED-99AD-CA7DA7FF49C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5E174496-6FDB-4DF7-9BB2-1B51D16384B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33" name="Text Box 7">
          <a:extLst>
            <a:ext uri="{FF2B5EF4-FFF2-40B4-BE49-F238E27FC236}">
              <a16:creationId xmlns:a16="http://schemas.microsoft.com/office/drawing/2014/main" id="{E7F58589-4766-44D7-9C0E-17EE6341E17F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34" name="Text Box 8">
          <a:extLst>
            <a:ext uri="{FF2B5EF4-FFF2-40B4-BE49-F238E27FC236}">
              <a16:creationId xmlns:a16="http://schemas.microsoft.com/office/drawing/2014/main" id="{3672D421-B8DD-410C-82EA-6186A5575CC1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35" name="Text Box 9">
          <a:extLst>
            <a:ext uri="{FF2B5EF4-FFF2-40B4-BE49-F238E27FC236}">
              <a16:creationId xmlns:a16="http://schemas.microsoft.com/office/drawing/2014/main" id="{C4793941-9E96-4C5F-BEEC-E17C56056F7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E281C5AB-98C1-434C-B4A1-9169CF7B64B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B2A38613-C923-4F9C-832E-E829E63DB44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3FFC5F80-3153-4185-A22D-2763BFC2184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4564EC6E-99E4-442C-BE9F-C5C9CFCC12D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40" name="Text Box 7">
          <a:extLst>
            <a:ext uri="{FF2B5EF4-FFF2-40B4-BE49-F238E27FC236}">
              <a16:creationId xmlns:a16="http://schemas.microsoft.com/office/drawing/2014/main" id="{F415D56F-29A8-4248-B3B2-8BC772A39607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EA409AF3-BB01-4D5E-B8F8-DB118D9E909B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A238476B-BE08-47FA-82AE-B4A87278FA53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515D0AE4-51F9-40BB-923B-0CFC6C9D311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76732B59-BCEB-4852-AFF7-33377A4E94FE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EF3AFEC2-7C08-49AF-8141-278507D83904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AE93F358-2CEC-411B-A1A0-C5ED424649F8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84910" cy="67945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F45810-01A4-4B4B-9C9F-E8D2BEE050F6}"/>
            </a:ext>
          </a:extLst>
        </xdr:cNvPr>
        <xdr:cNvSpPr txBox="1">
          <a:spLocks noChangeArrowheads="1"/>
        </xdr:cNvSpPr>
      </xdr:nvSpPr>
      <xdr:spPr bwMode="auto">
        <a:xfrm>
          <a:off x="6613071" y="10359571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BF9AD61F-C860-4780-805A-D2E3DBCD18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D9A24A8D-FDE8-4630-A016-3E68A42B31E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751ED818-E2DA-4A30-A7C9-7BDB8DB01F4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449FFCCD-A2A0-4682-B733-A6FC3182DB2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E2CEDF7A-E4D5-41C7-9E4C-C0739C499CD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5FECEBD5-8A2C-437D-8156-B608DD32940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803F37F4-CF62-4C7D-A6A5-7295616DB1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79242E13-05AD-43EE-83F5-7529A689DBA5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56" name="Text Box 6">
          <a:extLst>
            <a:ext uri="{FF2B5EF4-FFF2-40B4-BE49-F238E27FC236}">
              <a16:creationId xmlns:a16="http://schemas.microsoft.com/office/drawing/2014/main" id="{73C19B7A-149D-47AE-B91B-B5172B51E44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57" name="Text Box 7">
          <a:extLst>
            <a:ext uri="{FF2B5EF4-FFF2-40B4-BE49-F238E27FC236}">
              <a16:creationId xmlns:a16="http://schemas.microsoft.com/office/drawing/2014/main" id="{ADD0DAA7-41D1-4F2C-A584-B3636D517700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58" name="Text Box 8">
          <a:extLst>
            <a:ext uri="{FF2B5EF4-FFF2-40B4-BE49-F238E27FC236}">
              <a16:creationId xmlns:a16="http://schemas.microsoft.com/office/drawing/2014/main" id="{233844D0-F0D5-487D-A1D3-3A5DF25F0B8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59" name="Text Box 9">
          <a:extLst>
            <a:ext uri="{FF2B5EF4-FFF2-40B4-BE49-F238E27FC236}">
              <a16:creationId xmlns:a16="http://schemas.microsoft.com/office/drawing/2014/main" id="{16C2C4E5-45C0-4D97-9301-49D6BBFC541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E39DD95-8087-4397-8885-DCDF96953C6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ABE207EE-C6BF-4986-94EF-ED68AF8E5E72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B7E61993-2ECC-484A-9A23-2F1CE50EA4F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A4A04BC4-66BD-416D-B22E-AD32A57DE2F1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8F64D99D-3AEB-45B9-9ABB-5C2088A3D36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65" name="Text Box 7">
          <a:extLst>
            <a:ext uri="{FF2B5EF4-FFF2-40B4-BE49-F238E27FC236}">
              <a16:creationId xmlns:a16="http://schemas.microsoft.com/office/drawing/2014/main" id="{4341832C-A312-4670-8276-3FD560156987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6BB0AECD-CCD3-48C3-A8C3-E03A989CCE4F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2FD895F4-31B6-4CF0-8BFC-E329AB1B04DC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76200" cy="6794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822F32BA-9A37-40FE-B084-7D61A09CFCA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5E36B86B-6E86-46C4-8295-433FDD01FB04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70" name="Text Box 6">
          <a:extLst>
            <a:ext uri="{FF2B5EF4-FFF2-40B4-BE49-F238E27FC236}">
              <a16:creationId xmlns:a16="http://schemas.microsoft.com/office/drawing/2014/main" id="{E3304243-B18A-4C2F-AB32-2DC0D3730F6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71" name="Text Box 8">
          <a:extLst>
            <a:ext uri="{FF2B5EF4-FFF2-40B4-BE49-F238E27FC236}">
              <a16:creationId xmlns:a16="http://schemas.microsoft.com/office/drawing/2014/main" id="{5AC7AAC9-65BD-4AB5-917B-AFFA535CD64A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72" name="Text Box 9">
          <a:extLst>
            <a:ext uri="{FF2B5EF4-FFF2-40B4-BE49-F238E27FC236}">
              <a16:creationId xmlns:a16="http://schemas.microsoft.com/office/drawing/2014/main" id="{726D8BBC-269B-4AFE-8791-F22276189F0E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180975" cy="67945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71E535E4-BF3A-4677-9083-BC247CDF9F33}"/>
            </a:ext>
          </a:extLst>
        </xdr:cNvPr>
        <xdr:cNvSpPr txBox="1">
          <a:spLocks noChangeArrowheads="1"/>
        </xdr:cNvSpPr>
      </xdr:nvSpPr>
      <xdr:spPr bwMode="auto">
        <a:xfrm>
          <a:off x="6667500" y="10359571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59645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49528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9492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49529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74687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25999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29390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632965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747265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18D8B71-94AC-49B7-AC3F-EAB8A4E54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39F7AAC9-A60D-4FD1-A250-C8837EBDC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22F113FA-309B-4943-AB4F-6BE9B3A7A50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DCECF568-028F-455F-ACA3-3DEBE57EFC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4428FC7-34B8-456B-B090-8A684D4B8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708C4558-7899-4B8E-A121-1DA861C6848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8440C2A2-4348-415D-A818-2F1B04CA27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F14B429D-56D9-46DF-BE54-11AC442C59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76594455-E328-4F46-B17E-432ACADFCA1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69FD5DD4-4293-4D91-9213-D3480F17B1B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88257624-744F-4266-942D-F7F8E0C5AE8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D1184549-B925-4019-ACE7-95318BB4306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58F731DD-7250-4FB7-AA22-7AA25AB8963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88934BC-E750-42A2-A604-28134DA76F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7EE3222E-A52C-4CC0-B884-E2FC99056A7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0C9E360-55A1-41AD-B15A-04318B1244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3D49FB5-FC29-4FB4-B503-F856BD8F1B6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7C83CAD4-D74E-43B5-AAD1-8EAFB02CD4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2425CEF7-7EFA-47A6-B3F2-C7F480E9B7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C639C246-3F24-415D-A5A8-EC2CBEF743A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20AD0E80-14DD-4482-BD6D-1D297AAAF84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5F79817F-BCF7-4991-BA95-18B6383D4FE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DCF01102-C229-4ECF-B4CA-E876137EB02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F830B722-68BF-4595-8089-B4A38BF5A4E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F7464ADD-FACB-4555-B7B3-6AE2C68AA5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98E2E427-491E-4738-B2E1-5ED10CD614F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D13DF2A3-41A4-4896-AF3A-D5E8996263C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6A4F2226-916E-436E-AFBA-F56B9704FCF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9AD81379-61F7-48D3-B1D8-1B0A885986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1C438E66-086C-4FB3-AC45-4093000265E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547E880F-8CF5-49E7-B189-27B47A4CFD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1C8A692F-FBCE-44B9-B672-A9F520C61D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83D82DA5-2F4C-4D4C-9B94-2CFD3347F9A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4121DDA9-6813-4B7A-B3F1-4E1D647893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E56C2D6-D6A9-4AD1-BE93-4E631AB3578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BA7B1777-8049-4E39-A214-A65F2FFACE0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ADFABDE-1A5F-42B5-9427-76A7EB870EA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A2B021F-6BA0-46B1-B10D-58BDD19A01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416ADA55-6CDB-49E2-BC6D-8ED0986CEE2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E154FC53-F42A-4511-8037-C0EE6BDFCD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3112537D-8A7F-4A10-AA96-98308A2C477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5BE1FE1F-4AC3-4FB3-B898-EAE4DA3F376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32764393-422B-4277-82E4-2ED73EA86C4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9D441565-CC98-41BD-8C97-838AA01D035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38D65CCF-44F8-4813-947D-8F52285A0AC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4A63D302-1356-44FD-AF5C-B2ED868B08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121C21E6-7BED-423B-B6F7-5AA875ECBA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6FBFCD54-7BCE-4C91-BC4E-76E2E56077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52C005D-934E-4B18-8E44-A14249FCC2A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41498B14-74D3-4621-A152-BF259F2411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6C9889F3-5C7A-4133-A776-E6EAD58DAE7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215BAD28-0FAB-4009-81EA-AA05EC16B78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BDECA3AE-B799-4810-885B-6EC2FD05CC4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EB6B647D-26B4-413A-AD0B-3BD87C6FA3F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B27A55E8-9577-4CCC-A00C-21F7DFD2FDB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75CCEF86-5B0C-4BD2-9769-E2209C91697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81A2FD-E125-4A2F-8D79-09BBFD2B4C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FA60EC06-3286-4C93-A9FC-61122C871DC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93EE35A-762B-412F-B40C-40C97A8D125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B7AF78F9-92D1-47D4-98C4-3952480F5E0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B3FAED0-D808-43EC-8590-2B60536F589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9CF525BA-DF79-4353-9822-BED1DDC294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CC926E26-208F-4DE1-BEC5-9EB2643DE39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FBDE488D-E9A4-40F3-A069-186690C508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79490E7-34E1-40B6-BFDA-CF54E133EE2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3C547367-129E-48DC-BE6F-E2BBD3EE5D0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540FDFA6-A64B-442D-9AEA-174960AA88E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BE9ABE5-FBA9-4DE9-8318-0E846407889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C57D7851-A2C8-4147-AEFE-17F08B3CB2C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A5F530B7-B977-4C67-BA40-AAEBC5B5FA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CFF47785-0102-42E1-ABDC-BC08DAF22C6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567CAF6E-A2B5-4005-9F11-2FBA951073F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360B2C64-BFB7-430A-9A77-9B242EC1895D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3BF64AD9-3002-426A-98EF-9DB1BB70E1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1F362F67-9BED-4A48-ACC4-85EE0DC13B9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D5C094C7-3463-41F8-B048-EA8672509D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7A65ABC6-5D65-4857-AA8C-C78E91C5F8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C658211B-4961-48D4-AF8A-D937720B545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64BD137-14A2-496D-AF80-A5EBE51537C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FEA4005-F901-4CBA-ADF4-602234FEA73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CA9B25F0-7A23-4F58-AF69-3AAC9E330AF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377B58F7-0657-4ACA-A076-E0C4D6FF36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66A76A58-3F54-4C48-8714-0D0F559355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216C283D-F62A-4A6A-A6EC-866F3F45F12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FFEB1ADF-2420-40C9-9EEA-7F816C96075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4D7BE142-37B4-47AF-99B5-DE98B2BEC34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71BB549-0443-4D96-B47E-0B3D3E11360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21B76576-BE18-47BA-A691-DF44E71C7C8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83CD5B6D-2974-45FD-BCEE-63DD7E40225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6176D097-0E24-4C53-9C45-FC76B1C369E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F388CAA9-5E42-493D-90D8-69F135A701D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247867-B228-4C43-BCBD-3B0320FB981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D4A9CDF-DF14-4094-A5E2-92B72074D232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F8BBB5C7-2AA5-44F2-B31F-B9C259106B1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1CC46C9-C067-4C35-A253-D183CD60031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01632314-E577-4B1E-BA2B-C640E198204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9DC19EDB-ECB4-4875-9366-2405BD487FB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91338C60-3A78-4EB1-8553-6727297D438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377895D-00D0-4CB0-8E9F-278462326FD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B64A9927-5E73-4567-A100-43BE8EA91EC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6FD5E6E0-CC96-4595-BDEC-41CD618EB21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C410894D-5E87-42CC-B214-FC4A79BB6AB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4672D7E-B60C-4A6F-A188-5BD8ACC0732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8ED594A-0226-403A-8B59-438CD127D8A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6870D46B-76CB-46D7-8F66-D1385C2EB53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4882CDC-1C4B-41A5-805C-5EEB0204515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303F91F4-BDA1-4A95-8422-52AF9753995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1961D45-8801-4AC6-B5EB-E578CC00419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9EA119AF-2F9C-4837-BD73-3460D19B40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FC4C24-E29F-486B-B1FE-A4911CEC23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70F3F930-AE6E-46D2-8680-D63C2DB3A6F9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AF59018F-B72E-458D-A528-6378A2C46141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9FB49046-BA64-4FB3-98C6-80694A4627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75DA9825-E934-47BA-824B-1B5B0FFABC7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8E937417-7EB1-40D8-B2A0-DE2B44893ADE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D3543251-653E-4AB5-B425-D244073995A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1B2114B-F430-49D1-ABDE-629DE764C630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E35D67F8-D21D-4DB3-BBC9-20C0943CBFF6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4195470-83AC-45D0-A11A-24B40BF595B3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2563CCB0-9CAC-4411-9C5F-1B9EA08E4C8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B7434E6-9B3D-41DB-B3CC-03832F062318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2D290E4D-E4A6-4A46-901F-A5E6333F081C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882B1B84-04DF-4D95-A1E3-A876790F5F2A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6C7AA12C-15DD-440F-B395-9AE9868A42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263AD08-BFBD-4F3D-A829-047A28E05B4F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BA508515-AE4C-4BD0-9CC1-C11968E7CA8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534863E-60A6-4C3E-BD8C-E84C25758537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3E929B4-1BC1-4D54-A565-3CAE40997A84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2ACF1C93-E36D-4121-BC4A-D6740F5453AB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B35171EC-16D0-45BB-B70E-23B1E13049D5}"/>
            </a:ext>
          </a:extLst>
        </xdr:cNvPr>
        <xdr:cNvSpPr txBox="1">
          <a:spLocks noChangeArrowheads="1"/>
        </xdr:cNvSpPr>
      </xdr:nvSpPr>
      <xdr:spPr bwMode="auto">
        <a:xfrm>
          <a:off x="427264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C92C3550-F8F7-47F2-A524-AC092CA461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16D0A027-98E3-498B-9387-4E4851A9197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42A012D4-3B2B-474C-A1F3-9C06042BA83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00C504CE-E8DA-4E31-A56E-E886FF38FEF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705841DA-B493-4A79-BF8C-E9A249A0460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C0128572-7925-43F8-8173-9C1779A00D6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E55901F4-8D0C-4D20-9F6B-68E9FD7933E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3ED72FD1-3CB9-4A79-983A-98866BD3C7F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C04B0B51-EBC8-47EA-8EB0-3534C4CA052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8D6BDCF1-D3B3-45C5-AE24-EAC18D40A60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9EB3EDBC-1E11-45CF-8E37-3972F498A1D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4A0D4A88-6EFE-44D6-80C5-1A67B0E7311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2B71FD76-28AC-453E-A55A-1A192F3AC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98AF99EF-E5FB-4052-A181-7E7590ED5F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54206C5F-C695-4FC9-B57A-A9D0A52007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CA391FA9-4274-473E-92D5-A486ACBB810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9F3CE440-EC84-435A-9BD7-44BF8F1FA5D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1E74673-2490-4958-96F5-2BC6D0E6B35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8FEE5F2-29A1-4235-97E6-6740BAA22A9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0514FD75-35F2-431C-9E84-2D523421EAC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401202CF-71B4-44CB-9CBC-29106595D18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29CD5A15-169E-479C-B4BB-6165ECC9B9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A4CFA53D-60A6-4108-AF4A-5DC7A33728D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CB197CA6-A445-4370-8658-D49D973AA5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F07656B3-0F33-4B48-98CC-862795B8E0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83F6E928-1094-4036-BA22-07BCE47649F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51222CD5-A643-4E3F-B427-C24797AAA61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73409022-ED30-47F1-A7C4-F5B658CFBEA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2BAB794A-071B-4593-8AEA-E38E5AB48D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B2A42AF7-ED7C-4322-816E-2DE9A7999E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A5084F81-9CE3-4405-A014-2403EED576C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C2737EB-4170-4529-BAF2-6B0EDDE174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85B3F4DB-9921-4523-A5AA-34861EABCB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196B5425-0008-445A-AF3C-F8254B52B9C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D898267-C12C-4A30-9FB8-5D06C83FEF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EF420667-979A-4295-A32B-67B53F27B3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4524BEC2-15BB-4BB5-AFB9-727B5F7A7A6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25CB803B-5022-4E6B-A2FF-62021A714E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EC149B62-F8A1-47BD-AC61-4E73A7A57EA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FDDB2A6A-9347-4B89-AFE3-0773AE4E328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22AC8F4-1A81-457C-8CC0-C6D6810C57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6B368985-5C98-40B6-BE03-7D5E81190E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57C0EA5-17D3-4B06-958C-14979BA56E4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7519ED0F-908C-4ED3-88CE-2C0BB323C57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7B096A77-1F74-4BAB-AFC2-802B80C4042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F8AC647E-C773-4885-839F-26F485DBBD8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47B03FD4-15E4-4A6D-B0AD-0C897CDE394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7398C641-FC04-445E-9D34-DBE1FDC43C0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A535B62-506D-4343-A33E-A376FF26803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8BBB63EC-B924-4D1E-8CBE-37A94514DEA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B12FB7FF-187F-4DDD-B215-C1DC5D930E6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FBB69D47-B79C-48C0-A831-59FA78514D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F9E06195-61BB-49D0-A837-FE22528AA4E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C22106A-7417-41EC-9BE1-A6C3D922095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911D427-0B62-4484-9F97-681DDC9248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1EEBA35-898C-49EB-86A2-563C08B24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D9F6E44F-BC55-4F42-BBCF-34967998DD9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C3658E07-DFA0-4A0E-B2DF-399F79A1A1F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C9599A80-D8F9-4C2F-B149-D32361F13E8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9627586A-1FC1-4662-86FC-0B156B776C2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D063FA4D-DDE2-4C0D-A306-FB3D4FBAE8C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E14C95B9-F8CF-4375-9A03-AEA75D3FEC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70261BE1-C464-44AD-B3B2-8CA3CAA022A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31378476-4962-4D53-B23C-8B3404D4E3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3CA17572-6E5E-4AEB-97ED-6C3F5C8F869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1CD7B50-FF81-43FF-8A7B-94DC13D164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5686C010-A437-496A-9BA3-FCDA4A621BF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190B7E7B-5B82-4E25-8177-7CE799836FA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2ECB2B4D-BB11-4B4B-BA05-511527EBBC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8B836DD8-8572-4A8B-B319-E1C902D571D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CAF2CA08-5413-4BB9-93DC-CF703D3D2F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84F424A2-F1A3-4F04-A977-8F79E9C4BB9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BB7B8A9F-2B4A-45F2-AC7F-D89FE1E7E5B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A407A45-BB92-45F4-9788-47CF7DF174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DB1A8F3C-1E1E-42B3-8B15-F8201E278C7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57253708-4F25-43EE-A6CB-9C51A59484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5A193C80-BA99-4852-90E3-6B44BE9FE85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B8A9AA43-8D06-441A-9E52-E2B2A813C1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CDEFE03-BDBD-4A2B-9E3F-EB4DD71FFA6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D6BC2E68-153C-4593-B9CC-2F034AFB00A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71FB7AC8-3BD2-4E96-93A9-5A9C66F13D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2E16115-FB5C-43B4-A004-39E0C0C5AA0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63282214-DC44-4728-882C-2C93F0F0657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55B5AC48-EC0E-4D04-BDF5-798140A1E9B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E9847C57-98BC-43E0-AAF4-08A8E9AE6D5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EEDD1D8C-2E68-4A27-A3C2-3B197738B83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2E0B9DD-D687-4698-BC62-D2AD99ADF27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B3DC24CF-0856-4AD0-A22D-F657C0EA16A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1C6D15FB-4242-4FF2-858A-526ECB29A29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4D52FAD7-E5C0-4364-8F06-D991198A9BB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310217B2-558E-451E-BECD-1E43E19893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98E45F13-4A29-41D2-9AC7-8E100F3BD60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DCA4CD53-4EF9-4192-AD79-049D9346E5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81346878-1AF3-40C9-82A2-CA12BB63772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E54DD14F-828B-431D-A2C7-FD8BBB7B59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A8CF919E-306E-4842-A1E0-AD9333D4F48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4179D979-B577-46A7-95D4-9E889645AD5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899C7DD5-EE66-4723-B58C-B415D1E88B8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1BA7D43E-CDCE-456D-9497-E35C59F390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E8A2D958-FE77-41ED-B814-B634A3A5838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4FBA1636-EC8A-4E4A-9E2E-EE2418A003E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5F3B5E5-362F-479F-9800-980A056D783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864DFCE0-1B6C-4720-B85F-E73FFDCEA8C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4C671-6FEC-421F-9E54-00550F90306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C787F211-6E5E-4AB3-B6D8-F51617130BE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D569DCE-7498-438B-AA96-687E82E600C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4E6260B8-1EC0-4994-956C-55C481DCA2B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937232F8-2DAF-46C8-A830-D30A208D75F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26EC41E8-A3AC-4F68-BB54-F57D22AE47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6424F71A-E51A-4060-BD63-137564DD102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60E85BE-06EF-46ED-9F26-D35E70F8806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D94491F7-7489-4950-9E51-9E78F35F7A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4463289C-7E70-4EA7-AA09-CCDA511D06D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88B5FCE6-F54E-439C-8FA9-C3692D1D6D2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DED4E54B-2065-49EF-A5AB-4EFD15C7A84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1B4114DC-1AE2-476E-BC3C-C0675F1EA8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ED3C43B2-84C6-4028-B5A2-C30E5EC9692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BE1ED909-4363-42C0-B6DA-1D65BE74B14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1DFC4F15-F818-4B22-A571-DD359892C73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A7BF7A8-B0C5-4C1E-9463-0B935AA5FF0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321EC220-1308-44BA-AC58-44BE3F78A4D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46CC2E3C-152F-409B-934A-CA53D67E870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86644C52-7DDE-43D5-BA1F-8C2D485BDD3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763965FE-210B-49ED-B272-D98AE8CEE19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359F7658-A3C2-4301-B45E-C4702EF07A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AD5690C-3D1E-41A5-8232-4304BDEA092C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DC142BF9-CC28-4245-AC28-9806E193A4D6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7B260EFA-FF7E-406E-880E-A54735B99E9A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B297FB5F-7B91-46F6-AD22-956BE324B45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306733C4-DC06-4E85-806A-F7098C5DEE6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6F2B1FEB-528A-4576-8BB4-35CB6E06D98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072BEB6-FBD5-4964-BA9B-43366DE9576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573B49E4-8143-4D82-A9AA-AEDE93A370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0469B01D-6488-407E-83A3-1806419BCCB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5BC1BCC7-CFB4-4BB8-8382-F0EA98B1295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A4C497F7-9BB9-4252-8FAD-6350BB7EDE0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B22F27FF-31A2-4794-911C-261FC6D56D1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A78A5551-A262-4556-9DFD-F333941679D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9F4FD7A4-F12D-4437-91AE-C8BE733D3C6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945E30D9-890F-4900-873B-7F0AA896DAB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A9338A0-5FF1-4B12-8F41-1A0A8055E8F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DE4C7706-F647-4E7D-994D-4FEBF18D12A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AE4D0C89-FBEE-404B-B68F-F528649DB6E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164C2E71-1376-49AB-B905-49A44A6BCDA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73542228-07EA-49B0-82C5-B14EE1FA86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A8107E40-283E-4AB8-9CD2-78E4D9BD0B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A4046511-FF8B-4E24-A434-6DBB2F84987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8A3E3124-F887-49D6-BDC0-E1D667A5278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5B22633F-AEEF-4C13-81FD-9DD510642AC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8F5C110-461E-4FF5-A3F0-27D86714421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457E42D0-C393-483D-9A69-918DEB33AD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A8FC3C8-323A-40A9-9993-20A49CF39FB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3B1438E8-D0D3-4DDD-9DCC-0242CA0ECE2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04C626E-E95A-4EA5-959F-E7C98B9368E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D3B21A69-9334-4465-91A2-D54DAEE6014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9CB7F8F6-32E4-44FA-9819-6E4B5F6BAA3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D64CA90F-8098-48DD-82D2-571C85317F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1DD0CAFE-E0BB-454C-A9C3-012AECD9DFBE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D8013C9-7889-4D51-BD67-18BDE643FB1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42A700FC-69DB-4523-994E-06D5BF06D97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F2D1B716-9F22-4193-A9D6-4B7B134B3FD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F9D82D69-A7C9-4760-9175-404EBF37A27D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E47DA6-7B24-407D-B086-B77DDBF205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64BB62E1-ABB0-4B2E-AFED-07E54BD62A8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CA285CE5-C9E4-4A63-9770-D067EB5BA40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DCE095A4-B12A-4F42-8B7F-4310B09148D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BC03C55F-61F0-4C59-AE92-573F094E3E5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ED283D61-40CF-4BF3-8713-8C83AC1F044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8D6FE5BC-4F3F-48C0-AD50-AB9596D3DED0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64E67B24-39B2-4D6F-8018-66DB7C3DB9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ABEAA6E0-5AB0-4728-9250-FE041C27734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5A29244-4AF9-4D44-AB25-EF2E0BFDFB16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A0267E5A-7F0E-45C0-A064-A54545BF31B5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A5DFE9E3-4A0A-41B9-B21E-005677F04FA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6B205A27-4188-41B1-AB04-C45505502FE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AB35F29-039D-4538-AA71-F462798FA19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942B4-7D6F-450A-96BC-6908A75DDF2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AD8799CF-B270-4BBF-AEF0-8AAA019F7CB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7F5A4967-719C-481F-B771-21F5DA4D8C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DB3E2C1E-40DD-466D-91DA-9B309E63046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E3C6A5CE-4D50-4155-80B1-D38DDBCD212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5D2FF1AE-66E6-4CEC-A37F-8584EC0C5629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8715965A-B7FA-4C56-A3DD-FD7EA824259A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19198372-7F7A-4B49-BDC9-887E6B2B9AB4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BCCA0CC2-3E8D-417D-8AB2-B47CD113BF3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4492D8D-9238-450C-92CB-356845287058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1E1D2CF4-ABD8-400D-96C4-2B3D176ADB3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87B6117E-0B9B-474E-AC02-D5DA7209E97F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F3281BCB-E155-49A3-9CB7-5BBF0CDB4F22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3F3C036D-89BD-4582-9927-2721E98AFC9B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3993E645-2767-40F1-928B-A293B7DE3BC3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DBCA822E-FCD2-4D4B-98F1-E58BCF653451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69A92234-B5C6-415F-96FB-23F5C2289E47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DDAEC338-32AD-431B-A7F4-5C81369BDC6C}"/>
            </a:ext>
          </a:extLst>
        </xdr:cNvPr>
        <xdr:cNvSpPr txBox="1">
          <a:spLocks noChangeArrowheads="1"/>
        </xdr:cNvSpPr>
      </xdr:nvSpPr>
      <xdr:spPr bwMode="auto">
        <a:xfrm>
          <a:off x="6449786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4ECE1E0-A2E5-4FE8-ACE4-160F5255BCA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3019E0F-A125-44E4-97E0-FE598BC48DF4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C09E5637-429F-418C-9CE1-44C9472E990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FAB00F8-22AC-4F78-B657-08C7BEC9FC31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44AEBE2A-00D8-4CA1-B749-0DC9D3799DB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CE743F82-0A7B-4B87-B157-EF557BE553C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5D90BA6E-396A-4A0F-AA2F-E1272F0C325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00650E67-1394-4FA0-BAEF-2FC4DA0AAFF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BD7604C6-FC71-4FB5-96D7-D94B1B458075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CDC80508-EFFB-4E51-9B4C-1DD535A1A93E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B412C60A-05CB-459D-B532-636AED4C1C5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628A03E4-EBDA-4BDD-B3A0-844DB8A784C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AFF2729D-6386-44DC-91B4-30C62D8B82B9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777478C0-D312-4AFE-BC8F-EAE9316F57E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3299E3C6-453F-47FE-9B44-F7B2F7A9E0B7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70531833-A5B1-4385-BDD8-FD1B1714B67D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BACE1706-37F0-404F-A35C-9C8E9F080A0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8A4ADB4-43E1-4033-BBBE-E074E9AF4C5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B06227DD-D1C6-4DE1-B0BD-FD1393176CEF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BEF4BF2-AEDE-404B-B2EF-8027BC894F68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49E0997-3FC3-4DC8-A821-280659D281D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303409F4-C77D-437B-9C61-2A1B164FA870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87FDAD7F-6801-4BAF-983A-2A5C024A064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3B87FE9B-A42C-47E5-A90B-C8BC5B6D33F3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1DB39743-E16E-4F5D-9492-82F28396D13B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23F5D454-DABA-4D40-9899-155EA8A81F32}"/>
            </a:ext>
          </a:extLst>
        </xdr:cNvPr>
        <xdr:cNvSpPr txBox="1">
          <a:spLocks noChangeArrowheads="1"/>
        </xdr:cNvSpPr>
      </xdr:nvSpPr>
      <xdr:spPr bwMode="auto">
        <a:xfrm>
          <a:off x="6522357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F6F7D-B42D-4616-A582-63E140321651}">
  <dimension ref="A1:U112"/>
  <sheetViews>
    <sheetView view="pageBreakPreview" zoomScale="70" zoomScaleNormal="100" zoomScaleSheetLayoutView="70" workbookViewId="0">
      <selection activeCell="H13" sqref="H13"/>
    </sheetView>
  </sheetViews>
  <sheetFormatPr defaultColWidth="8.77734375" defaultRowHeight="13.8"/>
  <cols>
    <col min="1" max="1" width="40.5546875" style="204" customWidth="1"/>
    <col min="2" max="2" width="6.5546875" style="207" customWidth="1"/>
    <col min="3" max="3" width="1.21875" style="207" customWidth="1"/>
    <col min="4" max="4" width="12.109375" style="207" customWidth="1"/>
    <col min="5" max="5" width="1" style="207" customWidth="1"/>
    <col min="6" max="6" width="12.44140625" style="207" customWidth="1"/>
    <col min="7" max="7" width="1" style="204" customWidth="1"/>
    <col min="8" max="8" width="12" style="204" customWidth="1"/>
    <col min="9" max="9" width="1" style="204" customWidth="1"/>
    <col min="10" max="10" width="13.109375" style="204" customWidth="1"/>
    <col min="11" max="11" width="4.109375" style="204" customWidth="1"/>
    <col min="12" max="12" width="12.77734375" style="175" customWidth="1"/>
    <col min="13" max="13" width="11.6640625" style="175" bestFit="1" customWidth="1"/>
    <col min="14" max="14" width="15.5546875" style="175" bestFit="1" customWidth="1"/>
    <col min="15" max="15" width="15.44140625" style="204" bestFit="1" customWidth="1"/>
    <col min="16" max="16" width="15.5546875" style="204" bestFit="1" customWidth="1"/>
    <col min="17" max="17" width="15.109375" style="204" bestFit="1" customWidth="1"/>
    <col min="18" max="18" width="15.5546875" style="204" bestFit="1" customWidth="1"/>
    <col min="19" max="19" width="15.109375" style="204" bestFit="1" customWidth="1"/>
    <col min="20" max="20" width="14.109375" style="204" bestFit="1" customWidth="1"/>
    <col min="21" max="16384" width="8.77734375" style="204"/>
  </cols>
  <sheetData>
    <row r="1" spans="1:21" ht="20.100000000000001" customHeight="1">
      <c r="A1" s="25" t="s">
        <v>87</v>
      </c>
      <c r="B1" s="7"/>
      <c r="C1" s="7"/>
      <c r="D1" s="7"/>
      <c r="E1" s="7"/>
      <c r="F1" s="7"/>
      <c r="G1" s="7"/>
      <c r="H1" s="7"/>
      <c r="I1" s="3"/>
      <c r="J1" s="7"/>
    </row>
    <row r="2" spans="1:21" ht="18" customHeight="1">
      <c r="A2" s="1" t="s">
        <v>1</v>
      </c>
      <c r="B2" s="7"/>
      <c r="C2" s="7"/>
      <c r="D2" s="7"/>
      <c r="E2" s="7"/>
      <c r="F2" s="7"/>
      <c r="G2" s="7"/>
      <c r="H2" s="7"/>
      <c r="I2" s="3"/>
      <c r="J2" s="7"/>
    </row>
    <row r="3" spans="1:21" ht="18" customHeight="1">
      <c r="A3" s="225"/>
      <c r="B3" s="7"/>
      <c r="C3" s="7"/>
      <c r="D3" s="7"/>
      <c r="E3" s="7"/>
      <c r="F3" s="7"/>
      <c r="G3" s="7"/>
      <c r="H3" s="7"/>
      <c r="I3" s="3"/>
      <c r="J3" s="7"/>
    </row>
    <row r="4" spans="1:21" ht="18" customHeight="1">
      <c r="A4" s="225"/>
      <c r="B4" s="226"/>
      <c r="C4" s="226"/>
      <c r="D4" s="270" t="s">
        <v>92</v>
      </c>
      <c r="E4" s="270"/>
      <c r="F4" s="270"/>
      <c r="G4" s="235"/>
      <c r="H4" s="270" t="s">
        <v>94</v>
      </c>
      <c r="I4" s="270"/>
      <c r="J4" s="270"/>
    </row>
    <row r="5" spans="1:21" ht="18" customHeight="1">
      <c r="A5" s="225"/>
      <c r="B5" s="226"/>
      <c r="C5" s="226"/>
      <c r="D5" s="270" t="s">
        <v>93</v>
      </c>
      <c r="E5" s="270"/>
      <c r="F5" s="270"/>
      <c r="G5" s="235"/>
      <c r="H5" s="270" t="s">
        <v>93</v>
      </c>
      <c r="I5" s="270"/>
      <c r="J5" s="270"/>
    </row>
    <row r="6" spans="1:21" ht="18" customHeight="1">
      <c r="A6" s="225"/>
      <c r="B6" s="227"/>
      <c r="C6" s="227"/>
      <c r="D6" s="264" t="s">
        <v>238</v>
      </c>
      <c r="E6" s="2"/>
      <c r="F6" s="228" t="s">
        <v>4</v>
      </c>
      <c r="G6" s="2"/>
      <c r="H6" s="264" t="s">
        <v>238</v>
      </c>
      <c r="I6" s="228"/>
      <c r="J6" s="228" t="s">
        <v>4</v>
      </c>
    </row>
    <row r="7" spans="1:21" ht="18" customHeight="1">
      <c r="A7" s="225" t="s">
        <v>2</v>
      </c>
      <c r="B7" s="227" t="s">
        <v>3</v>
      </c>
      <c r="C7" s="227"/>
      <c r="D7" s="205">
        <v>2023</v>
      </c>
      <c r="E7" s="227"/>
      <c r="F7" s="205">
        <v>2022</v>
      </c>
      <c r="G7" s="205"/>
      <c r="H7" s="205">
        <v>2023</v>
      </c>
      <c r="I7" s="227"/>
      <c r="J7" s="205">
        <v>2022</v>
      </c>
    </row>
    <row r="8" spans="1:21" ht="18" customHeight="1">
      <c r="A8" s="225"/>
      <c r="B8" s="227"/>
      <c r="C8" s="227"/>
      <c r="D8" s="205" t="s">
        <v>69</v>
      </c>
      <c r="E8" s="227"/>
      <c r="F8" s="205"/>
      <c r="G8" s="205"/>
      <c r="H8" s="205" t="s">
        <v>69</v>
      </c>
      <c r="I8" s="3"/>
      <c r="J8" s="205"/>
    </row>
    <row r="9" spans="1:21" ht="18" customHeight="1">
      <c r="A9" s="225"/>
      <c r="B9" s="227"/>
      <c r="C9" s="227"/>
      <c r="D9" s="268" t="s">
        <v>91</v>
      </c>
      <c r="E9" s="268"/>
      <c r="F9" s="268"/>
      <c r="G9" s="268"/>
      <c r="H9" s="268"/>
      <c r="I9" s="268"/>
      <c r="J9" s="268"/>
    </row>
    <row r="10" spans="1:21" ht="18" customHeight="1">
      <c r="A10" s="229" t="s">
        <v>5</v>
      </c>
      <c r="B10" s="226"/>
      <c r="C10" s="226"/>
      <c r="D10" s="226"/>
      <c r="E10" s="226"/>
      <c r="F10" s="226"/>
      <c r="G10" s="226"/>
      <c r="H10" s="226"/>
      <c r="I10" s="230"/>
      <c r="J10" s="226"/>
    </row>
    <row r="11" spans="1:21" ht="18" customHeight="1">
      <c r="A11" s="231" t="s">
        <v>6</v>
      </c>
      <c r="B11" s="4"/>
      <c r="C11" s="4"/>
      <c r="D11" s="182">
        <v>17023650</v>
      </c>
      <c r="E11" s="4"/>
      <c r="F11" s="182">
        <v>20332835</v>
      </c>
      <c r="G11" s="5"/>
      <c r="H11" s="182">
        <v>11814596</v>
      </c>
      <c r="I11" s="4"/>
      <c r="J11" s="182">
        <v>16159126</v>
      </c>
      <c r="O11" s="175"/>
      <c r="P11" s="175"/>
      <c r="Q11" s="265"/>
      <c r="R11" s="175"/>
      <c r="S11" s="265"/>
      <c r="U11" s="265"/>
    </row>
    <row r="12" spans="1:21" ht="18" customHeight="1">
      <c r="A12" s="231" t="s">
        <v>7</v>
      </c>
      <c r="B12" s="4">
        <v>4</v>
      </c>
      <c r="C12" s="4"/>
      <c r="D12" s="182">
        <v>1750805</v>
      </c>
      <c r="E12" s="4"/>
      <c r="F12" s="182">
        <v>1762439</v>
      </c>
      <c r="G12" s="5"/>
      <c r="H12" s="182">
        <v>61954</v>
      </c>
      <c r="I12" s="4"/>
      <c r="J12" s="182">
        <v>67837</v>
      </c>
      <c r="O12" s="175"/>
      <c r="P12" s="175"/>
      <c r="Q12" s="265"/>
      <c r="R12" s="175"/>
      <c r="S12" s="265"/>
      <c r="U12" s="265"/>
    </row>
    <row r="13" spans="1:21" ht="18" customHeight="1">
      <c r="A13" s="231" t="s">
        <v>115</v>
      </c>
      <c r="B13" s="4"/>
      <c r="C13" s="4"/>
      <c r="D13" s="182">
        <v>376552</v>
      </c>
      <c r="E13" s="4"/>
      <c r="F13" s="182">
        <v>762283</v>
      </c>
      <c r="G13" s="5"/>
      <c r="H13" s="182">
        <v>400304</v>
      </c>
      <c r="I13" s="4"/>
      <c r="J13" s="182">
        <v>402560</v>
      </c>
      <c r="O13" s="175"/>
      <c r="P13" s="175"/>
      <c r="Q13" s="265"/>
      <c r="R13" s="175"/>
      <c r="S13" s="265"/>
      <c r="U13" s="265"/>
    </row>
    <row r="14" spans="1:21" ht="18" customHeight="1">
      <c r="A14" s="231" t="s">
        <v>116</v>
      </c>
      <c r="B14" s="4"/>
      <c r="C14" s="4"/>
      <c r="D14" s="182"/>
      <c r="E14" s="4"/>
      <c r="F14" s="182"/>
      <c r="G14" s="5"/>
      <c r="H14" s="182"/>
      <c r="I14" s="4"/>
      <c r="J14" s="182"/>
      <c r="O14" s="175"/>
      <c r="P14" s="175"/>
      <c r="Q14" s="265"/>
      <c r="R14" s="175"/>
      <c r="S14" s="265"/>
      <c r="U14" s="265"/>
    </row>
    <row r="15" spans="1:21" ht="18" customHeight="1">
      <c r="A15" s="231" t="s">
        <v>104</v>
      </c>
      <c r="B15" s="4">
        <v>3</v>
      </c>
      <c r="C15" s="4"/>
      <c r="D15" s="182">
        <v>0</v>
      </c>
      <c r="E15" s="4"/>
      <c r="F15" s="182">
        <v>0</v>
      </c>
      <c r="G15" s="5"/>
      <c r="H15" s="182">
        <v>3582169</v>
      </c>
      <c r="I15" s="4"/>
      <c r="J15" s="182">
        <v>2153749</v>
      </c>
      <c r="O15" s="175"/>
      <c r="P15" s="175"/>
      <c r="Q15" s="265"/>
      <c r="R15" s="175"/>
      <c r="S15" s="265"/>
      <c r="U15" s="265"/>
    </row>
    <row r="16" spans="1:21" ht="18" customHeight="1">
      <c r="A16" s="231" t="s">
        <v>163</v>
      </c>
      <c r="B16" s="4"/>
      <c r="C16" s="4"/>
      <c r="D16" s="182">
        <v>5507</v>
      </c>
      <c r="E16" s="4"/>
      <c r="F16" s="182">
        <v>5602</v>
      </c>
      <c r="G16" s="5"/>
      <c r="H16" s="182">
        <v>0</v>
      </c>
      <c r="I16" s="4"/>
      <c r="J16" s="182">
        <v>0</v>
      </c>
      <c r="O16" s="175"/>
      <c r="P16" s="175"/>
      <c r="Q16" s="265"/>
      <c r="R16" s="175"/>
      <c r="S16" s="265"/>
      <c r="U16" s="265"/>
    </row>
    <row r="17" spans="1:21" ht="18" customHeight="1">
      <c r="A17" s="231" t="s">
        <v>117</v>
      </c>
      <c r="B17" s="4">
        <v>14</v>
      </c>
      <c r="C17" s="4"/>
      <c r="D17" s="182">
        <v>63874</v>
      </c>
      <c r="E17" s="183"/>
      <c r="F17" s="182">
        <v>15178</v>
      </c>
      <c r="G17" s="5"/>
      <c r="H17" s="182">
        <v>52553</v>
      </c>
      <c r="I17" s="183"/>
      <c r="J17" s="182">
        <v>14679</v>
      </c>
      <c r="O17" s="175"/>
      <c r="P17" s="175"/>
      <c r="Q17" s="265"/>
      <c r="R17" s="175"/>
      <c r="S17" s="265"/>
      <c r="U17" s="265"/>
    </row>
    <row r="18" spans="1:21" ht="18" customHeight="1">
      <c r="A18" s="225" t="s">
        <v>8</v>
      </c>
      <c r="B18" s="184"/>
      <c r="C18" s="184"/>
      <c r="D18" s="185">
        <v>19220388</v>
      </c>
      <c r="E18" s="184"/>
      <c r="F18" s="185">
        <v>22878337</v>
      </c>
      <c r="G18" s="186"/>
      <c r="H18" s="185">
        <v>15911576</v>
      </c>
      <c r="I18" s="5"/>
      <c r="J18" s="185">
        <v>18797951</v>
      </c>
      <c r="O18" s="175"/>
      <c r="P18" s="175"/>
      <c r="Q18" s="265"/>
      <c r="R18" s="175"/>
      <c r="S18" s="265"/>
      <c r="U18" s="265"/>
    </row>
    <row r="19" spans="1:21" ht="18" customHeight="1">
      <c r="A19" s="231"/>
      <c r="B19" s="6"/>
      <c r="C19" s="6"/>
      <c r="D19" s="6"/>
      <c r="E19" s="6"/>
      <c r="F19" s="6"/>
      <c r="G19" s="6"/>
      <c r="H19" s="6"/>
      <c r="I19" s="5"/>
      <c r="J19" s="6"/>
      <c r="O19" s="175"/>
      <c r="P19" s="175"/>
      <c r="Q19" s="265"/>
      <c r="R19" s="175"/>
      <c r="S19" s="265"/>
      <c r="U19" s="265"/>
    </row>
    <row r="20" spans="1:21" ht="18" customHeight="1">
      <c r="A20" s="229" t="s">
        <v>9</v>
      </c>
      <c r="B20" s="183"/>
      <c r="C20" s="183"/>
      <c r="D20" s="183"/>
      <c r="E20" s="183"/>
      <c r="F20" s="183"/>
      <c r="G20" s="183"/>
      <c r="H20" s="183"/>
      <c r="I20" s="5"/>
      <c r="J20" s="183"/>
      <c r="O20" s="175"/>
      <c r="P20" s="175"/>
      <c r="Q20" s="265"/>
      <c r="R20" s="175"/>
      <c r="S20" s="265"/>
      <c r="U20" s="265"/>
    </row>
    <row r="21" spans="1:21" ht="18" customHeight="1">
      <c r="A21" s="231" t="s">
        <v>144</v>
      </c>
      <c r="B21" s="4">
        <v>14</v>
      </c>
      <c r="C21" s="4"/>
      <c r="D21" s="182">
        <v>6016</v>
      </c>
      <c r="E21" s="183"/>
      <c r="F21" s="182">
        <v>4540</v>
      </c>
      <c r="G21" s="183"/>
      <c r="H21" s="182">
        <v>0</v>
      </c>
      <c r="I21" s="5"/>
      <c r="J21" s="182">
        <v>0</v>
      </c>
      <c r="O21" s="175"/>
      <c r="P21" s="175"/>
      <c r="Q21" s="265"/>
      <c r="R21" s="175"/>
      <c r="S21" s="265"/>
      <c r="U21" s="265"/>
    </row>
    <row r="22" spans="1:21" ht="18" customHeight="1">
      <c r="A22" s="231" t="s">
        <v>162</v>
      </c>
      <c r="B22" s="4">
        <v>14</v>
      </c>
      <c r="C22" s="4"/>
      <c r="D22" s="182">
        <v>780292</v>
      </c>
      <c r="E22" s="183"/>
      <c r="F22" s="182">
        <v>780292</v>
      </c>
      <c r="G22" s="183"/>
      <c r="H22" s="182">
        <v>780292</v>
      </c>
      <c r="I22" s="5"/>
      <c r="J22" s="182">
        <v>780292</v>
      </c>
      <c r="O22" s="175"/>
      <c r="P22" s="175"/>
      <c r="Q22" s="265"/>
      <c r="R22" s="175"/>
      <c r="S22" s="265"/>
      <c r="U22" s="265"/>
    </row>
    <row r="23" spans="1:21" ht="18" customHeight="1">
      <c r="A23" s="231" t="s">
        <v>49</v>
      </c>
      <c r="B23" s="4">
        <v>5</v>
      </c>
      <c r="C23" s="4"/>
      <c r="D23" s="182">
        <v>0</v>
      </c>
      <c r="E23" s="183"/>
      <c r="F23" s="182">
        <v>0</v>
      </c>
      <c r="G23" s="5"/>
      <c r="H23" s="182">
        <v>17640750</v>
      </c>
      <c r="I23" s="5"/>
      <c r="J23" s="182">
        <v>14875998</v>
      </c>
      <c r="O23" s="175"/>
      <c r="P23" s="175"/>
      <c r="Q23" s="265"/>
      <c r="R23" s="175"/>
      <c r="S23" s="265"/>
      <c r="U23" s="265"/>
    </row>
    <row r="24" spans="1:21" ht="18" customHeight="1">
      <c r="A24" s="231" t="s">
        <v>174</v>
      </c>
      <c r="B24" s="4">
        <v>6</v>
      </c>
      <c r="C24" s="4"/>
      <c r="D24" s="182">
        <v>5576597</v>
      </c>
      <c r="E24" s="183"/>
      <c r="F24" s="182">
        <v>1341728</v>
      </c>
      <c r="G24" s="5"/>
      <c r="H24" s="182">
        <v>104048</v>
      </c>
      <c r="I24" s="5"/>
      <c r="J24" s="182">
        <v>73348</v>
      </c>
      <c r="O24" s="175"/>
      <c r="P24" s="175"/>
      <c r="Q24" s="265"/>
      <c r="R24" s="175"/>
      <c r="S24" s="265"/>
      <c r="U24" s="265"/>
    </row>
    <row r="25" spans="1:21" ht="18" customHeight="1">
      <c r="A25" s="231" t="s">
        <v>118</v>
      </c>
      <c r="B25" s="4">
        <v>3</v>
      </c>
      <c r="C25" s="4"/>
      <c r="D25" s="182">
        <v>102368</v>
      </c>
      <c r="E25" s="183"/>
      <c r="F25" s="182">
        <v>76214</v>
      </c>
      <c r="G25" s="5"/>
      <c r="H25" s="182">
        <v>203067</v>
      </c>
      <c r="I25" s="5"/>
      <c r="J25" s="182">
        <v>99076</v>
      </c>
      <c r="O25" s="175"/>
      <c r="P25" s="175"/>
      <c r="Q25" s="265"/>
      <c r="R25" s="175"/>
      <c r="S25" s="265"/>
      <c r="U25" s="265"/>
    </row>
    <row r="26" spans="1:21" ht="18" customHeight="1">
      <c r="A26" s="231" t="s">
        <v>66</v>
      </c>
      <c r="B26" s="4">
        <v>3</v>
      </c>
      <c r="C26" s="4"/>
      <c r="D26" s="182">
        <v>2638878</v>
      </c>
      <c r="E26" s="183"/>
      <c r="F26" s="182">
        <v>1653154</v>
      </c>
      <c r="G26" s="5"/>
      <c r="H26" s="182">
        <v>10020720</v>
      </c>
      <c r="I26" s="5"/>
      <c r="J26" s="182">
        <v>8927649</v>
      </c>
      <c r="O26" s="175"/>
      <c r="P26" s="175"/>
      <c r="Q26" s="265"/>
      <c r="R26" s="175"/>
      <c r="S26" s="265"/>
      <c r="U26" s="265"/>
    </row>
    <row r="27" spans="1:21" ht="18" customHeight="1">
      <c r="A27" s="231" t="s">
        <v>10</v>
      </c>
      <c r="B27" s="4">
        <v>7</v>
      </c>
      <c r="C27" s="4"/>
      <c r="D27" s="182">
        <v>16836104</v>
      </c>
      <c r="E27" s="4"/>
      <c r="F27" s="182">
        <v>17013861</v>
      </c>
      <c r="G27" s="5"/>
      <c r="H27" s="182">
        <v>2646047</v>
      </c>
      <c r="I27" s="5"/>
      <c r="J27" s="182">
        <v>2688540</v>
      </c>
      <c r="O27" s="175"/>
      <c r="P27" s="175"/>
      <c r="Q27" s="265"/>
      <c r="R27" s="175"/>
      <c r="S27" s="265"/>
      <c r="U27" s="265"/>
    </row>
    <row r="28" spans="1:21" ht="18" customHeight="1">
      <c r="A28" s="231" t="s">
        <v>119</v>
      </c>
      <c r="B28" s="4"/>
      <c r="C28" s="4"/>
      <c r="D28" s="182">
        <v>852252</v>
      </c>
      <c r="E28" s="4"/>
      <c r="F28" s="182">
        <v>804058</v>
      </c>
      <c r="G28" s="5"/>
      <c r="H28" s="182">
        <v>183241</v>
      </c>
      <c r="I28" s="5"/>
      <c r="J28" s="182">
        <v>185453</v>
      </c>
      <c r="O28" s="175"/>
      <c r="P28" s="175"/>
      <c r="Q28" s="265"/>
      <c r="R28" s="175"/>
      <c r="S28" s="265"/>
      <c r="U28" s="265"/>
    </row>
    <row r="29" spans="1:21" ht="18" customHeight="1">
      <c r="A29" s="231" t="s">
        <v>108</v>
      </c>
      <c r="B29" s="4">
        <v>7</v>
      </c>
      <c r="C29" s="4"/>
      <c r="D29" s="182">
        <v>597871</v>
      </c>
      <c r="E29" s="183"/>
      <c r="F29" s="182">
        <v>606000</v>
      </c>
      <c r="G29" s="5"/>
      <c r="H29" s="182">
        <v>0</v>
      </c>
      <c r="I29" s="5"/>
      <c r="J29" s="182">
        <v>0</v>
      </c>
      <c r="O29" s="175"/>
      <c r="P29" s="175"/>
      <c r="Q29" s="265"/>
      <c r="R29" s="175"/>
      <c r="S29" s="265"/>
      <c r="T29" s="3"/>
      <c r="U29" s="265"/>
    </row>
    <row r="30" spans="1:21" s="3" customFormat="1" ht="18" customHeight="1">
      <c r="A30" s="231" t="s">
        <v>11</v>
      </c>
      <c r="B30" s="4">
        <v>7</v>
      </c>
      <c r="C30" s="4"/>
      <c r="D30" s="182">
        <v>10609202</v>
      </c>
      <c r="E30" s="183"/>
      <c r="F30" s="182">
        <v>10806287</v>
      </c>
      <c r="G30" s="5"/>
      <c r="H30" s="182">
        <v>34633</v>
      </c>
      <c r="I30" s="5"/>
      <c r="J30" s="182">
        <v>31635</v>
      </c>
      <c r="L30" s="175"/>
      <c r="M30" s="175"/>
      <c r="N30" s="175"/>
      <c r="O30" s="175"/>
      <c r="P30" s="175"/>
      <c r="Q30" s="265"/>
      <c r="R30" s="175"/>
      <c r="S30" s="265"/>
      <c r="T30" s="204"/>
      <c r="U30" s="265"/>
    </row>
    <row r="31" spans="1:21" ht="18" customHeight="1">
      <c r="A31" s="231" t="s">
        <v>12</v>
      </c>
      <c r="B31" s="206"/>
      <c r="C31" s="206"/>
      <c r="D31" s="182">
        <v>6683</v>
      </c>
      <c r="E31" s="4"/>
      <c r="F31" s="182">
        <v>16956</v>
      </c>
      <c r="G31" s="5"/>
      <c r="H31" s="182">
        <v>264</v>
      </c>
      <c r="I31" s="5"/>
      <c r="J31" s="182">
        <v>9713</v>
      </c>
      <c r="O31" s="175"/>
      <c r="P31" s="175"/>
      <c r="Q31" s="265"/>
      <c r="R31" s="175"/>
      <c r="S31" s="265"/>
      <c r="U31" s="265"/>
    </row>
    <row r="32" spans="1:21" ht="18" customHeight="1">
      <c r="A32" s="231" t="s">
        <v>13</v>
      </c>
      <c r="B32" s="183"/>
      <c r="C32" s="183"/>
      <c r="D32" s="182">
        <v>304920</v>
      </c>
      <c r="E32" s="183"/>
      <c r="F32" s="182">
        <v>178986</v>
      </c>
      <c r="G32" s="5"/>
      <c r="H32" s="182">
        <v>8971</v>
      </c>
      <c r="I32" s="5"/>
      <c r="J32" s="182">
        <v>4338</v>
      </c>
      <c r="O32" s="175"/>
      <c r="P32" s="175"/>
      <c r="Q32" s="265"/>
      <c r="R32" s="175"/>
      <c r="S32" s="265"/>
      <c r="U32" s="265"/>
    </row>
    <row r="33" spans="1:21" ht="18" customHeight="1">
      <c r="A33" s="225" t="s">
        <v>14</v>
      </c>
      <c r="B33" s="184"/>
      <c r="C33" s="184"/>
      <c r="D33" s="185">
        <v>38311183</v>
      </c>
      <c r="E33" s="184"/>
      <c r="F33" s="185">
        <v>33282076</v>
      </c>
      <c r="G33" s="186"/>
      <c r="H33" s="185">
        <v>31622033</v>
      </c>
      <c r="I33" s="5"/>
      <c r="J33" s="185">
        <v>27676042</v>
      </c>
      <c r="O33" s="175"/>
      <c r="P33" s="175"/>
      <c r="Q33" s="265"/>
      <c r="R33" s="175"/>
      <c r="S33" s="265"/>
      <c r="U33" s="265"/>
    </row>
    <row r="34" spans="1:21" ht="18" customHeight="1">
      <c r="A34" s="231"/>
      <c r="B34" s="6"/>
      <c r="C34" s="6"/>
      <c r="D34" s="6"/>
      <c r="E34" s="6"/>
      <c r="F34" s="6"/>
      <c r="G34" s="6"/>
      <c r="H34" s="6"/>
      <c r="I34" s="5"/>
      <c r="J34" s="6"/>
      <c r="O34" s="175"/>
      <c r="P34" s="175"/>
      <c r="Q34" s="265"/>
      <c r="R34" s="175"/>
    </row>
    <row r="35" spans="1:21" s="3" customFormat="1" ht="18" customHeight="1" thickBot="1">
      <c r="A35" s="225" t="s">
        <v>15</v>
      </c>
      <c r="B35" s="184"/>
      <c r="C35" s="184"/>
      <c r="D35" s="187">
        <v>57531571</v>
      </c>
      <c r="E35" s="184"/>
      <c r="F35" s="187">
        <v>56160413</v>
      </c>
      <c r="G35" s="186"/>
      <c r="H35" s="187">
        <v>47533609</v>
      </c>
      <c r="I35" s="5"/>
      <c r="J35" s="187">
        <v>46473993</v>
      </c>
      <c r="L35" s="175"/>
      <c r="M35" s="175"/>
      <c r="N35" s="175"/>
      <c r="O35" s="175"/>
      <c r="P35" s="175"/>
      <c r="Q35" s="265"/>
      <c r="R35" s="175"/>
    </row>
    <row r="36" spans="1:21" s="3" customFormat="1" ht="18" customHeight="1" thickTop="1">
      <c r="A36" s="225"/>
      <c r="B36" s="184"/>
      <c r="C36" s="184"/>
      <c r="D36" s="136"/>
      <c r="E36" s="184"/>
      <c r="F36" s="136"/>
      <c r="G36" s="186"/>
      <c r="H36" s="136"/>
      <c r="I36" s="5"/>
      <c r="J36" s="136"/>
      <c r="L36" s="175"/>
      <c r="M36" s="175"/>
      <c r="N36" s="175"/>
      <c r="O36" s="175"/>
      <c r="P36" s="175"/>
      <c r="Q36" s="265"/>
      <c r="R36" s="175"/>
    </row>
    <row r="37" spans="1:21" s="3" customFormat="1" ht="18" customHeight="1">
      <c r="A37" s="231"/>
      <c r="B37" s="4"/>
      <c r="C37" s="4"/>
      <c r="D37" s="173"/>
      <c r="E37" s="174"/>
      <c r="F37" s="173"/>
      <c r="G37" s="146"/>
      <c r="H37" s="173"/>
      <c r="I37" s="146"/>
      <c r="J37" s="173"/>
      <c r="L37" s="175"/>
      <c r="M37" s="175"/>
      <c r="N37" s="175"/>
      <c r="O37" s="175"/>
      <c r="P37" s="175"/>
      <c r="Q37" s="265"/>
      <c r="R37" s="175"/>
    </row>
    <row r="38" spans="1:21" s="3" customFormat="1" ht="18" customHeight="1">
      <c r="A38" s="25" t="s">
        <v>87</v>
      </c>
      <c r="B38" s="7"/>
      <c r="C38" s="7"/>
      <c r="D38" s="7"/>
      <c r="E38" s="7"/>
      <c r="F38" s="7"/>
      <c r="G38" s="7"/>
      <c r="H38" s="7"/>
      <c r="J38" s="7"/>
      <c r="L38" s="175"/>
      <c r="M38" s="175"/>
      <c r="N38" s="175"/>
      <c r="O38" s="175"/>
      <c r="P38" s="175"/>
      <c r="Q38" s="265"/>
      <c r="R38" s="175"/>
    </row>
    <row r="39" spans="1:21" ht="18" customHeight="1">
      <c r="A39" s="1" t="s">
        <v>1</v>
      </c>
      <c r="B39" s="7"/>
      <c r="C39" s="7"/>
      <c r="D39" s="7"/>
      <c r="E39" s="7"/>
      <c r="F39" s="7"/>
      <c r="G39" s="7"/>
      <c r="H39" s="7"/>
      <c r="I39" s="3"/>
      <c r="J39" s="7"/>
      <c r="O39" s="175"/>
      <c r="P39" s="175"/>
      <c r="Q39" s="265"/>
      <c r="R39" s="175"/>
    </row>
    <row r="40" spans="1:21" ht="18" customHeight="1">
      <c r="A40" s="225"/>
      <c r="B40" s="7"/>
      <c r="C40" s="7"/>
      <c r="D40" s="7"/>
      <c r="E40" s="7"/>
      <c r="F40" s="7"/>
      <c r="G40" s="7"/>
      <c r="H40" s="7"/>
      <c r="I40" s="3"/>
      <c r="J40" s="7"/>
      <c r="O40" s="175"/>
      <c r="P40" s="175"/>
      <c r="Q40" s="265"/>
      <c r="R40" s="175"/>
    </row>
    <row r="41" spans="1:21" ht="18" customHeight="1">
      <c r="A41" s="225"/>
      <c r="B41" s="7"/>
      <c r="C41" s="7"/>
      <c r="D41" s="270" t="s">
        <v>92</v>
      </c>
      <c r="E41" s="270"/>
      <c r="F41" s="270"/>
      <c r="G41" s="7"/>
      <c r="H41" s="270" t="s">
        <v>94</v>
      </c>
      <c r="I41" s="270"/>
      <c r="J41" s="270"/>
      <c r="O41" s="175"/>
      <c r="P41" s="175"/>
      <c r="Q41" s="265"/>
      <c r="R41" s="175"/>
    </row>
    <row r="42" spans="1:21" ht="18" customHeight="1">
      <c r="A42" s="225"/>
      <c r="B42" s="226"/>
      <c r="C42" s="226"/>
      <c r="D42" s="270" t="s">
        <v>93</v>
      </c>
      <c r="E42" s="270"/>
      <c r="F42" s="270"/>
      <c r="G42" s="235"/>
      <c r="H42" s="270" t="s">
        <v>93</v>
      </c>
      <c r="I42" s="270"/>
      <c r="J42" s="270"/>
      <c r="O42" s="175"/>
      <c r="P42" s="175"/>
      <c r="Q42" s="265"/>
      <c r="R42" s="175"/>
    </row>
    <row r="43" spans="1:21" s="3" customFormat="1" ht="18" customHeight="1">
      <c r="A43" s="225"/>
      <c r="B43" s="227"/>
      <c r="C43" s="227"/>
      <c r="D43" s="264" t="s">
        <v>238</v>
      </c>
      <c r="E43" s="2"/>
      <c r="F43" s="228" t="s">
        <v>4</v>
      </c>
      <c r="G43" s="2"/>
      <c r="H43" s="264" t="s">
        <v>238</v>
      </c>
      <c r="I43" s="228"/>
      <c r="J43" s="228" t="s">
        <v>4</v>
      </c>
      <c r="L43" s="175"/>
      <c r="M43" s="175"/>
      <c r="N43" s="175"/>
      <c r="O43" s="175"/>
      <c r="P43" s="175"/>
      <c r="Q43" s="265"/>
      <c r="R43" s="175"/>
    </row>
    <row r="44" spans="1:21" s="3" customFormat="1" ht="18" customHeight="1">
      <c r="A44" s="225" t="s">
        <v>16</v>
      </c>
      <c r="B44" s="227" t="s">
        <v>3</v>
      </c>
      <c r="C44" s="227"/>
      <c r="D44" s="205">
        <v>2023</v>
      </c>
      <c r="E44" s="227"/>
      <c r="F44" s="205">
        <v>2022</v>
      </c>
      <c r="G44" s="205"/>
      <c r="H44" s="205">
        <v>2023</v>
      </c>
      <c r="I44" s="227"/>
      <c r="J44" s="205">
        <v>2022</v>
      </c>
      <c r="L44" s="175"/>
      <c r="M44" s="175"/>
      <c r="N44" s="175"/>
      <c r="O44" s="175"/>
      <c r="P44" s="175"/>
      <c r="Q44" s="265"/>
      <c r="R44" s="175"/>
    </row>
    <row r="45" spans="1:21" s="3" customFormat="1" ht="18" customHeight="1">
      <c r="A45" s="225"/>
      <c r="B45" s="227"/>
      <c r="C45" s="227"/>
      <c r="D45" s="205" t="s">
        <v>69</v>
      </c>
      <c r="E45" s="227"/>
      <c r="F45" s="205"/>
      <c r="G45" s="205"/>
      <c r="H45" s="205" t="s">
        <v>69</v>
      </c>
      <c r="J45" s="205"/>
      <c r="L45" s="175"/>
      <c r="M45" s="175"/>
      <c r="N45" s="175"/>
      <c r="O45" s="175"/>
      <c r="P45" s="175"/>
      <c r="Q45" s="265"/>
      <c r="R45" s="175"/>
    </row>
    <row r="46" spans="1:21" s="3" customFormat="1" ht="18" customHeight="1">
      <c r="A46" s="225"/>
      <c r="B46" s="227"/>
      <c r="C46" s="227"/>
      <c r="D46" s="268" t="s">
        <v>91</v>
      </c>
      <c r="E46" s="268"/>
      <c r="F46" s="268"/>
      <c r="G46" s="268"/>
      <c r="H46" s="268"/>
      <c r="I46" s="268"/>
      <c r="J46" s="268"/>
      <c r="L46" s="175"/>
      <c r="M46" s="175"/>
      <c r="N46" s="175"/>
      <c r="O46" s="175"/>
      <c r="P46" s="175"/>
      <c r="Q46" s="265"/>
      <c r="R46" s="175"/>
    </row>
    <row r="47" spans="1:21" s="3" customFormat="1" ht="18" customHeight="1">
      <c r="A47" s="229" t="s">
        <v>17</v>
      </c>
      <c r="B47" s="180"/>
      <c r="C47" s="180"/>
      <c r="D47" s="182"/>
      <c r="E47" s="180"/>
      <c r="F47" s="175"/>
      <c r="G47" s="188"/>
      <c r="H47" s="182"/>
      <c r="I47" s="5"/>
      <c r="J47" s="175"/>
      <c r="L47" s="175"/>
      <c r="M47" s="175"/>
      <c r="N47" s="175"/>
      <c r="O47" s="175"/>
      <c r="P47" s="175"/>
      <c r="Q47" s="265"/>
      <c r="R47" s="175"/>
    </row>
    <row r="48" spans="1:21" s="3" customFormat="1" ht="18" customHeight="1">
      <c r="A48" s="231" t="s">
        <v>175</v>
      </c>
      <c r="B48" s="180"/>
      <c r="C48" s="180"/>
      <c r="D48" s="182">
        <v>535328</v>
      </c>
      <c r="E48" s="180"/>
      <c r="F48" s="175">
        <v>701460</v>
      </c>
      <c r="G48" s="188"/>
      <c r="H48" s="182">
        <v>143524</v>
      </c>
      <c r="I48" s="5"/>
      <c r="J48" s="175">
        <v>220942</v>
      </c>
      <c r="L48" s="175"/>
      <c r="M48" s="175"/>
      <c r="N48" s="175"/>
      <c r="O48" s="175"/>
      <c r="P48" s="175"/>
      <c r="Q48" s="265"/>
      <c r="R48" s="175"/>
      <c r="S48" s="15"/>
      <c r="U48" s="15"/>
    </row>
    <row r="49" spans="1:21" s="3" customFormat="1" ht="18" customHeight="1">
      <c r="A49" s="231" t="s">
        <v>105</v>
      </c>
      <c r="B49" s="180"/>
      <c r="C49" s="180"/>
      <c r="D49" s="182"/>
      <c r="E49" s="180"/>
      <c r="F49" s="175"/>
      <c r="G49" s="188"/>
      <c r="H49" s="182"/>
      <c r="I49" s="5"/>
      <c r="J49" s="175"/>
      <c r="L49" s="175"/>
      <c r="M49" s="175"/>
      <c r="N49" s="175"/>
      <c r="O49" s="175"/>
      <c r="P49" s="175"/>
      <c r="Q49" s="265"/>
      <c r="R49" s="175"/>
      <c r="S49" s="15"/>
      <c r="U49" s="15"/>
    </row>
    <row r="50" spans="1:21" s="3" customFormat="1" ht="18" customHeight="1">
      <c r="A50" s="231" t="s">
        <v>102</v>
      </c>
      <c r="B50" s="180">
        <v>8</v>
      </c>
      <c r="C50" s="180"/>
      <c r="D50" s="182">
        <v>2383235</v>
      </c>
      <c r="E50" s="232"/>
      <c r="F50" s="175">
        <v>2538448</v>
      </c>
      <c r="G50" s="188"/>
      <c r="H50" s="182">
        <v>1856217</v>
      </c>
      <c r="I50" s="5"/>
      <c r="J50" s="175">
        <v>1883539</v>
      </c>
      <c r="L50" s="175"/>
      <c r="M50" s="175"/>
      <c r="N50" s="175"/>
      <c r="O50" s="175"/>
      <c r="P50" s="175"/>
      <c r="Q50" s="265"/>
      <c r="R50" s="175"/>
      <c r="S50" s="15"/>
      <c r="U50" s="15"/>
    </row>
    <row r="51" spans="1:21" s="3" customFormat="1" ht="18" customHeight="1">
      <c r="A51" s="231" t="s">
        <v>105</v>
      </c>
      <c r="B51" s="180"/>
      <c r="C51" s="180"/>
      <c r="D51" s="182"/>
      <c r="E51" s="232"/>
      <c r="F51" s="182"/>
      <c r="G51" s="188"/>
      <c r="H51" s="182"/>
      <c r="I51" s="5"/>
      <c r="J51" s="175"/>
      <c r="L51" s="175"/>
      <c r="M51" s="175"/>
      <c r="N51" s="175"/>
      <c r="O51" s="175"/>
      <c r="P51" s="175"/>
      <c r="Q51" s="265"/>
      <c r="R51" s="175"/>
      <c r="S51" s="15"/>
      <c r="U51" s="15"/>
    </row>
    <row r="52" spans="1:21" s="3" customFormat="1" ht="18" customHeight="1">
      <c r="A52" s="231" t="s">
        <v>132</v>
      </c>
      <c r="B52" s="180" t="s">
        <v>252</v>
      </c>
      <c r="C52" s="180"/>
      <c r="D52" s="182">
        <v>0</v>
      </c>
      <c r="E52" s="232"/>
      <c r="F52" s="74">
        <v>0</v>
      </c>
      <c r="G52" s="188"/>
      <c r="H52" s="182">
        <v>0</v>
      </c>
      <c r="I52" s="5"/>
      <c r="J52" s="175">
        <v>249000</v>
      </c>
      <c r="L52" s="175"/>
      <c r="M52" s="175"/>
      <c r="N52" s="175"/>
      <c r="O52" s="175"/>
      <c r="P52" s="175"/>
      <c r="Q52" s="265"/>
      <c r="R52" s="175"/>
      <c r="S52" s="15"/>
      <c r="U52" s="15"/>
    </row>
    <row r="53" spans="1:21" s="3" customFormat="1" ht="18" customHeight="1">
      <c r="A53" s="231" t="s">
        <v>120</v>
      </c>
      <c r="B53" s="180"/>
      <c r="C53" s="180"/>
      <c r="D53" s="182">
        <v>36474</v>
      </c>
      <c r="E53" s="232"/>
      <c r="F53" s="182">
        <v>32614</v>
      </c>
      <c r="G53" s="188"/>
      <c r="H53" s="182">
        <v>11976</v>
      </c>
      <c r="I53" s="5"/>
      <c r="J53" s="175">
        <v>10971</v>
      </c>
      <c r="L53" s="175"/>
      <c r="M53" s="175"/>
      <c r="N53" s="175"/>
      <c r="O53" s="175"/>
      <c r="P53" s="175"/>
      <c r="Q53" s="265"/>
      <c r="R53" s="175"/>
      <c r="S53" s="15"/>
      <c r="T53" s="266"/>
      <c r="U53" s="15"/>
    </row>
    <row r="54" spans="1:21" s="3" customFormat="1" ht="18" customHeight="1">
      <c r="A54" s="231" t="s">
        <v>265</v>
      </c>
      <c r="B54" s="180"/>
      <c r="C54" s="180"/>
      <c r="D54" s="182">
        <v>190574</v>
      </c>
      <c r="E54" s="232"/>
      <c r="F54" s="182">
        <v>187158</v>
      </c>
      <c r="G54" s="188"/>
      <c r="H54" s="182">
        <v>52059</v>
      </c>
      <c r="I54" s="5"/>
      <c r="J54" s="175">
        <v>38790</v>
      </c>
      <c r="L54" s="175"/>
      <c r="M54" s="175"/>
      <c r="N54" s="175"/>
      <c r="O54" s="175"/>
      <c r="P54" s="175"/>
      <c r="Q54" s="265"/>
      <c r="R54" s="175"/>
      <c r="S54" s="15"/>
      <c r="T54" s="266"/>
      <c r="U54" s="15"/>
    </row>
    <row r="55" spans="1:21" s="3" customFormat="1" ht="18" customHeight="1">
      <c r="A55" s="231" t="s">
        <v>121</v>
      </c>
      <c r="B55" s="180">
        <v>14</v>
      </c>
      <c r="C55" s="180"/>
      <c r="D55" s="182">
        <v>1336</v>
      </c>
      <c r="E55" s="232"/>
      <c r="F55" s="182">
        <v>2705</v>
      </c>
      <c r="G55" s="188"/>
      <c r="H55" s="182">
        <v>0</v>
      </c>
      <c r="I55" s="5"/>
      <c r="J55" s="175">
        <v>0</v>
      </c>
      <c r="L55" s="175"/>
      <c r="M55" s="175"/>
      <c r="N55" s="175"/>
      <c r="O55" s="175"/>
      <c r="P55" s="175"/>
      <c r="Q55" s="265"/>
      <c r="R55" s="175"/>
      <c r="S55" s="15"/>
      <c r="T55" s="266"/>
      <c r="U55" s="15"/>
    </row>
    <row r="56" spans="1:21" s="3" customFormat="1" ht="18" customHeight="1">
      <c r="A56" s="225" t="s">
        <v>18</v>
      </c>
      <c r="B56" s="189"/>
      <c r="C56" s="189"/>
      <c r="D56" s="185">
        <v>3146947</v>
      </c>
      <c r="E56" s="189"/>
      <c r="F56" s="259">
        <v>3462385</v>
      </c>
      <c r="G56" s="186"/>
      <c r="H56" s="185">
        <v>2063776</v>
      </c>
      <c r="I56" s="5"/>
      <c r="J56" s="185">
        <v>2403242</v>
      </c>
      <c r="L56" s="175"/>
      <c r="M56" s="175"/>
      <c r="N56" s="175"/>
      <c r="O56" s="175"/>
      <c r="P56" s="175"/>
      <c r="Q56" s="265"/>
      <c r="R56" s="175"/>
      <c r="S56" s="15"/>
      <c r="T56" s="266"/>
      <c r="U56" s="15"/>
    </row>
    <row r="57" spans="1:21" s="3" customFormat="1" ht="18" customHeight="1">
      <c r="A57" s="231"/>
      <c r="B57" s="190"/>
      <c r="C57" s="190"/>
      <c r="D57" s="6"/>
      <c r="E57" s="190"/>
      <c r="F57" s="259"/>
      <c r="G57" s="6"/>
      <c r="H57" s="6"/>
      <c r="I57" s="5"/>
      <c r="J57" s="6"/>
      <c r="L57" s="175"/>
      <c r="M57" s="175"/>
      <c r="N57" s="175"/>
      <c r="O57" s="175"/>
      <c r="P57" s="175"/>
      <c r="Q57" s="265"/>
      <c r="R57" s="175"/>
      <c r="S57" s="15"/>
      <c r="U57" s="15"/>
    </row>
    <row r="58" spans="1:21" s="3" customFormat="1" ht="18" customHeight="1">
      <c r="A58" s="229" t="s">
        <v>19</v>
      </c>
      <c r="B58" s="190"/>
      <c r="C58" s="190"/>
      <c r="D58" s="6"/>
      <c r="E58" s="190"/>
      <c r="F58" s="6"/>
      <c r="G58" s="6"/>
      <c r="H58" s="6"/>
      <c r="I58" s="5"/>
      <c r="J58" s="6"/>
      <c r="L58" s="175"/>
      <c r="M58" s="175"/>
      <c r="N58" s="175"/>
      <c r="O58" s="175"/>
      <c r="P58" s="175"/>
      <c r="Q58" s="265"/>
      <c r="R58" s="175"/>
      <c r="S58" s="15"/>
      <c r="U58" s="15"/>
    </row>
    <row r="59" spans="1:21" s="3" customFormat="1" ht="18" customHeight="1">
      <c r="A59" s="231" t="s">
        <v>138</v>
      </c>
      <c r="B59" s="180">
        <v>8</v>
      </c>
      <c r="C59" s="180"/>
      <c r="D59" s="175">
        <v>11002864</v>
      </c>
      <c r="E59" s="232"/>
      <c r="F59" s="182">
        <v>9895673</v>
      </c>
      <c r="G59" s="182"/>
      <c r="H59" s="175">
        <v>3306379</v>
      </c>
      <c r="I59" s="5"/>
      <c r="J59" s="175">
        <v>2684592</v>
      </c>
      <c r="L59" s="175"/>
      <c r="M59" s="175"/>
      <c r="N59" s="175"/>
      <c r="O59" s="175"/>
      <c r="P59" s="175"/>
      <c r="Q59" s="265"/>
      <c r="R59" s="175"/>
      <c r="S59" s="15"/>
      <c r="U59" s="15"/>
    </row>
    <row r="60" spans="1:21" s="3" customFormat="1" ht="18" customHeight="1">
      <c r="A60" s="231" t="s">
        <v>137</v>
      </c>
      <c r="B60" s="180" t="s">
        <v>252</v>
      </c>
      <c r="C60" s="190"/>
      <c r="D60" s="175">
        <v>0</v>
      </c>
      <c r="E60" s="221"/>
      <c r="F60" s="164">
        <v>0</v>
      </c>
      <c r="G60" s="164"/>
      <c r="H60" s="175">
        <v>249000</v>
      </c>
      <c r="I60" s="5"/>
      <c r="J60" s="164">
        <v>0</v>
      </c>
      <c r="L60" s="175"/>
      <c r="M60" s="175"/>
      <c r="N60" s="175"/>
      <c r="O60" s="175"/>
      <c r="P60" s="175"/>
      <c r="Q60" s="265"/>
      <c r="R60" s="175"/>
      <c r="S60" s="15"/>
      <c r="U60" s="15"/>
    </row>
    <row r="61" spans="1:21" s="3" customFormat="1" ht="18" customHeight="1">
      <c r="A61" s="231" t="s">
        <v>122</v>
      </c>
      <c r="B61" s="190"/>
      <c r="C61" s="190"/>
      <c r="D61" s="175">
        <v>829711</v>
      </c>
      <c r="E61" s="221"/>
      <c r="F61" s="164">
        <v>777993</v>
      </c>
      <c r="G61" s="164"/>
      <c r="H61" s="175">
        <v>162197</v>
      </c>
      <c r="I61" s="5"/>
      <c r="J61" s="164">
        <v>162555</v>
      </c>
      <c r="L61" s="175"/>
      <c r="M61" s="175"/>
      <c r="N61" s="175"/>
      <c r="O61" s="175"/>
      <c r="P61" s="175"/>
      <c r="Q61" s="265"/>
      <c r="R61" s="175"/>
      <c r="S61" s="15"/>
      <c r="U61" s="15"/>
    </row>
    <row r="62" spans="1:21" s="3" customFormat="1" ht="18" customHeight="1">
      <c r="A62" s="231" t="s">
        <v>161</v>
      </c>
      <c r="B62" s="180" t="s">
        <v>254</v>
      </c>
      <c r="C62" s="180"/>
      <c r="D62" s="175">
        <v>11991062</v>
      </c>
      <c r="E62" s="232"/>
      <c r="F62" s="164">
        <v>11984676</v>
      </c>
      <c r="G62" s="182"/>
      <c r="H62" s="175">
        <v>11991062</v>
      </c>
      <c r="I62" s="5"/>
      <c r="J62" s="164">
        <v>11984676</v>
      </c>
      <c r="L62" s="175"/>
      <c r="M62" s="175"/>
      <c r="N62" s="175"/>
      <c r="O62" s="175"/>
      <c r="P62" s="175"/>
      <c r="Q62" s="265"/>
      <c r="R62" s="175"/>
      <c r="S62" s="15"/>
      <c r="U62" s="15"/>
    </row>
    <row r="63" spans="1:21" s="3" customFormat="1" ht="18" customHeight="1">
      <c r="A63" s="231" t="s">
        <v>50</v>
      </c>
      <c r="B63" s="180"/>
      <c r="C63" s="180"/>
      <c r="D63" s="175">
        <v>688492</v>
      </c>
      <c r="E63" s="180"/>
      <c r="F63" s="182">
        <v>660726</v>
      </c>
      <c r="G63" s="182"/>
      <c r="H63" s="175">
        <v>36408</v>
      </c>
      <c r="I63" s="5"/>
      <c r="J63" s="175">
        <v>0</v>
      </c>
      <c r="L63" s="175"/>
      <c r="M63" s="175"/>
      <c r="N63" s="175"/>
      <c r="O63" s="175"/>
      <c r="P63" s="175"/>
      <c r="Q63" s="265"/>
      <c r="R63" s="175"/>
      <c r="S63" s="15"/>
      <c r="U63" s="15"/>
    </row>
    <row r="64" spans="1:21" s="3" customFormat="1" ht="18" customHeight="1">
      <c r="A64" s="231" t="s">
        <v>147</v>
      </c>
      <c r="B64" s="180"/>
      <c r="C64" s="180"/>
      <c r="D64" s="175">
        <v>33504</v>
      </c>
      <c r="E64" s="180"/>
      <c r="F64" s="182">
        <v>31959</v>
      </c>
      <c r="G64" s="182"/>
      <c r="H64" s="175">
        <v>24358</v>
      </c>
      <c r="I64" s="5"/>
      <c r="J64" s="175">
        <v>23089</v>
      </c>
      <c r="L64" s="175"/>
      <c r="M64" s="175"/>
      <c r="N64" s="175"/>
      <c r="O64" s="175"/>
      <c r="P64" s="175"/>
      <c r="Q64" s="265"/>
      <c r="R64" s="175"/>
      <c r="S64" s="15"/>
      <c r="U64" s="15"/>
    </row>
    <row r="65" spans="1:21" s="3" customFormat="1" ht="18" customHeight="1">
      <c r="A65" s="231" t="s">
        <v>148</v>
      </c>
      <c r="B65" s="180"/>
      <c r="C65" s="180"/>
      <c r="D65" s="175">
        <v>26805</v>
      </c>
      <c r="E65" s="180"/>
      <c r="F65" s="182">
        <v>27757</v>
      </c>
      <c r="G65" s="182"/>
      <c r="H65" s="175">
        <v>0</v>
      </c>
      <c r="I65" s="5"/>
      <c r="J65" s="175">
        <v>0</v>
      </c>
      <c r="L65" s="175"/>
      <c r="M65" s="175"/>
      <c r="N65" s="175"/>
      <c r="O65" s="175"/>
      <c r="P65" s="175"/>
      <c r="Q65" s="265"/>
      <c r="R65" s="175"/>
      <c r="S65" s="15"/>
      <c r="U65" s="15"/>
    </row>
    <row r="66" spans="1:21" s="3" customFormat="1" ht="18" customHeight="1">
      <c r="A66" s="231" t="s">
        <v>123</v>
      </c>
      <c r="B66" s="180">
        <v>14</v>
      </c>
      <c r="C66" s="4"/>
      <c r="D66" s="175">
        <v>15248</v>
      </c>
      <c r="E66" s="180"/>
      <c r="F66" s="182">
        <v>20226</v>
      </c>
      <c r="G66" s="182"/>
      <c r="H66" s="175">
        <v>1203</v>
      </c>
      <c r="I66" s="5"/>
      <c r="J66" s="175">
        <v>12879</v>
      </c>
      <c r="L66" s="175"/>
      <c r="M66" s="175"/>
      <c r="N66" s="175"/>
      <c r="O66" s="175"/>
      <c r="P66" s="175"/>
      <c r="Q66" s="265"/>
      <c r="R66" s="175"/>
      <c r="S66" s="15"/>
      <c r="U66" s="15"/>
    </row>
    <row r="67" spans="1:21" s="3" customFormat="1" ht="18" customHeight="1">
      <c r="A67" s="231" t="s">
        <v>70</v>
      </c>
      <c r="B67" s="4"/>
      <c r="C67" s="4"/>
      <c r="D67" s="175">
        <v>23501</v>
      </c>
      <c r="E67" s="180"/>
      <c r="F67" s="182">
        <v>23016</v>
      </c>
      <c r="G67" s="182"/>
      <c r="H67" s="175">
        <v>2345</v>
      </c>
      <c r="I67" s="5"/>
      <c r="J67" s="175">
        <v>2592</v>
      </c>
      <c r="L67" s="175"/>
      <c r="M67" s="175"/>
      <c r="N67" s="175"/>
      <c r="O67" s="175"/>
      <c r="P67" s="175"/>
      <c r="Q67" s="265"/>
      <c r="R67" s="175"/>
      <c r="S67" s="15"/>
      <c r="U67" s="15"/>
    </row>
    <row r="68" spans="1:21" s="3" customFormat="1" ht="18" customHeight="1">
      <c r="A68" s="225" t="s">
        <v>20</v>
      </c>
      <c r="B68" s="191"/>
      <c r="C68" s="191"/>
      <c r="D68" s="192">
        <v>24611187</v>
      </c>
      <c r="E68" s="191"/>
      <c r="F68" s="192">
        <v>23422026</v>
      </c>
      <c r="G68" s="193"/>
      <c r="H68" s="192">
        <v>15772952</v>
      </c>
      <c r="I68" s="5"/>
      <c r="J68" s="192">
        <v>14870383</v>
      </c>
      <c r="L68" s="175"/>
      <c r="M68" s="175"/>
      <c r="N68" s="175"/>
      <c r="O68" s="175"/>
      <c r="P68" s="175"/>
      <c r="Q68" s="265"/>
      <c r="R68" s="175"/>
      <c r="S68" s="15"/>
      <c r="U68" s="15"/>
    </row>
    <row r="69" spans="1:21" s="3" customFormat="1" ht="18" customHeight="1">
      <c r="A69" s="231"/>
      <c r="B69" s="190"/>
      <c r="C69" s="190"/>
      <c r="D69" s="6"/>
      <c r="E69" s="190"/>
      <c r="F69" s="6"/>
      <c r="G69" s="6"/>
      <c r="H69" s="6"/>
      <c r="I69" s="5"/>
      <c r="J69" s="6"/>
      <c r="L69" s="175"/>
      <c r="M69" s="175"/>
      <c r="N69" s="175"/>
      <c r="O69" s="175"/>
      <c r="P69" s="175"/>
      <c r="Q69" s="265"/>
      <c r="R69" s="175"/>
    </row>
    <row r="70" spans="1:21" s="3" customFormat="1" ht="18" customHeight="1">
      <c r="A70" s="225" t="s">
        <v>21</v>
      </c>
      <c r="B70" s="189"/>
      <c r="C70" s="189"/>
      <c r="D70" s="194">
        <v>27758134</v>
      </c>
      <c r="E70" s="189"/>
      <c r="F70" s="194">
        <v>26884411</v>
      </c>
      <c r="G70" s="186"/>
      <c r="H70" s="194">
        <v>17836728</v>
      </c>
      <c r="I70" s="5"/>
      <c r="J70" s="194">
        <v>17273625</v>
      </c>
      <c r="L70" s="175"/>
      <c r="M70" s="175"/>
      <c r="N70" s="175"/>
      <c r="O70" s="175"/>
      <c r="P70" s="175"/>
      <c r="Q70" s="265"/>
      <c r="R70" s="175"/>
    </row>
    <row r="71" spans="1:21" s="3" customFormat="1" ht="18" customHeight="1">
      <c r="A71" s="225"/>
      <c r="B71" s="189"/>
      <c r="C71" s="189"/>
      <c r="D71" s="136"/>
      <c r="E71" s="189"/>
      <c r="F71" s="136"/>
      <c r="G71" s="186"/>
      <c r="H71" s="136"/>
      <c r="I71" s="5"/>
      <c r="J71" s="136"/>
      <c r="L71" s="175"/>
      <c r="M71" s="175"/>
      <c r="N71" s="175"/>
      <c r="O71" s="175"/>
      <c r="P71" s="175"/>
      <c r="Q71" s="265"/>
      <c r="R71" s="175"/>
    </row>
    <row r="72" spans="1:21" s="3" customFormat="1" ht="18" customHeight="1">
      <c r="A72" s="225"/>
      <c r="B72" s="189"/>
      <c r="C72" s="189"/>
      <c r="D72" s="136"/>
      <c r="E72" s="189"/>
      <c r="F72" s="136"/>
      <c r="G72" s="186"/>
      <c r="H72" s="136"/>
      <c r="I72" s="5"/>
      <c r="J72" s="136"/>
      <c r="L72" s="175"/>
      <c r="M72" s="175"/>
      <c r="N72" s="175"/>
      <c r="O72" s="175"/>
      <c r="P72" s="175"/>
      <c r="Q72" s="265"/>
      <c r="R72" s="175"/>
    </row>
    <row r="73" spans="1:21" s="3" customFormat="1" ht="18" customHeight="1">
      <c r="A73" s="231"/>
      <c r="B73" s="222"/>
      <c r="C73" s="222"/>
      <c r="D73" s="153"/>
      <c r="L73" s="175"/>
      <c r="M73" s="175"/>
      <c r="N73" s="175"/>
      <c r="O73" s="175"/>
      <c r="P73" s="175"/>
      <c r="Q73" s="265"/>
      <c r="R73" s="175"/>
      <c r="S73" s="204"/>
      <c r="T73" s="204"/>
    </row>
    <row r="74" spans="1:21" s="3" customFormat="1" ht="18" customHeight="1">
      <c r="A74" s="25" t="s">
        <v>87</v>
      </c>
      <c r="B74" s="7"/>
      <c r="C74" s="7"/>
      <c r="D74" s="7"/>
      <c r="E74" s="7"/>
      <c r="F74" s="7"/>
      <c r="G74" s="7"/>
      <c r="H74" s="7"/>
      <c r="J74" s="7"/>
      <c r="L74" s="175"/>
      <c r="M74" s="175"/>
      <c r="N74" s="175"/>
      <c r="O74" s="175"/>
      <c r="P74" s="175"/>
      <c r="Q74" s="265"/>
      <c r="R74" s="175"/>
      <c r="S74" s="204"/>
      <c r="T74" s="204"/>
      <c r="U74" s="204"/>
    </row>
    <row r="75" spans="1:21" ht="18" customHeight="1">
      <c r="A75" s="1" t="s">
        <v>1</v>
      </c>
      <c r="B75" s="7"/>
      <c r="C75" s="7"/>
      <c r="D75" s="7"/>
      <c r="E75" s="7"/>
      <c r="F75" s="7"/>
      <c r="G75" s="7"/>
      <c r="H75" s="7"/>
      <c r="I75" s="3"/>
      <c r="J75" s="7"/>
      <c r="O75" s="175"/>
      <c r="P75" s="175"/>
      <c r="Q75" s="265"/>
      <c r="R75" s="175"/>
    </row>
    <row r="76" spans="1:21" ht="18" customHeight="1">
      <c r="A76" s="225"/>
      <c r="B76" s="7"/>
      <c r="C76" s="7"/>
      <c r="D76" s="7"/>
      <c r="E76" s="7"/>
      <c r="F76" s="7"/>
      <c r="G76" s="7"/>
      <c r="H76" s="7"/>
      <c r="I76" s="3"/>
      <c r="J76" s="7"/>
      <c r="O76" s="175"/>
      <c r="P76" s="175"/>
      <c r="Q76" s="265"/>
      <c r="R76" s="175"/>
    </row>
    <row r="77" spans="1:21" ht="18" customHeight="1">
      <c r="A77" s="225"/>
      <c r="B77" s="7"/>
      <c r="C77" s="7"/>
      <c r="D77" s="270" t="s">
        <v>92</v>
      </c>
      <c r="E77" s="270"/>
      <c r="F77" s="270"/>
      <c r="G77" s="7"/>
      <c r="H77" s="270" t="s">
        <v>94</v>
      </c>
      <c r="I77" s="270"/>
      <c r="J77" s="270"/>
      <c r="O77" s="175"/>
      <c r="P77" s="175"/>
      <c r="Q77" s="265"/>
      <c r="R77" s="175"/>
      <c r="S77" s="3"/>
      <c r="T77" s="3"/>
    </row>
    <row r="78" spans="1:21" ht="18" customHeight="1">
      <c r="A78" s="225"/>
      <c r="B78" s="226"/>
      <c r="C78" s="226"/>
      <c r="D78" s="270" t="s">
        <v>93</v>
      </c>
      <c r="E78" s="270"/>
      <c r="F78" s="270"/>
      <c r="G78" s="235"/>
      <c r="H78" s="270" t="s">
        <v>93</v>
      </c>
      <c r="I78" s="270"/>
      <c r="J78" s="270"/>
      <c r="O78" s="175"/>
      <c r="P78" s="175"/>
      <c r="Q78" s="265"/>
      <c r="R78" s="175"/>
      <c r="S78" s="3"/>
      <c r="T78" s="3"/>
      <c r="U78" s="3"/>
    </row>
    <row r="79" spans="1:21" s="3" customFormat="1" ht="18" customHeight="1">
      <c r="A79" s="225"/>
      <c r="B79" s="227"/>
      <c r="C79" s="227"/>
      <c r="D79" s="264" t="s">
        <v>238</v>
      </c>
      <c r="E79" s="2"/>
      <c r="F79" s="228" t="s">
        <v>4</v>
      </c>
      <c r="G79" s="2"/>
      <c r="H79" s="264" t="s">
        <v>238</v>
      </c>
      <c r="I79" s="228"/>
      <c r="J79" s="228" t="s">
        <v>4</v>
      </c>
      <c r="L79" s="175"/>
      <c r="M79" s="175"/>
      <c r="N79" s="175"/>
      <c r="O79" s="175"/>
      <c r="P79" s="175"/>
      <c r="Q79" s="265"/>
      <c r="R79" s="175"/>
    </row>
    <row r="80" spans="1:21" s="3" customFormat="1" ht="18" customHeight="1">
      <c r="A80" s="225" t="s">
        <v>16</v>
      </c>
      <c r="B80" s="227" t="s">
        <v>3</v>
      </c>
      <c r="C80" s="227"/>
      <c r="D80" s="205">
        <v>2023</v>
      </c>
      <c r="E80" s="227"/>
      <c r="F80" s="205">
        <v>2022</v>
      </c>
      <c r="G80" s="205"/>
      <c r="H80" s="205">
        <v>2023</v>
      </c>
      <c r="I80" s="227"/>
      <c r="J80" s="205">
        <v>2022</v>
      </c>
      <c r="L80" s="175"/>
      <c r="M80" s="175"/>
      <c r="N80" s="175"/>
      <c r="O80" s="175"/>
      <c r="P80" s="175"/>
      <c r="Q80" s="265"/>
      <c r="R80" s="175"/>
    </row>
    <row r="81" spans="1:21" s="3" customFormat="1" ht="18" customHeight="1">
      <c r="A81" s="225"/>
      <c r="B81" s="227"/>
      <c r="C81" s="227"/>
      <c r="D81" s="205" t="s">
        <v>69</v>
      </c>
      <c r="E81" s="227"/>
      <c r="F81" s="205"/>
      <c r="G81" s="205"/>
      <c r="H81" s="205" t="s">
        <v>69</v>
      </c>
      <c r="J81" s="205"/>
      <c r="L81" s="175"/>
      <c r="M81" s="175"/>
      <c r="N81" s="175"/>
      <c r="O81" s="175"/>
      <c r="P81" s="175"/>
      <c r="Q81" s="265"/>
      <c r="R81" s="175"/>
    </row>
    <row r="82" spans="1:21" s="3" customFormat="1" ht="18" customHeight="1">
      <c r="A82" s="225"/>
      <c r="B82" s="227"/>
      <c r="C82" s="227"/>
      <c r="D82" s="268" t="s">
        <v>91</v>
      </c>
      <c r="E82" s="268"/>
      <c r="F82" s="268"/>
      <c r="G82" s="268"/>
      <c r="H82" s="268"/>
      <c r="I82" s="268"/>
      <c r="J82" s="268"/>
      <c r="L82" s="175"/>
      <c r="M82" s="175"/>
      <c r="N82" s="175"/>
      <c r="O82" s="175"/>
      <c r="P82" s="175"/>
      <c r="Q82" s="265"/>
      <c r="R82" s="175"/>
    </row>
    <row r="83" spans="1:21" s="3" customFormat="1" ht="18" customHeight="1">
      <c r="A83" s="229" t="s">
        <v>84</v>
      </c>
      <c r="B83" s="6"/>
      <c r="C83" s="6"/>
      <c r="D83" s="6"/>
      <c r="E83" s="6"/>
      <c r="F83" s="6"/>
      <c r="G83" s="6"/>
      <c r="H83" s="6"/>
      <c r="I83" s="5"/>
      <c r="J83" s="6"/>
      <c r="L83" s="175"/>
      <c r="M83" s="175"/>
      <c r="N83" s="175"/>
      <c r="O83" s="175"/>
      <c r="P83" s="175"/>
      <c r="Q83" s="265"/>
      <c r="R83" s="175"/>
    </row>
    <row r="84" spans="1:21" s="3" customFormat="1" ht="18" customHeight="1">
      <c r="A84" s="231" t="s">
        <v>22</v>
      </c>
      <c r="B84" s="4">
        <v>9</v>
      </c>
      <c r="C84" s="4"/>
      <c r="D84" s="4"/>
      <c r="E84" s="4"/>
      <c r="F84" s="4"/>
      <c r="G84" s="6"/>
      <c r="H84" s="6"/>
      <c r="I84" s="5"/>
      <c r="J84" s="6"/>
      <c r="L84" s="175"/>
      <c r="M84" s="175"/>
      <c r="N84" s="175"/>
      <c r="O84" s="175"/>
      <c r="P84" s="175"/>
      <c r="Q84" s="265"/>
      <c r="R84" s="175"/>
    </row>
    <row r="85" spans="1:21" s="3" customFormat="1" ht="18" customHeight="1" thickBot="1">
      <c r="A85" s="231" t="s">
        <v>124</v>
      </c>
      <c r="B85" s="195"/>
      <c r="C85" s="195"/>
      <c r="D85" s="196">
        <v>16508500</v>
      </c>
      <c r="E85" s="195"/>
      <c r="F85" s="196">
        <v>16508500</v>
      </c>
      <c r="G85" s="9"/>
      <c r="H85" s="196">
        <v>16508500</v>
      </c>
      <c r="I85" s="5"/>
      <c r="J85" s="196">
        <v>16508500</v>
      </c>
      <c r="L85" s="175"/>
      <c r="M85" s="175"/>
      <c r="N85" s="175"/>
      <c r="O85" s="175"/>
      <c r="P85" s="175"/>
      <c r="Q85" s="265"/>
      <c r="R85" s="175"/>
      <c r="S85" s="15"/>
      <c r="T85" s="266"/>
      <c r="U85" s="15"/>
    </row>
    <row r="86" spans="1:21" s="3" customFormat="1" ht="18" customHeight="1" thickTop="1">
      <c r="A86" s="231" t="s">
        <v>95</v>
      </c>
      <c r="B86" s="195"/>
      <c r="C86" s="195"/>
      <c r="D86" s="10">
        <v>14538698</v>
      </c>
      <c r="E86" s="195"/>
      <c r="F86" s="9">
        <v>14538439</v>
      </c>
      <c r="G86" s="9"/>
      <c r="H86" s="10">
        <v>14538698</v>
      </c>
      <c r="I86" s="5"/>
      <c r="J86" s="9">
        <v>14538439</v>
      </c>
      <c r="L86" s="175"/>
      <c r="M86" s="175"/>
      <c r="N86" s="175"/>
      <c r="O86" s="175"/>
      <c r="P86" s="175"/>
      <c r="Q86" s="265"/>
      <c r="R86" s="175"/>
      <c r="S86" s="15"/>
      <c r="T86" s="266"/>
      <c r="U86" s="15"/>
    </row>
    <row r="87" spans="1:21" s="3" customFormat="1" ht="18" customHeight="1">
      <c r="A87" s="231" t="s">
        <v>77</v>
      </c>
      <c r="B87" s="4"/>
      <c r="C87" s="4"/>
      <c r="D87" s="10">
        <v>7791011</v>
      </c>
      <c r="E87" s="195"/>
      <c r="F87" s="9">
        <v>7790869</v>
      </c>
      <c r="G87" s="9"/>
      <c r="H87" s="10">
        <v>7791011</v>
      </c>
      <c r="I87" s="5"/>
      <c r="J87" s="9">
        <v>7790869</v>
      </c>
      <c r="L87" s="175"/>
      <c r="M87" s="175"/>
      <c r="N87" s="175"/>
      <c r="O87" s="175"/>
      <c r="P87" s="175"/>
      <c r="Q87" s="265"/>
      <c r="R87" s="175"/>
      <c r="S87" s="15"/>
      <c r="T87" s="266"/>
      <c r="U87" s="15"/>
    </row>
    <row r="88" spans="1:21" s="3" customFormat="1" ht="18" customHeight="1">
      <c r="A88" s="231" t="s">
        <v>78</v>
      </c>
      <c r="B88" s="195"/>
      <c r="C88" s="195"/>
      <c r="D88" s="10"/>
      <c r="E88" s="195"/>
      <c r="F88" s="9"/>
      <c r="G88" s="9"/>
      <c r="H88" s="10"/>
      <c r="I88" s="5"/>
      <c r="J88" s="9"/>
      <c r="L88" s="175"/>
      <c r="M88" s="175"/>
      <c r="N88" s="175"/>
      <c r="O88" s="175"/>
      <c r="P88" s="175"/>
      <c r="Q88" s="265"/>
      <c r="R88" s="175"/>
      <c r="S88" s="15"/>
      <c r="T88" s="266"/>
      <c r="U88" s="15"/>
    </row>
    <row r="89" spans="1:21" s="3" customFormat="1" ht="18" customHeight="1">
      <c r="A89" s="231" t="s">
        <v>79</v>
      </c>
      <c r="B89" s="4"/>
      <c r="C89" s="4"/>
      <c r="D89" s="10">
        <v>41026</v>
      </c>
      <c r="E89" s="195"/>
      <c r="F89" s="9">
        <v>41026</v>
      </c>
      <c r="G89" s="9"/>
      <c r="H89" s="10">
        <v>0</v>
      </c>
      <c r="I89" s="5"/>
      <c r="J89" s="9">
        <v>0</v>
      </c>
      <c r="L89" s="175"/>
      <c r="M89" s="175"/>
      <c r="N89" s="175"/>
      <c r="O89" s="175"/>
      <c r="P89" s="175"/>
      <c r="Q89" s="265"/>
      <c r="R89" s="175"/>
      <c r="S89" s="15"/>
      <c r="T89" s="266"/>
      <c r="U89" s="15"/>
    </row>
    <row r="90" spans="1:21" s="3" customFormat="1" ht="18" customHeight="1">
      <c r="A90" s="231" t="s">
        <v>82</v>
      </c>
      <c r="B90" s="4">
        <v>9</v>
      </c>
      <c r="C90" s="4"/>
      <c r="D90" s="10">
        <v>32403</v>
      </c>
      <c r="E90" s="195"/>
      <c r="F90" s="9">
        <v>31417</v>
      </c>
      <c r="G90" s="9"/>
      <c r="H90" s="10">
        <v>32403</v>
      </c>
      <c r="I90" s="5"/>
      <c r="J90" s="9">
        <v>31417</v>
      </c>
      <c r="L90" s="175"/>
      <c r="M90" s="175"/>
      <c r="N90" s="175"/>
      <c r="O90" s="175"/>
      <c r="P90" s="175"/>
      <c r="Q90" s="265"/>
      <c r="R90" s="175"/>
      <c r="S90" s="15"/>
      <c r="T90" s="266"/>
      <c r="U90" s="15"/>
    </row>
    <row r="91" spans="1:21" s="3" customFormat="1" ht="18" customHeight="1">
      <c r="A91" s="231" t="s">
        <v>189</v>
      </c>
      <c r="B91" s="4"/>
      <c r="C91" s="4"/>
      <c r="D91" s="10">
        <v>3200</v>
      </c>
      <c r="E91" s="195"/>
      <c r="F91" s="9">
        <v>3200</v>
      </c>
      <c r="G91" s="9"/>
      <c r="H91" s="10">
        <v>3200</v>
      </c>
      <c r="I91" s="5"/>
      <c r="J91" s="9">
        <v>3200</v>
      </c>
      <c r="L91" s="175"/>
      <c r="M91" s="175"/>
      <c r="N91" s="175"/>
      <c r="O91" s="175"/>
      <c r="P91" s="175"/>
      <c r="Q91" s="265"/>
      <c r="R91" s="175"/>
      <c r="S91" s="15"/>
      <c r="T91" s="266"/>
      <c r="U91" s="15"/>
    </row>
    <row r="92" spans="1:21" s="3" customFormat="1" ht="18" customHeight="1">
      <c r="A92" s="231" t="s">
        <v>23</v>
      </c>
      <c r="B92" s="6"/>
      <c r="C92" s="6"/>
      <c r="D92" s="164"/>
      <c r="E92" s="6"/>
      <c r="F92" s="164"/>
      <c r="G92" s="164"/>
      <c r="H92" s="164"/>
      <c r="I92" s="5"/>
      <c r="J92" s="175"/>
      <c r="L92" s="175"/>
      <c r="M92" s="175"/>
      <c r="N92" s="175"/>
      <c r="O92" s="175"/>
      <c r="P92" s="175"/>
      <c r="Q92" s="265"/>
      <c r="R92" s="175"/>
      <c r="S92" s="15"/>
      <c r="T92" s="266"/>
      <c r="U92" s="15"/>
    </row>
    <row r="93" spans="1:21" s="3" customFormat="1" ht="18" customHeight="1">
      <c r="A93" s="231" t="s">
        <v>67</v>
      </c>
      <c r="B93" s="6"/>
      <c r="C93" s="6"/>
      <c r="D93" s="164"/>
      <c r="E93" s="6"/>
      <c r="F93" s="164"/>
      <c r="G93" s="164"/>
      <c r="H93" s="164"/>
      <c r="I93" s="5"/>
      <c r="J93" s="175"/>
      <c r="L93" s="175"/>
      <c r="M93" s="175"/>
      <c r="N93" s="175"/>
      <c r="O93" s="175"/>
      <c r="P93" s="175"/>
      <c r="Q93" s="265"/>
      <c r="R93" s="175"/>
      <c r="S93" s="15"/>
      <c r="T93" s="266"/>
      <c r="U93" s="15"/>
    </row>
    <row r="94" spans="1:21" s="3" customFormat="1" ht="18" customHeight="1">
      <c r="A94" s="231" t="s">
        <v>68</v>
      </c>
      <c r="B94" s="4"/>
      <c r="C94" s="4"/>
      <c r="D94" s="10">
        <v>638418</v>
      </c>
      <c r="E94" s="6"/>
      <c r="F94" s="164">
        <v>638418</v>
      </c>
      <c r="G94" s="164"/>
      <c r="H94" s="10">
        <v>638418</v>
      </c>
      <c r="I94" s="5"/>
      <c r="J94" s="175">
        <v>638418</v>
      </c>
      <c r="L94" s="175"/>
      <c r="M94" s="175"/>
      <c r="N94" s="175"/>
      <c r="O94" s="175"/>
      <c r="P94" s="175"/>
      <c r="Q94" s="265"/>
      <c r="R94" s="175"/>
      <c r="S94" s="15"/>
      <c r="T94" s="266"/>
      <c r="U94" s="15"/>
    </row>
    <row r="95" spans="1:21" s="3" customFormat="1" ht="18" customHeight="1">
      <c r="A95" s="233" t="s">
        <v>24</v>
      </c>
      <c r="B95" s="195"/>
      <c r="C95" s="195"/>
      <c r="D95" s="10">
        <v>6488572</v>
      </c>
      <c r="E95" s="195"/>
      <c r="F95" s="9">
        <v>5976727</v>
      </c>
      <c r="G95" s="9"/>
      <c r="H95" s="10">
        <v>6493989</v>
      </c>
      <c r="I95" s="5"/>
      <c r="J95" s="175">
        <v>5982144</v>
      </c>
      <c r="L95" s="175"/>
      <c r="M95" s="175"/>
      <c r="N95" s="175"/>
      <c r="O95" s="175"/>
      <c r="P95" s="175"/>
      <c r="Q95" s="265"/>
      <c r="R95" s="175"/>
      <c r="S95" s="15"/>
      <c r="T95" s="266"/>
      <c r="U95" s="15"/>
    </row>
    <row r="96" spans="1:21" s="3" customFormat="1" ht="18" customHeight="1">
      <c r="A96" s="233" t="s">
        <v>36</v>
      </c>
      <c r="B96" s="195"/>
      <c r="C96" s="195"/>
      <c r="D96" s="134">
        <v>188062</v>
      </c>
      <c r="E96" s="195"/>
      <c r="F96" s="134">
        <v>204781</v>
      </c>
      <c r="G96" s="9"/>
      <c r="H96" s="134">
        <v>199162</v>
      </c>
      <c r="I96" s="5"/>
      <c r="J96" s="211">
        <v>215881</v>
      </c>
      <c r="L96" s="175"/>
      <c r="M96" s="175"/>
      <c r="N96" s="175"/>
      <c r="O96" s="175"/>
      <c r="P96" s="175"/>
      <c r="Q96" s="265"/>
      <c r="R96" s="175"/>
      <c r="S96" s="15"/>
      <c r="T96" s="266"/>
      <c r="U96" s="15"/>
    </row>
    <row r="97" spans="1:21" s="3" customFormat="1" ht="18" customHeight="1">
      <c r="A97" s="225" t="s">
        <v>149</v>
      </c>
      <c r="B97" s="184"/>
      <c r="C97" s="184"/>
      <c r="D97" s="186">
        <v>29721390</v>
      </c>
      <c r="E97" s="184"/>
      <c r="F97" s="186">
        <v>29224877</v>
      </c>
      <c r="G97" s="186"/>
      <c r="H97" s="186">
        <v>29696881</v>
      </c>
      <c r="I97" s="5"/>
      <c r="J97" s="186">
        <v>29200368</v>
      </c>
      <c r="L97" s="175"/>
      <c r="M97" s="175"/>
      <c r="N97" s="175"/>
      <c r="O97" s="175"/>
      <c r="P97" s="175"/>
      <c r="Q97" s="265"/>
      <c r="R97" s="175"/>
      <c r="S97" s="15"/>
      <c r="T97" s="266"/>
      <c r="U97" s="15"/>
    </row>
    <row r="98" spans="1:21" s="3" customFormat="1" ht="18" customHeight="1">
      <c r="A98" s="231" t="s">
        <v>61</v>
      </c>
      <c r="B98" s="184"/>
      <c r="C98" s="184"/>
      <c r="D98" s="134">
        <v>52047</v>
      </c>
      <c r="E98" s="195"/>
      <c r="F98" s="134">
        <v>51125</v>
      </c>
      <c r="G98" s="9"/>
      <c r="H98" s="134">
        <v>0</v>
      </c>
      <c r="I98" s="5"/>
      <c r="J98" s="134">
        <v>0</v>
      </c>
      <c r="L98" s="175"/>
      <c r="M98" s="175"/>
      <c r="N98" s="175"/>
      <c r="O98" s="175"/>
      <c r="P98" s="175"/>
      <c r="Q98" s="265"/>
      <c r="R98" s="175"/>
      <c r="S98" s="15"/>
      <c r="T98" s="266"/>
      <c r="U98" s="15"/>
    </row>
    <row r="99" spans="1:21" s="3" customFormat="1" ht="18" customHeight="1">
      <c r="A99" s="225" t="s">
        <v>25</v>
      </c>
      <c r="B99" s="184"/>
      <c r="C99" s="184"/>
      <c r="D99" s="194">
        <v>29773437</v>
      </c>
      <c r="E99" s="184"/>
      <c r="F99" s="194">
        <v>29276002</v>
      </c>
      <c r="G99" s="186"/>
      <c r="H99" s="194">
        <v>29696881</v>
      </c>
      <c r="I99" s="5"/>
      <c r="J99" s="194">
        <v>29200368</v>
      </c>
      <c r="L99" s="175"/>
      <c r="M99" s="175"/>
      <c r="N99" s="175"/>
      <c r="O99" s="175"/>
      <c r="P99" s="175"/>
      <c r="Q99" s="265"/>
      <c r="R99" s="175"/>
      <c r="S99" s="15"/>
      <c r="T99" s="266"/>
      <c r="U99" s="15"/>
    </row>
    <row r="100" spans="1:21" s="3" customFormat="1" ht="18" customHeight="1">
      <c r="A100" s="231"/>
      <c r="B100" s="6"/>
      <c r="C100" s="6"/>
      <c r="D100" s="6"/>
      <c r="E100" s="6"/>
      <c r="F100" s="6"/>
      <c r="G100" s="6"/>
      <c r="H100" s="6"/>
      <c r="I100" s="5"/>
      <c r="J100" s="6"/>
      <c r="L100" s="175"/>
      <c r="M100" s="175"/>
      <c r="N100" s="175"/>
      <c r="O100" s="175"/>
      <c r="P100" s="175"/>
      <c r="Q100" s="265"/>
      <c r="R100" s="175"/>
      <c r="S100" s="15"/>
      <c r="T100" s="266"/>
      <c r="U100" s="15"/>
    </row>
    <row r="101" spans="1:21" s="3" customFormat="1" ht="18" customHeight="1" thickBot="1">
      <c r="A101" s="225" t="s">
        <v>83</v>
      </c>
      <c r="B101" s="184"/>
      <c r="C101" s="184"/>
      <c r="D101" s="187">
        <v>57531571</v>
      </c>
      <c r="E101" s="184"/>
      <c r="F101" s="187">
        <v>56160413</v>
      </c>
      <c r="G101" s="186"/>
      <c r="H101" s="187">
        <v>47533609</v>
      </c>
      <c r="I101" s="5"/>
      <c r="J101" s="187">
        <v>46473993</v>
      </c>
      <c r="L101" s="175"/>
      <c r="M101" s="175"/>
      <c r="N101" s="175"/>
      <c r="O101" s="175"/>
      <c r="P101" s="175"/>
      <c r="Q101" s="265"/>
      <c r="R101" s="175"/>
      <c r="S101" s="15"/>
      <c r="T101" s="266"/>
      <c r="U101" s="15"/>
    </row>
    <row r="102" spans="1:21" s="3" customFormat="1" ht="18" customHeight="1" thickTop="1">
      <c r="A102" s="225"/>
      <c r="B102" s="119"/>
      <c r="C102" s="119"/>
      <c r="D102" s="136"/>
      <c r="E102" s="119"/>
      <c r="F102" s="136"/>
      <c r="G102" s="136"/>
      <c r="H102" s="136"/>
      <c r="I102" s="146"/>
      <c r="J102" s="136"/>
      <c r="L102" s="175"/>
      <c r="M102" s="175"/>
      <c r="N102" s="175"/>
      <c r="O102" s="175"/>
      <c r="P102" s="175"/>
      <c r="Q102" s="265"/>
      <c r="R102" s="175"/>
      <c r="S102" s="266"/>
      <c r="T102" s="266"/>
      <c r="U102" s="204"/>
    </row>
    <row r="103" spans="1:21" ht="18" customHeight="1">
      <c r="A103" s="231"/>
      <c r="B103" s="223"/>
      <c r="C103" s="223"/>
      <c r="D103" s="3"/>
      <c r="E103" s="3"/>
      <c r="F103" s="3"/>
      <c r="G103" s="3"/>
      <c r="H103" s="3"/>
      <c r="I103" s="3"/>
      <c r="J103" s="3"/>
    </row>
    <row r="109" spans="1:21" ht="14.55" customHeight="1">
      <c r="A109" s="4" t="s">
        <v>106</v>
      </c>
      <c r="B109" s="207" t="s">
        <v>129</v>
      </c>
      <c r="F109" s="207" t="s">
        <v>176</v>
      </c>
      <c r="G109" s="207"/>
      <c r="H109" s="207"/>
      <c r="I109" s="207"/>
    </row>
    <row r="110" spans="1:21" ht="18" customHeight="1">
      <c r="A110" s="4" t="s">
        <v>107</v>
      </c>
      <c r="B110" s="207" t="s">
        <v>130</v>
      </c>
      <c r="D110" s="269" t="s">
        <v>177</v>
      </c>
      <c r="E110" s="269"/>
      <c r="F110" s="269"/>
      <c r="G110" s="269"/>
      <c r="H110" s="269"/>
      <c r="I110" s="207"/>
      <c r="J110" s="207"/>
    </row>
    <row r="112" spans="1:21" ht="18" customHeight="1">
      <c r="D112" s="234"/>
      <c r="F112" s="234"/>
      <c r="H112" s="234"/>
      <c r="J112" s="234"/>
    </row>
  </sheetData>
  <mergeCells count="16">
    <mergeCell ref="D41:F41"/>
    <mergeCell ref="H41:J41"/>
    <mergeCell ref="D4:F4"/>
    <mergeCell ref="H4:J4"/>
    <mergeCell ref="D5:F5"/>
    <mergeCell ref="H5:J5"/>
    <mergeCell ref="D9:J9"/>
    <mergeCell ref="D82:J82"/>
    <mergeCell ref="D110:H110"/>
    <mergeCell ref="D42:F42"/>
    <mergeCell ref="H42:J42"/>
    <mergeCell ref="D46:J46"/>
    <mergeCell ref="D77:F77"/>
    <mergeCell ref="H77:J77"/>
    <mergeCell ref="D78:F78"/>
    <mergeCell ref="H78:J78"/>
  </mergeCells>
  <pageMargins left="0.7" right="0.7" top="0.48" bottom="0.5" header="0.5" footer="0.5"/>
  <pageSetup paperSize="9" scale="84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dimension ref="A1:R91"/>
  <sheetViews>
    <sheetView view="pageBreakPreview" topLeftCell="A44" zoomScale="80" zoomScaleNormal="70" zoomScaleSheetLayoutView="80" workbookViewId="0">
      <selection activeCell="J60" sqref="J60"/>
    </sheetView>
  </sheetViews>
  <sheetFormatPr defaultColWidth="9.109375" defaultRowHeight="21" customHeight="1"/>
  <cols>
    <col min="1" max="1" width="55.44140625" style="204" customWidth="1"/>
    <col min="2" max="2" width="7.77734375" style="4" customWidth="1"/>
    <col min="3" max="3" width="1.33203125" style="4" customWidth="1"/>
    <col min="4" max="4" width="12.21875" style="204" customWidth="1"/>
    <col min="5" max="5" width="1.33203125" style="4" customWidth="1"/>
    <col min="6" max="6" width="12.21875" style="204" customWidth="1"/>
    <col min="7" max="7" width="1.33203125" style="204" customWidth="1"/>
    <col min="8" max="8" width="12.21875" style="204" customWidth="1"/>
    <col min="9" max="9" width="1.33203125" style="204" customWidth="1"/>
    <col min="10" max="10" width="12.21875" style="204" customWidth="1"/>
    <col min="11" max="11" width="16.44140625" style="74" customWidth="1"/>
    <col min="12" max="16384" width="9.109375" style="204"/>
  </cols>
  <sheetData>
    <row r="1" spans="1:18" ht="20.25" customHeight="1">
      <c r="A1" s="25" t="s">
        <v>87</v>
      </c>
      <c r="B1" s="7"/>
      <c r="C1" s="7"/>
      <c r="D1" s="7"/>
      <c r="E1" s="7"/>
      <c r="F1" s="7"/>
      <c r="G1" s="3"/>
      <c r="H1" s="6"/>
      <c r="I1" s="3"/>
      <c r="J1" s="6"/>
      <c r="K1" s="204"/>
    </row>
    <row r="2" spans="1:18" ht="20.25" customHeight="1">
      <c r="A2" s="1" t="s">
        <v>58</v>
      </c>
      <c r="B2" s="135"/>
      <c r="C2" s="135"/>
      <c r="D2" s="13"/>
      <c r="E2" s="135"/>
      <c r="F2" s="13"/>
      <c r="G2" s="13"/>
      <c r="H2" s="13"/>
      <c r="I2" s="13"/>
      <c r="J2" s="13"/>
    </row>
    <row r="3" spans="1:18" ht="20.25" customHeight="1">
      <c r="A3" s="1"/>
      <c r="B3" s="135"/>
      <c r="C3" s="135"/>
      <c r="D3" s="13"/>
      <c r="E3" s="135"/>
      <c r="F3" s="13"/>
      <c r="G3" s="13"/>
      <c r="H3" s="13"/>
      <c r="I3" s="13"/>
      <c r="J3" s="13"/>
    </row>
    <row r="4" spans="1:18" ht="18" customHeight="1">
      <c r="A4" s="1"/>
      <c r="B4" s="135"/>
      <c r="C4" s="135"/>
      <c r="D4" s="271" t="s">
        <v>97</v>
      </c>
      <c r="E4" s="271"/>
      <c r="F4" s="271"/>
      <c r="G4" s="212"/>
      <c r="H4" s="271" t="s">
        <v>98</v>
      </c>
      <c r="I4" s="271"/>
      <c r="J4" s="271"/>
    </row>
    <row r="5" spans="1:18" ht="18" customHeight="1">
      <c r="A5" s="1"/>
      <c r="B5" s="135"/>
      <c r="C5" s="135"/>
      <c r="D5" s="271" t="s">
        <v>93</v>
      </c>
      <c r="E5" s="271"/>
      <c r="F5" s="271"/>
      <c r="G5" s="212"/>
      <c r="H5" s="271" t="s">
        <v>93</v>
      </c>
      <c r="I5" s="271"/>
      <c r="J5" s="271"/>
    </row>
    <row r="6" spans="1:18" ht="20.25" customHeight="1">
      <c r="A6" s="1"/>
      <c r="B6" s="135"/>
      <c r="C6" s="135"/>
      <c r="D6" s="272" t="s">
        <v>255</v>
      </c>
      <c r="E6" s="273"/>
      <c r="F6" s="273"/>
      <c r="G6" s="212"/>
      <c r="H6" s="272" t="s">
        <v>255</v>
      </c>
      <c r="I6" s="273"/>
      <c r="J6" s="273"/>
    </row>
    <row r="7" spans="1:18" ht="20.25" customHeight="1">
      <c r="A7" s="1"/>
      <c r="B7" s="135"/>
      <c r="C7" s="135"/>
      <c r="D7" s="274" t="s">
        <v>238</v>
      </c>
      <c r="E7" s="274"/>
      <c r="F7" s="274"/>
      <c r="G7" s="213"/>
      <c r="H7" s="274" t="s">
        <v>238</v>
      </c>
      <c r="I7" s="274"/>
      <c r="J7" s="274"/>
    </row>
    <row r="8" spans="1:18" ht="20.25" customHeight="1">
      <c r="A8" s="33"/>
      <c r="B8" s="135" t="s">
        <v>3</v>
      </c>
      <c r="C8" s="135"/>
      <c r="D8" s="205">
        <v>2023</v>
      </c>
      <c r="E8" s="135"/>
      <c r="F8" s="205">
        <v>2022</v>
      </c>
      <c r="G8" s="137"/>
      <c r="H8" s="205">
        <v>2023</v>
      </c>
      <c r="I8" s="135"/>
      <c r="J8" s="205">
        <v>2022</v>
      </c>
    </row>
    <row r="9" spans="1:18" ht="20.25" hidden="1" customHeight="1">
      <c r="A9" s="33"/>
      <c r="B9" s="135"/>
      <c r="C9" s="135"/>
      <c r="D9" s="205"/>
      <c r="E9" s="135"/>
      <c r="F9" s="205"/>
      <c r="G9" s="137"/>
      <c r="H9" s="205"/>
      <c r="I9" s="135"/>
      <c r="J9" s="205"/>
    </row>
    <row r="10" spans="1:18" ht="20.25" customHeight="1">
      <c r="A10" s="12"/>
      <c r="B10" s="7"/>
      <c r="C10" s="7"/>
      <c r="D10" s="268" t="s">
        <v>91</v>
      </c>
      <c r="E10" s="268"/>
      <c r="F10" s="268"/>
      <c r="G10" s="268"/>
      <c r="H10" s="268"/>
      <c r="I10" s="268"/>
      <c r="J10" s="268"/>
      <c r="K10" s="204"/>
    </row>
    <row r="11" spans="1:18" ht="20.25" customHeight="1">
      <c r="A11" s="214" t="s">
        <v>145</v>
      </c>
      <c r="B11" s="135"/>
      <c r="C11" s="135"/>
      <c r="D11" s="135"/>
      <c r="E11" s="135"/>
      <c r="F11" s="135"/>
      <c r="G11" s="135"/>
      <c r="H11" s="135"/>
      <c r="I11" s="135"/>
      <c r="J11" s="135"/>
    </row>
    <row r="12" spans="1:18" ht="20.25" customHeight="1">
      <c r="A12" s="13" t="s">
        <v>139</v>
      </c>
      <c r="B12" s="120">
        <v>10</v>
      </c>
      <c r="C12" s="120"/>
      <c r="D12" s="16">
        <v>1057230</v>
      </c>
      <c r="E12" s="120"/>
      <c r="F12" s="16">
        <v>1158478</v>
      </c>
      <c r="G12" s="16"/>
      <c r="H12" s="16">
        <v>122507</v>
      </c>
      <c r="I12" s="16"/>
      <c r="J12" s="16">
        <v>177423</v>
      </c>
      <c r="K12" s="15"/>
      <c r="L12" s="265"/>
      <c r="N12" s="265"/>
      <c r="P12" s="265"/>
      <c r="R12" s="265"/>
    </row>
    <row r="13" spans="1:18" ht="20.25" customHeight="1">
      <c r="A13" s="13" t="s">
        <v>131</v>
      </c>
      <c r="B13" s="120"/>
      <c r="C13" s="120"/>
      <c r="D13" s="16">
        <v>41579</v>
      </c>
      <c r="E13" s="120"/>
      <c r="F13" s="16">
        <v>13461</v>
      </c>
      <c r="G13" s="16"/>
      <c r="H13" s="16">
        <v>99532</v>
      </c>
      <c r="I13" s="16"/>
      <c r="J13" s="16">
        <v>81391</v>
      </c>
      <c r="K13" s="15"/>
      <c r="L13" s="265"/>
      <c r="N13" s="265"/>
      <c r="P13" s="265"/>
      <c r="R13" s="265"/>
    </row>
    <row r="14" spans="1:18" ht="20.25" customHeight="1">
      <c r="A14" s="2" t="s">
        <v>258</v>
      </c>
      <c r="B14" s="120"/>
      <c r="C14" s="120"/>
      <c r="D14" s="16">
        <v>0</v>
      </c>
      <c r="E14" s="120"/>
      <c r="F14" s="16">
        <v>2030872</v>
      </c>
      <c r="G14" s="16"/>
      <c r="H14" s="16">
        <v>0</v>
      </c>
      <c r="I14" s="16"/>
      <c r="J14" s="16">
        <v>2030872</v>
      </c>
      <c r="K14" s="15"/>
      <c r="L14" s="265"/>
      <c r="N14" s="265"/>
      <c r="P14" s="265"/>
      <c r="R14" s="265"/>
    </row>
    <row r="15" spans="1:18" ht="20.25" customHeight="1">
      <c r="A15" s="13" t="s">
        <v>26</v>
      </c>
      <c r="B15" s="120"/>
      <c r="C15" s="120"/>
      <c r="D15" s="16">
        <v>1692</v>
      </c>
      <c r="E15" s="120"/>
      <c r="F15" s="16">
        <v>3559</v>
      </c>
      <c r="G15" s="16"/>
      <c r="H15" s="16">
        <v>1463</v>
      </c>
      <c r="I15" s="16"/>
      <c r="J15" s="16">
        <v>2215</v>
      </c>
      <c r="K15" s="15"/>
      <c r="L15" s="265"/>
      <c r="N15" s="265"/>
      <c r="P15" s="265"/>
      <c r="R15" s="265"/>
    </row>
    <row r="16" spans="1:18" ht="20.25" customHeight="1">
      <c r="A16" s="14" t="s">
        <v>146</v>
      </c>
      <c r="B16" s="121"/>
      <c r="C16" s="121"/>
      <c r="D16" s="18">
        <v>1100501</v>
      </c>
      <c r="E16" s="121"/>
      <c r="F16" s="18">
        <v>3206370</v>
      </c>
      <c r="G16" s="17"/>
      <c r="H16" s="18">
        <v>223502</v>
      </c>
      <c r="I16" s="17"/>
      <c r="J16" s="18">
        <v>2291901</v>
      </c>
      <c r="L16" s="265"/>
      <c r="N16" s="265"/>
      <c r="P16" s="265"/>
      <c r="R16" s="265"/>
    </row>
    <row r="17" spans="1:18" s="3" customFormat="1" ht="20.25" customHeight="1">
      <c r="A17" s="2"/>
      <c r="B17" s="122"/>
      <c r="C17" s="122"/>
      <c r="D17" s="6"/>
      <c r="E17" s="122"/>
      <c r="F17" s="6"/>
      <c r="G17" s="5"/>
      <c r="H17" s="6"/>
      <c r="I17" s="5"/>
      <c r="J17" s="6"/>
      <c r="L17" s="265"/>
      <c r="M17" s="204"/>
      <c r="N17" s="265"/>
      <c r="O17" s="204"/>
      <c r="P17" s="265"/>
      <c r="Q17" s="204"/>
      <c r="R17" s="265"/>
    </row>
    <row r="18" spans="1:18" ht="20.25" customHeight="1">
      <c r="A18" s="24" t="s">
        <v>27</v>
      </c>
      <c r="B18" s="120"/>
      <c r="C18" s="120"/>
      <c r="D18" s="16"/>
      <c r="E18" s="120"/>
      <c r="F18" s="16"/>
      <c r="G18" s="16"/>
      <c r="H18" s="16"/>
      <c r="I18" s="16"/>
      <c r="J18" s="16"/>
      <c r="L18" s="265"/>
      <c r="N18" s="265"/>
      <c r="P18" s="265"/>
      <c r="R18" s="265"/>
    </row>
    <row r="19" spans="1:18" ht="20.25" customHeight="1">
      <c r="A19" s="13" t="s">
        <v>140</v>
      </c>
      <c r="B19" s="120"/>
      <c r="C19" s="120"/>
      <c r="D19" s="16">
        <v>519504</v>
      </c>
      <c r="E19" s="120"/>
      <c r="F19" s="16">
        <v>420648</v>
      </c>
      <c r="G19" s="16"/>
      <c r="H19" s="16">
        <v>85800</v>
      </c>
      <c r="I19" s="16"/>
      <c r="J19" s="16">
        <v>81671</v>
      </c>
      <c r="K19" s="15"/>
      <c r="L19" s="265"/>
      <c r="N19" s="265"/>
      <c r="P19" s="265"/>
      <c r="R19" s="265"/>
    </row>
    <row r="20" spans="1:18" ht="20.25" customHeight="1">
      <c r="A20" s="2" t="s">
        <v>28</v>
      </c>
      <c r="B20" s="120"/>
      <c r="C20" s="120"/>
      <c r="D20" s="16">
        <v>153987</v>
      </c>
      <c r="E20" s="120"/>
      <c r="F20" s="16">
        <v>176463</v>
      </c>
      <c r="G20" s="16"/>
      <c r="H20" s="16">
        <v>96009</v>
      </c>
      <c r="I20" s="16"/>
      <c r="J20" s="16">
        <v>99169</v>
      </c>
      <c r="K20" s="15"/>
      <c r="L20" s="265"/>
      <c r="N20" s="265"/>
      <c r="P20" s="265"/>
      <c r="R20" s="265"/>
    </row>
    <row r="21" spans="1:18" ht="19.95" customHeight="1">
      <c r="A21" s="2" t="s">
        <v>266</v>
      </c>
      <c r="B21" s="120">
        <v>7</v>
      </c>
      <c r="C21" s="120"/>
      <c r="D21" s="16">
        <v>-248685</v>
      </c>
      <c r="E21" s="120"/>
      <c r="F21" s="16">
        <v>248685</v>
      </c>
      <c r="G21" s="16"/>
      <c r="H21" s="16">
        <v>0</v>
      </c>
      <c r="I21" s="16"/>
      <c r="J21" s="16">
        <v>0</v>
      </c>
      <c r="K21" s="15"/>
      <c r="L21" s="265"/>
      <c r="N21" s="265"/>
      <c r="P21" s="265"/>
      <c r="R21" s="265"/>
    </row>
    <row r="22" spans="1:18" ht="20.25" customHeight="1">
      <c r="A22" s="2" t="s">
        <v>237</v>
      </c>
      <c r="B22" s="120">
        <v>11</v>
      </c>
      <c r="C22" s="120"/>
      <c r="D22" s="16">
        <v>-118993</v>
      </c>
      <c r="E22" s="120"/>
      <c r="F22" s="16">
        <v>153560</v>
      </c>
      <c r="G22" s="16"/>
      <c r="H22" s="16">
        <v>-131242</v>
      </c>
      <c r="I22" s="16"/>
      <c r="J22" s="16">
        <v>83465</v>
      </c>
      <c r="K22" s="15"/>
      <c r="L22" s="265"/>
      <c r="N22" s="265"/>
      <c r="P22" s="265"/>
      <c r="R22" s="265"/>
    </row>
    <row r="23" spans="1:18" ht="20.25" customHeight="1">
      <c r="A23" s="12" t="s">
        <v>29</v>
      </c>
      <c r="B23" s="155"/>
      <c r="C23" s="155"/>
      <c r="D23" s="156">
        <v>305813</v>
      </c>
      <c r="E23" s="155"/>
      <c r="F23" s="156">
        <v>999356</v>
      </c>
      <c r="G23" s="16"/>
      <c r="H23" s="156">
        <v>50567</v>
      </c>
      <c r="I23" s="16"/>
      <c r="J23" s="156">
        <v>264305</v>
      </c>
      <c r="K23" s="15"/>
      <c r="L23" s="265"/>
      <c r="N23" s="265"/>
      <c r="P23" s="265"/>
      <c r="R23" s="265"/>
    </row>
    <row r="24" spans="1:18" s="3" customFormat="1" ht="20.25" customHeight="1">
      <c r="A24" s="2"/>
      <c r="B24" s="122"/>
      <c r="C24" s="122"/>
      <c r="D24" s="6"/>
      <c r="E24" s="122"/>
      <c r="F24" s="6"/>
      <c r="G24" s="5"/>
      <c r="H24" s="6"/>
      <c r="I24" s="5"/>
      <c r="J24" s="6"/>
      <c r="L24" s="265"/>
      <c r="M24" s="204"/>
      <c r="N24" s="265"/>
      <c r="O24" s="204"/>
      <c r="P24" s="265"/>
      <c r="Q24" s="204"/>
      <c r="R24" s="265"/>
    </row>
    <row r="25" spans="1:18" s="3" customFormat="1" ht="20.25" customHeight="1">
      <c r="A25" s="12" t="s">
        <v>134</v>
      </c>
      <c r="B25" s="122"/>
      <c r="C25" s="122"/>
      <c r="D25" s="198">
        <v>794688</v>
      </c>
      <c r="E25" s="199"/>
      <c r="F25" s="198">
        <v>2207014</v>
      </c>
      <c r="G25" s="8"/>
      <c r="H25" s="198">
        <v>172935</v>
      </c>
      <c r="I25" s="8"/>
      <c r="J25" s="198">
        <v>2027596</v>
      </c>
      <c r="K25" s="15"/>
      <c r="L25" s="265"/>
      <c r="M25" s="204"/>
      <c r="N25" s="265"/>
      <c r="O25" s="204"/>
      <c r="P25" s="265"/>
      <c r="Q25" s="204"/>
      <c r="R25" s="265"/>
    </row>
    <row r="26" spans="1:18" ht="19.95" customHeight="1">
      <c r="A26" s="2" t="s">
        <v>30</v>
      </c>
      <c r="B26" s="120"/>
      <c r="C26" s="120"/>
      <c r="D26" s="16">
        <v>-229389</v>
      </c>
      <c r="E26" s="120"/>
      <c r="F26" s="16">
        <v>-205959</v>
      </c>
      <c r="G26" s="16"/>
      <c r="H26" s="16">
        <v>-124390</v>
      </c>
      <c r="I26" s="16"/>
      <c r="J26" s="16">
        <v>-144005</v>
      </c>
      <c r="K26" s="15"/>
      <c r="L26" s="265"/>
      <c r="N26" s="265"/>
      <c r="P26" s="265"/>
      <c r="R26" s="265"/>
    </row>
    <row r="27" spans="1:18" ht="19.95" customHeight="1">
      <c r="A27" s="2" t="s">
        <v>153</v>
      </c>
      <c r="B27" s="120"/>
      <c r="C27" s="120"/>
      <c r="D27" s="16"/>
      <c r="E27" s="120"/>
      <c r="F27" s="16"/>
      <c r="G27" s="16"/>
      <c r="H27" s="16"/>
      <c r="I27" s="16"/>
      <c r="J27" s="16"/>
      <c r="K27" s="15"/>
      <c r="L27" s="265"/>
      <c r="N27" s="265"/>
      <c r="P27" s="265"/>
      <c r="R27" s="265"/>
    </row>
    <row r="28" spans="1:18" ht="20.25" customHeight="1">
      <c r="A28" s="2" t="s">
        <v>155</v>
      </c>
      <c r="B28" s="120">
        <v>4</v>
      </c>
      <c r="C28" s="120"/>
      <c r="D28" s="16">
        <v>3205</v>
      </c>
      <c r="E28" s="120"/>
      <c r="F28" s="16">
        <v>-380024</v>
      </c>
      <c r="G28" s="16"/>
      <c r="H28" s="16">
        <v>0</v>
      </c>
      <c r="I28" s="16"/>
      <c r="J28" s="16">
        <v>0</v>
      </c>
      <c r="K28" s="15"/>
      <c r="L28" s="265"/>
      <c r="N28" s="265"/>
      <c r="P28" s="265"/>
      <c r="R28" s="265"/>
    </row>
    <row r="29" spans="1:18" s="3" customFormat="1" ht="20.25" customHeight="1">
      <c r="A29" s="2" t="s">
        <v>179</v>
      </c>
      <c r="B29" s="122"/>
      <c r="C29" s="122"/>
      <c r="D29" s="6"/>
      <c r="E29" s="122"/>
      <c r="F29" s="6"/>
      <c r="G29" s="5"/>
      <c r="H29" s="6"/>
      <c r="I29" s="5"/>
      <c r="J29" s="6"/>
      <c r="L29" s="265"/>
      <c r="M29" s="204"/>
      <c r="N29" s="265"/>
      <c r="O29" s="204"/>
      <c r="P29" s="265"/>
      <c r="Q29" s="204"/>
      <c r="R29" s="265"/>
    </row>
    <row r="30" spans="1:18" ht="19.95" customHeight="1">
      <c r="A30" s="3" t="s">
        <v>186</v>
      </c>
      <c r="B30" s="6" t="s">
        <v>253</v>
      </c>
      <c r="D30" s="19">
        <v>39963</v>
      </c>
      <c r="F30" s="19">
        <v>141710</v>
      </c>
      <c r="G30" s="16"/>
      <c r="H30" s="19">
        <v>497246</v>
      </c>
      <c r="I30" s="16"/>
      <c r="J30" s="19">
        <v>-150432</v>
      </c>
      <c r="K30" s="15"/>
      <c r="L30" s="265"/>
      <c r="N30" s="265"/>
      <c r="P30" s="265"/>
      <c r="R30" s="265"/>
    </row>
    <row r="31" spans="1:18" ht="19.95" customHeight="1">
      <c r="A31" s="20" t="s">
        <v>164</v>
      </c>
      <c r="B31" s="121"/>
      <c r="C31" s="121"/>
      <c r="D31" s="17">
        <v>608467</v>
      </c>
      <c r="E31" s="121"/>
      <c r="F31" s="17">
        <v>1762741</v>
      </c>
      <c r="G31" s="17"/>
      <c r="H31" s="17">
        <v>545791</v>
      </c>
      <c r="I31" s="17"/>
      <c r="J31" s="17">
        <v>1733159</v>
      </c>
      <c r="L31" s="265"/>
      <c r="N31" s="265"/>
      <c r="P31" s="265"/>
      <c r="R31" s="265"/>
    </row>
    <row r="32" spans="1:18" ht="19.95" customHeight="1">
      <c r="A32" s="13" t="s">
        <v>165</v>
      </c>
      <c r="B32" s="4">
        <v>12</v>
      </c>
      <c r="D32" s="19">
        <v>95700</v>
      </c>
      <c r="F32" s="19">
        <v>399218</v>
      </c>
      <c r="G32" s="16"/>
      <c r="H32" s="19">
        <v>33946</v>
      </c>
      <c r="I32" s="16"/>
      <c r="J32" s="19">
        <v>370123</v>
      </c>
      <c r="K32" s="15"/>
      <c r="L32" s="265"/>
      <c r="N32" s="265"/>
      <c r="P32" s="265"/>
      <c r="R32" s="265"/>
    </row>
    <row r="33" spans="1:18" ht="19.95" customHeight="1" thickBot="1">
      <c r="A33" s="20" t="s">
        <v>62</v>
      </c>
      <c r="B33" s="121"/>
      <c r="C33" s="121"/>
      <c r="D33" s="21">
        <v>512767</v>
      </c>
      <c r="E33" s="121"/>
      <c r="F33" s="21">
        <v>1363523</v>
      </c>
      <c r="G33" s="17"/>
      <c r="H33" s="21">
        <v>511845</v>
      </c>
      <c r="I33" s="17"/>
      <c r="J33" s="21">
        <v>1363036</v>
      </c>
      <c r="L33" s="265"/>
      <c r="N33" s="265"/>
      <c r="P33" s="265"/>
      <c r="R33" s="265"/>
    </row>
    <row r="34" spans="1:18" s="3" customFormat="1" ht="20.25" customHeight="1" thickTop="1">
      <c r="A34" s="20"/>
      <c r="B34" s="122"/>
      <c r="C34" s="122"/>
      <c r="D34" s="6"/>
      <c r="E34" s="122"/>
      <c r="F34" s="6"/>
      <c r="G34" s="5"/>
      <c r="H34" s="6"/>
      <c r="I34" s="5"/>
      <c r="J34" s="6"/>
      <c r="L34" s="265"/>
      <c r="M34" s="204"/>
      <c r="N34" s="265"/>
      <c r="O34" s="204"/>
      <c r="P34" s="265"/>
      <c r="Q34" s="204"/>
      <c r="R34" s="265"/>
    </row>
    <row r="35" spans="1:18" ht="20.25" customHeight="1">
      <c r="A35" s="20" t="s">
        <v>261</v>
      </c>
      <c r="B35" s="138"/>
      <c r="C35" s="138"/>
      <c r="D35" s="16"/>
      <c r="E35" s="138"/>
      <c r="F35" s="16"/>
      <c r="G35" s="16"/>
      <c r="H35" s="16"/>
      <c r="I35" s="16"/>
      <c r="J35" s="16"/>
      <c r="L35" s="265"/>
      <c r="N35" s="265"/>
      <c r="P35" s="265"/>
      <c r="R35" s="265"/>
    </row>
    <row r="36" spans="1:18" ht="20.25" customHeight="1">
      <c r="A36" s="22" t="s">
        <v>71</v>
      </c>
      <c r="B36" s="138"/>
      <c r="C36" s="138"/>
      <c r="D36" s="16">
        <v>511845</v>
      </c>
      <c r="E36" s="16"/>
      <c r="F36" s="16">
        <v>1363036</v>
      </c>
      <c r="G36" s="16"/>
      <c r="H36" s="16">
        <v>511845</v>
      </c>
      <c r="I36" s="16"/>
      <c r="J36" s="16">
        <v>1363036</v>
      </c>
      <c r="L36" s="265"/>
      <c r="N36" s="265"/>
      <c r="P36" s="265"/>
      <c r="R36" s="265"/>
    </row>
    <row r="37" spans="1:18" ht="20.25" customHeight="1">
      <c r="A37" s="22" t="s">
        <v>72</v>
      </c>
      <c r="B37" s="138"/>
      <c r="C37" s="138"/>
      <c r="D37" s="16">
        <v>922</v>
      </c>
      <c r="E37" s="197"/>
      <c r="F37" s="19">
        <v>487</v>
      </c>
      <c r="G37" s="16"/>
      <c r="H37" s="16">
        <v>0</v>
      </c>
      <c r="I37" s="16"/>
      <c r="J37" s="19">
        <v>0</v>
      </c>
      <c r="L37" s="265"/>
      <c r="N37" s="265"/>
      <c r="P37" s="265"/>
      <c r="R37" s="265"/>
    </row>
    <row r="38" spans="1:18" ht="20.25" customHeight="1" thickBot="1">
      <c r="A38" s="20" t="s">
        <v>62</v>
      </c>
      <c r="B38" s="139"/>
      <c r="C38" s="139"/>
      <c r="D38" s="125">
        <v>512767</v>
      </c>
      <c r="E38" s="139"/>
      <c r="F38" s="125">
        <v>1363523</v>
      </c>
      <c r="G38" s="14"/>
      <c r="H38" s="125">
        <v>511845</v>
      </c>
      <c r="I38" s="14"/>
      <c r="J38" s="125">
        <v>1363036</v>
      </c>
      <c r="L38" s="265"/>
      <c r="N38" s="265"/>
      <c r="P38" s="265"/>
      <c r="R38" s="265"/>
    </row>
    <row r="39" spans="1:18" ht="20.25" customHeight="1" thickTop="1">
      <c r="A39" s="20"/>
      <c r="B39" s="139"/>
      <c r="C39" s="139"/>
      <c r="D39" s="170"/>
      <c r="E39" s="139"/>
      <c r="F39" s="170"/>
      <c r="G39" s="14"/>
      <c r="H39" s="170"/>
      <c r="I39" s="14"/>
      <c r="J39" s="170"/>
      <c r="L39" s="265"/>
      <c r="N39" s="265"/>
      <c r="P39" s="265"/>
      <c r="R39" s="265"/>
    </row>
    <row r="40" spans="1:18" s="3" customFormat="1" ht="20.25" customHeight="1">
      <c r="A40" s="20" t="s">
        <v>85</v>
      </c>
      <c r="B40" s="122">
        <v>13</v>
      </c>
      <c r="C40" s="122"/>
      <c r="D40" s="6"/>
      <c r="E40" s="122"/>
      <c r="F40" s="6"/>
      <c r="G40" s="5"/>
      <c r="H40" s="6"/>
      <c r="I40" s="5"/>
      <c r="J40" s="6"/>
      <c r="L40" s="265"/>
      <c r="M40" s="204"/>
      <c r="N40" s="265"/>
      <c r="O40" s="204"/>
      <c r="P40" s="265"/>
      <c r="Q40" s="204"/>
      <c r="R40" s="265"/>
    </row>
    <row r="41" spans="1:18" s="148" customFormat="1" ht="20.25" customHeight="1" thickBot="1">
      <c r="A41" s="22" t="s">
        <v>88</v>
      </c>
      <c r="B41" s="122"/>
      <c r="C41" s="122"/>
      <c r="D41" s="157">
        <v>0.17602927920724382</v>
      </c>
      <c r="E41" s="158"/>
      <c r="F41" s="157">
        <v>0.47</v>
      </c>
      <c r="G41" s="8"/>
      <c r="H41" s="157">
        <v>0.17602912788640207</v>
      </c>
      <c r="I41" s="8"/>
      <c r="J41" s="157">
        <v>0.47</v>
      </c>
      <c r="L41" s="265"/>
      <c r="M41" s="204"/>
      <c r="N41" s="265"/>
      <c r="O41" s="204"/>
      <c r="P41" s="265"/>
      <c r="Q41" s="204"/>
      <c r="R41" s="265"/>
    </row>
    <row r="42" spans="1:18" s="148" customFormat="1" ht="20.25" customHeight="1" thickTop="1" thickBot="1">
      <c r="A42" s="22" t="s">
        <v>89</v>
      </c>
      <c r="B42" s="122"/>
      <c r="C42" s="122"/>
      <c r="D42" s="157">
        <v>0.17504315501126835</v>
      </c>
      <c r="E42" s="158"/>
      <c r="F42" s="157">
        <v>0.47</v>
      </c>
      <c r="G42" s="8"/>
      <c r="H42" s="157">
        <v>0.17504300453813296</v>
      </c>
      <c r="I42" s="8"/>
      <c r="J42" s="157">
        <v>0.47</v>
      </c>
      <c r="L42" s="265"/>
      <c r="M42" s="204"/>
      <c r="N42" s="265"/>
      <c r="O42" s="204"/>
      <c r="P42" s="265"/>
      <c r="Q42" s="204"/>
      <c r="R42" s="265"/>
    </row>
    <row r="43" spans="1:18" s="3" customFormat="1" ht="20.25" customHeight="1" thickTop="1">
      <c r="A43" s="2"/>
      <c r="B43" s="6"/>
      <c r="C43" s="6"/>
      <c r="D43" s="6"/>
      <c r="E43" s="6"/>
      <c r="F43" s="6"/>
      <c r="G43" s="5"/>
      <c r="H43" s="6"/>
      <c r="I43" s="5"/>
      <c r="J43" s="6"/>
      <c r="L43" s="265"/>
      <c r="M43" s="204"/>
      <c r="N43" s="265"/>
      <c r="O43" s="204"/>
      <c r="P43" s="265"/>
      <c r="Q43" s="204"/>
      <c r="R43" s="265"/>
    </row>
    <row r="44" spans="1:18" s="3" customFormat="1" ht="20.25" customHeight="1">
      <c r="A44" s="25" t="s">
        <v>87</v>
      </c>
      <c r="B44" s="7"/>
      <c r="C44" s="7"/>
      <c r="D44" s="7"/>
      <c r="E44" s="7"/>
      <c r="F44" s="7"/>
      <c r="H44" s="6"/>
      <c r="J44" s="6"/>
      <c r="L44" s="265"/>
      <c r="M44" s="204"/>
      <c r="N44" s="265"/>
      <c r="O44" s="204"/>
      <c r="P44" s="265"/>
      <c r="Q44" s="204"/>
      <c r="R44" s="265"/>
    </row>
    <row r="45" spans="1:18" s="3" customFormat="1" ht="20.25" customHeight="1">
      <c r="A45" s="1" t="s">
        <v>128</v>
      </c>
      <c r="B45" s="135"/>
      <c r="C45" s="135"/>
      <c r="D45" s="13"/>
      <c r="E45" s="135"/>
      <c r="F45" s="13"/>
      <c r="G45" s="13"/>
      <c r="H45" s="13"/>
      <c r="I45" s="13"/>
      <c r="J45" s="13"/>
      <c r="L45" s="265"/>
      <c r="M45" s="204"/>
      <c r="N45" s="265"/>
      <c r="O45" s="204"/>
      <c r="P45" s="265"/>
      <c r="Q45" s="204"/>
      <c r="R45" s="265"/>
    </row>
    <row r="46" spans="1:18" s="3" customFormat="1" ht="20.25" customHeight="1">
      <c r="A46" s="1"/>
      <c r="B46" s="135"/>
      <c r="C46" s="135"/>
      <c r="D46" s="13"/>
      <c r="E46" s="135"/>
      <c r="F46" s="13"/>
      <c r="G46" s="13"/>
      <c r="H46" s="13"/>
      <c r="I46" s="13"/>
      <c r="J46" s="13"/>
      <c r="L46" s="265"/>
      <c r="M46" s="204"/>
      <c r="N46" s="265"/>
      <c r="O46" s="204"/>
      <c r="P46" s="265"/>
      <c r="Q46" s="204"/>
      <c r="R46" s="265"/>
    </row>
    <row r="47" spans="1:18" s="3" customFormat="1" ht="20.25" customHeight="1">
      <c r="A47" s="1"/>
      <c r="B47" s="135"/>
      <c r="C47" s="135"/>
      <c r="D47" s="271" t="s">
        <v>97</v>
      </c>
      <c r="E47" s="271"/>
      <c r="F47" s="271"/>
      <c r="G47" s="212"/>
      <c r="H47" s="271" t="s">
        <v>98</v>
      </c>
      <c r="I47" s="271"/>
      <c r="J47" s="271"/>
      <c r="L47" s="265"/>
      <c r="M47" s="204"/>
      <c r="N47" s="265"/>
      <c r="O47" s="204"/>
      <c r="P47" s="265"/>
      <c r="Q47" s="204"/>
      <c r="R47" s="265"/>
    </row>
    <row r="48" spans="1:18" s="3" customFormat="1" ht="20.25" customHeight="1">
      <c r="A48" s="1"/>
      <c r="B48" s="135"/>
      <c r="C48" s="135"/>
      <c r="D48" s="271" t="s">
        <v>93</v>
      </c>
      <c r="E48" s="271"/>
      <c r="F48" s="271"/>
      <c r="G48" s="212"/>
      <c r="H48" s="271" t="s">
        <v>93</v>
      </c>
      <c r="I48" s="271"/>
      <c r="J48" s="271"/>
      <c r="L48" s="265"/>
      <c r="M48" s="204"/>
      <c r="N48" s="265"/>
      <c r="O48" s="204"/>
      <c r="P48" s="265"/>
      <c r="Q48" s="204"/>
      <c r="R48" s="265"/>
    </row>
    <row r="49" spans="1:18" s="3" customFormat="1" ht="20.25" customHeight="1">
      <c r="A49" s="1"/>
      <c r="B49" s="135"/>
      <c r="C49" s="135"/>
      <c r="D49" s="272" t="s">
        <v>255</v>
      </c>
      <c r="E49" s="273"/>
      <c r="F49" s="273"/>
      <c r="G49" s="212"/>
      <c r="H49" s="272" t="s">
        <v>255</v>
      </c>
      <c r="I49" s="273"/>
      <c r="J49" s="273"/>
      <c r="L49" s="265"/>
      <c r="M49" s="204"/>
      <c r="N49" s="265"/>
      <c r="O49" s="204"/>
      <c r="P49" s="265"/>
      <c r="Q49" s="204"/>
      <c r="R49" s="265"/>
    </row>
    <row r="50" spans="1:18" s="3" customFormat="1" ht="20.25" customHeight="1">
      <c r="A50" s="1"/>
      <c r="B50" s="135"/>
      <c r="C50" s="135"/>
      <c r="D50" s="274" t="s">
        <v>238</v>
      </c>
      <c r="E50" s="274"/>
      <c r="F50" s="274"/>
      <c r="G50" s="213"/>
      <c r="H50" s="274" t="s">
        <v>238</v>
      </c>
      <c r="I50" s="274"/>
      <c r="J50" s="274"/>
      <c r="L50" s="265"/>
      <c r="M50" s="204"/>
      <c r="N50" s="265"/>
      <c r="O50" s="204"/>
      <c r="P50" s="265"/>
      <c r="Q50" s="204"/>
      <c r="R50" s="265"/>
    </row>
    <row r="51" spans="1:18" s="3" customFormat="1" ht="20.25" customHeight="1">
      <c r="A51" s="33"/>
      <c r="B51" s="135" t="s">
        <v>3</v>
      </c>
      <c r="C51" s="135"/>
      <c r="D51" s="205">
        <v>2023</v>
      </c>
      <c r="E51" s="135"/>
      <c r="F51" s="205">
        <v>2022</v>
      </c>
      <c r="G51" s="137"/>
      <c r="H51" s="205">
        <v>2023</v>
      </c>
      <c r="I51" s="135"/>
      <c r="J51" s="205">
        <v>2022</v>
      </c>
      <c r="L51" s="265"/>
      <c r="M51" s="204"/>
      <c r="N51" s="265"/>
      <c r="O51" s="204"/>
      <c r="P51" s="265"/>
      <c r="Q51" s="204"/>
      <c r="R51" s="265"/>
    </row>
    <row r="52" spans="1:18" s="3" customFormat="1" ht="20.25" customHeight="1">
      <c r="A52" s="12"/>
      <c r="B52" s="7"/>
      <c r="C52" s="7"/>
      <c r="D52" s="268" t="s">
        <v>91</v>
      </c>
      <c r="E52" s="268"/>
      <c r="F52" s="268"/>
      <c r="G52" s="268"/>
      <c r="H52" s="268"/>
      <c r="I52" s="268"/>
      <c r="J52" s="268"/>
      <c r="L52" s="265"/>
      <c r="M52" s="204"/>
      <c r="N52" s="265"/>
      <c r="O52" s="204"/>
      <c r="P52" s="265"/>
      <c r="Q52" s="204"/>
      <c r="R52" s="265"/>
    </row>
    <row r="53" spans="1:18" ht="20.25" customHeight="1">
      <c r="A53" s="14" t="s">
        <v>62</v>
      </c>
      <c r="B53" s="138"/>
      <c r="C53" s="138"/>
      <c r="D53" s="17">
        <v>512767</v>
      </c>
      <c r="E53" s="138"/>
      <c r="F53" s="17">
        <v>1363523</v>
      </c>
      <c r="G53" s="17"/>
      <c r="H53" s="17">
        <v>511845</v>
      </c>
      <c r="I53" s="17"/>
      <c r="J53" s="17">
        <v>1363036</v>
      </c>
      <c r="L53" s="265"/>
      <c r="N53" s="265"/>
      <c r="P53" s="265"/>
      <c r="R53" s="265"/>
    </row>
    <row r="54" spans="1:18" s="3" customFormat="1" ht="20.25" customHeight="1">
      <c r="A54" s="13"/>
      <c r="B54" s="6"/>
      <c r="C54" s="6"/>
      <c r="D54" s="6"/>
      <c r="E54" s="6"/>
      <c r="F54" s="6"/>
      <c r="G54" s="5"/>
      <c r="H54" s="6"/>
      <c r="I54" s="5"/>
      <c r="J54" s="6"/>
      <c r="L54" s="265"/>
      <c r="M54" s="204"/>
      <c r="N54" s="265"/>
      <c r="O54" s="204"/>
      <c r="P54" s="265"/>
      <c r="Q54" s="204"/>
      <c r="R54" s="265"/>
    </row>
    <row r="55" spans="1:18" s="3" customFormat="1" ht="20.25" customHeight="1">
      <c r="A55" s="14" t="s">
        <v>31</v>
      </c>
      <c r="B55" s="6"/>
      <c r="C55" s="6"/>
      <c r="D55" s="6"/>
      <c r="E55" s="6"/>
      <c r="F55" s="6"/>
      <c r="G55" s="5"/>
      <c r="H55" s="6"/>
      <c r="I55" s="5"/>
      <c r="J55" s="6"/>
      <c r="L55" s="265"/>
      <c r="M55" s="204"/>
      <c r="N55" s="265"/>
      <c r="O55" s="204"/>
      <c r="P55" s="265"/>
      <c r="Q55" s="204"/>
      <c r="R55" s="265"/>
    </row>
    <row r="56" spans="1:18" s="3" customFormat="1" ht="20.25" customHeight="1">
      <c r="A56" s="24" t="s">
        <v>173</v>
      </c>
      <c r="B56" s="6"/>
      <c r="C56" s="6"/>
      <c r="D56" s="6"/>
      <c r="E56" s="6"/>
      <c r="F56" s="6"/>
      <c r="G56" s="5"/>
      <c r="H56" s="6"/>
      <c r="I56" s="5"/>
      <c r="J56" s="6"/>
      <c r="L56" s="265"/>
      <c r="M56" s="204"/>
      <c r="N56" s="265"/>
      <c r="O56" s="204"/>
      <c r="P56" s="265"/>
      <c r="Q56" s="204"/>
      <c r="R56" s="265"/>
    </row>
    <row r="57" spans="1:18" s="3" customFormat="1" ht="20.25" customHeight="1">
      <c r="A57" s="24" t="s">
        <v>168</v>
      </c>
      <c r="B57" s="6"/>
      <c r="C57" s="6"/>
      <c r="D57" s="6"/>
      <c r="E57" s="6"/>
      <c r="F57" s="6"/>
      <c r="G57" s="5"/>
      <c r="H57" s="6"/>
      <c r="I57" s="5"/>
      <c r="J57" s="6"/>
      <c r="L57" s="265"/>
      <c r="M57" s="204"/>
      <c r="N57" s="265"/>
      <c r="O57" s="204"/>
      <c r="P57" s="265"/>
      <c r="Q57" s="204"/>
      <c r="R57" s="265"/>
    </row>
    <row r="58" spans="1:18" s="3" customFormat="1" ht="20.25" customHeight="1">
      <c r="A58" s="13" t="s">
        <v>80</v>
      </c>
      <c r="B58" s="6" t="s">
        <v>253</v>
      </c>
      <c r="C58" s="6"/>
      <c r="D58" s="11">
        <v>-125170</v>
      </c>
      <c r="E58" s="98"/>
      <c r="F58" s="11">
        <v>-221854</v>
      </c>
      <c r="G58" s="146"/>
      <c r="H58" s="11">
        <v>-125170</v>
      </c>
      <c r="I58" s="146"/>
      <c r="J58" s="11">
        <v>-221854</v>
      </c>
      <c r="K58" s="15"/>
      <c r="L58" s="265"/>
      <c r="M58" s="204"/>
      <c r="N58" s="265"/>
      <c r="O58" s="204"/>
      <c r="P58" s="265"/>
      <c r="Q58" s="204"/>
      <c r="R58" s="265"/>
    </row>
    <row r="59" spans="1:18" s="3" customFormat="1" ht="20.25" customHeight="1">
      <c r="A59" s="13" t="s">
        <v>245</v>
      </c>
      <c r="B59" s="6"/>
      <c r="C59" s="6"/>
      <c r="D59" s="11">
        <v>-3192</v>
      </c>
      <c r="E59" s="6"/>
      <c r="F59" s="11">
        <v>4966</v>
      </c>
      <c r="G59" s="5"/>
      <c r="H59" s="11">
        <v>0</v>
      </c>
      <c r="I59" s="5"/>
      <c r="J59" s="11">
        <v>0</v>
      </c>
      <c r="K59" s="15"/>
      <c r="L59" s="265"/>
      <c r="M59" s="204"/>
      <c r="N59" s="265"/>
      <c r="O59" s="204"/>
      <c r="P59" s="265"/>
      <c r="Q59" s="204"/>
      <c r="R59" s="265"/>
    </row>
    <row r="60" spans="1:18" s="3" customFormat="1" ht="20.25" customHeight="1">
      <c r="A60" s="13" t="s">
        <v>256</v>
      </c>
      <c r="B60" s="6"/>
      <c r="C60" s="6"/>
      <c r="D60" s="11">
        <v>10053</v>
      </c>
      <c r="E60" s="6"/>
      <c r="F60" s="11">
        <v>62280</v>
      </c>
      <c r="G60" s="5"/>
      <c r="H60" s="11">
        <v>10053</v>
      </c>
      <c r="I60" s="5"/>
      <c r="J60" s="11">
        <v>62280</v>
      </c>
      <c r="K60" s="15"/>
      <c r="L60" s="265"/>
      <c r="M60" s="204"/>
      <c r="N60" s="265"/>
      <c r="O60" s="204"/>
      <c r="P60" s="265"/>
      <c r="Q60" s="204"/>
      <c r="R60" s="265"/>
    </row>
    <row r="61" spans="1:18" s="3" customFormat="1" ht="20.25" customHeight="1">
      <c r="A61" s="13" t="s">
        <v>196</v>
      </c>
      <c r="B61" s="6"/>
      <c r="C61" s="6"/>
      <c r="D61" s="11"/>
      <c r="E61" s="6"/>
      <c r="F61" s="11"/>
      <c r="G61" s="5"/>
      <c r="H61" s="11"/>
      <c r="I61" s="5"/>
      <c r="J61" s="11"/>
      <c r="K61" s="15"/>
      <c r="L61" s="265"/>
      <c r="M61" s="204"/>
      <c r="N61" s="265"/>
      <c r="O61" s="204"/>
      <c r="P61" s="265"/>
      <c r="Q61" s="204"/>
      <c r="R61" s="265"/>
    </row>
    <row r="62" spans="1:18" s="3" customFormat="1" ht="20.25" customHeight="1">
      <c r="A62" s="3" t="s">
        <v>180</v>
      </c>
      <c r="B62" s="6" t="s">
        <v>253</v>
      </c>
      <c r="C62" s="6"/>
      <c r="D62" s="11">
        <v>128595</v>
      </c>
      <c r="E62" s="98"/>
      <c r="F62" s="11">
        <v>0</v>
      </c>
      <c r="G62" s="146"/>
      <c r="H62" s="11">
        <v>125403</v>
      </c>
      <c r="I62" s="146"/>
      <c r="J62" s="11">
        <v>4966</v>
      </c>
      <c r="K62" s="15"/>
      <c r="L62" s="265"/>
      <c r="M62" s="204"/>
      <c r="N62" s="265"/>
      <c r="O62" s="204"/>
      <c r="P62" s="265"/>
      <c r="Q62" s="204"/>
      <c r="R62" s="265"/>
    </row>
    <row r="63" spans="1:18" s="3" customFormat="1" ht="19.95" customHeight="1">
      <c r="A63" s="13" t="s">
        <v>182</v>
      </c>
      <c r="B63" s="6"/>
      <c r="C63" s="6"/>
      <c r="D63" s="11"/>
      <c r="E63" s="6"/>
      <c r="F63" s="11"/>
      <c r="G63" s="5"/>
      <c r="H63" s="11"/>
      <c r="I63" s="5"/>
      <c r="J63" s="11"/>
      <c r="K63" s="15"/>
      <c r="L63" s="265"/>
      <c r="M63" s="204"/>
      <c r="N63" s="265"/>
      <c r="O63" s="204"/>
      <c r="P63" s="265"/>
      <c r="Q63" s="204"/>
      <c r="R63" s="265"/>
    </row>
    <row r="64" spans="1:18" s="3" customFormat="1" ht="19.95" customHeight="1">
      <c r="A64" s="3" t="s">
        <v>183</v>
      </c>
      <c r="B64" s="183" t="s">
        <v>267</v>
      </c>
      <c r="C64" s="6"/>
      <c r="D64" s="11">
        <v>0</v>
      </c>
      <c r="E64" s="98"/>
      <c r="F64" s="11">
        <v>347887</v>
      </c>
      <c r="G64" s="146"/>
      <c r="H64" s="11">
        <v>0</v>
      </c>
      <c r="I64" s="146"/>
      <c r="J64" s="11">
        <v>347887</v>
      </c>
      <c r="K64" s="15"/>
      <c r="L64" s="265"/>
      <c r="M64" s="204"/>
      <c r="N64" s="265"/>
      <c r="O64" s="204"/>
      <c r="P64" s="265"/>
      <c r="Q64" s="204"/>
      <c r="R64" s="265"/>
    </row>
    <row r="65" spans="1:18" s="3" customFormat="1" ht="19.95" customHeight="1">
      <c r="A65" s="3" t="s">
        <v>257</v>
      </c>
      <c r="B65" s="120"/>
      <c r="C65" s="6"/>
      <c r="D65" s="11"/>
      <c r="E65" s="6"/>
      <c r="F65" s="11"/>
      <c r="G65" s="5"/>
      <c r="H65" s="11"/>
      <c r="I65" s="5"/>
      <c r="J65" s="11"/>
      <c r="K65" s="15"/>
      <c r="L65" s="265"/>
      <c r="M65" s="204"/>
      <c r="N65" s="265"/>
      <c r="O65" s="204"/>
      <c r="P65" s="265"/>
      <c r="Q65" s="204"/>
      <c r="R65" s="265"/>
    </row>
    <row r="66" spans="1:18" s="3" customFormat="1" ht="19.95" customHeight="1">
      <c r="A66" s="3" t="s">
        <v>167</v>
      </c>
      <c r="B66" s="120"/>
      <c r="C66" s="6"/>
      <c r="D66" s="123">
        <v>-27005</v>
      </c>
      <c r="E66" s="6"/>
      <c r="F66" s="123">
        <v>0</v>
      </c>
      <c r="G66" s="5"/>
      <c r="H66" s="123">
        <v>-27005</v>
      </c>
      <c r="I66" s="5"/>
      <c r="J66" s="123">
        <v>0</v>
      </c>
      <c r="K66" s="15"/>
      <c r="L66" s="265"/>
      <c r="M66" s="204"/>
      <c r="N66" s="265"/>
      <c r="O66" s="204"/>
      <c r="P66" s="265"/>
      <c r="Q66" s="204"/>
      <c r="R66" s="265"/>
    </row>
    <row r="67" spans="1:18" s="3" customFormat="1" ht="20.25" customHeight="1">
      <c r="A67" s="14" t="s">
        <v>172</v>
      </c>
      <c r="B67" s="6"/>
      <c r="C67" s="6"/>
      <c r="D67" s="11"/>
      <c r="E67" s="6"/>
      <c r="F67" s="11"/>
      <c r="G67" s="5"/>
      <c r="H67" s="11"/>
      <c r="I67" s="5"/>
      <c r="J67" s="11"/>
      <c r="K67" s="15"/>
      <c r="L67" s="265"/>
      <c r="M67" s="204"/>
      <c r="N67" s="265"/>
      <c r="O67" s="204"/>
      <c r="P67" s="265"/>
      <c r="Q67" s="204"/>
      <c r="R67" s="265"/>
    </row>
    <row r="68" spans="1:18" s="3" customFormat="1" ht="20.25" customHeight="1">
      <c r="A68" s="148" t="s">
        <v>167</v>
      </c>
      <c r="B68" s="6"/>
      <c r="C68" s="6"/>
      <c r="D68" s="151">
        <v>-16719</v>
      </c>
      <c r="E68" s="6"/>
      <c r="F68" s="151">
        <v>193279</v>
      </c>
      <c r="G68" s="5"/>
      <c r="H68" s="151">
        <v>-16719</v>
      </c>
      <c r="I68" s="5"/>
      <c r="J68" s="151">
        <v>193279</v>
      </c>
      <c r="K68" s="15"/>
      <c r="L68" s="265"/>
      <c r="M68" s="204"/>
      <c r="N68" s="265"/>
      <c r="O68" s="204"/>
      <c r="P68" s="265"/>
      <c r="Q68" s="204"/>
      <c r="R68" s="265"/>
    </row>
    <row r="69" spans="1:18" s="3" customFormat="1" ht="20.25" customHeight="1">
      <c r="B69" s="6"/>
      <c r="C69" s="6"/>
      <c r="D69" s="124"/>
      <c r="E69" s="6"/>
      <c r="F69" s="124"/>
      <c r="G69" s="5"/>
      <c r="H69" s="124"/>
      <c r="I69" s="5"/>
      <c r="J69" s="124"/>
      <c r="K69" s="15"/>
      <c r="L69" s="265"/>
      <c r="M69" s="204"/>
      <c r="N69" s="265"/>
      <c r="O69" s="204"/>
      <c r="P69" s="265"/>
      <c r="Q69" s="204"/>
      <c r="R69" s="265"/>
    </row>
    <row r="70" spans="1:18" s="3" customFormat="1" ht="20.25" customHeight="1">
      <c r="A70" s="24" t="s">
        <v>109</v>
      </c>
      <c r="B70" s="6"/>
      <c r="C70" s="6"/>
      <c r="D70" s="11"/>
      <c r="E70" s="6"/>
      <c r="F70" s="11"/>
      <c r="G70" s="5"/>
      <c r="H70" s="11"/>
      <c r="I70" s="5"/>
      <c r="J70" s="11"/>
      <c r="K70" s="15"/>
      <c r="L70" s="265"/>
      <c r="M70" s="204"/>
      <c r="N70" s="265"/>
      <c r="O70" s="204"/>
      <c r="P70" s="265"/>
      <c r="Q70" s="204"/>
      <c r="R70" s="265"/>
    </row>
    <row r="71" spans="1:18" s="3" customFormat="1" ht="20.25" customHeight="1">
      <c r="A71" s="24" t="s">
        <v>168</v>
      </c>
      <c r="B71" s="6"/>
      <c r="C71" s="6"/>
      <c r="D71" s="11"/>
      <c r="E71" s="6"/>
      <c r="F71" s="11"/>
      <c r="G71" s="5"/>
      <c r="H71" s="11"/>
      <c r="I71" s="5"/>
      <c r="J71" s="11"/>
      <c r="K71" s="15"/>
      <c r="L71" s="265"/>
      <c r="M71" s="204"/>
      <c r="N71" s="265"/>
      <c r="O71" s="204"/>
      <c r="P71" s="265"/>
      <c r="Q71" s="204"/>
      <c r="R71" s="265"/>
    </row>
    <row r="72" spans="1:18" s="3" customFormat="1" ht="20.25" customHeight="1">
      <c r="A72" s="13" t="s">
        <v>181</v>
      </c>
      <c r="B72" s="122"/>
      <c r="C72" s="122"/>
      <c r="D72" s="11"/>
      <c r="E72" s="159"/>
      <c r="F72" s="11"/>
      <c r="G72" s="146"/>
      <c r="H72" s="11"/>
      <c r="I72" s="146"/>
      <c r="J72" s="11"/>
      <c r="K72" s="15"/>
      <c r="L72" s="265"/>
      <c r="M72" s="204"/>
      <c r="N72" s="265"/>
      <c r="O72" s="204"/>
      <c r="P72" s="265"/>
      <c r="Q72" s="204"/>
      <c r="R72" s="265"/>
    </row>
    <row r="73" spans="1:18" s="3" customFormat="1" ht="20.25" customHeight="1">
      <c r="A73" s="3" t="s">
        <v>180</v>
      </c>
      <c r="B73" s="6" t="s">
        <v>253</v>
      </c>
      <c r="C73" s="122"/>
      <c r="D73" s="123">
        <v>0</v>
      </c>
      <c r="E73" s="159"/>
      <c r="F73" s="123">
        <v>-26750</v>
      </c>
      <c r="G73" s="146"/>
      <c r="H73" s="123">
        <v>0</v>
      </c>
      <c r="I73" s="146"/>
      <c r="J73" s="123">
        <v>-26750</v>
      </c>
      <c r="K73" s="15"/>
      <c r="L73" s="265"/>
      <c r="M73" s="204"/>
      <c r="N73" s="265"/>
      <c r="O73" s="204"/>
      <c r="P73" s="265"/>
      <c r="Q73" s="204"/>
      <c r="R73" s="265"/>
    </row>
    <row r="74" spans="1:18" s="3" customFormat="1" ht="20.25" customHeight="1">
      <c r="A74" s="14" t="s">
        <v>110</v>
      </c>
      <c r="B74" s="122"/>
      <c r="C74" s="122"/>
      <c r="D74" s="124"/>
      <c r="E74" s="6"/>
      <c r="F74" s="124"/>
      <c r="G74" s="5"/>
      <c r="H74" s="124"/>
      <c r="I74" s="5"/>
      <c r="J74" s="124"/>
      <c r="K74" s="15"/>
      <c r="L74" s="265"/>
      <c r="M74" s="204"/>
      <c r="N74" s="265"/>
      <c r="O74" s="204"/>
      <c r="P74" s="265"/>
      <c r="Q74" s="204"/>
      <c r="R74" s="265"/>
    </row>
    <row r="75" spans="1:18" s="3" customFormat="1" ht="20.25" customHeight="1">
      <c r="A75" s="14" t="s">
        <v>168</v>
      </c>
      <c r="B75" s="122"/>
      <c r="C75" s="122"/>
      <c r="D75" s="151">
        <v>0</v>
      </c>
      <c r="E75" s="124">
        <v>0</v>
      </c>
      <c r="F75" s="151">
        <v>-26750</v>
      </c>
      <c r="G75" s="124">
        <v>0</v>
      </c>
      <c r="H75" s="151">
        <v>0</v>
      </c>
      <c r="I75" s="124">
        <v>0</v>
      </c>
      <c r="J75" s="151">
        <v>-26750</v>
      </c>
      <c r="K75" s="15"/>
      <c r="L75" s="265"/>
      <c r="M75" s="204"/>
      <c r="N75" s="265"/>
      <c r="O75" s="204"/>
      <c r="P75" s="265"/>
      <c r="Q75" s="204"/>
      <c r="R75" s="265"/>
    </row>
    <row r="76" spans="1:18" s="3" customFormat="1" ht="20.25" customHeight="1">
      <c r="A76" s="14" t="s">
        <v>260</v>
      </c>
      <c r="B76" s="6"/>
      <c r="C76" s="6"/>
      <c r="D76" s="124">
        <v>-16719</v>
      </c>
      <c r="E76" s="124">
        <v>0</v>
      </c>
      <c r="F76" s="124">
        <v>166529</v>
      </c>
      <c r="G76" s="8"/>
      <c r="H76" s="124">
        <v>-16719</v>
      </c>
      <c r="I76" s="8"/>
      <c r="J76" s="124">
        <v>166529</v>
      </c>
      <c r="L76" s="265"/>
      <c r="M76" s="204"/>
      <c r="N76" s="265"/>
      <c r="O76" s="204"/>
      <c r="P76" s="265"/>
      <c r="Q76" s="204"/>
      <c r="R76" s="265"/>
    </row>
    <row r="77" spans="1:18" ht="20.25" customHeight="1" thickBot="1">
      <c r="A77" s="14" t="s">
        <v>52</v>
      </c>
      <c r="B77" s="138"/>
      <c r="C77" s="138"/>
      <c r="D77" s="23">
        <v>496048</v>
      </c>
      <c r="E77" s="138"/>
      <c r="F77" s="23">
        <v>1530052</v>
      </c>
      <c r="G77" s="17"/>
      <c r="H77" s="23">
        <v>495126</v>
      </c>
      <c r="I77" s="17"/>
      <c r="J77" s="23">
        <v>1529565</v>
      </c>
      <c r="L77" s="265"/>
      <c r="N77" s="265"/>
      <c r="P77" s="265"/>
      <c r="R77" s="265"/>
    </row>
    <row r="78" spans="1:18" s="3" customFormat="1" ht="20.25" customHeight="1" thickTop="1">
      <c r="A78" s="2"/>
      <c r="B78" s="6"/>
      <c r="C78" s="6"/>
      <c r="D78" s="6"/>
      <c r="E78" s="6"/>
      <c r="F78" s="6"/>
      <c r="G78" s="5"/>
      <c r="H78" s="6"/>
      <c r="I78" s="5"/>
      <c r="J78" s="6"/>
      <c r="L78" s="265"/>
      <c r="M78" s="204"/>
      <c r="N78" s="265"/>
      <c r="O78" s="204"/>
      <c r="P78" s="265"/>
      <c r="Q78" s="204"/>
      <c r="R78" s="265"/>
    </row>
    <row r="79" spans="1:18" ht="20.25" customHeight="1">
      <c r="A79" s="20" t="s">
        <v>268</v>
      </c>
      <c r="B79" s="138"/>
      <c r="C79" s="138"/>
      <c r="D79" s="16"/>
      <c r="E79" s="138"/>
      <c r="F79" s="16"/>
      <c r="G79" s="16"/>
      <c r="H79" s="16"/>
      <c r="I79" s="16"/>
      <c r="J79" s="16"/>
      <c r="L79" s="265"/>
      <c r="N79" s="265"/>
      <c r="P79" s="265"/>
      <c r="R79" s="265"/>
    </row>
    <row r="80" spans="1:18" ht="20.25" customHeight="1">
      <c r="A80" s="22" t="s">
        <v>71</v>
      </c>
      <c r="B80" s="138"/>
      <c r="C80" s="138"/>
      <c r="D80" s="16">
        <v>495125.54</v>
      </c>
      <c r="E80" s="16"/>
      <c r="F80" s="16">
        <v>1529565</v>
      </c>
      <c r="G80" s="16"/>
      <c r="H80" s="16">
        <v>495126</v>
      </c>
      <c r="I80" s="16"/>
      <c r="J80" s="16">
        <v>1529565</v>
      </c>
      <c r="L80" s="265"/>
      <c r="N80" s="265"/>
      <c r="P80" s="265"/>
      <c r="R80" s="265"/>
    </row>
    <row r="81" spans="1:18" ht="20.25" customHeight="1">
      <c r="A81" s="22" t="s">
        <v>72</v>
      </c>
      <c r="B81" s="138"/>
      <c r="C81" s="138"/>
      <c r="D81" s="16">
        <v>922.46</v>
      </c>
      <c r="E81" s="197"/>
      <c r="F81" s="19">
        <v>487</v>
      </c>
      <c r="G81" s="16"/>
      <c r="H81" s="16">
        <v>0</v>
      </c>
      <c r="I81" s="16"/>
      <c r="J81" s="19">
        <v>0</v>
      </c>
      <c r="L81" s="265"/>
      <c r="N81" s="265"/>
      <c r="P81" s="265"/>
      <c r="R81" s="265"/>
    </row>
    <row r="82" spans="1:18" ht="20.25" customHeight="1" thickBot="1">
      <c r="A82" s="20" t="s">
        <v>52</v>
      </c>
      <c r="B82" s="139"/>
      <c r="C82" s="139"/>
      <c r="D82" s="125">
        <v>496048</v>
      </c>
      <c r="E82" s="139"/>
      <c r="F82" s="125">
        <v>1530052</v>
      </c>
      <c r="G82" s="14"/>
      <c r="H82" s="125">
        <v>495126</v>
      </c>
      <c r="I82" s="14"/>
      <c r="J82" s="125">
        <v>1529565</v>
      </c>
      <c r="L82" s="265"/>
      <c r="N82" s="265"/>
      <c r="P82" s="265"/>
      <c r="R82" s="265"/>
    </row>
    <row r="83" spans="1:18" ht="20.25" customHeight="1" thickTop="1">
      <c r="L83" s="265"/>
      <c r="N83" s="265"/>
      <c r="P83" s="265"/>
      <c r="R83" s="265"/>
    </row>
    <row r="84" spans="1:18" ht="20.25" customHeight="1">
      <c r="B84" s="208"/>
      <c r="C84" s="208"/>
      <c r="D84" s="209"/>
      <c r="E84" s="208"/>
      <c r="F84" s="209"/>
      <c r="H84" s="209"/>
      <c r="J84" s="209"/>
      <c r="L84" s="265"/>
      <c r="N84" s="265"/>
      <c r="P84" s="265"/>
      <c r="R84" s="265"/>
    </row>
    <row r="85" spans="1:18" ht="21" customHeight="1">
      <c r="L85" s="265"/>
      <c r="N85" s="265"/>
      <c r="P85" s="265"/>
      <c r="R85" s="265"/>
    </row>
    <row r="86" spans="1:18" s="206" customFormat="1" ht="20.25" customHeight="1">
      <c r="A86" s="269" t="s">
        <v>65</v>
      </c>
      <c r="B86" s="269"/>
      <c r="C86" s="4"/>
      <c r="D86" s="269" t="s">
        <v>176</v>
      </c>
      <c r="E86" s="269"/>
      <c r="F86" s="269"/>
      <c r="G86" s="269"/>
      <c r="H86" s="269"/>
      <c r="I86" s="269"/>
      <c r="J86" s="269"/>
      <c r="K86" s="207"/>
      <c r="L86" s="265"/>
      <c r="M86" s="204"/>
      <c r="N86" s="265"/>
      <c r="O86" s="204"/>
      <c r="P86" s="265"/>
      <c r="Q86" s="204"/>
      <c r="R86" s="265"/>
    </row>
    <row r="87" spans="1:18" s="206" customFormat="1" ht="20.25" customHeight="1">
      <c r="A87" s="269" t="s">
        <v>64</v>
      </c>
      <c r="B87" s="269"/>
      <c r="C87" s="4"/>
      <c r="D87" s="269" t="s">
        <v>177</v>
      </c>
      <c r="E87" s="269"/>
      <c r="F87" s="269"/>
      <c r="G87" s="269"/>
      <c r="H87" s="269"/>
      <c r="I87" s="269"/>
      <c r="J87" s="269"/>
      <c r="K87" s="207"/>
    </row>
    <row r="88" spans="1:18" ht="20.25" customHeight="1"/>
    <row r="89" spans="1:18" ht="20.25" customHeight="1"/>
    <row r="90" spans="1:18" ht="20.25" customHeight="1"/>
    <row r="91" spans="1:18" ht="20.25" customHeight="1"/>
  </sheetData>
  <mergeCells count="22">
    <mergeCell ref="A87:B87"/>
    <mergeCell ref="D87:J87"/>
    <mergeCell ref="D49:F49"/>
    <mergeCell ref="H49:J49"/>
    <mergeCell ref="D50:F50"/>
    <mergeCell ref="H50:J50"/>
    <mergeCell ref="D52:J52"/>
    <mergeCell ref="A86:B86"/>
    <mergeCell ref="D86:J86"/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7:F47"/>
    <mergeCell ref="H47:J47"/>
  </mergeCells>
  <pageMargins left="0.7" right="0.7" top="0.48" bottom="0.5" header="0.5" footer="0.5"/>
  <pageSetup paperSize="9" scale="74" firstPageNumber="5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109375" defaultRowHeight="18" customHeight="1"/>
  <cols>
    <col min="1" max="3" width="2.77734375" style="30" customWidth="1"/>
    <col min="4" max="4" width="56.77734375" style="30" customWidth="1"/>
    <col min="5" max="5" width="8.109375" style="30" customWidth="1"/>
    <col min="6" max="6" width="3.44140625" style="30" customWidth="1"/>
    <col min="7" max="7" width="15.77734375" style="30" customWidth="1"/>
    <col min="8" max="8" width="0.77734375" style="30" hidden="1" customWidth="1"/>
    <col min="9" max="9" width="15.77734375" style="30" hidden="1" customWidth="1"/>
    <col min="10" max="10" width="0.77734375" style="30" customWidth="1"/>
    <col min="11" max="11" width="15.77734375" style="30" customWidth="1"/>
    <col min="12" max="12" width="0.77734375" style="30" hidden="1" customWidth="1"/>
    <col min="13" max="13" width="20.109375" style="30" hidden="1" customWidth="1"/>
    <col min="14" max="14" width="0.77734375" style="30" hidden="1" customWidth="1"/>
    <col min="15" max="15" width="17" style="30" hidden="1" customWidth="1"/>
    <col min="16" max="16" width="0.77734375" style="30" customWidth="1"/>
    <col min="17" max="17" width="15.77734375" style="30" customWidth="1"/>
    <col min="18" max="18" width="1.77734375" style="30" customWidth="1"/>
    <col min="19" max="19" width="15.77734375" style="30" customWidth="1"/>
    <col min="20" max="20" width="14.44140625" style="30" customWidth="1"/>
    <col min="21" max="21" width="10.44140625" style="30" customWidth="1"/>
    <col min="22" max="22" width="12" style="30" customWidth="1"/>
    <col min="23" max="16384" width="9.109375" style="30"/>
  </cols>
  <sheetData>
    <row r="1" spans="1:22" ht="20.100000000000001" customHeight="1">
      <c r="A1" s="25" t="s">
        <v>60</v>
      </c>
      <c r="B1" s="31"/>
      <c r="C1" s="31"/>
      <c r="D1" s="31"/>
      <c r="E1" s="31"/>
      <c r="F1" s="31"/>
      <c r="G1" s="32"/>
      <c r="H1" s="31"/>
      <c r="I1" s="31"/>
      <c r="J1" s="31"/>
      <c r="K1" s="31"/>
      <c r="L1" s="31"/>
      <c r="M1" s="31"/>
      <c r="N1" s="31"/>
      <c r="O1" s="31"/>
      <c r="P1" s="31"/>
      <c r="Q1" s="32"/>
      <c r="R1" s="31"/>
    </row>
    <row r="2" spans="1:22" ht="20.100000000000001" customHeight="1">
      <c r="A2" s="25" t="s">
        <v>63</v>
      </c>
      <c r="B2" s="31"/>
      <c r="C2" s="31"/>
      <c r="D2" s="31"/>
      <c r="E2" s="31"/>
      <c r="F2" s="31"/>
      <c r="G2" s="32"/>
      <c r="H2" s="31"/>
      <c r="I2" s="31"/>
      <c r="J2" s="31"/>
      <c r="K2" s="31"/>
      <c r="L2" s="31"/>
      <c r="M2" s="31"/>
      <c r="N2" s="31"/>
      <c r="O2" s="31"/>
      <c r="P2" s="31"/>
      <c r="Q2" s="32"/>
      <c r="R2" s="31"/>
    </row>
    <row r="3" spans="1:22" ht="18" customHeight="1">
      <c r="A3" s="1" t="s">
        <v>48</v>
      </c>
      <c r="B3" s="33"/>
      <c r="C3" s="33"/>
      <c r="D3" s="33"/>
      <c r="E3" s="33"/>
      <c r="F3" s="33"/>
      <c r="G3" s="34"/>
      <c r="H3" s="31"/>
      <c r="I3" s="31"/>
      <c r="J3" s="31"/>
      <c r="K3" s="31"/>
      <c r="L3" s="31"/>
      <c r="M3" s="31"/>
      <c r="N3" s="31"/>
      <c r="O3" s="31"/>
      <c r="P3" s="31"/>
      <c r="Q3" s="32"/>
      <c r="R3" s="31"/>
    </row>
    <row r="4" spans="1:22" ht="18" customHeight="1">
      <c r="A4" s="33"/>
      <c r="B4" s="33"/>
      <c r="C4" s="33"/>
      <c r="D4" s="31"/>
      <c r="E4" s="31"/>
      <c r="F4" s="31"/>
      <c r="G4" s="32"/>
      <c r="H4" s="31"/>
      <c r="I4" s="31"/>
      <c r="J4" s="31"/>
      <c r="K4" s="31"/>
      <c r="L4" s="31"/>
      <c r="M4" s="31"/>
      <c r="N4" s="31"/>
      <c r="O4" s="31"/>
      <c r="P4" s="31"/>
      <c r="Q4" s="32"/>
      <c r="R4" s="31"/>
    </row>
    <row r="5" spans="1:22" ht="18" customHeight="1">
      <c r="A5" s="33"/>
      <c r="B5" s="33"/>
      <c r="C5" s="33"/>
      <c r="D5" s="31"/>
      <c r="E5" s="31"/>
      <c r="F5" s="31"/>
      <c r="G5" s="277" t="s">
        <v>39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31"/>
    </row>
    <row r="6" spans="1:22" ht="18" customHeight="1">
      <c r="A6" s="33"/>
      <c r="B6" s="33"/>
      <c r="C6" s="33"/>
      <c r="D6" s="31"/>
      <c r="E6" s="31"/>
      <c r="F6" s="31"/>
      <c r="G6" s="43"/>
      <c r="H6" s="43"/>
      <c r="I6" s="144"/>
      <c r="J6" s="145"/>
      <c r="K6" s="45" t="s">
        <v>23</v>
      </c>
      <c r="L6" s="43"/>
      <c r="M6" s="276" t="s">
        <v>36</v>
      </c>
      <c r="N6" s="276"/>
      <c r="O6" s="276"/>
      <c r="P6" s="43"/>
      <c r="Q6" s="43"/>
      <c r="R6" s="31"/>
    </row>
    <row r="7" spans="1:22" ht="18" customHeight="1">
      <c r="G7" s="280" t="s">
        <v>32</v>
      </c>
      <c r="H7" s="35"/>
      <c r="I7" s="26"/>
      <c r="J7" s="26"/>
      <c r="K7" s="26"/>
      <c r="L7" s="35"/>
      <c r="M7" s="278"/>
      <c r="N7" s="26"/>
      <c r="O7" s="278"/>
      <c r="P7" s="35"/>
      <c r="Q7" s="37"/>
    </row>
    <row r="8" spans="1:22" ht="18" customHeight="1">
      <c r="E8" s="44" t="s">
        <v>3</v>
      </c>
      <c r="F8" s="44"/>
      <c r="G8" s="281"/>
      <c r="H8" s="35"/>
      <c r="I8" s="45" t="s">
        <v>37</v>
      </c>
      <c r="J8" s="26"/>
      <c r="K8" s="45" t="s">
        <v>38</v>
      </c>
      <c r="L8" s="35"/>
      <c r="M8" s="279"/>
      <c r="N8" s="26"/>
      <c r="O8" s="279"/>
      <c r="P8" s="35"/>
      <c r="Q8" s="46" t="s">
        <v>25</v>
      </c>
    </row>
    <row r="9" spans="1:22" s="33" customFormat="1" ht="18" customHeight="1">
      <c r="G9" s="282" t="s">
        <v>55</v>
      </c>
      <c r="H9" s="282"/>
      <c r="I9" s="282"/>
      <c r="J9" s="282"/>
      <c r="K9" s="282"/>
      <c r="L9" s="282"/>
      <c r="M9" s="282"/>
      <c r="N9" s="282"/>
      <c r="O9" s="282"/>
      <c r="P9" s="282"/>
      <c r="Q9" s="282"/>
    </row>
    <row r="10" spans="1:22" s="33" customFormat="1" ht="18" customHeight="1">
      <c r="A10" s="33" t="s">
        <v>59</v>
      </c>
    </row>
    <row r="11" spans="1:22" ht="18" customHeight="1">
      <c r="A11" s="33" t="s">
        <v>33</v>
      </c>
      <c r="E11" s="126">
        <v>13</v>
      </c>
      <c r="F11" s="126"/>
      <c r="G11" s="67">
        <v>3700000000</v>
      </c>
      <c r="H11" s="47"/>
      <c r="I11" s="48"/>
      <c r="J11" s="52"/>
      <c r="K11" s="48">
        <v>59152892</v>
      </c>
      <c r="L11" s="52"/>
      <c r="M11" s="48"/>
      <c r="N11" s="51"/>
      <c r="O11" s="48"/>
      <c r="P11" s="47"/>
      <c r="Q11" s="49">
        <f>SUM(G11:K11)</f>
        <v>3759152892</v>
      </c>
      <c r="S11" s="39"/>
      <c r="T11" s="40"/>
      <c r="V11" s="41"/>
    </row>
    <row r="12" spans="1:22" s="100" customFormat="1" ht="12" customHeight="1">
      <c r="A12" s="99"/>
      <c r="G12" s="101"/>
      <c r="H12" s="102"/>
      <c r="I12" s="104"/>
      <c r="J12" s="104"/>
      <c r="K12" s="104"/>
      <c r="L12" s="104"/>
      <c r="M12" s="105"/>
      <c r="N12" s="103"/>
      <c r="O12" s="103"/>
      <c r="P12" s="102"/>
      <c r="Q12" s="106"/>
      <c r="S12" s="107"/>
      <c r="T12" s="108"/>
      <c r="V12" s="109"/>
    </row>
    <row r="13" spans="1:22" ht="18" customHeight="1">
      <c r="A13" s="38" t="s">
        <v>54</v>
      </c>
      <c r="G13" s="51"/>
      <c r="H13" s="47"/>
      <c r="I13" s="52"/>
      <c r="J13" s="52"/>
      <c r="K13" s="52"/>
      <c r="L13" s="52"/>
      <c r="M13" s="53"/>
      <c r="N13" s="51"/>
      <c r="O13" s="51"/>
      <c r="P13" s="47"/>
      <c r="Q13" s="51"/>
      <c r="S13" s="39"/>
      <c r="T13" s="40"/>
      <c r="V13" s="41"/>
    </row>
    <row r="14" spans="1:22" ht="18" customHeight="1">
      <c r="A14" s="55"/>
      <c r="B14" s="56" t="s">
        <v>40</v>
      </c>
      <c r="G14" s="51"/>
      <c r="H14" s="47"/>
      <c r="I14" s="52"/>
      <c r="J14" s="52"/>
      <c r="K14" s="52"/>
      <c r="L14" s="52"/>
      <c r="M14" s="53"/>
      <c r="N14" s="51"/>
      <c r="O14" s="51"/>
      <c r="P14" s="47"/>
      <c r="Q14" s="54"/>
      <c r="S14" s="39"/>
      <c r="T14" s="40"/>
      <c r="V14" s="41"/>
    </row>
    <row r="15" spans="1:22" ht="18" customHeight="1">
      <c r="A15" s="38"/>
      <c r="B15" s="57" t="s">
        <v>42</v>
      </c>
      <c r="E15" s="4">
        <v>13</v>
      </c>
      <c r="F15" s="4"/>
      <c r="G15" s="131">
        <v>3300000000</v>
      </c>
      <c r="H15" s="47"/>
      <c r="I15" s="59"/>
      <c r="J15" s="52"/>
      <c r="K15" s="132"/>
      <c r="L15" s="52"/>
      <c r="M15" s="59"/>
      <c r="N15" s="58"/>
      <c r="O15" s="42"/>
      <c r="P15" s="47"/>
      <c r="Q15" s="66"/>
      <c r="S15" s="39"/>
      <c r="T15" s="40"/>
      <c r="V15" s="41"/>
    </row>
    <row r="16" spans="1:22" ht="18" customHeight="1">
      <c r="A16" s="33" t="s">
        <v>56</v>
      </c>
      <c r="B16" s="56"/>
      <c r="G16" s="129">
        <f>SUM(G14:G15)</f>
        <v>3300000000</v>
      </c>
      <c r="H16" s="64"/>
      <c r="I16" s="130">
        <f>SUM(I15:I15)</f>
        <v>0</v>
      </c>
      <c r="J16" s="62"/>
      <c r="K16" s="130">
        <f>SUM(K15:K15)</f>
        <v>0</v>
      </c>
      <c r="L16" s="62"/>
      <c r="M16" s="130" t="e">
        <f>SUM(#REF!)</f>
        <v>#REF!</v>
      </c>
      <c r="N16" s="62"/>
      <c r="O16" s="130">
        <f>SUM(O14:O15)</f>
        <v>0</v>
      </c>
      <c r="P16" s="50"/>
      <c r="Q16" s="129">
        <f>SUM(Q15:Q15)</f>
        <v>0</v>
      </c>
      <c r="S16" s="27"/>
      <c r="T16" s="40"/>
      <c r="V16" s="41"/>
    </row>
    <row r="17" spans="1:22" s="100" customFormat="1" ht="12" customHeight="1">
      <c r="A17" s="110"/>
      <c r="B17" s="111"/>
      <c r="G17" s="112"/>
      <c r="H17" s="113"/>
      <c r="I17" s="112"/>
      <c r="J17" s="112"/>
      <c r="K17" s="112"/>
      <c r="L17" s="112"/>
      <c r="M17" s="114"/>
      <c r="N17" s="112"/>
      <c r="O17" s="114"/>
      <c r="P17" s="101"/>
      <c r="Q17" s="112"/>
      <c r="S17" s="115"/>
      <c r="T17" s="108"/>
      <c r="V17" s="109"/>
    </row>
    <row r="18" spans="1:22" ht="18" customHeight="1">
      <c r="A18" s="38" t="s">
        <v>53</v>
      </c>
      <c r="G18" s="60"/>
      <c r="H18" s="60"/>
      <c r="I18" s="60"/>
      <c r="J18" s="60"/>
      <c r="K18" s="60"/>
      <c r="L18" s="60"/>
      <c r="M18" s="42"/>
      <c r="N18" s="60"/>
      <c r="O18" s="60"/>
      <c r="P18" s="47"/>
      <c r="Q18" s="60"/>
      <c r="S18" s="27"/>
      <c r="T18" s="40"/>
      <c r="V18" s="41"/>
    </row>
    <row r="19" spans="1:22" ht="18" customHeight="1">
      <c r="A19" s="28" t="s">
        <v>0</v>
      </c>
      <c r="B19" s="57" t="s">
        <v>34</v>
      </c>
      <c r="G19" s="42">
        <v>0</v>
      </c>
      <c r="H19" s="60"/>
      <c r="I19" s="42">
        <v>0</v>
      </c>
      <c r="J19" s="60"/>
      <c r="K19" s="127" t="e">
        <f>#REF!</f>
        <v>#REF!</v>
      </c>
      <c r="L19" s="60"/>
      <c r="M19" s="42">
        <v>0</v>
      </c>
      <c r="N19" s="60"/>
      <c r="O19" s="68">
        <f>SUM(M19:N19)</f>
        <v>0</v>
      </c>
      <c r="P19" s="68"/>
      <c r="Q19" s="127" t="e">
        <f>SUM(G19:K19,O19)</f>
        <v>#REF!</v>
      </c>
      <c r="S19" s="27"/>
      <c r="T19" s="40"/>
      <c r="V19" s="41"/>
    </row>
    <row r="20" spans="1:22" ht="18" customHeight="1">
      <c r="A20" s="28"/>
      <c r="B20" s="57" t="s">
        <v>31</v>
      </c>
      <c r="G20" s="65">
        <v>0</v>
      </c>
      <c r="H20" s="52"/>
      <c r="I20" s="42">
        <v>0</v>
      </c>
      <c r="J20" s="52"/>
      <c r="K20" s="42">
        <v>0</v>
      </c>
      <c r="L20" s="52"/>
      <c r="M20" s="42">
        <v>0</v>
      </c>
      <c r="N20" s="52"/>
      <c r="O20" s="68">
        <f>SUM(M20:N20)</f>
        <v>0</v>
      </c>
      <c r="P20" s="68"/>
      <c r="Q20" s="68">
        <f>SUM(G20:K20,O20)</f>
        <v>0</v>
      </c>
      <c r="S20" s="27"/>
      <c r="T20" s="40"/>
      <c r="V20" s="41"/>
    </row>
    <row r="21" spans="1:22" ht="18" customHeight="1">
      <c r="A21" s="38" t="s">
        <v>52</v>
      </c>
      <c r="G21" s="63">
        <f>SUM(G19:G20)</f>
        <v>0</v>
      </c>
      <c r="H21" s="62"/>
      <c r="I21" s="63">
        <f>SUM(I19:I20)</f>
        <v>0</v>
      </c>
      <c r="J21" s="62"/>
      <c r="K21" s="128" t="e">
        <f>SUM(K19:K20)</f>
        <v>#REF!</v>
      </c>
      <c r="L21" s="62"/>
      <c r="M21" s="63">
        <v>0</v>
      </c>
      <c r="N21" s="62"/>
      <c r="O21" s="69">
        <f>SUM(O19:O20)</f>
        <v>0</v>
      </c>
      <c r="P21" s="70"/>
      <c r="Q21" s="128" t="e">
        <f>SUM(Q19:Q20)</f>
        <v>#REF!</v>
      </c>
      <c r="S21" s="27"/>
      <c r="T21" s="40"/>
      <c r="V21" s="41"/>
    </row>
    <row r="22" spans="1:22" ht="12" customHeight="1">
      <c r="A22" s="29"/>
      <c r="G22" s="52"/>
      <c r="H22" s="52"/>
      <c r="I22" s="52"/>
      <c r="J22" s="52"/>
      <c r="K22" s="52"/>
      <c r="L22" s="52"/>
      <c r="M22" s="42">
        <v>0</v>
      </c>
      <c r="N22" s="52"/>
      <c r="O22" s="52">
        <f>-M22</f>
        <v>0</v>
      </c>
      <c r="P22" s="52"/>
      <c r="Q22" s="52"/>
      <c r="S22" s="27"/>
      <c r="T22" s="40"/>
      <c r="V22" s="41"/>
    </row>
    <row r="23" spans="1:22" ht="18" hidden="1" customHeight="1">
      <c r="A23" s="29" t="s">
        <v>35</v>
      </c>
      <c r="G23" s="52"/>
      <c r="H23" s="52"/>
      <c r="I23" s="52"/>
      <c r="J23" s="52"/>
      <c r="K23" s="52"/>
      <c r="L23" s="52"/>
      <c r="M23" s="42"/>
      <c r="N23" s="52"/>
      <c r="O23" s="52"/>
      <c r="P23" s="52"/>
      <c r="Q23" s="52"/>
      <c r="S23" s="27"/>
      <c r="T23" s="40"/>
      <c r="V23" s="41"/>
    </row>
    <row r="24" spans="1:22" s="100" customFormat="1" ht="12" hidden="1" customHeight="1">
      <c r="A24" s="116"/>
      <c r="G24" s="104"/>
      <c r="H24" s="104"/>
      <c r="I24" s="104"/>
      <c r="J24" s="104"/>
      <c r="K24" s="104"/>
      <c r="L24" s="104"/>
      <c r="M24" s="117"/>
      <c r="N24" s="104"/>
      <c r="O24" s="104"/>
      <c r="P24" s="104"/>
      <c r="Q24" s="104"/>
      <c r="S24" s="115"/>
      <c r="T24" s="108"/>
      <c r="V24" s="109"/>
    </row>
    <row r="25" spans="1:22" ht="18" customHeight="1" thickBot="1">
      <c r="A25" s="38" t="s">
        <v>57</v>
      </c>
      <c r="G25" s="71">
        <f>G11+G16+G21+G23</f>
        <v>7000000000</v>
      </c>
      <c r="H25" s="47"/>
      <c r="I25" s="71">
        <f>I11+I16+I21+I23</f>
        <v>0</v>
      </c>
      <c r="J25" s="52"/>
      <c r="K25" s="71" t="e">
        <f>K11+K16+K21+K23</f>
        <v>#REF!</v>
      </c>
      <c r="L25" s="52"/>
      <c r="M25" s="72" t="e">
        <f>M11+M16+M21</f>
        <v>#REF!</v>
      </c>
      <c r="N25" s="51"/>
      <c r="O25" s="71">
        <f>O11+O16+O21</f>
        <v>0</v>
      </c>
      <c r="P25" s="52"/>
      <c r="Q25" s="71" t="e">
        <f>Q11+Q16+Q21+Q23</f>
        <v>#REF!</v>
      </c>
      <c r="S25" s="27" t="e">
        <f>Q25-#REF!</f>
        <v>#REF!</v>
      </c>
      <c r="T25" s="73"/>
      <c r="U25" s="74"/>
      <c r="V25" s="41"/>
    </row>
    <row r="26" spans="1:22" ht="18" customHeight="1" thickTop="1">
      <c r="A26" s="38"/>
      <c r="G26" s="54"/>
      <c r="H26" s="47"/>
      <c r="I26" s="52"/>
      <c r="J26" s="52"/>
      <c r="K26" s="52"/>
      <c r="L26" s="52"/>
      <c r="M26" s="53"/>
      <c r="N26" s="51"/>
      <c r="O26" s="54"/>
      <c r="P26" s="52"/>
      <c r="Q26" s="54"/>
      <c r="S26" s="27"/>
      <c r="T26" s="40"/>
      <c r="V26" s="41"/>
    </row>
    <row r="27" spans="1:22" ht="18" customHeight="1">
      <c r="A27" s="38"/>
      <c r="G27" s="54"/>
      <c r="H27" s="47"/>
      <c r="I27" s="42"/>
      <c r="J27" s="42"/>
      <c r="K27" s="42"/>
      <c r="L27" s="42"/>
      <c r="M27" s="53"/>
      <c r="N27" s="53"/>
      <c r="O27" s="54"/>
      <c r="P27" s="52"/>
      <c r="Q27" s="54"/>
      <c r="S27" s="27"/>
      <c r="T27" s="40"/>
      <c r="V27" s="41"/>
    </row>
    <row r="28" spans="1:22" ht="18" customHeight="1">
      <c r="A28" s="38"/>
      <c r="G28" s="54"/>
      <c r="H28" s="47"/>
      <c r="I28" s="42"/>
      <c r="J28" s="42"/>
      <c r="K28" s="42"/>
      <c r="L28" s="42"/>
      <c r="M28" s="53"/>
      <c r="N28" s="53"/>
      <c r="O28" s="54"/>
      <c r="P28" s="52"/>
      <c r="Q28" s="54"/>
      <c r="S28" s="27"/>
      <c r="T28" s="40"/>
      <c r="V28" s="41"/>
    </row>
    <row r="29" spans="1:22" ht="18" customHeight="1">
      <c r="A29" s="38"/>
      <c r="G29" s="54"/>
      <c r="H29" s="47"/>
      <c r="I29" s="42"/>
      <c r="J29" s="42"/>
      <c r="K29" s="42"/>
      <c r="L29" s="42"/>
      <c r="M29" s="53"/>
      <c r="N29" s="53"/>
      <c r="O29" s="54"/>
      <c r="P29" s="52"/>
      <c r="Q29" s="54"/>
      <c r="S29" s="27"/>
      <c r="T29" s="40"/>
      <c r="V29" s="41"/>
    </row>
    <row r="30" spans="1:22" ht="18" customHeight="1">
      <c r="A30" s="38"/>
      <c r="G30" s="54"/>
      <c r="H30" s="47"/>
      <c r="I30" s="42"/>
      <c r="J30" s="42"/>
      <c r="K30" s="42"/>
      <c r="L30" s="42"/>
      <c r="M30" s="53"/>
      <c r="N30" s="53"/>
      <c r="O30" s="54"/>
      <c r="P30" s="52"/>
      <c r="Q30" s="54"/>
      <c r="S30" s="27"/>
      <c r="T30" s="40"/>
      <c r="V30" s="41"/>
    </row>
    <row r="31" spans="1:22" ht="18" customHeight="1">
      <c r="A31" s="38"/>
      <c r="G31" s="54"/>
      <c r="H31" s="47"/>
      <c r="I31" s="42"/>
      <c r="J31" s="42"/>
      <c r="K31" s="42"/>
      <c r="L31" s="42"/>
      <c r="M31" s="53"/>
      <c r="N31" s="53"/>
      <c r="O31" s="54"/>
      <c r="P31" s="52"/>
      <c r="Q31" s="54"/>
      <c r="S31" s="27"/>
      <c r="T31" s="40"/>
      <c r="V31" s="41"/>
    </row>
    <row r="32" spans="1:22" ht="18" customHeight="1">
      <c r="A32" s="38"/>
      <c r="G32" s="54"/>
      <c r="H32" s="47"/>
      <c r="I32" s="42"/>
      <c r="J32" s="42"/>
      <c r="K32" s="42"/>
      <c r="L32" s="42"/>
      <c r="M32" s="53"/>
      <c r="N32" s="53"/>
      <c r="O32" s="54"/>
      <c r="P32" s="52"/>
      <c r="Q32" s="54"/>
      <c r="S32" s="27"/>
      <c r="T32" s="40"/>
      <c r="V32" s="41"/>
    </row>
    <row r="33" spans="1:22" ht="18" customHeight="1">
      <c r="A33" s="38"/>
      <c r="G33" s="54"/>
      <c r="H33" s="47"/>
      <c r="I33" s="42"/>
      <c r="J33" s="42"/>
      <c r="K33" s="42"/>
      <c r="L33" s="42"/>
      <c r="M33" s="53"/>
      <c r="N33" s="53"/>
      <c r="O33" s="54"/>
      <c r="P33" s="52"/>
      <c r="Q33" s="54"/>
      <c r="S33" s="27"/>
      <c r="T33" s="40"/>
      <c r="V33" s="41"/>
    </row>
    <row r="34" spans="1:22" ht="18" customHeight="1">
      <c r="A34" s="38"/>
      <c r="G34" s="54"/>
      <c r="H34" s="47"/>
      <c r="I34" s="42"/>
      <c r="J34" s="42"/>
      <c r="K34" s="42"/>
      <c r="L34" s="42"/>
      <c r="M34" s="53"/>
      <c r="N34" s="53"/>
      <c r="O34" s="54"/>
      <c r="P34" s="52"/>
      <c r="Q34" s="54"/>
      <c r="S34" s="27"/>
      <c r="T34" s="40"/>
      <c r="V34" s="41"/>
    </row>
    <row r="35" spans="1:22" ht="18" customHeight="1">
      <c r="A35" s="38"/>
      <c r="G35" s="54"/>
      <c r="H35" s="47"/>
      <c r="I35" s="42"/>
      <c r="J35" s="42"/>
      <c r="K35" s="42"/>
      <c r="L35" s="42"/>
      <c r="M35" s="53"/>
      <c r="N35" s="53"/>
      <c r="O35" s="54"/>
      <c r="P35" s="52"/>
      <c r="Q35" s="54"/>
      <c r="S35" s="27"/>
      <c r="T35" s="40"/>
      <c r="V35" s="41"/>
    </row>
    <row r="36" spans="1:22" ht="18" customHeight="1">
      <c r="A36" s="38"/>
      <c r="G36" s="54"/>
      <c r="H36" s="47"/>
      <c r="I36" s="42"/>
      <c r="J36" s="42"/>
      <c r="K36" s="42"/>
      <c r="L36" s="42"/>
      <c r="M36" s="53"/>
      <c r="N36" s="53"/>
      <c r="O36" s="54"/>
      <c r="P36" s="52"/>
      <c r="Q36" s="54"/>
      <c r="S36" s="27"/>
      <c r="T36" s="40"/>
      <c r="V36" s="41"/>
    </row>
    <row r="37" spans="1:22" ht="18" customHeight="1">
      <c r="A37" s="38"/>
      <c r="G37" s="54"/>
      <c r="H37" s="47"/>
      <c r="I37" s="42"/>
      <c r="J37" s="42"/>
      <c r="K37" s="42"/>
      <c r="L37" s="42"/>
      <c r="M37" s="53"/>
      <c r="N37" s="53"/>
      <c r="O37" s="54"/>
      <c r="P37" s="52"/>
      <c r="Q37" s="54"/>
      <c r="S37" s="27"/>
      <c r="T37" s="40"/>
      <c r="V37" s="41"/>
    </row>
    <row r="40" spans="1:22" ht="18" customHeight="1"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</row>
    <row r="109" spans="8:8" ht="18" customHeight="1">
      <c r="H109" s="30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pageSetUpPr autoPageBreaks="0"/>
  </sheetPr>
  <dimension ref="A1:AB34"/>
  <sheetViews>
    <sheetView view="pageBreakPreview" topLeftCell="A9" zoomScale="70" zoomScaleNormal="60" zoomScaleSheetLayoutView="70" workbookViewId="0">
      <selection activeCell="X37" sqref="X37"/>
    </sheetView>
  </sheetViews>
  <sheetFormatPr defaultColWidth="9.109375" defaultRowHeight="20.25" customHeight="1"/>
  <cols>
    <col min="1" max="1" width="2.77734375" style="30" customWidth="1"/>
    <col min="2" max="2" width="39.88671875" style="30" customWidth="1"/>
    <col min="3" max="3" width="6.88671875" style="30" customWidth="1"/>
    <col min="4" max="4" width="13.21875" style="30" customWidth="1"/>
    <col min="5" max="5" width="0.77734375" style="30" customWidth="1"/>
    <col min="6" max="6" width="12.6640625" style="30" customWidth="1"/>
    <col min="7" max="7" width="0.77734375" style="30" customWidth="1"/>
    <col min="8" max="8" width="12.77734375" style="30" customWidth="1"/>
    <col min="9" max="9" width="0.77734375" style="30" customWidth="1"/>
    <col min="10" max="10" width="10.77734375" style="30" customWidth="1"/>
    <col min="11" max="11" width="0.77734375" style="30" customWidth="1"/>
    <col min="12" max="12" width="13.109375" style="30" customWidth="1"/>
    <col min="13" max="13" width="0.77734375" style="30" customWidth="1"/>
    <col min="14" max="14" width="13.44140625" style="30" customWidth="1"/>
    <col min="15" max="15" width="0.77734375" style="30" customWidth="1"/>
    <col min="16" max="16" width="12.109375" style="30" customWidth="1"/>
    <col min="17" max="17" width="0.77734375" style="30" customWidth="1"/>
    <col min="18" max="18" width="12.5546875" style="30" customWidth="1"/>
    <col min="19" max="19" width="0.44140625" style="30" customWidth="1"/>
    <col min="20" max="20" width="14.77734375" style="30" customWidth="1"/>
    <col min="21" max="21" width="1" style="30" customWidth="1"/>
    <col min="22" max="22" width="12.6640625" style="30" customWidth="1"/>
    <col min="23" max="23" width="0.77734375" style="30" customWidth="1"/>
    <col min="24" max="24" width="13.21875" style="30" customWidth="1"/>
    <col min="25" max="25" width="0.77734375" style="30" customWidth="1"/>
    <col min="26" max="26" width="11.6640625" style="30" customWidth="1"/>
    <col min="27" max="27" width="0.77734375" style="30" customWidth="1"/>
    <col min="28" max="28" width="13.21875" style="30" customWidth="1"/>
    <col min="29" max="16384" width="9.109375" style="30"/>
  </cols>
  <sheetData>
    <row r="1" spans="1:28" ht="19.5" customHeight="1">
      <c r="A1" s="25" t="s">
        <v>87</v>
      </c>
      <c r="B1" s="31"/>
      <c r="C1" s="31"/>
      <c r="D1" s="32"/>
      <c r="E1" s="47"/>
      <c r="F1" s="147"/>
      <c r="G1" s="47"/>
      <c r="H1" s="147"/>
      <c r="I1" s="147"/>
      <c r="J1" s="147"/>
      <c r="K1" s="47"/>
      <c r="L1" s="147"/>
      <c r="M1" s="62"/>
      <c r="N1" s="147"/>
      <c r="O1" s="54"/>
      <c r="P1" s="147"/>
      <c r="Q1" s="147"/>
      <c r="R1" s="147"/>
      <c r="S1" s="147"/>
      <c r="T1" s="171"/>
      <c r="U1" s="147"/>
      <c r="V1" s="147"/>
      <c r="W1" s="52"/>
      <c r="X1" s="147"/>
      <c r="Y1" s="47"/>
      <c r="Z1" s="147"/>
      <c r="AA1" s="47"/>
      <c r="AB1" s="147"/>
    </row>
    <row r="2" spans="1:28" ht="19.5" customHeight="1">
      <c r="A2" s="1" t="s">
        <v>48</v>
      </c>
      <c r="B2" s="33"/>
      <c r="C2" s="33"/>
      <c r="D2" s="34"/>
      <c r="E2" s="34"/>
      <c r="F2" s="34"/>
      <c r="G2" s="31"/>
      <c r="H2" s="31"/>
      <c r="I2" s="34"/>
      <c r="J2" s="34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4"/>
      <c r="Y2" s="31"/>
      <c r="Z2" s="34"/>
      <c r="AA2" s="31"/>
      <c r="AB2" s="32"/>
    </row>
    <row r="3" spans="1:28" ht="18" customHeight="1">
      <c r="A3" s="33"/>
      <c r="B3" s="33"/>
      <c r="C3" s="31"/>
      <c r="D3" s="32"/>
      <c r="E3" s="32"/>
      <c r="F3" s="32"/>
      <c r="G3" s="31"/>
      <c r="H3" s="31"/>
      <c r="I3" s="32"/>
      <c r="J3" s="32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2"/>
      <c r="Y3" s="31"/>
      <c r="Z3" s="32"/>
      <c r="AA3" s="31"/>
      <c r="AB3" s="32"/>
    </row>
    <row r="4" spans="1:28" ht="19.5" customHeight="1">
      <c r="A4" s="33"/>
      <c r="B4" s="33"/>
      <c r="C4" s="31"/>
      <c r="D4" s="277" t="s">
        <v>41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</row>
    <row r="5" spans="1:28" ht="19.5" customHeight="1">
      <c r="D5" s="236"/>
      <c r="E5" s="236"/>
      <c r="F5" s="236"/>
      <c r="G5" s="35"/>
      <c r="I5" s="236"/>
      <c r="K5" s="36"/>
      <c r="L5" s="284" t="s">
        <v>23</v>
      </c>
      <c r="M5" s="284"/>
      <c r="N5" s="284"/>
      <c r="O5" s="35"/>
      <c r="P5" s="284" t="s">
        <v>36</v>
      </c>
      <c r="Q5" s="284"/>
      <c r="R5" s="284"/>
      <c r="S5" s="284"/>
      <c r="T5" s="284"/>
      <c r="U5" s="284"/>
      <c r="V5" s="284"/>
      <c r="W5" s="36"/>
      <c r="X5" s="236"/>
      <c r="Y5" s="35"/>
      <c r="Z5" s="236"/>
      <c r="AA5" s="35"/>
      <c r="AB5" s="236"/>
    </row>
    <row r="6" spans="1:28" ht="19.5" customHeight="1">
      <c r="D6" s="236"/>
      <c r="E6" s="236"/>
      <c r="F6" s="236"/>
      <c r="G6" s="35"/>
      <c r="I6" s="236"/>
      <c r="K6" s="36"/>
      <c r="L6" s="239"/>
      <c r="M6" s="239"/>
      <c r="N6" s="239"/>
      <c r="O6" s="35"/>
      <c r="Q6" s="239"/>
      <c r="R6" s="239"/>
      <c r="S6" s="239"/>
      <c r="T6" s="239" t="s">
        <v>216</v>
      </c>
      <c r="U6" s="239"/>
      <c r="V6" s="239"/>
      <c r="W6" s="36"/>
      <c r="X6" s="236"/>
      <c r="Y6" s="35"/>
      <c r="Z6" s="236"/>
      <c r="AA6" s="35"/>
      <c r="AB6" s="236"/>
    </row>
    <row r="7" spans="1:28" ht="19.5" customHeight="1">
      <c r="D7" s="236"/>
      <c r="E7" s="236"/>
      <c r="F7" s="236"/>
      <c r="G7" s="35"/>
      <c r="I7" s="236"/>
      <c r="K7" s="36"/>
      <c r="L7" s="239"/>
      <c r="M7" s="239"/>
      <c r="N7" s="239"/>
      <c r="O7" s="35"/>
      <c r="Q7" s="239"/>
      <c r="R7" s="239"/>
      <c r="S7" s="239"/>
      <c r="T7" s="239" t="s">
        <v>217</v>
      </c>
      <c r="U7" s="239"/>
      <c r="V7" s="239"/>
      <c r="W7" s="36"/>
      <c r="X7" s="236"/>
      <c r="Y7" s="35"/>
      <c r="Z7" s="236"/>
      <c r="AA7" s="35"/>
      <c r="AB7" s="236"/>
    </row>
    <row r="8" spans="1:28" ht="19.5" customHeight="1">
      <c r="D8" s="236"/>
      <c r="E8" s="236"/>
      <c r="F8" s="236"/>
      <c r="G8" s="35"/>
      <c r="H8" s="37" t="s">
        <v>203</v>
      </c>
      <c r="I8" s="236"/>
      <c r="K8" s="36"/>
      <c r="L8" s="239"/>
      <c r="M8" s="239"/>
      <c r="N8" s="239"/>
      <c r="O8" s="35"/>
      <c r="Q8" s="239"/>
      <c r="R8" s="239"/>
      <c r="S8" s="239"/>
      <c r="T8" s="239" t="s">
        <v>235</v>
      </c>
      <c r="U8" s="239"/>
      <c r="V8" s="239"/>
      <c r="W8" s="36"/>
      <c r="X8" s="236"/>
      <c r="Y8" s="35"/>
      <c r="Z8" s="236"/>
      <c r="AA8" s="35"/>
      <c r="AB8" s="236"/>
    </row>
    <row r="9" spans="1:28" ht="19.5" customHeight="1">
      <c r="D9" s="236"/>
      <c r="E9" s="236"/>
      <c r="F9" s="236"/>
      <c r="G9" s="35"/>
      <c r="H9" s="37" t="s">
        <v>204</v>
      </c>
      <c r="I9" s="236"/>
      <c r="K9" s="36"/>
      <c r="L9" s="239"/>
      <c r="M9" s="239"/>
      <c r="N9" s="239"/>
      <c r="O9" s="35"/>
      <c r="P9" s="239" t="s">
        <v>208</v>
      </c>
      <c r="Q9" s="239"/>
      <c r="R9" s="239"/>
      <c r="S9" s="239"/>
      <c r="T9" s="239" t="s">
        <v>219</v>
      </c>
      <c r="U9" s="239"/>
      <c r="V9" s="239"/>
      <c r="W9" s="36"/>
      <c r="X9" s="236"/>
      <c r="Y9" s="35"/>
      <c r="Z9" s="236"/>
      <c r="AA9" s="35"/>
      <c r="AB9" s="236"/>
    </row>
    <row r="10" spans="1:28" ht="19.5" customHeight="1">
      <c r="D10" s="236"/>
      <c r="E10" s="236"/>
      <c r="F10" s="236"/>
      <c r="G10" s="35"/>
      <c r="H10" s="37" t="s">
        <v>205</v>
      </c>
      <c r="I10" s="236"/>
      <c r="K10" s="36"/>
      <c r="L10" s="239"/>
      <c r="M10" s="239"/>
      <c r="N10" s="239"/>
      <c r="O10" s="35"/>
      <c r="P10" s="239" t="s">
        <v>209</v>
      </c>
      <c r="Q10" s="239"/>
      <c r="R10" s="239"/>
      <c r="S10" s="239"/>
      <c r="T10" s="239" t="s">
        <v>220</v>
      </c>
      <c r="U10" s="239"/>
      <c r="V10" s="239"/>
      <c r="W10" s="36"/>
      <c r="X10" s="236" t="s">
        <v>84</v>
      </c>
      <c r="Y10" s="35"/>
      <c r="Z10" s="236"/>
      <c r="AA10" s="35"/>
      <c r="AB10" s="236"/>
    </row>
    <row r="11" spans="1:28" ht="19.5" customHeight="1">
      <c r="D11" s="236" t="s">
        <v>198</v>
      </c>
      <c r="E11" s="236"/>
      <c r="F11" s="236" t="s">
        <v>200</v>
      </c>
      <c r="G11" s="35"/>
      <c r="H11" s="37" t="s">
        <v>206</v>
      </c>
      <c r="I11" s="236"/>
      <c r="K11" s="36"/>
      <c r="L11" s="239"/>
      <c r="M11" s="239"/>
      <c r="N11" s="239"/>
      <c r="O11" s="35"/>
      <c r="P11" s="239" t="s">
        <v>210</v>
      </c>
      <c r="Q11" s="239"/>
      <c r="R11" s="239" t="s">
        <v>213</v>
      </c>
      <c r="S11" s="239"/>
      <c r="T11" s="37" t="s">
        <v>269</v>
      </c>
      <c r="U11" s="239"/>
      <c r="V11" s="239" t="s">
        <v>223</v>
      </c>
      <c r="W11" s="36"/>
      <c r="X11" s="236" t="s">
        <v>226</v>
      </c>
      <c r="Y11" s="35"/>
      <c r="Z11" s="236" t="s">
        <v>229</v>
      </c>
      <c r="AA11" s="35"/>
      <c r="AB11" s="236"/>
    </row>
    <row r="12" spans="1:28" ht="19.5" customHeight="1">
      <c r="D12" s="37" t="s">
        <v>197</v>
      </c>
      <c r="E12" s="236"/>
      <c r="F12" s="236" t="s">
        <v>201</v>
      </c>
      <c r="G12" s="35"/>
      <c r="H12" s="37" t="s">
        <v>234</v>
      </c>
      <c r="I12" s="236"/>
      <c r="K12" s="36"/>
      <c r="L12" s="239"/>
      <c r="M12" s="239"/>
      <c r="N12" s="239"/>
      <c r="O12" s="35"/>
      <c r="P12" s="239" t="s">
        <v>211</v>
      </c>
      <c r="Q12" s="239"/>
      <c r="R12" s="239" t="s">
        <v>214</v>
      </c>
      <c r="S12" s="239"/>
      <c r="T12" s="37" t="s">
        <v>221</v>
      </c>
      <c r="U12" s="239"/>
      <c r="V12" s="239" t="s">
        <v>224</v>
      </c>
      <c r="W12" s="36"/>
      <c r="X12" s="236" t="s">
        <v>227</v>
      </c>
      <c r="Y12" s="35"/>
      <c r="Z12" s="236" t="s">
        <v>230</v>
      </c>
      <c r="AA12" s="35"/>
      <c r="AB12" s="236"/>
    </row>
    <row r="13" spans="1:28" ht="19.5" customHeight="1">
      <c r="C13" s="44" t="s">
        <v>3</v>
      </c>
      <c r="D13" s="236" t="s">
        <v>199</v>
      </c>
      <c r="E13" s="236"/>
      <c r="F13" s="37" t="s">
        <v>202</v>
      </c>
      <c r="G13" s="35"/>
      <c r="H13" s="37" t="s">
        <v>207</v>
      </c>
      <c r="I13" s="236"/>
      <c r="J13" s="37" t="s">
        <v>82</v>
      </c>
      <c r="K13" s="35"/>
      <c r="L13" s="239" t="s">
        <v>37</v>
      </c>
      <c r="M13" s="239"/>
      <c r="N13" s="239" t="s">
        <v>38</v>
      </c>
      <c r="O13" s="35"/>
      <c r="P13" s="239" t="s">
        <v>212</v>
      </c>
      <c r="Q13" s="239"/>
      <c r="R13" s="239" t="s">
        <v>215</v>
      </c>
      <c r="S13" s="239"/>
      <c r="T13" s="239" t="s">
        <v>222</v>
      </c>
      <c r="U13" s="239"/>
      <c r="V13" s="239" t="s">
        <v>225</v>
      </c>
      <c r="W13" s="36"/>
      <c r="X13" s="236" t="s">
        <v>228</v>
      </c>
      <c r="Y13" s="35"/>
      <c r="Z13" s="236" t="s">
        <v>231</v>
      </c>
      <c r="AA13" s="35"/>
      <c r="AB13" s="236" t="s">
        <v>25</v>
      </c>
    </row>
    <row r="14" spans="1:28" ht="18" customHeight="1">
      <c r="A14" s="33"/>
      <c r="B14" s="33"/>
      <c r="C14" s="33"/>
      <c r="D14" s="282" t="s">
        <v>91</v>
      </c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</row>
    <row r="15" spans="1:28" ht="19.5" customHeight="1">
      <c r="A15" s="33" t="s">
        <v>239</v>
      </c>
      <c r="B15" s="3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33"/>
      <c r="Y15" s="33"/>
      <c r="Z15" s="33"/>
      <c r="AA15" s="33"/>
      <c r="AB15" s="33"/>
    </row>
    <row r="16" spans="1:28" s="33" customFormat="1" ht="19.5" customHeight="1">
      <c r="A16" s="33" t="s">
        <v>178</v>
      </c>
      <c r="D16" s="61">
        <v>14470061</v>
      </c>
      <c r="E16" s="61"/>
      <c r="F16" s="61">
        <v>7752540</v>
      </c>
      <c r="G16" s="61"/>
      <c r="H16" s="61">
        <v>41026</v>
      </c>
      <c r="I16" s="166"/>
      <c r="J16" s="61">
        <v>24353</v>
      </c>
      <c r="K16" s="61"/>
      <c r="L16" s="61">
        <v>506144</v>
      </c>
      <c r="M16" s="61"/>
      <c r="N16" s="61">
        <v>4550104</v>
      </c>
      <c r="O16" s="166"/>
      <c r="P16" s="61">
        <v>-170239</v>
      </c>
      <c r="Q16" s="61"/>
      <c r="R16" s="61">
        <v>-42566</v>
      </c>
      <c r="S16" s="61"/>
      <c r="T16" s="61">
        <v>28242</v>
      </c>
      <c r="U16" s="61"/>
      <c r="V16" s="61">
        <v>-184563</v>
      </c>
      <c r="W16" s="61"/>
      <c r="X16" s="61">
        <v>27159665</v>
      </c>
      <c r="Y16" s="61"/>
      <c r="Z16" s="61">
        <v>68508</v>
      </c>
      <c r="AA16" s="167"/>
      <c r="AB16" s="61">
        <v>27228173</v>
      </c>
    </row>
    <row r="17" spans="1:28" ht="18" customHeight="1">
      <c r="A17" s="33"/>
      <c r="D17" s="50"/>
      <c r="E17" s="47"/>
      <c r="F17" s="51"/>
      <c r="G17" s="47"/>
      <c r="H17" s="51"/>
      <c r="I17" s="51"/>
      <c r="J17" s="51"/>
      <c r="K17" s="47"/>
      <c r="L17" s="51"/>
      <c r="M17" s="52"/>
      <c r="N17" s="51"/>
      <c r="O17" s="51"/>
      <c r="P17" s="51"/>
      <c r="Q17" s="51"/>
      <c r="R17" s="51"/>
      <c r="S17" s="51"/>
      <c r="T17" s="51"/>
      <c r="U17" s="51"/>
      <c r="V17" s="51"/>
      <c r="W17" s="47"/>
      <c r="X17" s="50"/>
      <c r="Y17" s="47"/>
      <c r="Z17" s="50"/>
      <c r="AA17" s="47"/>
      <c r="AB17" s="54"/>
    </row>
    <row r="18" spans="1:28" ht="19.5" customHeight="1">
      <c r="A18" s="38" t="s">
        <v>99</v>
      </c>
      <c r="D18" s="51"/>
      <c r="E18" s="47"/>
      <c r="F18" s="51"/>
      <c r="G18" s="47"/>
      <c r="H18" s="51"/>
      <c r="I18" s="51"/>
      <c r="J18" s="51"/>
      <c r="K18" s="47"/>
      <c r="L18" s="51"/>
      <c r="M18" s="52"/>
      <c r="N18" s="51"/>
      <c r="O18" s="51"/>
      <c r="P18" s="51"/>
      <c r="Q18" s="51"/>
      <c r="R18" s="51"/>
      <c r="S18" s="51"/>
      <c r="T18" s="51"/>
      <c r="U18" s="51"/>
      <c r="V18" s="51"/>
      <c r="W18" s="47"/>
      <c r="X18" s="51"/>
      <c r="Y18" s="47"/>
      <c r="Z18" s="51"/>
      <c r="AA18" s="47"/>
      <c r="AB18" s="51"/>
    </row>
    <row r="19" spans="1:28" ht="19.5" customHeight="1">
      <c r="A19" s="38"/>
      <c r="B19" s="33" t="s">
        <v>100</v>
      </c>
      <c r="D19" s="51"/>
      <c r="E19" s="47"/>
      <c r="F19" s="51"/>
      <c r="G19" s="47"/>
      <c r="H19" s="51"/>
      <c r="I19" s="51"/>
      <c r="J19" s="51"/>
      <c r="K19" s="47"/>
      <c r="L19" s="51"/>
      <c r="M19" s="52"/>
      <c r="N19" s="51"/>
      <c r="O19" s="51"/>
      <c r="P19" s="51"/>
      <c r="Q19" s="51"/>
      <c r="R19" s="51"/>
      <c r="S19" s="51"/>
      <c r="T19" s="51"/>
      <c r="U19" s="51"/>
      <c r="V19" s="51"/>
      <c r="W19" s="47"/>
      <c r="X19" s="51"/>
      <c r="Y19" s="47"/>
      <c r="Z19" s="51"/>
      <c r="AA19" s="47"/>
      <c r="AB19" s="51"/>
    </row>
    <row r="20" spans="1:28" ht="19.5" customHeight="1">
      <c r="A20" s="38"/>
      <c r="B20" s="56" t="s">
        <v>112</v>
      </c>
      <c r="D20" s="51"/>
      <c r="E20" s="47"/>
      <c r="F20" s="51"/>
      <c r="G20" s="47"/>
      <c r="H20" s="51"/>
      <c r="I20" s="51"/>
      <c r="J20" s="51"/>
      <c r="K20" s="47"/>
      <c r="L20" s="51"/>
      <c r="M20" s="52"/>
      <c r="N20" s="51"/>
      <c r="O20" s="51"/>
      <c r="P20" s="51"/>
      <c r="Q20" s="51"/>
      <c r="R20" s="51"/>
      <c r="S20" s="51"/>
      <c r="T20" s="51"/>
      <c r="U20" s="51"/>
      <c r="V20" s="51"/>
      <c r="W20" s="47"/>
      <c r="X20" s="51"/>
      <c r="Y20" s="47"/>
      <c r="Z20" s="51"/>
      <c r="AA20" s="47"/>
      <c r="AB20" s="51"/>
    </row>
    <row r="21" spans="1:28" ht="19.5" customHeight="1">
      <c r="A21" s="38"/>
      <c r="B21" s="56" t="s">
        <v>113</v>
      </c>
      <c r="D21" s="51"/>
      <c r="E21" s="47"/>
      <c r="F21" s="51"/>
      <c r="G21" s="47"/>
      <c r="H21" s="51"/>
      <c r="I21" s="51"/>
      <c r="J21" s="51"/>
      <c r="K21" s="47"/>
      <c r="L21" s="51"/>
      <c r="M21" s="52"/>
      <c r="N21" s="51"/>
      <c r="O21" s="51"/>
      <c r="P21" s="51"/>
      <c r="Q21" s="51"/>
      <c r="R21" s="51"/>
      <c r="S21" s="51"/>
      <c r="T21" s="51"/>
      <c r="U21" s="51"/>
      <c r="V21" s="51"/>
      <c r="W21" s="47"/>
      <c r="X21" s="51"/>
      <c r="Y21" s="47"/>
      <c r="Z21" s="51"/>
      <c r="AA21" s="47"/>
      <c r="AB21" s="51"/>
    </row>
    <row r="22" spans="1:28" ht="19.5" customHeight="1">
      <c r="A22" s="38"/>
      <c r="B22" s="30" t="s">
        <v>114</v>
      </c>
      <c r="C22" s="4">
        <v>9</v>
      </c>
      <c r="D22" s="153">
        <v>387</v>
      </c>
      <c r="E22" s="153"/>
      <c r="F22" s="153">
        <v>354</v>
      </c>
      <c r="G22" s="153"/>
      <c r="H22" s="153">
        <v>0</v>
      </c>
      <c r="I22" s="153"/>
      <c r="J22" s="153">
        <v>-108</v>
      </c>
      <c r="K22" s="153"/>
      <c r="L22" s="153">
        <v>0</v>
      </c>
      <c r="M22" s="153"/>
      <c r="N22" s="153">
        <v>0</v>
      </c>
      <c r="O22" s="153"/>
      <c r="P22" s="153">
        <v>0</v>
      </c>
      <c r="Q22" s="153"/>
      <c r="R22" s="153">
        <v>0</v>
      </c>
      <c r="S22" s="153"/>
      <c r="T22" s="153">
        <v>0</v>
      </c>
      <c r="U22" s="177"/>
      <c r="V22" s="153">
        <v>0</v>
      </c>
      <c r="W22" s="177"/>
      <c r="X22" s="153">
        <v>633</v>
      </c>
      <c r="Y22" s="177"/>
      <c r="Z22" s="177">
        <v>0</v>
      </c>
      <c r="AA22" s="177"/>
      <c r="AB22" s="153">
        <v>633</v>
      </c>
    </row>
    <row r="23" spans="1:28" ht="19.5" customHeight="1">
      <c r="A23" s="38"/>
      <c r="B23" s="30" t="s">
        <v>156</v>
      </c>
      <c r="C23" s="4">
        <v>9</v>
      </c>
      <c r="D23" s="163">
        <v>0</v>
      </c>
      <c r="E23" s="153"/>
      <c r="F23" s="163">
        <v>0</v>
      </c>
      <c r="G23" s="153"/>
      <c r="H23" s="163">
        <v>0</v>
      </c>
      <c r="I23" s="153"/>
      <c r="J23" s="163">
        <v>2010</v>
      </c>
      <c r="K23" s="153"/>
      <c r="L23" s="163">
        <v>0</v>
      </c>
      <c r="M23" s="153"/>
      <c r="N23" s="163">
        <v>0</v>
      </c>
      <c r="O23" s="153"/>
      <c r="P23" s="163">
        <v>0</v>
      </c>
      <c r="Q23" s="153"/>
      <c r="R23" s="163">
        <v>0</v>
      </c>
      <c r="S23" s="153"/>
      <c r="T23" s="163">
        <v>0</v>
      </c>
      <c r="U23" s="177"/>
      <c r="V23" s="163">
        <v>0</v>
      </c>
      <c r="W23" s="177"/>
      <c r="X23" s="163">
        <v>2010</v>
      </c>
      <c r="Y23" s="177"/>
      <c r="Z23" s="143">
        <v>0</v>
      </c>
      <c r="AA23" s="177"/>
      <c r="AB23" s="163">
        <v>2010</v>
      </c>
    </row>
    <row r="24" spans="1:28" ht="19.5" customHeight="1">
      <c r="A24" s="224" t="s">
        <v>101</v>
      </c>
      <c r="C24" s="160"/>
      <c r="D24" s="61"/>
      <c r="E24" s="161"/>
      <c r="F24" s="61"/>
      <c r="G24" s="161"/>
      <c r="H24" s="61"/>
      <c r="I24" s="176"/>
      <c r="J24" s="61"/>
      <c r="K24" s="161"/>
      <c r="L24" s="61"/>
      <c r="M24" s="62"/>
      <c r="N24" s="61"/>
      <c r="O24" s="176"/>
      <c r="P24" s="61"/>
      <c r="Q24" s="61"/>
      <c r="R24" s="61"/>
      <c r="S24" s="61"/>
      <c r="T24" s="61"/>
      <c r="U24" s="61"/>
      <c r="V24" s="61"/>
      <c r="W24" s="50"/>
      <c r="X24" s="61"/>
      <c r="Y24" s="161"/>
      <c r="Z24" s="61"/>
      <c r="AA24" s="161"/>
      <c r="AB24" s="61"/>
    </row>
    <row r="25" spans="1:28" ht="19.2" customHeight="1">
      <c r="B25" s="33" t="s">
        <v>100</v>
      </c>
      <c r="C25" s="160"/>
      <c r="D25" s="118">
        <v>387</v>
      </c>
      <c r="E25" s="161"/>
      <c r="F25" s="118">
        <v>354</v>
      </c>
      <c r="G25" s="161"/>
      <c r="H25" s="118">
        <v>0</v>
      </c>
      <c r="I25" s="176"/>
      <c r="J25" s="118">
        <v>1902</v>
      </c>
      <c r="K25" s="161"/>
      <c r="L25" s="118">
        <v>0</v>
      </c>
      <c r="M25" s="62"/>
      <c r="N25" s="118">
        <v>0</v>
      </c>
      <c r="O25" s="176"/>
      <c r="P25" s="118">
        <v>0</v>
      </c>
      <c r="Q25" s="61"/>
      <c r="R25" s="118">
        <v>0</v>
      </c>
      <c r="S25" s="61"/>
      <c r="T25" s="118">
        <v>0</v>
      </c>
      <c r="U25" s="61"/>
      <c r="V25" s="118">
        <v>0</v>
      </c>
      <c r="W25" s="50"/>
      <c r="X25" s="118">
        <v>2643</v>
      </c>
      <c r="Y25" s="161"/>
      <c r="Z25" s="118">
        <v>0</v>
      </c>
      <c r="AA25" s="161"/>
      <c r="AB25" s="118">
        <v>2643</v>
      </c>
    </row>
    <row r="26" spans="1:28" ht="18" customHeight="1">
      <c r="B26" s="33"/>
      <c r="C26" s="4"/>
      <c r="D26" s="201"/>
      <c r="E26" s="47"/>
      <c r="F26" s="58"/>
      <c r="G26" s="47"/>
      <c r="H26" s="58"/>
      <c r="I26" s="58"/>
      <c r="J26" s="58"/>
      <c r="K26" s="47"/>
      <c r="L26" s="58"/>
      <c r="M26" s="52"/>
      <c r="N26" s="42"/>
      <c r="O26" s="42"/>
      <c r="P26" s="42"/>
      <c r="Q26" s="42"/>
      <c r="R26" s="42"/>
      <c r="S26" s="42"/>
      <c r="T26" s="42"/>
      <c r="U26" s="42"/>
      <c r="V26" s="42"/>
      <c r="W26" s="47"/>
      <c r="X26" s="58"/>
      <c r="Y26" s="47"/>
      <c r="Z26" s="58"/>
      <c r="AA26" s="47"/>
      <c r="AB26" s="153"/>
    </row>
    <row r="27" spans="1:28" ht="19.5" customHeight="1">
      <c r="A27" s="38" t="s">
        <v>126</v>
      </c>
      <c r="C27" s="4"/>
      <c r="D27" s="202"/>
    </row>
    <row r="28" spans="1:28" ht="19.5" customHeight="1">
      <c r="A28" s="215" t="s">
        <v>0</v>
      </c>
      <c r="B28" s="30" t="s">
        <v>187</v>
      </c>
      <c r="C28" s="4"/>
      <c r="D28" s="203">
        <v>0</v>
      </c>
      <c r="E28" s="177"/>
      <c r="F28" s="177">
        <v>0</v>
      </c>
      <c r="G28" s="177"/>
      <c r="H28" s="177">
        <v>0</v>
      </c>
      <c r="I28" s="177"/>
      <c r="J28" s="177">
        <v>0</v>
      </c>
      <c r="K28" s="177"/>
      <c r="L28" s="177">
        <v>0</v>
      </c>
      <c r="M28" s="177"/>
      <c r="N28" s="153">
        <v>1363036</v>
      </c>
      <c r="O28" s="177"/>
      <c r="P28" s="153">
        <v>0</v>
      </c>
      <c r="Q28" s="177"/>
      <c r="R28" s="153">
        <v>0</v>
      </c>
      <c r="S28" s="177"/>
      <c r="T28" s="153">
        <v>0</v>
      </c>
      <c r="U28" s="177"/>
      <c r="V28" s="153">
        <v>0</v>
      </c>
      <c r="W28" s="177"/>
      <c r="X28" s="153">
        <v>1363036</v>
      </c>
      <c r="Y28" s="177"/>
      <c r="Z28" s="153">
        <v>487</v>
      </c>
      <c r="AA28" s="177"/>
      <c r="AB28" s="153">
        <v>1363523</v>
      </c>
    </row>
    <row r="29" spans="1:28" ht="19.5" customHeight="1">
      <c r="A29" s="215"/>
      <c r="B29" s="30" t="s">
        <v>188</v>
      </c>
      <c r="C29" s="160"/>
      <c r="D29" s="200">
        <v>0</v>
      </c>
      <c r="E29" s="177"/>
      <c r="F29" s="143">
        <v>0</v>
      </c>
      <c r="G29" s="177"/>
      <c r="H29" s="143">
        <v>0</v>
      </c>
      <c r="I29" s="177"/>
      <c r="J29" s="143">
        <v>0</v>
      </c>
      <c r="K29" s="177"/>
      <c r="L29" s="143">
        <v>0</v>
      </c>
      <c r="M29" s="177"/>
      <c r="N29" s="153">
        <v>0</v>
      </c>
      <c r="O29" s="177"/>
      <c r="P29" s="153">
        <v>189982</v>
      </c>
      <c r="Q29" s="177"/>
      <c r="R29" s="153">
        <v>3297</v>
      </c>
      <c r="S29" s="177"/>
      <c r="T29" s="153">
        <v>-26750</v>
      </c>
      <c r="U29" s="153"/>
      <c r="V29" s="153">
        <v>166529</v>
      </c>
      <c r="W29" s="177"/>
      <c r="X29" s="153">
        <v>166529</v>
      </c>
      <c r="Y29" s="177"/>
      <c r="Z29" s="177">
        <v>0</v>
      </c>
      <c r="AA29" s="177"/>
      <c r="AB29" s="153">
        <v>166529</v>
      </c>
    </row>
    <row r="30" spans="1:28" ht="19.5" customHeight="1">
      <c r="A30" s="38" t="s">
        <v>96</v>
      </c>
      <c r="B30" s="33"/>
      <c r="D30" s="162">
        <v>0</v>
      </c>
      <c r="E30" s="161"/>
      <c r="F30" s="162">
        <v>0</v>
      </c>
      <c r="G30" s="161"/>
      <c r="H30" s="162">
        <v>0</v>
      </c>
      <c r="I30" s="176"/>
      <c r="J30" s="162">
        <v>0</v>
      </c>
      <c r="K30" s="161"/>
      <c r="L30" s="162">
        <v>0</v>
      </c>
      <c r="M30" s="62"/>
      <c r="N30" s="162">
        <v>1363036</v>
      </c>
      <c r="O30" s="147"/>
      <c r="P30" s="162">
        <v>189982</v>
      </c>
      <c r="Q30" s="168"/>
      <c r="R30" s="162">
        <v>3297</v>
      </c>
      <c r="S30" s="168"/>
      <c r="T30" s="162">
        <v>-26750</v>
      </c>
      <c r="U30" s="168"/>
      <c r="V30" s="162">
        <v>166529</v>
      </c>
      <c r="W30" s="50"/>
      <c r="X30" s="162">
        <v>1529565</v>
      </c>
      <c r="Y30" s="161"/>
      <c r="Z30" s="162">
        <v>487</v>
      </c>
      <c r="AA30" s="161"/>
      <c r="AB30" s="162">
        <v>1530052</v>
      </c>
    </row>
    <row r="31" spans="1:28" ht="18" customHeight="1">
      <c r="A31" s="38"/>
      <c r="D31" s="176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176"/>
      <c r="Y31" s="62"/>
      <c r="Z31" s="176"/>
      <c r="AA31" s="62"/>
      <c r="AB31" s="154"/>
    </row>
    <row r="32" spans="1:28" ht="19.5" customHeight="1" thickBot="1">
      <c r="A32" s="38" t="s">
        <v>240</v>
      </c>
      <c r="D32" s="169">
        <v>14470448</v>
      </c>
      <c r="E32" s="47"/>
      <c r="F32" s="169">
        <v>7752894</v>
      </c>
      <c r="G32" s="47"/>
      <c r="H32" s="169">
        <v>41026</v>
      </c>
      <c r="I32" s="147"/>
      <c r="J32" s="169">
        <v>26255</v>
      </c>
      <c r="K32" s="47"/>
      <c r="L32" s="169">
        <v>506144</v>
      </c>
      <c r="M32" s="62"/>
      <c r="N32" s="169">
        <v>5913140</v>
      </c>
      <c r="O32" s="54"/>
      <c r="P32" s="178">
        <v>19743</v>
      </c>
      <c r="Q32" s="61"/>
      <c r="R32" s="178">
        <v>-39269</v>
      </c>
      <c r="S32" s="61"/>
      <c r="T32" s="169">
        <v>1492</v>
      </c>
      <c r="U32" s="61"/>
      <c r="V32" s="178">
        <v>-18034</v>
      </c>
      <c r="W32" s="52"/>
      <c r="X32" s="169">
        <v>28691873</v>
      </c>
      <c r="Y32" s="47"/>
      <c r="Z32" s="169">
        <v>68995</v>
      </c>
      <c r="AA32" s="47"/>
      <c r="AB32" s="169">
        <v>28760868</v>
      </c>
    </row>
    <row r="33" spans="28:28" ht="20.25" customHeight="1" thickTop="1"/>
    <row r="34" spans="28:28" ht="20.25" customHeight="1">
      <c r="AB34" s="181"/>
    </row>
  </sheetData>
  <mergeCells count="5">
    <mergeCell ref="D14:AB14"/>
    <mergeCell ref="C15:W15"/>
    <mergeCell ref="D4:AB4"/>
    <mergeCell ref="L5:N5"/>
    <mergeCell ref="P5:V5"/>
  </mergeCells>
  <pageMargins left="0.7" right="0.6" top="0.48" bottom="0.5" header="0.5" footer="0.5"/>
  <pageSetup paperSize="9" scale="58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1AA3-0AA4-479A-9F64-0CE06EEA32E2}">
  <dimension ref="A1:AE35"/>
  <sheetViews>
    <sheetView view="pageBreakPreview" topLeftCell="A5" zoomScale="70" zoomScaleNormal="69" zoomScaleSheetLayoutView="70" workbookViewId="0">
      <selection activeCell="N52" sqref="N52"/>
    </sheetView>
  </sheetViews>
  <sheetFormatPr defaultColWidth="9.109375" defaultRowHeight="13.8"/>
  <cols>
    <col min="1" max="1" width="2.77734375" style="30" customWidth="1"/>
    <col min="2" max="2" width="38.21875" style="30" customWidth="1"/>
    <col min="3" max="3" width="6.88671875" style="30" customWidth="1"/>
    <col min="4" max="4" width="13.21875" style="30" customWidth="1"/>
    <col min="5" max="5" width="0.77734375" style="30" customWidth="1"/>
    <col min="6" max="6" width="12.6640625" style="30" customWidth="1"/>
    <col min="7" max="7" width="0.77734375" style="30" customWidth="1"/>
    <col min="8" max="8" width="11.88671875" style="30" customWidth="1"/>
    <col min="9" max="9" width="0.77734375" style="30" customWidth="1"/>
    <col min="10" max="10" width="10.77734375" style="30" customWidth="1"/>
    <col min="11" max="11" width="0.77734375" style="30" customWidth="1"/>
    <col min="12" max="12" width="10.77734375" style="30" customWidth="1"/>
    <col min="13" max="13" width="0.77734375" style="30" customWidth="1"/>
    <col min="14" max="14" width="14.33203125" style="30" customWidth="1"/>
    <col min="15" max="15" width="0.77734375" style="30" customWidth="1"/>
    <col min="16" max="16" width="16.33203125" style="30" customWidth="1"/>
    <col min="17" max="17" width="0.77734375" style="30" customWidth="1"/>
    <col min="18" max="18" width="12.109375" style="30" customWidth="1"/>
    <col min="19" max="19" width="0.77734375" style="30" customWidth="1"/>
    <col min="20" max="20" width="13.109375" style="30" customWidth="1"/>
    <col min="21" max="21" width="0.77734375" style="30" customWidth="1"/>
    <col min="22" max="22" width="16.5546875" style="30" customWidth="1"/>
    <col min="23" max="23" width="1" style="30" customWidth="1"/>
    <col min="24" max="24" width="13.5546875" style="30" customWidth="1"/>
    <col min="25" max="25" width="0.77734375" style="30" customWidth="1"/>
    <col min="26" max="26" width="13.21875" style="30" customWidth="1"/>
    <col min="27" max="27" width="0.77734375" style="30" customWidth="1"/>
    <col min="28" max="28" width="11.6640625" style="30" customWidth="1"/>
    <col min="29" max="29" width="0.77734375" style="30" customWidth="1"/>
    <col min="30" max="30" width="13.21875" style="30" customWidth="1"/>
    <col min="31" max="16384" width="9.109375" style="30"/>
  </cols>
  <sheetData>
    <row r="1" spans="1:31" ht="19.5" customHeight="1">
      <c r="A1" s="25" t="s">
        <v>87</v>
      </c>
      <c r="B1" s="31"/>
      <c r="C1" s="31"/>
      <c r="D1" s="32"/>
      <c r="E1" s="47"/>
      <c r="F1" s="147"/>
      <c r="G1" s="47"/>
      <c r="H1" s="147"/>
      <c r="I1" s="147"/>
      <c r="J1" s="147"/>
      <c r="K1" s="147"/>
      <c r="L1" s="147"/>
      <c r="M1" s="47"/>
      <c r="N1" s="147"/>
      <c r="O1" s="62"/>
      <c r="P1" s="147"/>
      <c r="Q1" s="54"/>
      <c r="R1" s="147"/>
      <c r="S1" s="147"/>
      <c r="T1" s="147"/>
      <c r="U1" s="147"/>
      <c r="V1" s="171"/>
      <c r="W1" s="147"/>
      <c r="X1" s="147"/>
      <c r="Y1" s="52"/>
      <c r="Z1" s="147"/>
      <c r="AA1" s="47"/>
      <c r="AB1" s="147"/>
      <c r="AC1" s="47"/>
      <c r="AD1" s="147"/>
    </row>
    <row r="2" spans="1:31" ht="19.5" customHeight="1">
      <c r="A2" s="1" t="s">
        <v>48</v>
      </c>
      <c r="B2" s="33"/>
      <c r="C2" s="33"/>
      <c r="D2" s="34"/>
      <c r="E2" s="34"/>
      <c r="F2" s="34"/>
      <c r="G2" s="31"/>
      <c r="H2" s="31"/>
      <c r="I2" s="34"/>
      <c r="J2" s="34"/>
      <c r="K2" s="34"/>
      <c r="L2" s="34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4"/>
      <c r="AA2" s="31"/>
      <c r="AB2" s="34"/>
      <c r="AC2" s="31"/>
      <c r="AD2" s="32"/>
    </row>
    <row r="3" spans="1:31" ht="19.5" customHeight="1">
      <c r="A3" s="33"/>
      <c r="B3" s="33"/>
      <c r="C3" s="31"/>
      <c r="D3" s="32"/>
      <c r="E3" s="32"/>
      <c r="F3" s="32"/>
      <c r="G3" s="31"/>
      <c r="H3" s="31"/>
      <c r="I3" s="32"/>
      <c r="J3" s="32"/>
      <c r="K3" s="32"/>
      <c r="L3" s="32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2"/>
      <c r="AA3" s="31"/>
      <c r="AB3" s="32"/>
      <c r="AC3" s="31"/>
      <c r="AD3" s="32"/>
    </row>
    <row r="4" spans="1:31" ht="19.5" customHeight="1">
      <c r="A4" s="33"/>
      <c r="B4" s="33"/>
      <c r="C4" s="31"/>
      <c r="D4" s="277" t="s">
        <v>41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</row>
    <row r="5" spans="1:31" ht="19.5" customHeight="1">
      <c r="D5" s="238"/>
      <c r="E5" s="236"/>
      <c r="F5" s="236"/>
      <c r="G5" s="35"/>
      <c r="I5" s="236"/>
      <c r="M5" s="36"/>
      <c r="N5" s="284" t="s">
        <v>23</v>
      </c>
      <c r="O5" s="284"/>
      <c r="P5" s="284"/>
      <c r="Q5" s="35"/>
      <c r="R5" s="284" t="s">
        <v>36</v>
      </c>
      <c r="S5" s="284"/>
      <c r="T5" s="284"/>
      <c r="U5" s="284"/>
      <c r="V5" s="284"/>
      <c r="W5" s="284"/>
      <c r="X5" s="284"/>
      <c r="Y5" s="36"/>
      <c r="Z5" s="236"/>
      <c r="AA5" s="35"/>
      <c r="AB5" s="236"/>
      <c r="AC5" s="35"/>
      <c r="AD5" s="236"/>
    </row>
    <row r="6" spans="1:31" ht="19.5" customHeight="1">
      <c r="D6" s="236"/>
      <c r="E6" s="236"/>
      <c r="F6" s="236"/>
      <c r="G6" s="35"/>
      <c r="I6" s="236"/>
      <c r="K6" s="36"/>
      <c r="L6" s="36"/>
      <c r="M6" s="36"/>
      <c r="N6" s="239"/>
      <c r="O6" s="239"/>
      <c r="P6" s="239"/>
      <c r="Q6" s="35"/>
      <c r="S6" s="239"/>
      <c r="T6" s="239"/>
      <c r="U6" s="239"/>
      <c r="V6" s="239" t="s">
        <v>216</v>
      </c>
      <c r="W6" s="239"/>
      <c r="X6" s="239"/>
      <c r="Y6" s="36"/>
      <c r="Z6" s="236"/>
      <c r="AA6" s="35"/>
      <c r="AB6" s="236"/>
      <c r="AC6" s="35"/>
      <c r="AD6" s="236"/>
    </row>
    <row r="7" spans="1:31" ht="19.5" customHeight="1">
      <c r="D7" s="236"/>
      <c r="E7" s="236"/>
      <c r="F7" s="236"/>
      <c r="G7" s="35"/>
      <c r="I7" s="236"/>
      <c r="K7" s="36"/>
      <c r="L7" s="36"/>
      <c r="M7" s="36"/>
      <c r="N7" s="239"/>
      <c r="O7" s="239"/>
      <c r="P7" s="239"/>
      <c r="Q7" s="35"/>
      <c r="S7" s="239"/>
      <c r="T7" s="239"/>
      <c r="U7" s="239"/>
      <c r="V7" s="239" t="s">
        <v>217</v>
      </c>
      <c r="W7" s="239"/>
      <c r="X7" s="239"/>
      <c r="Y7" s="36"/>
      <c r="Z7" s="236"/>
      <c r="AA7" s="35"/>
      <c r="AB7" s="236"/>
      <c r="AC7" s="35"/>
      <c r="AD7" s="236"/>
    </row>
    <row r="8" spans="1:31" ht="19.5" customHeight="1">
      <c r="D8" s="236"/>
      <c r="E8" s="236"/>
      <c r="F8" s="236"/>
      <c r="G8" s="35"/>
      <c r="H8" s="37" t="s">
        <v>203</v>
      </c>
      <c r="I8" s="236"/>
      <c r="K8" s="36"/>
      <c r="L8" s="36"/>
      <c r="M8" s="36"/>
      <c r="N8" s="239"/>
      <c r="O8" s="239"/>
      <c r="P8" s="239"/>
      <c r="Q8" s="35"/>
      <c r="S8" s="239"/>
      <c r="T8" s="239"/>
      <c r="U8" s="239"/>
      <c r="V8" s="239" t="s">
        <v>218</v>
      </c>
      <c r="W8" s="239"/>
      <c r="X8" s="239"/>
      <c r="Y8" s="36"/>
      <c r="Z8" s="236"/>
      <c r="AA8" s="35"/>
      <c r="AB8" s="236"/>
      <c r="AC8" s="35"/>
      <c r="AD8" s="236"/>
    </row>
    <row r="9" spans="1:31" ht="19.5" customHeight="1">
      <c r="D9" s="236"/>
      <c r="E9" s="236"/>
      <c r="F9" s="236"/>
      <c r="G9" s="35"/>
      <c r="H9" s="37" t="s">
        <v>204</v>
      </c>
      <c r="I9" s="236"/>
      <c r="K9" s="36"/>
      <c r="L9" s="36"/>
      <c r="M9" s="36"/>
      <c r="N9" s="239"/>
      <c r="O9" s="239"/>
      <c r="P9" s="239"/>
      <c r="Q9" s="35"/>
      <c r="R9" s="239" t="s">
        <v>208</v>
      </c>
      <c r="S9" s="239"/>
      <c r="T9" s="239"/>
      <c r="U9" s="239"/>
      <c r="V9" s="239" t="s">
        <v>219</v>
      </c>
      <c r="W9" s="239"/>
      <c r="X9" s="239"/>
      <c r="Y9" s="36"/>
      <c r="Z9" s="236"/>
      <c r="AA9" s="35"/>
      <c r="AB9" s="236"/>
      <c r="AC9" s="35"/>
      <c r="AD9" s="236"/>
    </row>
    <row r="10" spans="1:31" ht="19.5" customHeight="1">
      <c r="D10" s="236"/>
      <c r="E10" s="236"/>
      <c r="F10" s="236"/>
      <c r="G10" s="35"/>
      <c r="H10" s="37" t="s">
        <v>205</v>
      </c>
      <c r="I10" s="236"/>
      <c r="K10" s="36"/>
      <c r="L10" s="36"/>
      <c r="M10" s="36"/>
      <c r="N10" s="239"/>
      <c r="O10" s="239"/>
      <c r="P10" s="239"/>
      <c r="Q10" s="35"/>
      <c r="R10" s="239" t="s">
        <v>209</v>
      </c>
      <c r="S10" s="239"/>
      <c r="T10" s="239"/>
      <c r="U10" s="239"/>
      <c r="V10" s="239" t="s">
        <v>220</v>
      </c>
      <c r="W10" s="239"/>
      <c r="X10" s="239"/>
      <c r="Y10" s="36"/>
      <c r="Z10" s="236" t="s">
        <v>84</v>
      </c>
      <c r="AA10" s="35"/>
      <c r="AB10" s="236"/>
      <c r="AC10" s="35"/>
      <c r="AD10" s="236"/>
    </row>
    <row r="11" spans="1:31" ht="19.5" customHeight="1">
      <c r="D11" s="236" t="s">
        <v>198</v>
      </c>
      <c r="E11" s="236"/>
      <c r="F11" s="236" t="s">
        <v>200</v>
      </c>
      <c r="G11" s="35"/>
      <c r="H11" s="37" t="s">
        <v>206</v>
      </c>
      <c r="I11" s="236"/>
      <c r="K11" s="36"/>
      <c r="L11" s="36"/>
      <c r="M11" s="36"/>
      <c r="N11" s="239"/>
      <c r="O11" s="239"/>
      <c r="P11" s="239"/>
      <c r="Q11" s="35"/>
      <c r="R11" s="239" t="s">
        <v>210</v>
      </c>
      <c r="S11" s="239"/>
      <c r="T11" s="239" t="s">
        <v>284</v>
      </c>
      <c r="U11" s="239"/>
      <c r="V11" s="37" t="s">
        <v>269</v>
      </c>
      <c r="W11" s="239"/>
      <c r="X11" s="239" t="s">
        <v>223</v>
      </c>
      <c r="Y11" s="36"/>
      <c r="Z11" s="236" t="s">
        <v>226</v>
      </c>
      <c r="AA11" s="35"/>
      <c r="AB11" s="236" t="s">
        <v>229</v>
      </c>
      <c r="AC11" s="35"/>
      <c r="AD11" s="236"/>
    </row>
    <row r="12" spans="1:31" ht="19.5" customHeight="1">
      <c r="D12" s="37" t="s">
        <v>197</v>
      </c>
      <c r="E12" s="236"/>
      <c r="F12" s="236" t="s">
        <v>201</v>
      </c>
      <c r="G12" s="35"/>
      <c r="H12" s="37" t="s">
        <v>234</v>
      </c>
      <c r="I12" s="236"/>
      <c r="K12" s="36"/>
      <c r="L12" s="35" t="s">
        <v>232</v>
      </c>
      <c r="M12" s="36"/>
      <c r="N12" s="239"/>
      <c r="O12" s="239"/>
      <c r="P12" s="239"/>
      <c r="Q12" s="35"/>
      <c r="R12" s="239" t="s">
        <v>211</v>
      </c>
      <c r="S12" s="239"/>
      <c r="T12" s="239" t="s">
        <v>214</v>
      </c>
      <c r="U12" s="239"/>
      <c r="V12" s="37" t="s">
        <v>221</v>
      </c>
      <c r="W12" s="239"/>
      <c r="X12" s="239" t="s">
        <v>224</v>
      </c>
      <c r="Y12" s="36"/>
      <c r="Z12" s="236" t="s">
        <v>227</v>
      </c>
      <c r="AA12" s="35"/>
      <c r="AB12" s="236" t="s">
        <v>230</v>
      </c>
      <c r="AC12" s="35"/>
      <c r="AD12" s="236"/>
    </row>
    <row r="13" spans="1:31" ht="19.5" customHeight="1">
      <c r="C13" s="44" t="s">
        <v>3</v>
      </c>
      <c r="D13" s="236" t="s">
        <v>199</v>
      </c>
      <c r="E13" s="236"/>
      <c r="F13" s="37" t="s">
        <v>202</v>
      </c>
      <c r="G13" s="35"/>
      <c r="H13" s="37" t="s">
        <v>207</v>
      </c>
      <c r="I13" s="236"/>
      <c r="J13" s="37" t="s">
        <v>82</v>
      </c>
      <c r="K13" s="35"/>
      <c r="L13" s="35" t="s">
        <v>233</v>
      </c>
      <c r="M13" s="35"/>
      <c r="N13" s="239" t="s">
        <v>37</v>
      </c>
      <c r="O13" s="239"/>
      <c r="P13" s="239" t="s">
        <v>38</v>
      </c>
      <c r="Q13" s="35"/>
      <c r="R13" s="239" t="s">
        <v>212</v>
      </c>
      <c r="S13" s="239"/>
      <c r="T13" s="239" t="s">
        <v>215</v>
      </c>
      <c r="U13" s="239"/>
      <c r="V13" s="239" t="s">
        <v>222</v>
      </c>
      <c r="W13" s="239"/>
      <c r="X13" s="239" t="s">
        <v>225</v>
      </c>
      <c r="Y13" s="36"/>
      <c r="Z13" s="236" t="s">
        <v>228</v>
      </c>
      <c r="AA13" s="35"/>
      <c r="AB13" s="236" t="s">
        <v>231</v>
      </c>
      <c r="AC13" s="35"/>
      <c r="AD13" s="236" t="s">
        <v>25</v>
      </c>
    </row>
    <row r="14" spans="1:31" ht="18" customHeight="1">
      <c r="A14" s="33"/>
      <c r="B14" s="33"/>
      <c r="C14" s="33"/>
      <c r="D14" s="282" t="s">
        <v>91</v>
      </c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</row>
    <row r="15" spans="1:31" ht="19.5" customHeight="1">
      <c r="A15" s="33" t="s">
        <v>241</v>
      </c>
      <c r="B15" s="3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33"/>
      <c r="AA15" s="33"/>
      <c r="AB15" s="33"/>
      <c r="AC15" s="33"/>
      <c r="AD15" s="33"/>
    </row>
    <row r="16" spans="1:31" s="33" customFormat="1" ht="19.5" customHeight="1">
      <c r="A16" s="33" t="s">
        <v>242</v>
      </c>
      <c r="D16" s="61">
        <v>14538439</v>
      </c>
      <c r="E16" s="61"/>
      <c r="F16" s="61">
        <v>7790869</v>
      </c>
      <c r="G16" s="61"/>
      <c r="H16" s="61">
        <v>41026</v>
      </c>
      <c r="I16" s="166"/>
      <c r="J16" s="61">
        <v>31417</v>
      </c>
      <c r="K16" s="61"/>
      <c r="L16" s="61">
        <v>3200</v>
      </c>
      <c r="M16" s="61"/>
      <c r="N16" s="61">
        <v>638418</v>
      </c>
      <c r="O16" s="61"/>
      <c r="P16" s="61">
        <v>5976727</v>
      </c>
      <c r="Q16" s="166"/>
      <c r="R16" s="61">
        <v>-127552</v>
      </c>
      <c r="S16" s="61"/>
      <c r="T16" s="61">
        <v>-16785</v>
      </c>
      <c r="U16" s="61"/>
      <c r="V16" s="61">
        <v>349118</v>
      </c>
      <c r="W16" s="61"/>
      <c r="X16" s="61">
        <v>204781</v>
      </c>
      <c r="Y16" s="61"/>
      <c r="Z16" s="61">
        <v>29224877</v>
      </c>
      <c r="AA16" s="61"/>
      <c r="AB16" s="61">
        <v>51125</v>
      </c>
      <c r="AC16" s="167"/>
      <c r="AD16" s="61">
        <v>29276002</v>
      </c>
      <c r="AE16" s="237"/>
    </row>
    <row r="17" spans="1:30" ht="18" customHeight="1">
      <c r="A17" s="33"/>
      <c r="D17" s="50"/>
      <c r="E17" s="47"/>
      <c r="F17" s="51"/>
      <c r="G17" s="47"/>
      <c r="H17" s="51"/>
      <c r="I17" s="51"/>
      <c r="J17" s="51"/>
      <c r="K17" s="51"/>
      <c r="L17" s="51"/>
      <c r="M17" s="47"/>
      <c r="N17" s="51"/>
      <c r="O17" s="52"/>
      <c r="P17" s="51"/>
      <c r="Q17" s="51"/>
      <c r="R17" s="51"/>
      <c r="S17" s="51"/>
      <c r="T17" s="51"/>
      <c r="U17" s="51"/>
      <c r="V17" s="51"/>
      <c r="W17" s="51"/>
      <c r="X17" s="51"/>
      <c r="Y17" s="47"/>
      <c r="Z17" s="50"/>
      <c r="AA17" s="47"/>
      <c r="AB17" s="50"/>
      <c r="AC17" s="47"/>
      <c r="AD17" s="54"/>
    </row>
    <row r="18" spans="1:30" ht="19.5" customHeight="1">
      <c r="A18" s="38" t="s">
        <v>99</v>
      </c>
      <c r="D18" s="51"/>
      <c r="E18" s="47"/>
      <c r="F18" s="51"/>
      <c r="G18" s="47"/>
      <c r="H18" s="51"/>
      <c r="I18" s="51"/>
      <c r="J18" s="51"/>
      <c r="K18" s="51"/>
      <c r="L18" s="51"/>
      <c r="M18" s="47"/>
      <c r="N18" s="51"/>
      <c r="O18" s="52"/>
      <c r="P18" s="51"/>
      <c r="Q18" s="51"/>
      <c r="R18" s="51"/>
      <c r="S18" s="51"/>
      <c r="T18" s="51"/>
      <c r="U18" s="51"/>
      <c r="V18" s="51"/>
      <c r="W18" s="51"/>
      <c r="X18" s="51"/>
      <c r="Y18" s="47"/>
      <c r="Z18" s="51"/>
      <c r="AA18" s="47"/>
      <c r="AB18" s="51"/>
      <c r="AC18" s="47"/>
      <c r="AD18" s="51"/>
    </row>
    <row r="19" spans="1:30" ht="19.5" customHeight="1">
      <c r="A19" s="38"/>
      <c r="B19" s="33" t="s">
        <v>100</v>
      </c>
      <c r="D19" s="51"/>
      <c r="E19" s="47"/>
      <c r="F19" s="51"/>
      <c r="G19" s="47"/>
      <c r="H19" s="51"/>
      <c r="I19" s="51"/>
      <c r="J19" s="51"/>
      <c r="K19" s="51"/>
      <c r="L19" s="51"/>
      <c r="M19" s="47"/>
      <c r="N19" s="51"/>
      <c r="O19" s="52"/>
      <c r="P19" s="51"/>
      <c r="Q19" s="51"/>
      <c r="R19" s="51"/>
      <c r="S19" s="51"/>
      <c r="T19" s="51"/>
      <c r="U19" s="51"/>
      <c r="V19" s="51"/>
      <c r="W19" s="51"/>
      <c r="X19" s="51"/>
      <c r="Y19" s="47"/>
      <c r="Z19" s="51"/>
      <c r="AA19" s="47"/>
      <c r="AB19" s="51"/>
      <c r="AC19" s="47"/>
      <c r="AD19" s="51"/>
    </row>
    <row r="20" spans="1:30" ht="19.5" customHeight="1">
      <c r="A20" s="38"/>
      <c r="B20" s="56" t="s">
        <v>112</v>
      </c>
      <c r="D20" s="51"/>
      <c r="E20" s="47"/>
      <c r="F20" s="51"/>
      <c r="G20" s="47"/>
      <c r="H20" s="51"/>
      <c r="I20" s="51"/>
      <c r="J20" s="51"/>
      <c r="K20" s="51"/>
      <c r="L20" s="51"/>
      <c r="M20" s="47"/>
      <c r="N20" s="51"/>
      <c r="O20" s="52"/>
      <c r="P20" s="51"/>
      <c r="Q20" s="51"/>
      <c r="R20" s="51"/>
      <c r="S20" s="51"/>
      <c r="T20" s="51"/>
      <c r="U20" s="51"/>
      <c r="V20" s="51"/>
      <c r="W20" s="51"/>
      <c r="X20" s="51"/>
      <c r="Y20" s="47"/>
      <c r="Z20" s="51"/>
      <c r="AA20" s="47"/>
      <c r="AB20" s="51"/>
      <c r="AC20" s="47"/>
      <c r="AD20" s="51"/>
    </row>
    <row r="21" spans="1:30" ht="19.5" customHeight="1">
      <c r="A21" s="38"/>
      <c r="B21" s="56" t="s">
        <v>113</v>
      </c>
      <c r="D21" s="51"/>
      <c r="E21" s="47"/>
      <c r="F21" s="51"/>
      <c r="G21" s="47"/>
      <c r="H21" s="51"/>
      <c r="I21" s="51"/>
      <c r="J21" s="51"/>
      <c r="K21" s="51"/>
      <c r="L21" s="51"/>
      <c r="M21" s="47"/>
      <c r="N21" s="51"/>
      <c r="O21" s="52"/>
      <c r="P21" s="51"/>
      <c r="Q21" s="51"/>
      <c r="R21" s="51"/>
      <c r="S21" s="51"/>
      <c r="T21" s="51"/>
      <c r="U21" s="51"/>
      <c r="V21" s="51"/>
      <c r="W21" s="51"/>
      <c r="X21" s="51"/>
      <c r="Y21" s="47"/>
      <c r="Z21" s="51"/>
      <c r="AA21" s="47"/>
      <c r="AB21" s="51"/>
      <c r="AC21" s="47"/>
      <c r="AD21" s="51"/>
    </row>
    <row r="22" spans="1:30" ht="19.5" customHeight="1">
      <c r="A22" s="38"/>
      <c r="B22" s="30" t="s">
        <v>114</v>
      </c>
      <c r="C22" s="4">
        <v>9</v>
      </c>
      <c r="D22" s="153">
        <v>259</v>
      </c>
      <c r="E22" s="153"/>
      <c r="F22" s="153">
        <v>142</v>
      </c>
      <c r="G22" s="153"/>
      <c r="H22" s="153">
        <v>0</v>
      </c>
      <c r="I22" s="153"/>
      <c r="J22" s="153">
        <v>0</v>
      </c>
      <c r="K22" s="153"/>
      <c r="L22" s="153">
        <v>0</v>
      </c>
      <c r="M22" s="153"/>
      <c r="N22" s="153">
        <v>0</v>
      </c>
      <c r="O22" s="153"/>
      <c r="P22" s="153">
        <v>0</v>
      </c>
      <c r="Q22" s="153"/>
      <c r="R22" s="153">
        <v>0</v>
      </c>
      <c r="S22" s="153"/>
      <c r="T22" s="153">
        <v>0</v>
      </c>
      <c r="U22" s="153"/>
      <c r="V22" s="153">
        <v>0</v>
      </c>
      <c r="W22" s="177"/>
      <c r="X22" s="153">
        <v>0</v>
      </c>
      <c r="Y22" s="177"/>
      <c r="Z22" s="153">
        <v>401</v>
      </c>
      <c r="AA22" s="177"/>
      <c r="AB22" s="153">
        <v>0</v>
      </c>
      <c r="AC22" s="177"/>
      <c r="AD22" s="153">
        <v>401</v>
      </c>
    </row>
    <row r="23" spans="1:30" ht="19.5" customHeight="1">
      <c r="A23" s="38"/>
      <c r="B23" s="30" t="s">
        <v>156</v>
      </c>
      <c r="C23" s="4">
        <v>9</v>
      </c>
      <c r="D23" s="163">
        <v>0</v>
      </c>
      <c r="E23" s="153"/>
      <c r="F23" s="163">
        <v>0</v>
      </c>
      <c r="G23" s="153"/>
      <c r="H23" s="163">
        <v>0</v>
      </c>
      <c r="I23" s="153"/>
      <c r="J23" s="163">
        <v>986</v>
      </c>
      <c r="K23" s="153"/>
      <c r="L23" s="163">
        <v>0</v>
      </c>
      <c r="M23" s="153"/>
      <c r="N23" s="163">
        <v>0</v>
      </c>
      <c r="O23" s="153"/>
      <c r="P23" s="163">
        <v>0</v>
      </c>
      <c r="Q23" s="153"/>
      <c r="R23" s="163">
        <v>0</v>
      </c>
      <c r="S23" s="153"/>
      <c r="T23" s="163">
        <v>0</v>
      </c>
      <c r="U23" s="153"/>
      <c r="V23" s="163">
        <v>0</v>
      </c>
      <c r="W23" s="177"/>
      <c r="X23" s="163">
        <v>0</v>
      </c>
      <c r="Y23" s="177"/>
      <c r="Z23" s="163">
        <v>986</v>
      </c>
      <c r="AA23" s="177"/>
      <c r="AB23" s="163">
        <v>0</v>
      </c>
      <c r="AC23" s="177"/>
      <c r="AD23" s="163">
        <v>986</v>
      </c>
    </row>
    <row r="24" spans="1:30" ht="19.5" customHeight="1">
      <c r="A24" s="224" t="s">
        <v>158</v>
      </c>
      <c r="C24" s="160"/>
      <c r="D24" s="61"/>
      <c r="E24" s="161"/>
      <c r="F24" s="61"/>
      <c r="G24" s="161"/>
      <c r="H24" s="61"/>
      <c r="I24" s="176"/>
      <c r="J24" s="61"/>
      <c r="K24" s="61"/>
      <c r="L24" s="61"/>
      <c r="M24" s="161"/>
      <c r="N24" s="61"/>
      <c r="O24" s="62"/>
      <c r="P24" s="61"/>
      <c r="Q24" s="176"/>
      <c r="R24" s="61"/>
      <c r="S24" s="61"/>
      <c r="T24" s="61"/>
      <c r="U24" s="61"/>
      <c r="V24" s="61"/>
      <c r="W24" s="61"/>
      <c r="X24" s="61"/>
      <c r="Y24" s="50"/>
      <c r="Z24" s="61"/>
      <c r="AA24" s="161"/>
      <c r="AB24" s="61"/>
      <c r="AC24" s="161"/>
      <c r="AD24" s="61"/>
    </row>
    <row r="25" spans="1:30" ht="19.5" customHeight="1">
      <c r="B25" s="33" t="s">
        <v>159</v>
      </c>
      <c r="C25" s="160"/>
      <c r="D25" s="118">
        <v>259</v>
      </c>
      <c r="E25" s="161"/>
      <c r="F25" s="118">
        <v>142</v>
      </c>
      <c r="G25" s="161"/>
      <c r="H25" s="118">
        <v>0</v>
      </c>
      <c r="I25" s="176"/>
      <c r="J25" s="118">
        <v>986</v>
      </c>
      <c r="K25" s="61"/>
      <c r="L25" s="118">
        <v>0</v>
      </c>
      <c r="M25" s="161"/>
      <c r="N25" s="118">
        <v>0</v>
      </c>
      <c r="O25" s="62"/>
      <c r="P25" s="118">
        <v>0</v>
      </c>
      <c r="Q25" s="176"/>
      <c r="R25" s="118">
        <v>0</v>
      </c>
      <c r="S25" s="61"/>
      <c r="T25" s="118">
        <v>0</v>
      </c>
      <c r="U25" s="61"/>
      <c r="V25" s="118">
        <v>0</v>
      </c>
      <c r="W25" s="61"/>
      <c r="X25" s="118">
        <v>0</v>
      </c>
      <c r="Y25" s="50"/>
      <c r="Z25" s="118">
        <v>1387</v>
      </c>
      <c r="AA25" s="161"/>
      <c r="AB25" s="118">
        <v>0</v>
      </c>
      <c r="AC25" s="161"/>
      <c r="AD25" s="118">
        <v>1387</v>
      </c>
    </row>
    <row r="26" spans="1:30" ht="18" customHeight="1">
      <c r="B26" s="33"/>
      <c r="C26" s="4"/>
      <c r="D26" s="201"/>
      <c r="E26" s="47"/>
      <c r="F26" s="58"/>
      <c r="G26" s="47"/>
      <c r="H26" s="58"/>
      <c r="I26" s="58"/>
      <c r="J26" s="58"/>
      <c r="K26" s="58"/>
      <c r="L26" s="58"/>
      <c r="M26" s="47"/>
      <c r="N26" s="58"/>
      <c r="O26" s="52"/>
      <c r="P26" s="42"/>
      <c r="Q26" s="42"/>
      <c r="R26" s="42"/>
      <c r="S26" s="42"/>
      <c r="T26" s="42"/>
      <c r="U26" s="42"/>
      <c r="V26" s="42"/>
      <c r="W26" s="42"/>
      <c r="X26" s="42"/>
      <c r="Y26" s="47"/>
      <c r="Z26" s="58"/>
      <c r="AA26" s="47"/>
      <c r="AB26" s="58"/>
      <c r="AC26" s="47"/>
      <c r="AD26" s="153"/>
    </row>
    <row r="27" spans="1:30" ht="19.5" customHeight="1">
      <c r="A27" s="38" t="s">
        <v>126</v>
      </c>
      <c r="C27" s="4"/>
      <c r="D27" s="202"/>
    </row>
    <row r="28" spans="1:30" ht="19.5" customHeight="1">
      <c r="A28" s="215" t="s">
        <v>0</v>
      </c>
      <c r="B28" s="30" t="s">
        <v>187</v>
      </c>
      <c r="C28" s="4"/>
      <c r="D28" s="203">
        <v>0</v>
      </c>
      <c r="E28" s="177"/>
      <c r="F28" s="203">
        <v>0</v>
      </c>
      <c r="G28" s="177"/>
      <c r="H28" s="203">
        <v>0</v>
      </c>
      <c r="I28" s="177"/>
      <c r="J28" s="203">
        <v>0</v>
      </c>
      <c r="K28" s="177"/>
      <c r="L28" s="203">
        <v>0</v>
      </c>
      <c r="M28" s="177"/>
      <c r="N28" s="203">
        <v>0</v>
      </c>
      <c r="O28" s="177"/>
      <c r="P28" s="10">
        <v>511845</v>
      </c>
      <c r="Q28" s="177"/>
      <c r="R28" s="10">
        <v>0</v>
      </c>
      <c r="S28" s="153"/>
      <c r="T28" s="10">
        <v>0</v>
      </c>
      <c r="U28" s="153"/>
      <c r="V28" s="10">
        <v>0</v>
      </c>
      <c r="W28" s="153"/>
      <c r="X28" s="10">
        <v>0</v>
      </c>
      <c r="Y28" s="153"/>
      <c r="Z28" s="10">
        <v>511845</v>
      </c>
      <c r="AA28" s="153"/>
      <c r="AB28" s="10">
        <v>922</v>
      </c>
      <c r="AC28" s="153"/>
      <c r="AD28" s="10">
        <v>512767</v>
      </c>
    </row>
    <row r="29" spans="1:30" ht="19.5" customHeight="1">
      <c r="A29" s="215"/>
      <c r="B29" s="30" t="s">
        <v>188</v>
      </c>
      <c r="C29" s="160"/>
      <c r="D29" s="200">
        <v>0</v>
      </c>
      <c r="E29" s="177"/>
      <c r="F29" s="200">
        <v>0</v>
      </c>
      <c r="G29" s="177"/>
      <c r="H29" s="200">
        <v>0</v>
      </c>
      <c r="I29" s="177"/>
      <c r="J29" s="200">
        <v>0</v>
      </c>
      <c r="K29" s="177"/>
      <c r="L29" s="200">
        <v>0</v>
      </c>
      <c r="M29" s="177"/>
      <c r="N29" s="200">
        <v>0</v>
      </c>
      <c r="O29" s="177"/>
      <c r="P29" s="200">
        <v>0</v>
      </c>
      <c r="Q29" s="177"/>
      <c r="R29" s="134">
        <v>-115117</v>
      </c>
      <c r="S29" s="153"/>
      <c r="T29" s="134">
        <v>-3192</v>
      </c>
      <c r="U29" s="153"/>
      <c r="V29" s="134">
        <v>101590</v>
      </c>
      <c r="W29" s="153"/>
      <c r="X29" s="134">
        <v>-16719</v>
      </c>
      <c r="Y29" s="153"/>
      <c r="Z29" s="134">
        <v>-16719</v>
      </c>
      <c r="AA29" s="153"/>
      <c r="AB29" s="134">
        <v>0</v>
      </c>
      <c r="AC29" s="153"/>
      <c r="AD29" s="134">
        <v>-16719</v>
      </c>
    </row>
    <row r="30" spans="1:30" ht="19.5" customHeight="1">
      <c r="A30" s="38" t="s">
        <v>96</v>
      </c>
      <c r="B30" s="33"/>
      <c r="D30" s="162">
        <v>0</v>
      </c>
      <c r="E30" s="161"/>
      <c r="F30" s="162">
        <v>0</v>
      </c>
      <c r="G30" s="161"/>
      <c r="H30" s="162">
        <v>0</v>
      </c>
      <c r="I30" s="176"/>
      <c r="J30" s="162">
        <v>0</v>
      </c>
      <c r="K30" s="61"/>
      <c r="L30" s="162">
        <v>0</v>
      </c>
      <c r="M30" s="161"/>
      <c r="N30" s="162">
        <v>0</v>
      </c>
      <c r="O30" s="62"/>
      <c r="P30" s="162">
        <v>511845</v>
      </c>
      <c r="Q30" s="147"/>
      <c r="R30" s="162">
        <v>-115117</v>
      </c>
      <c r="S30" s="168"/>
      <c r="T30" s="162">
        <v>-3192</v>
      </c>
      <c r="U30" s="168"/>
      <c r="V30" s="162">
        <v>101590</v>
      </c>
      <c r="W30" s="168"/>
      <c r="X30" s="162">
        <v>-16719</v>
      </c>
      <c r="Y30" s="50"/>
      <c r="Z30" s="162">
        <v>495126</v>
      </c>
      <c r="AA30" s="161"/>
      <c r="AB30" s="162">
        <v>922</v>
      </c>
      <c r="AC30" s="161"/>
      <c r="AD30" s="162">
        <v>496048</v>
      </c>
    </row>
    <row r="31" spans="1:30" ht="18" customHeight="1">
      <c r="A31" s="38"/>
      <c r="D31" s="176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176"/>
      <c r="AA31" s="62"/>
      <c r="AB31" s="176"/>
      <c r="AC31" s="62"/>
      <c r="AD31" s="154"/>
    </row>
    <row r="32" spans="1:30" ht="19.5" customHeight="1" thickBot="1">
      <c r="A32" s="38" t="s">
        <v>243</v>
      </c>
      <c r="D32" s="169">
        <v>14538698</v>
      </c>
      <c r="E32" s="47"/>
      <c r="F32" s="169">
        <v>7791011</v>
      </c>
      <c r="G32" s="47"/>
      <c r="H32" s="169">
        <v>41026</v>
      </c>
      <c r="I32" s="147"/>
      <c r="J32" s="169">
        <v>32403</v>
      </c>
      <c r="K32" s="147"/>
      <c r="L32" s="169">
        <v>3200</v>
      </c>
      <c r="M32" s="47"/>
      <c r="N32" s="169">
        <v>638418</v>
      </c>
      <c r="O32" s="62"/>
      <c r="P32" s="169">
        <v>6488572</v>
      </c>
      <c r="Q32" s="54"/>
      <c r="R32" s="178">
        <v>-242669</v>
      </c>
      <c r="S32" s="61"/>
      <c r="T32" s="178">
        <v>-19977</v>
      </c>
      <c r="U32" s="61"/>
      <c r="V32" s="169">
        <v>450708</v>
      </c>
      <c r="W32" s="61"/>
      <c r="X32" s="178">
        <v>188062</v>
      </c>
      <c r="Y32" s="52"/>
      <c r="Z32" s="169">
        <v>29721390</v>
      </c>
      <c r="AA32" s="47"/>
      <c r="AB32" s="169">
        <v>52047</v>
      </c>
      <c r="AC32" s="47"/>
      <c r="AD32" s="169">
        <v>29773437</v>
      </c>
    </row>
    <row r="33" spans="4:30" ht="20.25" customHeight="1" thickTop="1"/>
    <row r="34" spans="4:30" ht="20.25" customHeight="1">
      <c r="AD34" s="181"/>
    </row>
    <row r="35" spans="4:30" ht="15.45" customHeight="1">
      <c r="D35" s="181"/>
      <c r="F35" s="181"/>
      <c r="H35" s="181"/>
      <c r="J35" s="181"/>
      <c r="K35" s="181"/>
      <c r="L35" s="181"/>
      <c r="N35" s="181"/>
      <c r="P35" s="181"/>
      <c r="R35" s="181"/>
      <c r="T35" s="181"/>
      <c r="V35" s="181"/>
      <c r="X35" s="181"/>
      <c r="Z35" s="181"/>
      <c r="AB35" s="181"/>
      <c r="AD35" s="181"/>
    </row>
  </sheetData>
  <mergeCells count="5">
    <mergeCell ref="D14:AD14"/>
    <mergeCell ref="C15:Y15"/>
    <mergeCell ref="D4:AD4"/>
    <mergeCell ref="N5:P5"/>
    <mergeCell ref="R5:X5"/>
  </mergeCells>
  <pageMargins left="0.7" right="0.7" top="0.48" bottom="0.5" header="0.5" footer="0.5"/>
  <pageSetup paperSize="9" scale="54" firstPageNumber="8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8D97F-7DC1-44FF-9C2F-6EBC8AC424C8}">
  <sheetPr>
    <pageSetUpPr autoPageBreaks="0"/>
  </sheetPr>
  <dimension ref="A1:W38"/>
  <sheetViews>
    <sheetView view="pageBreakPreview" topLeftCell="A6" zoomScale="70" zoomScaleNormal="70" zoomScaleSheetLayoutView="70" workbookViewId="0">
      <selection activeCell="I31" sqref="I31"/>
    </sheetView>
  </sheetViews>
  <sheetFormatPr defaultColWidth="9.109375" defaultRowHeight="18" customHeight="1"/>
  <cols>
    <col min="1" max="3" width="2.77734375" style="30" customWidth="1"/>
    <col min="4" max="4" width="38.77734375" style="30" customWidth="1"/>
    <col min="5" max="5" width="1.88671875" style="30" customWidth="1"/>
    <col min="6" max="6" width="6.44140625" style="244" customWidth="1"/>
    <col min="7" max="7" width="14" style="30" customWidth="1"/>
    <col min="8" max="8" width="0.77734375" style="30" customWidth="1"/>
    <col min="9" max="9" width="14" style="30" customWidth="1"/>
    <col min="10" max="10" width="0.77734375" style="30" customWidth="1"/>
    <col min="11" max="11" width="12.5546875" style="30" customWidth="1"/>
    <col min="12" max="12" width="0.77734375" style="30" customWidth="1"/>
    <col min="13" max="13" width="13.33203125" style="30" customWidth="1"/>
    <col min="14" max="14" width="0.77734375" style="30" customWidth="1"/>
    <col min="15" max="15" width="14" style="30" customWidth="1"/>
    <col min="16" max="16" width="0.77734375" style="30" customWidth="1"/>
    <col min="17" max="17" width="14" style="30" customWidth="1"/>
    <col min="18" max="18" width="0.77734375" style="30" customWidth="1"/>
    <col min="19" max="19" width="17.21875" style="30" customWidth="1"/>
    <col min="20" max="20" width="0.77734375" style="30" customWidth="1"/>
    <col min="21" max="21" width="14" style="30" customWidth="1"/>
    <col min="22" max="22" width="0.77734375" style="30" customWidth="1"/>
    <col min="23" max="23" width="14" style="30" customWidth="1"/>
    <col min="24" max="16384" width="9.109375" style="30"/>
  </cols>
  <sheetData>
    <row r="1" spans="1:23" ht="19.5" customHeight="1">
      <c r="A1" s="240" t="s">
        <v>87</v>
      </c>
      <c r="B1" s="241"/>
      <c r="C1" s="241"/>
      <c r="D1" s="31"/>
      <c r="E1" s="31"/>
      <c r="F1" s="242"/>
      <c r="G1" s="32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2"/>
    </row>
    <row r="2" spans="1:23" ht="19.5" customHeight="1">
      <c r="A2" s="1" t="s">
        <v>48</v>
      </c>
      <c r="B2" s="225"/>
      <c r="C2" s="225"/>
      <c r="D2" s="33"/>
      <c r="E2" s="33"/>
      <c r="F2" s="243"/>
      <c r="G2" s="34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</row>
    <row r="3" spans="1:23" ht="19.5" customHeight="1">
      <c r="A3" s="33"/>
      <c r="B3" s="33"/>
      <c r="C3" s="33"/>
      <c r="D3" s="33"/>
      <c r="E3" s="33"/>
      <c r="F3" s="242"/>
      <c r="G3" s="32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2"/>
    </row>
    <row r="4" spans="1:23" ht="19.5" customHeight="1">
      <c r="A4" s="33"/>
      <c r="B4" s="33"/>
      <c r="C4" s="33"/>
      <c r="D4" s="33"/>
      <c r="E4" s="33"/>
      <c r="F4" s="242"/>
      <c r="G4" s="277" t="s">
        <v>39</v>
      </c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</row>
    <row r="5" spans="1:23" ht="19.5" customHeight="1">
      <c r="H5" s="236"/>
      <c r="J5" s="236"/>
      <c r="K5" s="236"/>
      <c r="L5" s="35"/>
      <c r="M5" s="285" t="s">
        <v>23</v>
      </c>
      <c r="N5" s="285"/>
      <c r="O5" s="285"/>
      <c r="P5" s="35"/>
      <c r="Q5" s="285" t="s">
        <v>36</v>
      </c>
      <c r="R5" s="285"/>
      <c r="S5" s="285"/>
      <c r="T5" s="285"/>
      <c r="U5" s="285"/>
      <c r="V5" s="35"/>
    </row>
    <row r="6" spans="1:23" s="238" customFormat="1" ht="19.5" customHeight="1">
      <c r="F6" s="245"/>
      <c r="G6" s="236"/>
      <c r="H6" s="236"/>
      <c r="I6" s="236"/>
      <c r="J6" s="236"/>
      <c r="K6" s="236"/>
      <c r="L6" s="239"/>
      <c r="M6" s="239"/>
      <c r="N6" s="239"/>
      <c r="O6" s="239"/>
      <c r="P6" s="239"/>
      <c r="Q6" s="239"/>
      <c r="R6" s="239"/>
      <c r="S6" s="239" t="s">
        <v>216</v>
      </c>
      <c r="T6" s="239"/>
      <c r="U6" s="239"/>
      <c r="V6" s="239"/>
      <c r="W6" s="236"/>
    </row>
    <row r="7" spans="1:23" s="238" customFormat="1" ht="19.5" customHeight="1">
      <c r="F7" s="245"/>
      <c r="G7" s="236"/>
      <c r="H7" s="236"/>
      <c r="I7" s="236"/>
      <c r="J7" s="236"/>
      <c r="K7" s="236"/>
      <c r="L7" s="239"/>
      <c r="M7" s="239"/>
      <c r="N7" s="239"/>
      <c r="O7" s="239"/>
      <c r="P7" s="239"/>
      <c r="Q7" s="239"/>
      <c r="R7" s="239"/>
      <c r="S7" s="239" t="s">
        <v>217</v>
      </c>
      <c r="T7" s="239"/>
      <c r="U7" s="239"/>
      <c r="V7" s="239"/>
      <c r="W7" s="236"/>
    </row>
    <row r="8" spans="1:23" s="238" customFormat="1" ht="19.5" customHeight="1">
      <c r="F8" s="245"/>
      <c r="G8" s="236"/>
      <c r="H8" s="236"/>
      <c r="I8" s="236"/>
      <c r="J8" s="236"/>
      <c r="K8" s="236"/>
      <c r="L8" s="239"/>
      <c r="M8" s="239"/>
      <c r="N8" s="239"/>
      <c r="O8" s="239"/>
      <c r="P8" s="239"/>
      <c r="Q8" s="239"/>
      <c r="R8" s="239"/>
      <c r="S8" s="239" t="s">
        <v>278</v>
      </c>
      <c r="T8" s="239"/>
      <c r="U8" s="239"/>
      <c r="V8" s="239"/>
      <c r="W8" s="236"/>
    </row>
    <row r="9" spans="1:23" s="238" customFormat="1" ht="19.5" customHeight="1">
      <c r="R9" s="239"/>
      <c r="S9" s="239" t="s">
        <v>279</v>
      </c>
      <c r="T9" s="239"/>
      <c r="U9" s="239"/>
      <c r="V9" s="239"/>
      <c r="W9" s="236"/>
    </row>
    <row r="10" spans="1:23" s="238" customFormat="1" ht="19.5" customHeight="1">
      <c r="F10" s="245"/>
      <c r="G10" s="236"/>
      <c r="H10" s="236"/>
      <c r="I10" s="236"/>
      <c r="J10" s="236"/>
      <c r="K10" s="236"/>
      <c r="L10" s="239"/>
      <c r="M10" s="239"/>
      <c r="N10" s="239"/>
      <c r="O10" s="239"/>
      <c r="P10" s="239"/>
      <c r="Q10" s="239" t="s">
        <v>208</v>
      </c>
      <c r="R10" s="239"/>
      <c r="S10" s="239" t="s">
        <v>280</v>
      </c>
      <c r="T10" s="239"/>
      <c r="U10" s="239"/>
      <c r="V10" s="239"/>
      <c r="W10" s="236"/>
    </row>
    <row r="11" spans="1:23" s="238" customFormat="1" ht="19.5" customHeight="1">
      <c r="F11" s="245"/>
      <c r="G11" s="236"/>
      <c r="H11" s="236"/>
      <c r="I11" s="236"/>
      <c r="J11" s="236"/>
      <c r="K11" s="236"/>
      <c r="L11" s="239"/>
      <c r="M11" s="239"/>
      <c r="N11" s="239"/>
      <c r="O11" s="239"/>
      <c r="P11" s="239"/>
      <c r="Q11" s="239" t="s">
        <v>276</v>
      </c>
      <c r="R11" s="239"/>
      <c r="S11" s="239" t="s">
        <v>220</v>
      </c>
      <c r="T11" s="239"/>
      <c r="U11" s="239"/>
      <c r="V11" s="239"/>
      <c r="W11" s="236"/>
    </row>
    <row r="12" spans="1:23" s="238" customFormat="1" ht="19.5" customHeight="1">
      <c r="F12" s="245"/>
      <c r="G12" s="236" t="s">
        <v>198</v>
      </c>
      <c r="H12" s="236"/>
      <c r="I12" s="236" t="s">
        <v>274</v>
      </c>
      <c r="J12" s="236"/>
      <c r="K12" s="236"/>
      <c r="L12" s="239"/>
      <c r="M12" s="239"/>
      <c r="N12" s="239"/>
      <c r="O12" s="239"/>
      <c r="P12" s="239"/>
      <c r="Q12" s="239" t="s">
        <v>277</v>
      </c>
      <c r="R12" s="239"/>
      <c r="S12" s="239" t="s">
        <v>269</v>
      </c>
      <c r="T12" s="239"/>
      <c r="U12" s="239" t="s">
        <v>223</v>
      </c>
      <c r="V12" s="239"/>
      <c r="W12" s="236"/>
    </row>
    <row r="13" spans="1:23" s="238" customFormat="1" ht="19.5" customHeight="1">
      <c r="F13" s="245"/>
      <c r="G13" s="236" t="s">
        <v>273</v>
      </c>
      <c r="H13" s="236"/>
      <c r="I13" s="236" t="s">
        <v>275</v>
      </c>
      <c r="J13" s="236"/>
      <c r="K13" s="236"/>
      <c r="L13" s="239"/>
      <c r="M13" s="239"/>
      <c r="N13" s="239"/>
      <c r="O13" s="239"/>
      <c r="P13" s="239"/>
      <c r="Q13" s="239" t="s">
        <v>211</v>
      </c>
      <c r="R13" s="239"/>
      <c r="S13" s="239" t="s">
        <v>281</v>
      </c>
      <c r="T13" s="239"/>
      <c r="U13" s="239" t="s">
        <v>282</v>
      </c>
      <c r="V13" s="239"/>
      <c r="W13" s="236"/>
    </row>
    <row r="14" spans="1:23" s="238" customFormat="1" ht="19.5" customHeight="1">
      <c r="F14" s="245" t="s">
        <v>3</v>
      </c>
      <c r="G14" s="236" t="s">
        <v>199</v>
      </c>
      <c r="H14" s="236"/>
      <c r="I14" s="236" t="s">
        <v>202</v>
      </c>
      <c r="J14" s="236"/>
      <c r="K14" s="236" t="s">
        <v>82</v>
      </c>
      <c r="L14" s="239"/>
      <c r="M14" s="239" t="s">
        <v>37</v>
      </c>
      <c r="N14" s="239"/>
      <c r="O14" s="239" t="s">
        <v>38</v>
      </c>
      <c r="P14" s="239"/>
      <c r="Q14" s="239" t="s">
        <v>212</v>
      </c>
      <c r="R14" s="239"/>
      <c r="S14" s="239" t="s">
        <v>222</v>
      </c>
      <c r="T14" s="239"/>
      <c r="U14" s="239" t="s">
        <v>283</v>
      </c>
      <c r="V14" s="239"/>
      <c r="W14" s="236" t="s">
        <v>25</v>
      </c>
    </row>
    <row r="15" spans="1:23" ht="19.5" customHeight="1">
      <c r="A15" s="33"/>
      <c r="B15" s="33"/>
      <c r="C15" s="33"/>
      <c r="D15" s="33"/>
      <c r="E15" s="33"/>
      <c r="F15" s="33"/>
      <c r="G15" s="282" t="s">
        <v>91</v>
      </c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</row>
    <row r="16" spans="1:23" ht="19.5" customHeight="1">
      <c r="A16" s="33" t="s">
        <v>239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</row>
    <row r="17" spans="1:23" ht="19.5" customHeight="1">
      <c r="A17" s="33" t="s">
        <v>178</v>
      </c>
      <c r="B17" s="33"/>
      <c r="C17" s="33"/>
      <c r="F17" s="126"/>
      <c r="G17" s="50">
        <v>14470061</v>
      </c>
      <c r="H17" s="47"/>
      <c r="I17" s="50">
        <v>7752540</v>
      </c>
      <c r="J17" s="50"/>
      <c r="K17" s="50">
        <v>24353</v>
      </c>
      <c r="L17" s="47"/>
      <c r="M17" s="50">
        <v>506144</v>
      </c>
      <c r="N17" s="52"/>
      <c r="O17" s="50">
        <v>4540111</v>
      </c>
      <c r="P17" s="52"/>
      <c r="Q17" s="50">
        <v>-170239</v>
      </c>
      <c r="R17" s="52"/>
      <c r="S17" s="50">
        <v>-3224</v>
      </c>
      <c r="T17" s="52"/>
      <c r="U17" s="50">
        <v>-173463</v>
      </c>
      <c r="V17" s="52"/>
      <c r="W17" s="50">
        <v>27119746</v>
      </c>
    </row>
    <row r="18" spans="1:23" ht="19.5" customHeight="1">
      <c r="A18" s="33"/>
      <c r="B18" s="33"/>
      <c r="C18" s="33"/>
      <c r="F18" s="126"/>
      <c r="G18" s="50"/>
      <c r="H18" s="47"/>
      <c r="I18" s="50"/>
      <c r="J18" s="50"/>
      <c r="K18" s="50"/>
      <c r="L18" s="47"/>
      <c r="M18" s="50"/>
      <c r="N18" s="52"/>
      <c r="O18" s="50"/>
      <c r="P18" s="52"/>
      <c r="Q18" s="50"/>
      <c r="R18" s="52"/>
      <c r="S18" s="50"/>
      <c r="T18" s="52"/>
      <c r="U18" s="50"/>
      <c r="V18" s="52"/>
      <c r="W18" s="54"/>
    </row>
    <row r="19" spans="1:23" ht="19.5" customHeight="1">
      <c r="A19" s="38" t="s">
        <v>99</v>
      </c>
      <c r="F19" s="126"/>
      <c r="G19" s="50"/>
      <c r="H19" s="47"/>
      <c r="I19" s="50"/>
      <c r="J19" s="50"/>
      <c r="K19" s="50"/>
      <c r="L19" s="47"/>
      <c r="M19" s="50"/>
      <c r="N19" s="52"/>
      <c r="O19" s="50"/>
      <c r="P19" s="52"/>
      <c r="Q19" s="50"/>
      <c r="R19" s="52"/>
      <c r="S19" s="50"/>
      <c r="T19" s="52"/>
      <c r="U19" s="50"/>
      <c r="V19" s="52"/>
      <c r="W19" s="54"/>
    </row>
    <row r="20" spans="1:23" ht="19.5" customHeight="1">
      <c r="A20" s="38"/>
      <c r="B20" s="33" t="s">
        <v>100</v>
      </c>
      <c r="C20" s="33"/>
      <c r="F20" s="126"/>
      <c r="G20" s="50"/>
      <c r="H20" s="47"/>
      <c r="I20" s="50"/>
      <c r="J20" s="50"/>
      <c r="K20" s="50"/>
      <c r="L20" s="47"/>
      <c r="M20" s="50"/>
      <c r="N20" s="52"/>
      <c r="O20" s="50"/>
      <c r="P20" s="52"/>
      <c r="Q20" s="50"/>
      <c r="R20" s="52"/>
      <c r="S20" s="50"/>
      <c r="T20" s="52"/>
      <c r="U20" s="50"/>
      <c r="V20" s="52"/>
      <c r="W20" s="54"/>
    </row>
    <row r="21" spans="1:23" ht="19.5" customHeight="1">
      <c r="A21" s="210"/>
      <c r="C21" s="260" t="s">
        <v>246</v>
      </c>
      <c r="F21" s="30"/>
    </row>
    <row r="22" spans="1:23" ht="19.5" customHeight="1">
      <c r="A22" s="210"/>
      <c r="D22" s="30" t="s">
        <v>248</v>
      </c>
      <c r="F22" s="126">
        <v>9</v>
      </c>
      <c r="G22" s="47">
        <v>387</v>
      </c>
      <c r="H22" s="47"/>
      <c r="I22" s="47">
        <v>354</v>
      </c>
      <c r="J22" s="47"/>
      <c r="K22" s="47">
        <v>-108</v>
      </c>
      <c r="L22" s="47"/>
      <c r="M22" s="42">
        <v>0</v>
      </c>
      <c r="N22" s="42"/>
      <c r="O22" s="42">
        <v>0</v>
      </c>
      <c r="P22" s="42"/>
      <c r="Q22" s="42">
        <v>0</v>
      </c>
      <c r="R22" s="42"/>
      <c r="S22" s="42">
        <v>0</v>
      </c>
      <c r="T22" s="42"/>
      <c r="U22" s="42">
        <v>0</v>
      </c>
      <c r="V22" s="52"/>
      <c r="W22" s="248">
        <v>633</v>
      </c>
    </row>
    <row r="23" spans="1:23" ht="19.5" customHeight="1">
      <c r="A23" s="33"/>
      <c r="B23" s="33"/>
      <c r="C23" s="33"/>
      <c r="D23" s="30" t="s">
        <v>249</v>
      </c>
      <c r="F23" s="126">
        <v>9</v>
      </c>
      <c r="G23" s="163">
        <v>0</v>
      </c>
      <c r="H23" s="153"/>
      <c r="I23" s="163">
        <v>0</v>
      </c>
      <c r="J23" s="50"/>
      <c r="K23" s="163">
        <v>2010</v>
      </c>
      <c r="L23" s="47"/>
      <c r="M23" s="143">
        <v>0</v>
      </c>
      <c r="N23" s="52"/>
      <c r="O23" s="143">
        <v>0</v>
      </c>
      <c r="P23" s="52"/>
      <c r="Q23" s="143">
        <v>0</v>
      </c>
      <c r="R23" s="177"/>
      <c r="S23" s="143">
        <v>0</v>
      </c>
      <c r="T23" s="52"/>
      <c r="U23" s="143">
        <v>0</v>
      </c>
      <c r="V23" s="52"/>
      <c r="W23" s="246">
        <v>2010</v>
      </c>
    </row>
    <row r="24" spans="1:23" ht="19.5" customHeight="1">
      <c r="A24" s="247" t="s">
        <v>101</v>
      </c>
      <c r="B24" s="56"/>
      <c r="C24" s="56"/>
      <c r="F24" s="126"/>
      <c r="G24" s="177"/>
      <c r="H24" s="47"/>
      <c r="I24" s="177"/>
      <c r="J24" s="50"/>
      <c r="K24" s="177"/>
      <c r="L24" s="47"/>
      <c r="M24" s="177"/>
      <c r="N24" s="52"/>
      <c r="O24" s="153"/>
      <c r="P24" s="52"/>
      <c r="Q24" s="177"/>
      <c r="R24" s="177"/>
      <c r="S24" s="177"/>
      <c r="T24" s="52"/>
      <c r="U24" s="177"/>
      <c r="V24" s="52"/>
      <c r="W24" s="248"/>
    </row>
    <row r="25" spans="1:23" ht="19.5" customHeight="1">
      <c r="A25" s="247"/>
      <c r="B25" s="33" t="s">
        <v>100</v>
      </c>
      <c r="C25" s="33"/>
      <c r="D25" s="33"/>
      <c r="F25" s="249"/>
      <c r="G25" s="67">
        <v>387</v>
      </c>
      <c r="H25" s="47"/>
      <c r="I25" s="67">
        <v>354</v>
      </c>
      <c r="J25" s="50"/>
      <c r="K25" s="118">
        <v>1902</v>
      </c>
      <c r="L25" s="47"/>
      <c r="M25" s="118">
        <v>0</v>
      </c>
      <c r="N25" s="52"/>
      <c r="O25" s="118">
        <v>0</v>
      </c>
      <c r="P25" s="52"/>
      <c r="Q25" s="118">
        <v>0</v>
      </c>
      <c r="R25" s="52"/>
      <c r="S25" s="118">
        <v>0</v>
      </c>
      <c r="T25" s="52"/>
      <c r="U25" s="118">
        <v>0</v>
      </c>
      <c r="V25" s="52"/>
      <c r="W25" s="49">
        <v>2643</v>
      </c>
    </row>
    <row r="26" spans="1:23" ht="19.5" customHeight="1">
      <c r="A26" s="33"/>
      <c r="B26" s="33"/>
      <c r="C26" s="33"/>
      <c r="G26" s="50"/>
      <c r="H26" s="47"/>
      <c r="I26" s="52"/>
      <c r="J26" s="52"/>
      <c r="K26" s="52"/>
      <c r="L26" s="47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4"/>
    </row>
    <row r="27" spans="1:23" ht="19.5" customHeight="1">
      <c r="A27" s="38" t="s">
        <v>126</v>
      </c>
      <c r="B27" s="38"/>
      <c r="C27" s="38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</row>
    <row r="28" spans="1:23" ht="19.5" customHeight="1">
      <c r="A28" s="215"/>
      <c r="B28" s="30" t="s">
        <v>247</v>
      </c>
      <c r="C28" s="215"/>
      <c r="G28" s="42">
        <v>0</v>
      </c>
      <c r="H28" s="250"/>
      <c r="I28" s="42">
        <v>0</v>
      </c>
      <c r="J28" s="42"/>
      <c r="K28" s="42">
        <v>0</v>
      </c>
      <c r="L28" s="250"/>
      <c r="M28" s="42">
        <v>0</v>
      </c>
      <c r="N28" s="250"/>
      <c r="O28" s="52">
        <v>1363036</v>
      </c>
      <c r="P28" s="250"/>
      <c r="Q28" s="177">
        <v>0</v>
      </c>
      <c r="R28" s="177"/>
      <c r="S28" s="177">
        <v>0</v>
      </c>
      <c r="T28" s="52"/>
      <c r="U28" s="177">
        <v>0</v>
      </c>
      <c r="V28" s="250"/>
      <c r="W28" s="47">
        <v>1363036</v>
      </c>
    </row>
    <row r="29" spans="1:23" ht="19.5" customHeight="1">
      <c r="A29" s="215"/>
      <c r="B29" s="30" t="s">
        <v>251</v>
      </c>
      <c r="C29" s="215"/>
      <c r="G29" s="65">
        <v>0</v>
      </c>
      <c r="H29" s="52"/>
      <c r="I29" s="65">
        <v>0</v>
      </c>
      <c r="J29" s="42"/>
      <c r="K29" s="65">
        <v>0</v>
      </c>
      <c r="L29" s="52"/>
      <c r="M29" s="65">
        <v>0</v>
      </c>
      <c r="N29" s="52"/>
      <c r="O29" s="177">
        <v>0</v>
      </c>
      <c r="P29" s="52"/>
      <c r="Q29" s="153">
        <v>189982</v>
      </c>
      <c r="R29" s="52"/>
      <c r="S29" s="153">
        <v>-23453</v>
      </c>
      <c r="T29" s="52"/>
      <c r="U29" s="153">
        <v>166529</v>
      </c>
      <c r="V29" s="52"/>
      <c r="W29" s="47">
        <v>166529</v>
      </c>
    </row>
    <row r="30" spans="1:23" ht="19.5" customHeight="1">
      <c r="A30" s="286" t="s">
        <v>96</v>
      </c>
      <c r="B30" s="286"/>
      <c r="C30" s="286"/>
      <c r="D30" s="286"/>
      <c r="G30" s="63">
        <v>0</v>
      </c>
      <c r="H30" s="62"/>
      <c r="I30" s="63">
        <v>0</v>
      </c>
      <c r="J30" s="176"/>
      <c r="K30" s="63">
        <v>0</v>
      </c>
      <c r="L30" s="62"/>
      <c r="M30" s="63">
        <v>0</v>
      </c>
      <c r="N30" s="62"/>
      <c r="O30" s="251">
        <v>1363036</v>
      </c>
      <c r="P30" s="62"/>
      <c r="Q30" s="162">
        <v>189982</v>
      </c>
      <c r="R30" s="62"/>
      <c r="S30" s="162">
        <v>-23453</v>
      </c>
      <c r="T30" s="62"/>
      <c r="U30" s="162">
        <v>166529</v>
      </c>
      <c r="V30" s="62"/>
      <c r="W30" s="162">
        <v>1529565</v>
      </c>
    </row>
    <row r="31" spans="1:23" ht="19.5" customHeight="1">
      <c r="A31" s="210"/>
      <c r="B31" s="210"/>
      <c r="C31" s="210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</row>
    <row r="32" spans="1:23" ht="19.5" customHeight="1" thickBot="1">
      <c r="A32" s="38" t="s">
        <v>240</v>
      </c>
      <c r="B32" s="38"/>
      <c r="C32" s="38"/>
      <c r="D32" s="33"/>
      <c r="G32" s="71">
        <v>14470448</v>
      </c>
      <c r="H32" s="47"/>
      <c r="I32" s="71">
        <v>7752894</v>
      </c>
      <c r="J32" s="54"/>
      <c r="K32" s="71">
        <v>26255</v>
      </c>
      <c r="L32" s="47"/>
      <c r="M32" s="71">
        <v>506144</v>
      </c>
      <c r="N32" s="52"/>
      <c r="O32" s="71">
        <v>5903147</v>
      </c>
      <c r="P32" s="52"/>
      <c r="Q32" s="71">
        <v>19743</v>
      </c>
      <c r="R32" s="52"/>
      <c r="S32" s="71">
        <v>-26677</v>
      </c>
      <c r="T32" s="52"/>
      <c r="U32" s="71">
        <v>-6934</v>
      </c>
      <c r="V32" s="52"/>
      <c r="W32" s="71">
        <v>28651954</v>
      </c>
    </row>
    <row r="33" ht="19.5" customHeight="1" thickTop="1"/>
    <row r="34" ht="13.8"/>
    <row r="35" ht="13.8"/>
    <row r="36" ht="13.8"/>
    <row r="37" ht="13.8"/>
    <row r="38" ht="13.8"/>
  </sheetData>
  <mergeCells count="5">
    <mergeCell ref="G4:W4"/>
    <mergeCell ref="M5:O5"/>
    <mergeCell ref="Q5:U5"/>
    <mergeCell ref="G15:W15"/>
    <mergeCell ref="A30:D30"/>
  </mergeCells>
  <pageMargins left="0.7" right="0.7" top="0.48" bottom="0.5" header="0.5" footer="0.5"/>
  <pageSetup paperSize="9" scale="66" firstPageNumber="9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007D6-C0A4-46BB-B231-7EC0704E7EA7}">
  <sheetPr>
    <pageSetUpPr autoPageBreaks="0" fitToPage="1"/>
  </sheetPr>
  <dimension ref="A1:Z35"/>
  <sheetViews>
    <sheetView view="pageBreakPreview" zoomScale="70" zoomScaleNormal="70" zoomScaleSheetLayoutView="70" workbookViewId="0">
      <selection activeCell="V35" sqref="V35"/>
    </sheetView>
  </sheetViews>
  <sheetFormatPr defaultColWidth="9.109375" defaultRowHeight="18" customHeight="1"/>
  <cols>
    <col min="1" max="3" width="2.77734375" style="30" customWidth="1"/>
    <col min="4" max="4" width="35.5546875" style="30" customWidth="1"/>
    <col min="5" max="5" width="6" style="244" customWidth="1"/>
    <col min="6" max="6" width="13.44140625" style="30" customWidth="1"/>
    <col min="7" max="7" width="0.77734375" style="30" customWidth="1"/>
    <col min="8" max="8" width="13.44140625" style="30" customWidth="1"/>
    <col min="9" max="9" width="0.77734375" style="30" customWidth="1"/>
    <col min="10" max="10" width="13.44140625" style="30" customWidth="1"/>
    <col min="11" max="11" width="0.77734375" style="30" customWidth="1"/>
    <col min="12" max="12" width="13.44140625" style="30" customWidth="1"/>
    <col min="13" max="13" width="0.77734375" style="30" customWidth="1"/>
    <col min="14" max="14" width="13.44140625" style="30" customWidth="1"/>
    <col min="15" max="15" width="0.77734375" style="30" customWidth="1"/>
    <col min="16" max="16" width="13.44140625" style="30" customWidth="1"/>
    <col min="17" max="17" width="0.77734375" style="30" customWidth="1"/>
    <col min="18" max="18" width="13.44140625" style="30" customWidth="1"/>
    <col min="19" max="19" width="0.77734375" style="30" hidden="1" customWidth="1"/>
    <col min="20" max="20" width="13.44140625" style="30" hidden="1" customWidth="1"/>
    <col min="21" max="21" width="0.77734375" style="30" customWidth="1"/>
    <col min="22" max="22" width="16.33203125" style="30" customWidth="1"/>
    <col min="23" max="23" width="0.77734375" style="30" customWidth="1"/>
    <col min="24" max="24" width="13.44140625" style="30" customWidth="1"/>
    <col min="25" max="25" width="0.77734375" style="30" customWidth="1"/>
    <col min="26" max="26" width="13.33203125" style="30" customWidth="1"/>
    <col min="27" max="27" width="15.77734375" style="30" customWidth="1"/>
    <col min="28" max="28" width="10.44140625" style="30" customWidth="1"/>
    <col min="29" max="29" width="12" style="30" customWidth="1"/>
    <col min="30" max="16384" width="9.109375" style="30"/>
  </cols>
  <sheetData>
    <row r="1" spans="1:26" ht="19.5" customHeight="1">
      <c r="A1" s="240" t="s">
        <v>87</v>
      </c>
      <c r="B1" s="31"/>
      <c r="C1" s="31"/>
      <c r="D1" s="31"/>
      <c r="E1" s="242"/>
      <c r="F1" s="32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2"/>
    </row>
    <row r="2" spans="1:26" ht="19.5" customHeight="1">
      <c r="A2" s="1" t="s">
        <v>48</v>
      </c>
      <c r="B2" s="33"/>
      <c r="C2" s="33"/>
      <c r="D2" s="33"/>
      <c r="E2" s="243"/>
      <c r="F2" s="34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2"/>
    </row>
    <row r="3" spans="1:26" ht="19.5" customHeight="1">
      <c r="A3" s="33"/>
      <c r="B3" s="33"/>
      <c r="C3" s="33"/>
      <c r="D3" s="31"/>
      <c r="E3" s="242"/>
      <c r="F3" s="32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2"/>
    </row>
    <row r="4" spans="1:26" ht="19.5" customHeight="1">
      <c r="A4" s="33"/>
      <c r="B4" s="33"/>
      <c r="C4" s="33"/>
      <c r="D4" s="31"/>
      <c r="E4" s="242"/>
      <c r="F4" s="277" t="s">
        <v>39</v>
      </c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</row>
    <row r="5" spans="1:26" ht="19.5" customHeight="1">
      <c r="A5" s="33"/>
      <c r="B5" s="33"/>
      <c r="C5" s="33"/>
      <c r="D5" s="31"/>
      <c r="E5" s="242"/>
      <c r="F5" s="43"/>
      <c r="G5" s="43"/>
      <c r="H5" s="43"/>
      <c r="I5" s="43"/>
      <c r="J5" s="43"/>
      <c r="K5" s="43"/>
      <c r="L5" s="43"/>
      <c r="M5" s="43"/>
      <c r="N5" s="285" t="s">
        <v>23</v>
      </c>
      <c r="O5" s="285"/>
      <c r="P5" s="285"/>
      <c r="Q5" s="43"/>
      <c r="R5" s="285" t="s">
        <v>36</v>
      </c>
      <c r="S5" s="285"/>
      <c r="T5" s="285"/>
      <c r="U5" s="285"/>
      <c r="V5" s="285"/>
      <c r="W5" s="285"/>
      <c r="X5" s="285"/>
      <c r="Y5" s="43"/>
      <c r="Z5" s="43"/>
    </row>
    <row r="6" spans="1:26" ht="19.5" customHeight="1">
      <c r="E6" s="44"/>
      <c r="F6" s="236"/>
      <c r="G6" s="236"/>
      <c r="H6" s="236"/>
      <c r="I6" s="236"/>
      <c r="J6" s="236"/>
      <c r="K6" s="236"/>
      <c r="L6" s="236"/>
      <c r="M6" s="35"/>
      <c r="N6" s="35"/>
      <c r="O6" s="35"/>
      <c r="P6" s="35"/>
      <c r="Q6" s="35"/>
      <c r="R6" s="239"/>
      <c r="S6" s="239"/>
      <c r="T6" s="239"/>
      <c r="U6" s="35"/>
      <c r="V6" s="239" t="s">
        <v>216</v>
      </c>
      <c r="W6" s="35"/>
      <c r="X6" s="239"/>
      <c r="Y6" s="35"/>
      <c r="Z6" s="236"/>
    </row>
    <row r="7" spans="1:26" ht="19.5" customHeight="1">
      <c r="E7" s="44"/>
      <c r="F7" s="236"/>
      <c r="G7" s="236"/>
      <c r="H7" s="236"/>
      <c r="I7" s="236"/>
      <c r="J7" s="236"/>
      <c r="K7" s="236"/>
      <c r="L7" s="236"/>
      <c r="M7" s="35"/>
      <c r="N7" s="35"/>
      <c r="O7" s="35"/>
      <c r="P7" s="35"/>
      <c r="Q7" s="35"/>
      <c r="R7" s="239"/>
      <c r="S7" s="239"/>
      <c r="T7" s="239"/>
      <c r="U7" s="35"/>
      <c r="V7" s="239" t="s">
        <v>217</v>
      </c>
      <c r="W7" s="35"/>
      <c r="X7" s="239"/>
      <c r="Y7" s="35"/>
      <c r="Z7" s="236"/>
    </row>
    <row r="8" spans="1:26" ht="19.5" customHeight="1">
      <c r="E8" s="44"/>
      <c r="F8" s="236"/>
      <c r="G8" s="236"/>
      <c r="H8" s="236"/>
      <c r="I8" s="236"/>
      <c r="J8" s="236"/>
      <c r="K8" s="236"/>
      <c r="L8" s="236"/>
      <c r="M8" s="35"/>
      <c r="N8" s="35"/>
      <c r="O8" s="35"/>
      <c r="P8" s="35"/>
      <c r="Q8" s="35"/>
      <c r="R8" s="239"/>
      <c r="S8" s="239"/>
      <c r="T8" s="239"/>
      <c r="U8" s="35"/>
      <c r="V8" s="239" t="s">
        <v>278</v>
      </c>
      <c r="W8" s="35"/>
      <c r="X8" s="239"/>
      <c r="Y8" s="35"/>
      <c r="Z8" s="236"/>
    </row>
    <row r="9" spans="1:26" ht="19.5" customHeight="1">
      <c r="E9" s="44"/>
      <c r="F9" s="236"/>
      <c r="G9" s="236"/>
      <c r="H9" s="236"/>
      <c r="I9" s="236"/>
      <c r="J9" s="236"/>
      <c r="K9" s="236"/>
      <c r="L9" s="236"/>
      <c r="M9" s="35"/>
      <c r="N9" s="35"/>
      <c r="O9" s="35"/>
      <c r="P9" s="35"/>
      <c r="Q9" s="35"/>
      <c r="R9" s="239"/>
      <c r="S9" s="239"/>
      <c r="T9" s="239"/>
      <c r="U9" s="35"/>
      <c r="V9" s="239" t="s">
        <v>279</v>
      </c>
      <c r="W9" s="35"/>
      <c r="X9" s="239"/>
      <c r="Y9" s="35"/>
      <c r="Z9" s="236"/>
    </row>
    <row r="10" spans="1:26" ht="19.5" customHeight="1">
      <c r="E10" s="44"/>
      <c r="F10" s="236"/>
      <c r="G10" s="236"/>
      <c r="H10" s="236"/>
      <c r="I10" s="236"/>
      <c r="J10" s="236"/>
      <c r="K10" s="236"/>
      <c r="L10" s="236"/>
      <c r="M10" s="35"/>
      <c r="N10" s="35"/>
      <c r="O10" s="35"/>
      <c r="P10" s="35"/>
      <c r="Q10" s="35"/>
      <c r="R10" s="239" t="s">
        <v>208</v>
      </c>
      <c r="S10" s="239"/>
      <c r="T10" s="239"/>
      <c r="U10" s="35"/>
      <c r="V10" s="239" t="s">
        <v>280</v>
      </c>
      <c r="W10" s="35"/>
      <c r="X10" s="239"/>
      <c r="Y10" s="35"/>
      <c r="Z10" s="236"/>
    </row>
    <row r="11" spans="1:26" ht="19.5" customHeight="1">
      <c r="E11" s="44"/>
      <c r="F11" s="236"/>
      <c r="G11" s="236"/>
      <c r="H11" s="236"/>
      <c r="I11" s="236"/>
      <c r="J11" s="236"/>
      <c r="K11" s="236"/>
      <c r="L11" s="236"/>
      <c r="M11" s="35"/>
      <c r="N11" s="35"/>
      <c r="O11" s="35"/>
      <c r="P11" s="35"/>
      <c r="Q11" s="35"/>
      <c r="R11" s="239" t="s">
        <v>276</v>
      </c>
      <c r="S11" s="239"/>
      <c r="T11" s="239"/>
      <c r="U11" s="35"/>
      <c r="V11" s="239" t="s">
        <v>220</v>
      </c>
      <c r="W11" s="35"/>
      <c r="X11" s="239"/>
      <c r="Y11" s="35"/>
      <c r="Z11" s="236"/>
    </row>
    <row r="12" spans="1:26" ht="19.5" customHeight="1">
      <c r="E12" s="44"/>
      <c r="F12" s="236" t="s">
        <v>198</v>
      </c>
      <c r="G12" s="236"/>
      <c r="H12" s="236" t="s">
        <v>274</v>
      </c>
      <c r="I12" s="236"/>
      <c r="J12" s="236"/>
      <c r="K12" s="236"/>
      <c r="L12" s="236"/>
      <c r="M12" s="35"/>
      <c r="N12" s="35"/>
      <c r="O12" s="35"/>
      <c r="P12" s="35"/>
      <c r="Q12" s="35"/>
      <c r="R12" s="239" t="s">
        <v>277</v>
      </c>
      <c r="S12" s="239"/>
      <c r="T12" s="239"/>
      <c r="U12" s="35"/>
      <c r="V12" s="239" t="s">
        <v>269</v>
      </c>
      <c r="W12" s="35"/>
      <c r="X12" s="239" t="s">
        <v>223</v>
      </c>
      <c r="Y12" s="239"/>
      <c r="Z12" s="236"/>
    </row>
    <row r="13" spans="1:26" ht="19.5" customHeight="1">
      <c r="E13" s="44"/>
      <c r="F13" s="236" t="s">
        <v>273</v>
      </c>
      <c r="G13" s="236"/>
      <c r="H13" s="236" t="s">
        <v>275</v>
      </c>
      <c r="I13" s="236"/>
      <c r="J13" s="236"/>
      <c r="K13" s="236"/>
      <c r="L13" s="236" t="s">
        <v>232</v>
      </c>
      <c r="M13" s="35"/>
      <c r="N13" s="35"/>
      <c r="O13" s="35"/>
      <c r="P13" s="35"/>
      <c r="Q13" s="35"/>
      <c r="R13" s="239" t="s">
        <v>211</v>
      </c>
      <c r="S13" s="239"/>
      <c r="T13" s="239"/>
      <c r="U13" s="35"/>
      <c r="V13" s="239" t="s">
        <v>281</v>
      </c>
      <c r="W13" s="35"/>
      <c r="X13" s="239" t="s">
        <v>282</v>
      </c>
      <c r="Y13" s="239"/>
      <c r="Z13" s="236"/>
    </row>
    <row r="14" spans="1:26" ht="19.5" customHeight="1">
      <c r="E14" s="245" t="s">
        <v>3</v>
      </c>
      <c r="F14" s="236" t="s">
        <v>199</v>
      </c>
      <c r="G14" s="236"/>
      <c r="H14" s="236" t="s">
        <v>202</v>
      </c>
      <c r="I14" s="236"/>
      <c r="J14" s="236" t="s">
        <v>82</v>
      </c>
      <c r="K14" s="236"/>
      <c r="L14" s="236" t="s">
        <v>233</v>
      </c>
      <c r="M14" s="35"/>
      <c r="N14" s="239" t="s">
        <v>37</v>
      </c>
      <c r="O14" s="35"/>
      <c r="P14" s="239" t="s">
        <v>38</v>
      </c>
      <c r="Q14" s="35"/>
      <c r="R14" s="239" t="s">
        <v>212</v>
      </c>
      <c r="S14" s="239"/>
      <c r="T14" s="239"/>
      <c r="U14" s="35"/>
      <c r="V14" s="239" t="s">
        <v>222</v>
      </c>
      <c r="W14" s="35"/>
      <c r="X14" s="239" t="s">
        <v>283</v>
      </c>
      <c r="Y14" s="239"/>
      <c r="Z14" s="236" t="s">
        <v>25</v>
      </c>
    </row>
    <row r="15" spans="1:26" ht="19.5" customHeight="1">
      <c r="A15" s="33"/>
      <c r="B15" s="33"/>
      <c r="C15" s="33"/>
      <c r="D15" s="33"/>
      <c r="E15" s="33"/>
      <c r="F15" s="282" t="s">
        <v>91</v>
      </c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</row>
    <row r="16" spans="1:26" ht="19.5" customHeight="1">
      <c r="A16" s="33" t="s">
        <v>241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spans="1:26" ht="19.5" customHeight="1">
      <c r="A17" s="38" t="s">
        <v>242</v>
      </c>
      <c r="B17" s="33"/>
      <c r="C17" s="33"/>
      <c r="D17" s="33"/>
      <c r="E17" s="160"/>
      <c r="F17" s="50">
        <v>14538439</v>
      </c>
      <c r="G17" s="47"/>
      <c r="H17" s="50">
        <v>7790869</v>
      </c>
      <c r="I17" s="50"/>
      <c r="J17" s="50">
        <v>31417</v>
      </c>
      <c r="K17" s="50"/>
      <c r="L17" s="50">
        <v>3200</v>
      </c>
      <c r="M17" s="47"/>
      <c r="N17" s="50">
        <v>638418</v>
      </c>
      <c r="O17" s="252"/>
      <c r="P17" s="50">
        <v>5982144</v>
      </c>
      <c r="Q17" s="252"/>
      <c r="R17" s="50">
        <v>222003</v>
      </c>
      <c r="S17" s="252"/>
      <c r="T17" s="50"/>
      <c r="U17" s="252"/>
      <c r="V17" s="50">
        <v>-6122</v>
      </c>
      <c r="W17" s="252"/>
      <c r="X17" s="50">
        <v>215881</v>
      </c>
      <c r="Y17" s="252"/>
      <c r="Z17" s="50">
        <v>29200368</v>
      </c>
    </row>
    <row r="18" spans="1:26" ht="19.5" customHeight="1">
      <c r="A18" s="99"/>
      <c r="B18" s="100"/>
      <c r="C18" s="100"/>
      <c r="D18" s="100"/>
      <c r="E18" s="100"/>
      <c r="F18" s="101"/>
      <c r="G18" s="102"/>
      <c r="H18" s="104"/>
      <c r="I18" s="104"/>
      <c r="J18" s="104"/>
      <c r="K18" s="104"/>
      <c r="L18" s="104"/>
      <c r="M18" s="102"/>
      <c r="N18" s="104"/>
      <c r="O18" s="104"/>
      <c r="P18" s="104"/>
      <c r="Q18" s="104"/>
      <c r="R18" s="105"/>
      <c r="S18" s="105"/>
      <c r="T18" s="105"/>
      <c r="U18" s="103"/>
      <c r="V18" s="103"/>
      <c r="W18" s="103"/>
      <c r="X18" s="103"/>
      <c r="Y18" s="102"/>
      <c r="Z18" s="106"/>
    </row>
    <row r="19" spans="1:26" ht="19.5" customHeight="1">
      <c r="A19" s="38" t="s">
        <v>99</v>
      </c>
      <c r="E19" s="30"/>
      <c r="F19" s="51"/>
      <c r="G19" s="47"/>
      <c r="H19" s="52"/>
      <c r="I19" s="52"/>
      <c r="J19" s="52"/>
      <c r="K19" s="52"/>
      <c r="L19" s="52"/>
      <c r="M19" s="47"/>
      <c r="N19" s="52"/>
      <c r="O19" s="52"/>
      <c r="P19" s="52"/>
      <c r="Q19" s="52"/>
      <c r="R19" s="53"/>
      <c r="S19" s="53"/>
      <c r="T19" s="53"/>
      <c r="U19" s="51"/>
      <c r="V19" s="51"/>
      <c r="W19" s="51"/>
      <c r="X19" s="51"/>
      <c r="Y19" s="47"/>
      <c r="Z19" s="51"/>
    </row>
    <row r="20" spans="1:26" ht="19.5" customHeight="1">
      <c r="A20" s="38"/>
      <c r="B20" s="33" t="s">
        <v>100</v>
      </c>
      <c r="E20" s="30"/>
      <c r="F20" s="51"/>
      <c r="G20" s="47"/>
      <c r="H20" s="52"/>
      <c r="I20" s="52"/>
      <c r="J20" s="52"/>
      <c r="K20" s="52"/>
      <c r="L20" s="52"/>
      <c r="M20" s="47"/>
      <c r="N20" s="52"/>
      <c r="O20" s="52"/>
      <c r="P20" s="52"/>
      <c r="Q20" s="52"/>
      <c r="R20" s="53"/>
      <c r="S20" s="53"/>
      <c r="T20" s="53"/>
      <c r="U20" s="51"/>
      <c r="V20" s="51"/>
      <c r="W20" s="51"/>
      <c r="X20" s="51"/>
      <c r="Y20" s="47"/>
      <c r="Z20" s="54"/>
    </row>
    <row r="21" spans="1:26" ht="19.5" customHeight="1">
      <c r="A21" s="38"/>
      <c r="B21" s="33"/>
      <c r="C21" s="56" t="s">
        <v>246</v>
      </c>
      <c r="E21" s="30"/>
      <c r="F21" s="51"/>
      <c r="G21" s="47"/>
      <c r="H21" s="52"/>
      <c r="I21" s="52"/>
      <c r="J21" s="52"/>
      <c r="K21" s="52"/>
      <c r="L21" s="52"/>
      <c r="M21" s="47"/>
      <c r="N21" s="52"/>
      <c r="O21" s="52"/>
      <c r="P21" s="52"/>
      <c r="Q21" s="52"/>
      <c r="R21" s="53"/>
      <c r="S21" s="53"/>
      <c r="T21" s="53"/>
      <c r="U21" s="51"/>
      <c r="V21" s="51"/>
      <c r="W21" s="51"/>
      <c r="X21" s="51"/>
      <c r="Y21" s="47"/>
      <c r="Z21" s="51"/>
    </row>
    <row r="22" spans="1:26" ht="19.5" customHeight="1">
      <c r="A22" s="38"/>
      <c r="D22" s="30" t="s">
        <v>248</v>
      </c>
      <c r="E22" s="126">
        <v>9</v>
      </c>
      <c r="F22" s="153">
        <v>259</v>
      </c>
      <c r="G22" s="153"/>
      <c r="H22" s="153">
        <v>142</v>
      </c>
      <c r="I22" s="153"/>
      <c r="J22" s="153">
        <v>0</v>
      </c>
      <c r="K22" s="153"/>
      <c r="L22" s="153">
        <v>0</v>
      </c>
      <c r="M22" s="153"/>
      <c r="N22" s="153">
        <v>0</v>
      </c>
      <c r="O22" s="153"/>
      <c r="P22" s="153">
        <v>0</v>
      </c>
      <c r="Q22" s="153"/>
      <c r="R22" s="153">
        <v>0</v>
      </c>
      <c r="S22" s="153"/>
      <c r="T22" s="153"/>
      <c r="U22" s="153"/>
      <c r="V22" s="153">
        <v>0</v>
      </c>
      <c r="W22" s="153"/>
      <c r="X22" s="153">
        <v>0</v>
      </c>
      <c r="Y22" s="153"/>
      <c r="Z22" s="153">
        <v>401</v>
      </c>
    </row>
    <row r="23" spans="1:26" ht="19.5" customHeight="1">
      <c r="A23" s="38"/>
      <c r="D23" s="30" t="s">
        <v>249</v>
      </c>
      <c r="E23" s="126">
        <v>9</v>
      </c>
      <c r="F23" s="163">
        <v>0</v>
      </c>
      <c r="G23" s="153"/>
      <c r="H23" s="163">
        <v>0</v>
      </c>
      <c r="I23" s="153"/>
      <c r="J23" s="163">
        <v>986</v>
      </c>
      <c r="K23" s="153"/>
      <c r="L23" s="163">
        <v>0</v>
      </c>
      <c r="M23" s="153"/>
      <c r="N23" s="163">
        <v>0</v>
      </c>
      <c r="O23" s="153"/>
      <c r="P23" s="163">
        <v>0</v>
      </c>
      <c r="Q23" s="153"/>
      <c r="R23" s="163">
        <v>0</v>
      </c>
      <c r="S23" s="153"/>
      <c r="T23" s="163"/>
      <c r="U23" s="153"/>
      <c r="V23" s="163">
        <v>0</v>
      </c>
      <c r="W23" s="153"/>
      <c r="X23" s="163">
        <v>0</v>
      </c>
      <c r="Y23" s="153"/>
      <c r="Z23" s="163">
        <v>986</v>
      </c>
    </row>
    <row r="24" spans="1:26" ht="19.5" hidden="1" customHeight="1">
      <c r="A24" s="38"/>
      <c r="D24" s="30" t="s">
        <v>250</v>
      </c>
      <c r="E24" s="4">
        <v>12</v>
      </c>
      <c r="F24" s="163"/>
      <c r="G24" s="153"/>
      <c r="H24" s="163"/>
      <c r="I24" s="153"/>
      <c r="J24" s="163"/>
      <c r="K24" s="153"/>
      <c r="L24" s="163"/>
      <c r="M24" s="153"/>
      <c r="N24" s="163"/>
      <c r="O24" s="153"/>
      <c r="P24" s="163"/>
      <c r="Q24" s="153"/>
      <c r="R24" s="163"/>
      <c r="S24" s="153"/>
      <c r="T24" s="163"/>
      <c r="U24" s="153"/>
      <c r="V24" s="163"/>
      <c r="W24" s="153"/>
      <c r="X24" s="163">
        <v>0</v>
      </c>
      <c r="Y24" s="153"/>
      <c r="Z24" s="163">
        <v>0</v>
      </c>
    </row>
    <row r="25" spans="1:26" ht="19.5" customHeight="1">
      <c r="A25" s="247" t="s">
        <v>101</v>
      </c>
      <c r="B25" s="56"/>
      <c r="F25" s="62"/>
      <c r="G25" s="161"/>
      <c r="H25" s="62"/>
      <c r="I25" s="176"/>
      <c r="J25" s="62"/>
      <c r="K25" s="62"/>
      <c r="L25" s="62"/>
      <c r="M25" s="161"/>
      <c r="N25" s="154"/>
      <c r="O25" s="62"/>
      <c r="P25" s="62"/>
      <c r="Q25" s="62"/>
      <c r="R25" s="176"/>
      <c r="S25" s="176"/>
      <c r="T25" s="176"/>
      <c r="U25" s="62"/>
      <c r="V25" s="62"/>
      <c r="W25" s="62"/>
      <c r="X25" s="176"/>
      <c r="Y25" s="50"/>
      <c r="Z25" s="62"/>
    </row>
    <row r="26" spans="1:26" ht="19.5" customHeight="1">
      <c r="A26" s="247"/>
      <c r="B26" s="33" t="s">
        <v>100</v>
      </c>
      <c r="F26" s="118">
        <v>259</v>
      </c>
      <c r="G26" s="47"/>
      <c r="H26" s="118">
        <v>142</v>
      </c>
      <c r="I26" s="50"/>
      <c r="J26" s="118">
        <v>986</v>
      </c>
      <c r="K26" s="61"/>
      <c r="L26" s="118">
        <v>0</v>
      </c>
      <c r="M26" s="47"/>
      <c r="N26" s="118">
        <v>0</v>
      </c>
      <c r="O26" s="52"/>
      <c r="P26" s="118">
        <v>0</v>
      </c>
      <c r="Q26" s="52"/>
      <c r="R26" s="118">
        <v>0</v>
      </c>
      <c r="S26" s="52"/>
      <c r="T26" s="118">
        <v>0</v>
      </c>
      <c r="U26" s="52"/>
      <c r="V26" s="118">
        <v>0</v>
      </c>
      <c r="W26" s="52"/>
      <c r="X26" s="118">
        <v>0</v>
      </c>
      <c r="Y26" s="52"/>
      <c r="Z26" s="118">
        <v>1387</v>
      </c>
    </row>
    <row r="27" spans="1:26" ht="19.5" customHeight="1">
      <c r="A27" s="110"/>
      <c r="B27" s="111"/>
      <c r="C27" s="100"/>
      <c r="D27" s="100"/>
      <c r="E27" s="253"/>
      <c r="F27" s="112"/>
      <c r="G27" s="254"/>
      <c r="H27" s="112"/>
      <c r="I27" s="112"/>
      <c r="J27" s="112"/>
      <c r="K27" s="112"/>
      <c r="L27" s="112"/>
      <c r="M27" s="254"/>
      <c r="N27" s="112"/>
      <c r="O27" s="112"/>
      <c r="P27" s="112"/>
      <c r="Q27" s="112"/>
      <c r="R27" s="114"/>
      <c r="S27" s="114"/>
      <c r="T27" s="114"/>
      <c r="U27" s="112"/>
      <c r="V27" s="112"/>
      <c r="W27" s="112"/>
      <c r="X27" s="114"/>
      <c r="Y27" s="101"/>
      <c r="Z27" s="112"/>
    </row>
    <row r="28" spans="1:26" ht="19.5" customHeight="1">
      <c r="A28" s="38" t="s">
        <v>126</v>
      </c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42"/>
      <c r="S28" s="42"/>
      <c r="T28" s="42"/>
      <c r="U28" s="250"/>
      <c r="V28" s="250"/>
      <c r="W28" s="250"/>
      <c r="X28" s="250"/>
      <c r="Y28" s="47"/>
      <c r="Z28" s="250"/>
    </row>
    <row r="29" spans="1:26" ht="19.5" customHeight="1">
      <c r="A29" s="215"/>
      <c r="B29" s="30" t="s">
        <v>247</v>
      </c>
      <c r="F29" s="153">
        <v>0</v>
      </c>
      <c r="G29" s="153"/>
      <c r="H29" s="153">
        <v>0</v>
      </c>
      <c r="I29" s="153"/>
      <c r="J29" s="153">
        <v>0</v>
      </c>
      <c r="K29" s="153"/>
      <c r="L29" s="153">
        <v>0</v>
      </c>
      <c r="M29" s="153"/>
      <c r="N29" s="153">
        <v>0</v>
      </c>
      <c r="O29" s="153"/>
      <c r="P29" s="153">
        <v>511845</v>
      </c>
      <c r="Q29" s="177"/>
      <c r="R29" s="153">
        <v>0</v>
      </c>
      <c r="S29" s="153"/>
      <c r="T29" s="153"/>
      <c r="U29" s="153"/>
      <c r="V29" s="153">
        <v>0</v>
      </c>
      <c r="W29" s="177"/>
      <c r="X29" s="153">
        <v>0</v>
      </c>
      <c r="Y29" s="177"/>
      <c r="Z29" s="153">
        <v>511845</v>
      </c>
    </row>
    <row r="30" spans="1:26" ht="19.5" customHeight="1">
      <c r="A30" s="215"/>
      <c r="B30" s="30" t="s">
        <v>251</v>
      </c>
      <c r="F30" s="163">
        <v>0</v>
      </c>
      <c r="G30" s="153"/>
      <c r="H30" s="163">
        <v>0</v>
      </c>
      <c r="I30" s="153"/>
      <c r="J30" s="163">
        <v>0</v>
      </c>
      <c r="K30" s="153"/>
      <c r="L30" s="163">
        <v>0</v>
      </c>
      <c r="M30" s="153"/>
      <c r="N30" s="163">
        <v>0</v>
      </c>
      <c r="O30" s="153"/>
      <c r="P30" s="163">
        <v>0</v>
      </c>
      <c r="Q30" s="177"/>
      <c r="R30" s="163">
        <v>-115117</v>
      </c>
      <c r="S30" s="153"/>
      <c r="T30" s="153"/>
      <c r="U30" s="177"/>
      <c r="V30" s="163">
        <v>98398</v>
      </c>
      <c r="W30" s="177"/>
      <c r="X30" s="163">
        <v>-16719</v>
      </c>
      <c r="Y30" s="153"/>
      <c r="Z30" s="163">
        <v>-16719</v>
      </c>
    </row>
    <row r="31" spans="1:26" ht="19.5" customHeight="1">
      <c r="A31" s="38" t="s">
        <v>96</v>
      </c>
      <c r="B31" s="33"/>
      <c r="F31" s="63">
        <v>0</v>
      </c>
      <c r="G31" s="62"/>
      <c r="H31" s="63">
        <v>0</v>
      </c>
      <c r="I31" s="176"/>
      <c r="J31" s="63">
        <v>0</v>
      </c>
      <c r="K31" s="176"/>
      <c r="L31" s="63">
        <v>0</v>
      </c>
      <c r="M31" s="62"/>
      <c r="N31" s="63">
        <v>0</v>
      </c>
      <c r="O31" s="62"/>
      <c r="P31" s="162">
        <v>511845</v>
      </c>
      <c r="Q31" s="61"/>
      <c r="R31" s="162">
        <v>-115117</v>
      </c>
      <c r="S31" s="61"/>
      <c r="T31" s="162">
        <v>0</v>
      </c>
      <c r="U31" s="61"/>
      <c r="V31" s="162">
        <v>98398</v>
      </c>
      <c r="W31" s="61"/>
      <c r="X31" s="162">
        <v>-16719</v>
      </c>
      <c r="Y31" s="61"/>
      <c r="Z31" s="162">
        <v>495126</v>
      </c>
    </row>
    <row r="32" spans="1:26" ht="19.5" customHeight="1">
      <c r="A32" s="38"/>
      <c r="D32" s="176"/>
      <c r="E32" s="255"/>
      <c r="F32" s="256"/>
      <c r="G32" s="62"/>
      <c r="H32" s="256"/>
      <c r="I32" s="62"/>
      <c r="J32" s="256"/>
      <c r="K32" s="62"/>
      <c r="L32" s="256"/>
      <c r="M32" s="62"/>
      <c r="N32" s="256"/>
      <c r="O32" s="62"/>
      <c r="P32" s="256"/>
      <c r="Q32" s="62"/>
      <c r="R32" s="62"/>
      <c r="S32" s="62"/>
      <c r="T32" s="62"/>
      <c r="U32" s="62"/>
      <c r="V32" s="62"/>
      <c r="W32" s="62"/>
      <c r="X32" s="62"/>
      <c r="Y32" s="62"/>
      <c r="Z32" s="256"/>
    </row>
    <row r="33" spans="1:26" ht="19.5" customHeight="1" thickBot="1">
      <c r="A33" s="38" t="s">
        <v>243</v>
      </c>
      <c r="F33" s="71">
        <v>14538698</v>
      </c>
      <c r="G33" s="54">
        <v>0</v>
      </c>
      <c r="H33" s="71">
        <v>7791011</v>
      </c>
      <c r="I33" s="54">
        <v>0</v>
      </c>
      <c r="J33" s="71">
        <v>32403</v>
      </c>
      <c r="K33" s="54"/>
      <c r="L33" s="71">
        <v>3200</v>
      </c>
      <c r="M33" s="54">
        <v>0</v>
      </c>
      <c r="N33" s="71">
        <v>638418</v>
      </c>
      <c r="O33" s="54">
        <v>0</v>
      </c>
      <c r="P33" s="71">
        <v>6493989</v>
      </c>
      <c r="Q33" s="54">
        <v>0</v>
      </c>
      <c r="R33" s="71">
        <v>106886</v>
      </c>
      <c r="S33" s="54">
        <v>0</v>
      </c>
      <c r="T33" s="257">
        <v>0</v>
      </c>
      <c r="U33" s="54">
        <v>0</v>
      </c>
      <c r="V33" s="71">
        <v>92276</v>
      </c>
      <c r="W33" s="54"/>
      <c r="X33" s="71">
        <v>199162</v>
      </c>
      <c r="Y33" s="54">
        <v>0</v>
      </c>
      <c r="Z33" s="71">
        <v>29696881</v>
      </c>
    </row>
    <row r="34" spans="1:26" ht="19.5" customHeight="1" thickTop="1"/>
    <row r="35" spans="1:26" ht="18" customHeight="1">
      <c r="Z35" s="258"/>
    </row>
  </sheetData>
  <mergeCells count="4">
    <mergeCell ref="F15:Z15"/>
    <mergeCell ref="F4:Z4"/>
    <mergeCell ref="N5:P5"/>
    <mergeCell ref="R5:X5"/>
  </mergeCells>
  <pageMargins left="0.7" right="0.7" top="0.48" bottom="0.5" header="0.5" footer="0.5"/>
  <pageSetup paperSize="9" scale="67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5"/>
  <sheetViews>
    <sheetView tabSelected="1" view="pageBreakPreview" zoomScale="70" zoomScaleNormal="70" zoomScaleSheetLayoutView="70" workbookViewId="0">
      <selection activeCell="L8" sqref="L8"/>
    </sheetView>
  </sheetViews>
  <sheetFormatPr defaultColWidth="11.44140625" defaultRowHeight="20.25" customHeight="1"/>
  <cols>
    <col min="1" max="1" width="68.109375" style="152" customWidth="1"/>
    <col min="2" max="2" width="16.6640625" style="87" customWidth="1"/>
    <col min="3" max="3" width="2" style="97" customWidth="1"/>
    <col min="4" max="4" width="14.33203125" style="87" customWidth="1"/>
    <col min="5" max="5" width="2" style="87" customWidth="1"/>
    <col min="6" max="6" width="16.6640625" style="87" customWidth="1"/>
    <col min="7" max="7" width="2" style="87" customWidth="1"/>
    <col min="8" max="8" width="14.33203125" style="87" customWidth="1"/>
    <col min="9" max="9" width="2.21875" style="152" customWidth="1"/>
    <col min="10" max="16384" width="11.44140625" style="152"/>
  </cols>
  <sheetData>
    <row r="1" spans="1:16" s="76" customFormat="1" ht="19.95" customHeight="1">
      <c r="A1" s="25" t="s">
        <v>87</v>
      </c>
      <c r="C1" s="31"/>
    </row>
    <row r="2" spans="1:16" s="76" customFormat="1" ht="19.95" customHeight="1">
      <c r="A2" s="1" t="s">
        <v>90</v>
      </c>
      <c r="B2" s="31"/>
      <c r="C2" s="33"/>
      <c r="D2" s="31"/>
      <c r="E2" s="31"/>
      <c r="F2" s="31"/>
      <c r="G2" s="31"/>
      <c r="H2" s="31"/>
    </row>
    <row r="3" spans="1:16" s="76" customFormat="1" ht="19.95" customHeight="1">
      <c r="A3" s="75"/>
      <c r="B3" s="31"/>
      <c r="C3" s="31"/>
      <c r="D3" s="31"/>
      <c r="E3" s="31"/>
      <c r="F3" s="31"/>
      <c r="G3" s="31"/>
      <c r="H3" s="31"/>
    </row>
    <row r="4" spans="1:16" s="3" customFormat="1" ht="19.95" customHeight="1">
      <c r="A4" s="1"/>
      <c r="B4" s="271" t="s">
        <v>97</v>
      </c>
      <c r="C4" s="271"/>
      <c r="D4" s="271"/>
      <c r="E4" s="212"/>
      <c r="F4" s="271" t="s">
        <v>98</v>
      </c>
      <c r="G4" s="271"/>
      <c r="H4" s="271"/>
    </row>
    <row r="5" spans="1:16" s="3" customFormat="1" ht="19.95" customHeight="1">
      <c r="A5" s="1"/>
      <c r="B5" s="271" t="s">
        <v>93</v>
      </c>
      <c r="C5" s="271"/>
      <c r="D5" s="271"/>
      <c r="E5" s="212"/>
      <c r="F5" s="271" t="s">
        <v>93</v>
      </c>
      <c r="G5" s="271"/>
      <c r="H5" s="271"/>
    </row>
    <row r="6" spans="1:16" s="76" customFormat="1" ht="19.95" customHeight="1">
      <c r="A6" s="75"/>
      <c r="B6" s="272" t="s">
        <v>152</v>
      </c>
      <c r="C6" s="273"/>
      <c r="D6" s="273"/>
      <c r="E6" s="216"/>
      <c r="F6" s="272" t="s">
        <v>152</v>
      </c>
      <c r="G6" s="273"/>
      <c r="H6" s="273"/>
    </row>
    <row r="7" spans="1:16" s="3" customFormat="1" ht="19.95" customHeight="1">
      <c r="A7" s="12"/>
      <c r="B7" s="274" t="s">
        <v>238</v>
      </c>
      <c r="C7" s="287"/>
      <c r="D7" s="287"/>
      <c r="E7" s="212"/>
      <c r="F7" s="274" t="s">
        <v>238</v>
      </c>
      <c r="G7" s="287"/>
      <c r="H7" s="287"/>
    </row>
    <row r="8" spans="1:16" s="78" customFormat="1" ht="19.95" customHeight="1">
      <c r="A8" s="77"/>
      <c r="B8" s="205">
        <v>2023</v>
      </c>
      <c r="C8" s="44"/>
      <c r="D8" s="205">
        <v>2022</v>
      </c>
      <c r="E8" s="217"/>
      <c r="F8" s="205">
        <v>2023</v>
      </c>
      <c r="G8" s="44"/>
      <c r="H8" s="205">
        <v>2022</v>
      </c>
    </row>
    <row r="9" spans="1:16" ht="19.95" customHeight="1">
      <c r="A9" s="78"/>
      <c r="B9" s="268" t="s">
        <v>91</v>
      </c>
      <c r="C9" s="268"/>
      <c r="D9" s="268"/>
      <c r="E9" s="268"/>
      <c r="F9" s="268"/>
      <c r="G9" s="268"/>
      <c r="H9" s="268"/>
    </row>
    <row r="10" spans="1:16" ht="19.95" customHeight="1">
      <c r="A10" s="218" t="s">
        <v>43</v>
      </c>
      <c r="B10" s="79"/>
      <c r="C10" s="152"/>
      <c r="D10" s="79"/>
      <c r="E10" s="79"/>
      <c r="F10" s="79"/>
      <c r="G10" s="79"/>
      <c r="H10" s="79"/>
    </row>
    <row r="11" spans="1:16" ht="19.95" customHeight="1">
      <c r="A11" s="172" t="s">
        <v>62</v>
      </c>
      <c r="B11" s="153">
        <v>512767</v>
      </c>
      <c r="C11" s="92"/>
      <c r="D11" s="153">
        <v>1363523</v>
      </c>
      <c r="E11" s="149"/>
      <c r="F11" s="153">
        <v>511845</v>
      </c>
      <c r="G11" s="79"/>
      <c r="H11" s="153">
        <v>1363036</v>
      </c>
      <c r="J11" s="92"/>
      <c r="L11" s="92"/>
      <c r="N11" s="92"/>
      <c r="P11" s="92"/>
    </row>
    <row r="12" spans="1:16" ht="19.95" customHeight="1">
      <c r="A12" s="219" t="s">
        <v>75</v>
      </c>
      <c r="B12" s="52"/>
      <c r="C12" s="152"/>
      <c r="D12" s="52"/>
      <c r="E12" s="79"/>
      <c r="F12" s="79"/>
      <c r="G12" s="79"/>
      <c r="H12" s="79"/>
      <c r="J12" s="92"/>
      <c r="L12" s="92"/>
      <c r="N12" s="92"/>
      <c r="P12" s="92"/>
    </row>
    <row r="13" spans="1:16" ht="19.95" customHeight="1">
      <c r="A13" s="13" t="s">
        <v>165</v>
      </c>
      <c r="B13" s="52">
        <v>95700</v>
      </c>
      <c r="C13" s="152"/>
      <c r="D13" s="52">
        <v>399218</v>
      </c>
      <c r="E13" s="79"/>
      <c r="F13" s="52">
        <v>33946</v>
      </c>
      <c r="G13" s="79"/>
      <c r="H13" s="52">
        <v>370123</v>
      </c>
      <c r="J13" s="92"/>
      <c r="L13" s="92"/>
      <c r="N13" s="92"/>
      <c r="P13" s="92"/>
    </row>
    <row r="14" spans="1:16" ht="19.95" customHeight="1">
      <c r="A14" s="172" t="s">
        <v>30</v>
      </c>
      <c r="B14" s="52">
        <v>229389</v>
      </c>
      <c r="C14" s="152"/>
      <c r="D14" s="52">
        <v>205959</v>
      </c>
      <c r="E14" s="140"/>
      <c r="F14" s="52">
        <v>124390</v>
      </c>
      <c r="G14" s="140"/>
      <c r="H14" s="52">
        <v>144005</v>
      </c>
      <c r="J14" s="92"/>
      <c r="L14" s="92"/>
      <c r="N14" s="92"/>
      <c r="P14" s="92"/>
    </row>
    <row r="15" spans="1:16" ht="19.95" customHeight="1">
      <c r="A15" s="172" t="s">
        <v>51</v>
      </c>
      <c r="B15" s="52">
        <v>383199</v>
      </c>
      <c r="C15" s="152"/>
      <c r="D15" s="52">
        <v>324753</v>
      </c>
      <c r="E15" s="79"/>
      <c r="F15" s="52">
        <v>53391</v>
      </c>
      <c r="G15" s="79"/>
      <c r="H15" s="79">
        <v>52960</v>
      </c>
      <c r="J15" s="92"/>
      <c r="L15" s="92"/>
      <c r="N15" s="92"/>
      <c r="P15" s="92"/>
    </row>
    <row r="16" spans="1:16" ht="19.95" customHeight="1">
      <c r="A16" s="172" t="s">
        <v>154</v>
      </c>
      <c r="B16" s="52">
        <v>-3205</v>
      </c>
      <c r="D16" s="133">
        <v>380024</v>
      </c>
      <c r="F16" s="133">
        <v>0</v>
      </c>
      <c r="H16" s="133">
        <v>0</v>
      </c>
      <c r="J16" s="92"/>
      <c r="L16" s="92"/>
      <c r="N16" s="92"/>
      <c r="P16" s="92"/>
    </row>
    <row r="17" spans="1:16" ht="19.95" customHeight="1">
      <c r="A17" s="172" t="s">
        <v>266</v>
      </c>
      <c r="B17" s="52">
        <v>-248685</v>
      </c>
      <c r="D17" s="133">
        <v>248685</v>
      </c>
      <c r="F17" s="133">
        <v>0</v>
      </c>
      <c r="H17" s="133">
        <v>0</v>
      </c>
      <c r="J17" s="92"/>
      <c r="L17" s="92"/>
      <c r="N17" s="92"/>
      <c r="P17" s="92"/>
    </row>
    <row r="18" spans="1:16" ht="19.95" customHeight="1">
      <c r="A18" s="172" t="s">
        <v>262</v>
      </c>
      <c r="B18" s="133"/>
      <c r="D18" s="133"/>
      <c r="F18" s="133"/>
      <c r="H18" s="179"/>
      <c r="J18" s="92"/>
      <c r="L18" s="92"/>
      <c r="N18" s="92"/>
      <c r="P18" s="92"/>
    </row>
    <row r="19" spans="1:16" ht="19.95" customHeight="1">
      <c r="A19" s="172" t="s">
        <v>136</v>
      </c>
      <c r="B19" s="133">
        <v>-12515</v>
      </c>
      <c r="D19" s="133">
        <v>0</v>
      </c>
      <c r="F19" s="133">
        <v>0</v>
      </c>
      <c r="H19" s="133">
        <v>0</v>
      </c>
      <c r="J19" s="92"/>
      <c r="L19" s="92"/>
      <c r="N19" s="92"/>
      <c r="P19" s="92"/>
    </row>
    <row r="20" spans="1:16" ht="19.95" customHeight="1">
      <c r="A20" s="172" t="s">
        <v>81</v>
      </c>
      <c r="B20" s="133">
        <v>1675</v>
      </c>
      <c r="C20" s="152"/>
      <c r="D20" s="52">
        <v>1667</v>
      </c>
      <c r="E20" s="140"/>
      <c r="F20" s="133">
        <v>1270</v>
      </c>
      <c r="G20" s="140"/>
      <c r="H20" s="80">
        <v>1208</v>
      </c>
      <c r="J20" s="92"/>
      <c r="L20" s="92"/>
      <c r="N20" s="92"/>
      <c r="P20" s="92"/>
    </row>
    <row r="21" spans="1:16" ht="19.95" customHeight="1">
      <c r="A21" s="172" t="s">
        <v>236</v>
      </c>
      <c r="B21" s="133">
        <v>-63653</v>
      </c>
      <c r="C21" s="152"/>
      <c r="D21" s="52">
        <v>142118</v>
      </c>
      <c r="E21" s="140"/>
      <c r="F21" s="133">
        <v>100419</v>
      </c>
      <c r="G21" s="140"/>
      <c r="H21" s="9">
        <v>72207</v>
      </c>
      <c r="J21" s="92"/>
      <c r="L21" s="92"/>
      <c r="N21" s="92"/>
      <c r="P21" s="92"/>
    </row>
    <row r="22" spans="1:16" ht="19.95" customHeight="1">
      <c r="A22" s="172" t="s">
        <v>157</v>
      </c>
      <c r="B22" s="133">
        <v>986</v>
      </c>
      <c r="C22" s="152"/>
      <c r="D22" s="52">
        <v>2010</v>
      </c>
      <c r="E22" s="140"/>
      <c r="F22" s="133">
        <v>915</v>
      </c>
      <c r="G22" s="140"/>
      <c r="H22" s="9">
        <v>1867</v>
      </c>
      <c r="J22" s="92"/>
      <c r="L22" s="92"/>
      <c r="N22" s="92"/>
      <c r="P22" s="92"/>
    </row>
    <row r="23" spans="1:16" ht="19.95" customHeight="1">
      <c r="A23" s="172" t="s">
        <v>259</v>
      </c>
      <c r="B23" s="133">
        <v>-3680</v>
      </c>
      <c r="C23" s="152"/>
      <c r="D23" s="153">
        <v>4</v>
      </c>
      <c r="E23" s="140"/>
      <c r="F23" s="133">
        <v>-1647</v>
      </c>
      <c r="G23" s="140"/>
      <c r="H23" s="133">
        <v>0</v>
      </c>
      <c r="J23" s="92"/>
      <c r="L23" s="92"/>
      <c r="N23" s="92"/>
      <c r="P23" s="92"/>
    </row>
    <row r="24" spans="1:16" ht="19.95" customHeight="1">
      <c r="A24" s="172" t="s">
        <v>270</v>
      </c>
      <c r="B24" s="133">
        <v>0</v>
      </c>
      <c r="C24" s="152"/>
      <c r="D24" s="133">
        <v>-2030872</v>
      </c>
      <c r="E24" s="140"/>
      <c r="F24" s="133">
        <v>0</v>
      </c>
      <c r="G24" s="140"/>
      <c r="H24" s="9">
        <v>-2030872</v>
      </c>
      <c r="J24" s="92"/>
      <c r="L24" s="92"/>
      <c r="N24" s="92"/>
      <c r="P24" s="92"/>
    </row>
    <row r="25" spans="1:16" ht="19.95" customHeight="1">
      <c r="A25" s="172" t="s">
        <v>271</v>
      </c>
      <c r="B25" s="133"/>
      <c r="C25" s="152"/>
      <c r="D25" s="52"/>
      <c r="E25" s="140"/>
      <c r="F25" s="133"/>
      <c r="G25" s="140"/>
      <c r="H25" s="177"/>
      <c r="J25" s="92"/>
      <c r="L25" s="92"/>
      <c r="N25" s="92"/>
      <c r="P25" s="92"/>
    </row>
    <row r="26" spans="1:16" ht="19.95" customHeight="1">
      <c r="A26" s="172" t="s">
        <v>125</v>
      </c>
      <c r="B26" s="133">
        <v>-39963</v>
      </c>
      <c r="C26" s="152"/>
      <c r="D26" s="52">
        <v>-141710</v>
      </c>
      <c r="E26" s="140"/>
      <c r="F26" s="133">
        <v>-497246</v>
      </c>
      <c r="G26" s="140"/>
      <c r="H26" s="52">
        <v>150432</v>
      </c>
      <c r="J26" s="92"/>
      <c r="L26" s="92"/>
      <c r="N26" s="92"/>
      <c r="P26" s="92"/>
    </row>
    <row r="27" spans="1:16" ht="19.95" customHeight="1">
      <c r="A27" s="172" t="s">
        <v>131</v>
      </c>
      <c r="B27" s="133">
        <v>-41579</v>
      </c>
      <c r="C27" s="152"/>
      <c r="D27" s="134">
        <v>-13461</v>
      </c>
      <c r="E27" s="140"/>
      <c r="F27" s="133">
        <v>-99532</v>
      </c>
      <c r="G27" s="140"/>
      <c r="H27" s="134">
        <v>-81391</v>
      </c>
      <c r="J27" s="92"/>
      <c r="L27" s="92"/>
      <c r="N27" s="92"/>
      <c r="P27" s="92"/>
    </row>
    <row r="28" spans="1:16" ht="19.95" customHeight="1">
      <c r="A28" s="172"/>
      <c r="B28" s="267">
        <v>810436</v>
      </c>
      <c r="C28" s="152"/>
      <c r="D28" s="82">
        <v>881918</v>
      </c>
      <c r="E28" s="82"/>
      <c r="F28" s="267">
        <v>227751</v>
      </c>
      <c r="G28" s="82"/>
      <c r="H28" s="82">
        <v>43575</v>
      </c>
      <c r="J28" s="92"/>
      <c r="L28" s="92"/>
      <c r="N28" s="92"/>
      <c r="P28" s="92"/>
    </row>
    <row r="29" spans="1:16" ht="19.95" customHeight="1">
      <c r="A29" s="219" t="s">
        <v>44</v>
      </c>
      <c r="B29" s="81"/>
      <c r="C29" s="152"/>
      <c r="D29" s="81"/>
      <c r="E29" s="82"/>
      <c r="F29" s="82"/>
      <c r="G29" s="82"/>
      <c r="H29" s="82"/>
      <c r="J29" s="92"/>
      <c r="L29" s="92"/>
      <c r="N29" s="92"/>
      <c r="P29" s="92"/>
    </row>
    <row r="30" spans="1:16" ht="19.95" customHeight="1">
      <c r="A30" s="152" t="s">
        <v>7</v>
      </c>
      <c r="B30" s="153">
        <v>-4994</v>
      </c>
      <c r="C30" s="152"/>
      <c r="D30" s="153">
        <v>-141912</v>
      </c>
      <c r="E30" s="10"/>
      <c r="F30" s="153">
        <v>5883</v>
      </c>
      <c r="G30" s="10"/>
      <c r="H30" s="9">
        <v>10432</v>
      </c>
      <c r="J30" s="92"/>
      <c r="L30" s="92"/>
      <c r="N30" s="92"/>
      <c r="P30" s="92"/>
    </row>
    <row r="31" spans="1:16" ht="19.95" customHeight="1">
      <c r="A31" s="172" t="s">
        <v>115</v>
      </c>
      <c r="B31" s="153">
        <v>389225</v>
      </c>
      <c r="C31" s="152"/>
      <c r="D31" s="153">
        <v>-58286</v>
      </c>
      <c r="E31" s="10"/>
      <c r="F31" s="153">
        <v>-36324</v>
      </c>
      <c r="G31" s="10"/>
      <c r="H31" s="9">
        <v>-29943</v>
      </c>
      <c r="J31" s="92"/>
      <c r="L31" s="92"/>
      <c r="N31" s="92"/>
      <c r="P31" s="92"/>
    </row>
    <row r="32" spans="1:16" ht="19.95" customHeight="1">
      <c r="A32" s="172" t="s">
        <v>13</v>
      </c>
      <c r="B32" s="153">
        <v>182159</v>
      </c>
      <c r="C32" s="152"/>
      <c r="D32" s="153">
        <v>-14140</v>
      </c>
      <c r="E32" s="10"/>
      <c r="F32" s="153">
        <v>-4632</v>
      </c>
      <c r="G32" s="10"/>
      <c r="H32" s="10">
        <v>0</v>
      </c>
      <c r="J32" s="92"/>
      <c r="L32" s="92"/>
      <c r="N32" s="92"/>
      <c r="P32" s="92"/>
    </row>
    <row r="33" spans="1:16" ht="19.95" customHeight="1">
      <c r="A33" s="172" t="s">
        <v>175</v>
      </c>
      <c r="B33" s="153">
        <v>-112341</v>
      </c>
      <c r="C33" s="152"/>
      <c r="D33" s="153">
        <v>232228</v>
      </c>
      <c r="E33" s="10"/>
      <c r="F33" s="153">
        <v>-9694</v>
      </c>
      <c r="G33" s="10"/>
      <c r="H33" s="10">
        <v>-39320</v>
      </c>
      <c r="J33" s="92"/>
      <c r="L33" s="92"/>
      <c r="N33" s="92"/>
      <c r="P33" s="92"/>
    </row>
    <row r="34" spans="1:16" ht="19.95" customHeight="1">
      <c r="A34" s="172" t="s">
        <v>70</v>
      </c>
      <c r="B34" s="163">
        <v>485</v>
      </c>
      <c r="C34" s="152"/>
      <c r="D34" s="163">
        <v>832</v>
      </c>
      <c r="E34" s="10"/>
      <c r="F34" s="153">
        <v>-249</v>
      </c>
      <c r="G34" s="10"/>
      <c r="H34" s="134">
        <v>65</v>
      </c>
      <c r="J34" s="92"/>
      <c r="L34" s="92"/>
      <c r="N34" s="92"/>
      <c r="P34" s="92"/>
    </row>
    <row r="35" spans="1:16" ht="19.95" customHeight="1">
      <c r="A35" s="152" t="s">
        <v>272</v>
      </c>
      <c r="B35" s="149">
        <v>1264970</v>
      </c>
      <c r="C35" s="152"/>
      <c r="D35" s="79">
        <v>900640</v>
      </c>
      <c r="E35" s="79"/>
      <c r="F35" s="267">
        <v>182735</v>
      </c>
      <c r="G35" s="79"/>
      <c r="H35" s="79">
        <v>-15191</v>
      </c>
      <c r="J35" s="92"/>
      <c r="L35" s="92"/>
      <c r="N35" s="92"/>
      <c r="P35" s="92"/>
    </row>
    <row r="36" spans="1:16" ht="19.95" customHeight="1">
      <c r="A36" s="172" t="s">
        <v>195</v>
      </c>
      <c r="B36" s="52">
        <v>-77655</v>
      </c>
      <c r="C36" s="152"/>
      <c r="D36" s="52">
        <v>-87795</v>
      </c>
      <c r="E36" s="79"/>
      <c r="F36" s="79">
        <v>-1684</v>
      </c>
      <c r="G36" s="79"/>
      <c r="H36" s="79">
        <v>-1888</v>
      </c>
      <c r="J36" s="92"/>
      <c r="L36" s="92"/>
      <c r="N36" s="92"/>
      <c r="P36" s="92"/>
    </row>
    <row r="37" spans="1:16" ht="19.95" customHeight="1">
      <c r="A37" s="84" t="s">
        <v>166</v>
      </c>
      <c r="B37" s="91">
        <v>1187315</v>
      </c>
      <c r="C37" s="152"/>
      <c r="D37" s="85">
        <v>812845</v>
      </c>
      <c r="E37" s="86"/>
      <c r="F37" s="91">
        <v>181051</v>
      </c>
      <c r="G37" s="86"/>
      <c r="H37" s="85">
        <v>-17079</v>
      </c>
      <c r="J37" s="92"/>
      <c r="L37" s="92"/>
      <c r="N37" s="92"/>
      <c r="P37" s="92"/>
    </row>
    <row r="38" spans="1:16" ht="19.95" customHeight="1">
      <c r="A38" s="84"/>
      <c r="B38" s="86"/>
      <c r="C38" s="152"/>
      <c r="D38" s="86"/>
      <c r="E38" s="86"/>
      <c r="F38" s="86"/>
      <c r="G38" s="86"/>
      <c r="H38" s="86"/>
      <c r="J38" s="92"/>
      <c r="L38" s="92"/>
      <c r="N38" s="92"/>
      <c r="P38" s="92"/>
    </row>
    <row r="39" spans="1:16" ht="19.95" customHeight="1">
      <c r="A39" s="218" t="s">
        <v>45</v>
      </c>
      <c r="B39" s="88"/>
      <c r="C39" s="152"/>
      <c r="D39" s="88"/>
      <c r="E39" s="141"/>
      <c r="F39" s="89"/>
      <c r="G39" s="141"/>
      <c r="H39" s="89"/>
      <c r="J39" s="92"/>
      <c r="L39" s="92"/>
      <c r="N39" s="92"/>
      <c r="P39" s="92"/>
    </row>
    <row r="40" spans="1:16" ht="19.95" customHeight="1">
      <c r="A40" s="172" t="s">
        <v>190</v>
      </c>
      <c r="B40" s="153">
        <v>0</v>
      </c>
      <c r="C40" s="152"/>
      <c r="D40" s="153">
        <v>-332973</v>
      </c>
      <c r="E40" s="141"/>
      <c r="F40" s="153">
        <v>0</v>
      </c>
      <c r="G40" s="141"/>
      <c r="H40" s="153">
        <v>-332973</v>
      </c>
      <c r="J40" s="92"/>
      <c r="L40" s="92"/>
      <c r="N40" s="92"/>
      <c r="P40" s="92"/>
    </row>
    <row r="41" spans="1:16" ht="19.95" customHeight="1">
      <c r="A41" s="172" t="s">
        <v>191</v>
      </c>
      <c r="B41" s="153">
        <v>0</v>
      </c>
      <c r="C41" s="152"/>
      <c r="D41" s="153">
        <v>0</v>
      </c>
      <c r="E41" s="141"/>
      <c r="F41" s="153">
        <v>-2260715</v>
      </c>
      <c r="G41" s="141"/>
      <c r="H41" s="153">
        <v>0</v>
      </c>
      <c r="J41" s="92"/>
      <c r="L41" s="92"/>
      <c r="N41" s="92"/>
      <c r="P41" s="92"/>
    </row>
    <row r="42" spans="1:16" ht="19.95" customHeight="1">
      <c r="A42" s="76" t="s">
        <v>263</v>
      </c>
      <c r="B42" s="153">
        <v>-4124119</v>
      </c>
      <c r="C42" s="152"/>
      <c r="D42" s="153">
        <v>-62500</v>
      </c>
      <c r="E42" s="10"/>
      <c r="F42" s="153">
        <v>-37400</v>
      </c>
      <c r="G42" s="10"/>
      <c r="H42" s="153">
        <v>-62500</v>
      </c>
      <c r="J42" s="92"/>
      <c r="L42" s="92"/>
      <c r="N42" s="92"/>
      <c r="P42" s="92"/>
    </row>
    <row r="43" spans="1:16" ht="19.95" customHeight="1">
      <c r="A43" s="76" t="s">
        <v>264</v>
      </c>
      <c r="B43" s="153">
        <v>-166032</v>
      </c>
      <c r="C43" s="152"/>
      <c r="D43" s="153">
        <v>0</v>
      </c>
      <c r="E43" s="10"/>
      <c r="F43" s="153">
        <v>0</v>
      </c>
      <c r="G43" s="10"/>
      <c r="H43" s="153">
        <v>0</v>
      </c>
      <c r="J43" s="92"/>
      <c r="L43" s="92"/>
      <c r="N43" s="92"/>
      <c r="P43" s="92"/>
    </row>
    <row r="44" spans="1:16" ht="19.95" customHeight="1">
      <c r="A44" s="76" t="s">
        <v>184</v>
      </c>
      <c r="B44" s="153">
        <v>0</v>
      </c>
      <c r="C44" s="152"/>
      <c r="D44" s="153">
        <v>14551318</v>
      </c>
      <c r="E44" s="10"/>
      <c r="F44" s="153">
        <v>0</v>
      </c>
      <c r="G44" s="10"/>
      <c r="H44" s="153">
        <v>14551318</v>
      </c>
      <c r="J44" s="92"/>
      <c r="L44" s="92"/>
      <c r="N44" s="92"/>
      <c r="P44" s="92"/>
    </row>
    <row r="45" spans="1:16" ht="19.95" customHeight="1">
      <c r="A45" s="172" t="s">
        <v>192</v>
      </c>
      <c r="B45" s="153">
        <v>5099</v>
      </c>
      <c r="C45" s="152"/>
      <c r="D45" s="153">
        <v>0</v>
      </c>
      <c r="E45" s="261"/>
      <c r="F45" s="153">
        <v>1647</v>
      </c>
      <c r="G45" s="261"/>
      <c r="H45" s="153">
        <v>0</v>
      </c>
      <c r="J45" s="92"/>
      <c r="L45" s="92"/>
      <c r="N45" s="92"/>
      <c r="P45" s="92"/>
    </row>
    <row r="46" spans="1:16" ht="19.95" customHeight="1">
      <c r="A46" s="76" t="s">
        <v>73</v>
      </c>
      <c r="B46" s="153">
        <v>-22605</v>
      </c>
      <c r="C46" s="152"/>
      <c r="D46" s="153">
        <v>-729196</v>
      </c>
      <c r="E46" s="10"/>
      <c r="F46" s="153">
        <v>-5626</v>
      </c>
      <c r="G46" s="10"/>
      <c r="H46" s="153">
        <v>-711</v>
      </c>
      <c r="J46" s="92"/>
      <c r="L46" s="92"/>
      <c r="N46" s="92"/>
      <c r="P46" s="92"/>
    </row>
    <row r="47" spans="1:16" ht="19.95" customHeight="1">
      <c r="A47" s="76" t="s">
        <v>74</v>
      </c>
      <c r="B47" s="153">
        <v>-4525</v>
      </c>
      <c r="C47" s="152"/>
      <c r="D47" s="153">
        <v>-18147</v>
      </c>
      <c r="E47" s="10"/>
      <c r="F47" s="153">
        <v>0</v>
      </c>
      <c r="G47" s="10"/>
      <c r="H47" s="153">
        <v>-55</v>
      </c>
      <c r="J47" s="92"/>
      <c r="L47" s="92"/>
      <c r="N47" s="92"/>
      <c r="P47" s="92"/>
    </row>
    <row r="48" spans="1:16" ht="19.95" customHeight="1">
      <c r="A48" s="76" t="s">
        <v>170</v>
      </c>
      <c r="B48" s="153">
        <v>0</v>
      </c>
      <c r="C48" s="152"/>
      <c r="D48" s="153">
        <v>0</v>
      </c>
      <c r="E48" s="10"/>
      <c r="F48" s="153">
        <v>0</v>
      </c>
      <c r="G48" s="10"/>
      <c r="H48" s="153">
        <v>51711</v>
      </c>
      <c r="J48" s="92"/>
      <c r="L48" s="92"/>
      <c r="N48" s="92"/>
      <c r="P48" s="92"/>
    </row>
    <row r="49" spans="1:16" ht="19.95" customHeight="1">
      <c r="A49" s="76" t="s">
        <v>66</v>
      </c>
      <c r="B49" s="153">
        <v>-1017727</v>
      </c>
      <c r="C49" s="152"/>
      <c r="D49" s="153">
        <v>0</v>
      </c>
      <c r="E49" s="10"/>
      <c r="F49" s="153">
        <v>-2987055</v>
      </c>
      <c r="G49" s="10"/>
      <c r="H49" s="153">
        <v>-433383</v>
      </c>
      <c r="J49" s="92"/>
      <c r="L49" s="92"/>
      <c r="N49" s="92"/>
      <c r="P49" s="92"/>
    </row>
    <row r="50" spans="1:16" ht="19.95" customHeight="1">
      <c r="A50" s="76" t="s">
        <v>171</v>
      </c>
      <c r="B50" s="153">
        <v>0</v>
      </c>
      <c r="C50" s="152"/>
      <c r="D50" s="153">
        <v>0</v>
      </c>
      <c r="E50" s="10"/>
      <c r="F50" s="153">
        <v>292378</v>
      </c>
      <c r="G50" s="10"/>
      <c r="H50" s="153">
        <v>75523</v>
      </c>
      <c r="J50" s="92"/>
      <c r="L50" s="92"/>
      <c r="N50" s="92"/>
      <c r="P50" s="92"/>
    </row>
    <row r="51" spans="1:16" ht="19.95" customHeight="1">
      <c r="A51" s="76" t="s">
        <v>46</v>
      </c>
      <c r="B51" s="153">
        <v>4382</v>
      </c>
      <c r="C51" s="152"/>
      <c r="D51" s="163">
        <v>2164</v>
      </c>
      <c r="E51" s="10"/>
      <c r="F51" s="153">
        <v>25756</v>
      </c>
      <c r="G51" s="10"/>
      <c r="H51" s="163">
        <v>42493</v>
      </c>
      <c r="J51" s="92"/>
      <c r="L51" s="92"/>
      <c r="N51" s="92"/>
      <c r="P51" s="92"/>
    </row>
    <row r="52" spans="1:16" ht="19.95" customHeight="1">
      <c r="A52" s="84" t="s">
        <v>160</v>
      </c>
      <c r="B52" s="91">
        <v>-5325527</v>
      </c>
      <c r="C52" s="152"/>
      <c r="D52" s="91">
        <v>13410666</v>
      </c>
      <c r="E52" s="95"/>
      <c r="F52" s="91">
        <v>-4971015</v>
      </c>
      <c r="G52" s="95"/>
      <c r="H52" s="91">
        <v>13891423</v>
      </c>
      <c r="J52" s="92"/>
      <c r="L52" s="92"/>
      <c r="N52" s="92"/>
      <c r="P52" s="92"/>
    </row>
    <row r="53" spans="1:16" ht="19.95" customHeight="1">
      <c r="A53" s="84"/>
      <c r="B53" s="95"/>
      <c r="C53" s="152"/>
      <c r="D53" s="95"/>
      <c r="E53" s="95"/>
      <c r="F53" s="95"/>
      <c r="G53" s="95"/>
      <c r="H53" s="95"/>
      <c r="J53" s="92"/>
      <c r="L53" s="92"/>
      <c r="N53" s="92"/>
      <c r="P53" s="92"/>
    </row>
    <row r="54" spans="1:16" s="76" customFormat="1" ht="19.95" customHeight="1">
      <c r="A54" s="25" t="s">
        <v>87</v>
      </c>
      <c r="C54" s="31"/>
      <c r="J54" s="92"/>
      <c r="K54" s="152"/>
      <c r="L54" s="92"/>
      <c r="M54" s="152"/>
      <c r="N54" s="92"/>
      <c r="O54" s="152"/>
      <c r="P54" s="92"/>
    </row>
    <row r="55" spans="1:16" ht="19.95" customHeight="1">
      <c r="A55" s="1" t="s">
        <v>90</v>
      </c>
      <c r="B55" s="31"/>
      <c r="C55" s="31"/>
      <c r="D55" s="31"/>
      <c r="E55" s="31"/>
      <c r="F55" s="31"/>
      <c r="G55" s="31"/>
      <c r="H55" s="31"/>
      <c r="J55" s="92"/>
      <c r="L55" s="92"/>
      <c r="N55" s="92"/>
      <c r="P55" s="92"/>
    </row>
    <row r="56" spans="1:16" ht="19.95" customHeight="1">
      <c r="A56" s="1"/>
      <c r="B56" s="31"/>
      <c r="C56" s="31"/>
      <c r="D56" s="31"/>
      <c r="E56" s="31"/>
      <c r="F56" s="31"/>
      <c r="G56" s="31"/>
      <c r="H56" s="31"/>
      <c r="J56" s="92"/>
      <c r="L56" s="92"/>
      <c r="N56" s="92"/>
      <c r="P56" s="92"/>
    </row>
    <row r="57" spans="1:16" s="3" customFormat="1" ht="19.95" customHeight="1">
      <c r="A57" s="1"/>
      <c r="B57" s="271" t="s">
        <v>97</v>
      </c>
      <c r="C57" s="271"/>
      <c r="D57" s="271"/>
      <c r="E57" s="212"/>
      <c r="F57" s="271" t="s">
        <v>98</v>
      </c>
      <c r="G57" s="271"/>
      <c r="H57" s="271"/>
      <c r="J57" s="92"/>
      <c r="K57" s="152"/>
      <c r="L57" s="92"/>
      <c r="M57" s="152"/>
      <c r="N57" s="92"/>
      <c r="O57" s="152"/>
      <c r="P57" s="92"/>
    </row>
    <row r="58" spans="1:16" s="3" customFormat="1" ht="19.95" customHeight="1">
      <c r="A58" s="1"/>
      <c r="B58" s="271" t="s">
        <v>93</v>
      </c>
      <c r="C58" s="271"/>
      <c r="D58" s="271"/>
      <c r="E58" s="212"/>
      <c r="F58" s="271" t="s">
        <v>93</v>
      </c>
      <c r="G58" s="271"/>
      <c r="H58" s="271"/>
      <c r="J58" s="92"/>
      <c r="K58" s="152"/>
      <c r="L58" s="92"/>
      <c r="M58" s="152"/>
      <c r="N58" s="92"/>
      <c r="O58" s="152"/>
      <c r="P58" s="92"/>
    </row>
    <row r="59" spans="1:16" s="3" customFormat="1" ht="19.95" customHeight="1">
      <c r="A59" s="12"/>
      <c r="B59" s="273" t="s">
        <v>152</v>
      </c>
      <c r="C59" s="273"/>
      <c r="D59" s="273"/>
      <c r="E59" s="216"/>
      <c r="F59" s="273" t="s">
        <v>152</v>
      </c>
      <c r="G59" s="273"/>
      <c r="H59" s="273"/>
      <c r="J59" s="92"/>
      <c r="K59" s="152"/>
      <c r="L59" s="92"/>
      <c r="M59" s="152"/>
      <c r="N59" s="92"/>
      <c r="O59" s="152"/>
      <c r="P59" s="92"/>
    </row>
    <row r="60" spans="1:16" s="204" customFormat="1" ht="19.95" customHeight="1">
      <c r="A60" s="13"/>
      <c r="B60" s="274" t="s">
        <v>238</v>
      </c>
      <c r="C60" s="287"/>
      <c r="D60" s="287"/>
      <c r="E60" s="212"/>
      <c r="F60" s="274" t="s">
        <v>238</v>
      </c>
      <c r="G60" s="287"/>
      <c r="H60" s="287"/>
      <c r="J60" s="92"/>
      <c r="K60" s="152"/>
      <c r="L60" s="92"/>
      <c r="M60" s="152"/>
      <c r="N60" s="92"/>
      <c r="O60" s="152"/>
      <c r="P60" s="92"/>
    </row>
    <row r="61" spans="1:16" s="78" customFormat="1" ht="19.95" customHeight="1">
      <c r="A61" s="77"/>
      <c r="B61" s="205">
        <v>2023</v>
      </c>
      <c r="C61" s="44"/>
      <c r="D61" s="205">
        <v>2022</v>
      </c>
      <c r="E61" s="217"/>
      <c r="F61" s="205">
        <v>2023</v>
      </c>
      <c r="G61" s="44"/>
      <c r="H61" s="205">
        <v>2022</v>
      </c>
      <c r="J61" s="92"/>
      <c r="K61" s="152"/>
      <c r="L61" s="92"/>
      <c r="M61" s="152"/>
      <c r="N61" s="92"/>
      <c r="O61" s="152"/>
      <c r="P61" s="92"/>
    </row>
    <row r="62" spans="1:16" s="78" customFormat="1" ht="19.95" customHeight="1">
      <c r="A62" s="77"/>
      <c r="B62" s="268" t="s">
        <v>91</v>
      </c>
      <c r="C62" s="268"/>
      <c r="D62" s="268"/>
      <c r="E62" s="268"/>
      <c r="F62" s="268"/>
      <c r="G62" s="268"/>
      <c r="H62" s="268"/>
      <c r="J62" s="92"/>
      <c r="K62" s="152"/>
      <c r="L62" s="92"/>
      <c r="M62" s="152"/>
      <c r="N62" s="92"/>
      <c r="O62" s="152"/>
      <c r="P62" s="92"/>
    </row>
    <row r="63" spans="1:16" ht="19.95" customHeight="1">
      <c r="A63" s="218" t="s">
        <v>47</v>
      </c>
      <c r="B63" s="83"/>
      <c r="C63" s="152"/>
      <c r="D63" s="83"/>
      <c r="E63" s="92"/>
      <c r="F63" s="92"/>
      <c r="G63" s="92"/>
      <c r="H63" s="92"/>
      <c r="J63" s="92"/>
      <c r="L63" s="92"/>
      <c r="N63" s="92"/>
      <c r="P63" s="92"/>
    </row>
    <row r="64" spans="1:16" ht="19.95" customHeight="1">
      <c r="A64" s="172" t="s">
        <v>86</v>
      </c>
      <c r="B64" s="133">
        <v>402</v>
      </c>
      <c r="C64" s="152"/>
      <c r="D64" s="133">
        <v>633</v>
      </c>
      <c r="E64" s="152"/>
      <c r="F64" s="133">
        <v>402</v>
      </c>
      <c r="G64" s="152"/>
      <c r="H64" s="133">
        <v>633</v>
      </c>
      <c r="J64" s="92"/>
      <c r="L64" s="92"/>
      <c r="N64" s="92"/>
      <c r="P64" s="92"/>
    </row>
    <row r="65" spans="1:16" ht="19.95" customHeight="1">
      <c r="A65" s="172" t="s">
        <v>135</v>
      </c>
      <c r="B65" s="152"/>
      <c r="C65" s="152"/>
      <c r="D65" s="153"/>
      <c r="E65" s="10"/>
      <c r="F65" s="152"/>
      <c r="G65" s="10"/>
      <c r="H65" s="153"/>
      <c r="J65" s="92"/>
      <c r="L65" s="92"/>
      <c r="N65" s="92"/>
      <c r="P65" s="92"/>
    </row>
    <row r="66" spans="1:16" ht="19.95" customHeight="1">
      <c r="A66" s="152" t="s">
        <v>102</v>
      </c>
      <c r="B66" s="133">
        <v>1273613</v>
      </c>
      <c r="C66" s="152"/>
      <c r="D66" s="153">
        <v>212297</v>
      </c>
      <c r="E66" s="10"/>
      <c r="F66" s="133">
        <v>638187</v>
      </c>
      <c r="G66" s="10"/>
      <c r="H66" s="153">
        <v>0</v>
      </c>
      <c r="J66" s="92"/>
      <c r="L66" s="92"/>
      <c r="N66" s="92"/>
      <c r="P66" s="92"/>
    </row>
    <row r="67" spans="1:16" ht="19.95" customHeight="1">
      <c r="A67" s="172" t="s">
        <v>133</v>
      </c>
      <c r="B67" s="152"/>
      <c r="C67" s="152"/>
      <c r="D67" s="153"/>
      <c r="E67" s="10"/>
      <c r="F67" s="152"/>
      <c r="G67" s="10"/>
      <c r="H67" s="153"/>
      <c r="J67" s="92"/>
      <c r="L67" s="92"/>
      <c r="N67" s="92"/>
      <c r="P67" s="92"/>
    </row>
    <row r="68" spans="1:16" ht="19.95" customHeight="1">
      <c r="A68" s="172" t="s">
        <v>102</v>
      </c>
      <c r="B68" s="133">
        <v>-175273</v>
      </c>
      <c r="C68" s="152"/>
      <c r="D68" s="153">
        <v>-406439</v>
      </c>
      <c r="E68" s="142"/>
      <c r="F68" s="133">
        <v>0</v>
      </c>
      <c r="G68" s="142"/>
      <c r="H68" s="153">
        <v>-199526</v>
      </c>
      <c r="J68" s="92"/>
      <c r="L68" s="92"/>
      <c r="N68" s="92"/>
      <c r="P68" s="92"/>
    </row>
    <row r="69" spans="1:16" ht="19.95" customHeight="1">
      <c r="A69" s="172" t="s">
        <v>185</v>
      </c>
      <c r="B69" s="133">
        <v>0</v>
      </c>
      <c r="C69" s="152"/>
      <c r="D69" s="153">
        <v>-17237</v>
      </c>
      <c r="E69" s="10"/>
      <c r="F69" s="133">
        <v>0</v>
      </c>
      <c r="G69" s="10"/>
      <c r="H69" s="153">
        <v>0</v>
      </c>
      <c r="J69" s="92"/>
      <c r="L69" s="92"/>
      <c r="N69" s="92"/>
      <c r="P69" s="92"/>
    </row>
    <row r="70" spans="1:16" ht="19.95" customHeight="1">
      <c r="A70" s="172" t="s">
        <v>127</v>
      </c>
      <c r="B70" s="133">
        <v>-11224</v>
      </c>
      <c r="C70" s="152"/>
      <c r="D70" s="153">
        <v>-11370</v>
      </c>
      <c r="E70" s="10"/>
      <c r="F70" s="133">
        <v>0</v>
      </c>
      <c r="G70" s="10"/>
      <c r="H70" s="153">
        <v>-2428</v>
      </c>
      <c r="J70" s="92"/>
      <c r="L70" s="92"/>
      <c r="N70" s="92"/>
      <c r="P70" s="92"/>
    </row>
    <row r="71" spans="1:16" ht="19.95" customHeight="1">
      <c r="A71" s="172" t="s">
        <v>76</v>
      </c>
      <c r="B71" s="133">
        <v>-267885</v>
      </c>
      <c r="C71" s="152"/>
      <c r="D71" s="153">
        <v>-280710</v>
      </c>
      <c r="E71" s="10"/>
      <c r="F71" s="133">
        <v>-189459</v>
      </c>
      <c r="G71" s="10"/>
      <c r="H71" s="153">
        <v>-204774</v>
      </c>
      <c r="J71" s="92"/>
      <c r="L71" s="92"/>
      <c r="N71" s="92"/>
      <c r="P71" s="92"/>
    </row>
    <row r="72" spans="1:16" ht="19.95" customHeight="1">
      <c r="A72" s="93" t="s">
        <v>141</v>
      </c>
      <c r="B72" s="91">
        <v>819633</v>
      </c>
      <c r="C72" s="152"/>
      <c r="D72" s="90">
        <v>-502826</v>
      </c>
      <c r="E72" s="95"/>
      <c r="F72" s="91">
        <v>449130</v>
      </c>
      <c r="G72" s="95"/>
      <c r="H72" s="90">
        <v>-406095</v>
      </c>
      <c r="J72" s="92"/>
      <c r="K72" s="92"/>
      <c r="L72" s="92"/>
      <c r="M72" s="92"/>
      <c r="N72" s="92"/>
      <c r="O72" s="92"/>
      <c r="P72" s="92"/>
    </row>
    <row r="73" spans="1:16" ht="19.95" customHeight="1">
      <c r="A73" s="93"/>
      <c r="B73" s="94"/>
      <c r="C73" s="152"/>
      <c r="D73" s="94"/>
      <c r="E73" s="95"/>
      <c r="F73" s="94"/>
      <c r="G73" s="95"/>
      <c r="H73" s="94"/>
      <c r="J73" s="92"/>
      <c r="K73" s="92"/>
      <c r="L73" s="92"/>
      <c r="M73" s="92"/>
      <c r="N73" s="92"/>
      <c r="O73" s="92"/>
      <c r="P73" s="92"/>
    </row>
    <row r="74" spans="1:16" ht="19.95" customHeight="1">
      <c r="A74" s="172" t="s">
        <v>142</v>
      </c>
      <c r="B74" s="94"/>
      <c r="C74" s="152"/>
      <c r="D74" s="94"/>
      <c r="E74" s="95"/>
      <c r="F74" s="95"/>
      <c r="G74" s="95"/>
      <c r="H74" s="95"/>
      <c r="J74" s="92"/>
      <c r="L74" s="92"/>
      <c r="N74" s="92"/>
      <c r="P74" s="92"/>
    </row>
    <row r="75" spans="1:16" s="84" customFormat="1" ht="19.95" customHeight="1">
      <c r="A75" s="172" t="s">
        <v>169</v>
      </c>
      <c r="B75" s="149">
        <v>-3318579</v>
      </c>
      <c r="C75" s="152"/>
      <c r="D75" s="149">
        <v>13720685</v>
      </c>
      <c r="E75" s="149"/>
      <c r="F75" s="149">
        <v>-4340834</v>
      </c>
      <c r="G75" s="149"/>
      <c r="H75" s="149">
        <v>13468249</v>
      </c>
      <c r="J75" s="92"/>
      <c r="K75" s="92"/>
      <c r="L75" s="92"/>
      <c r="M75" s="92"/>
      <c r="N75" s="92"/>
      <c r="O75" s="92"/>
      <c r="P75" s="92"/>
    </row>
    <row r="76" spans="1:16" s="84" customFormat="1" ht="19.95" customHeight="1">
      <c r="A76" s="172" t="s">
        <v>103</v>
      </c>
      <c r="B76" s="149"/>
      <c r="C76" s="152"/>
      <c r="D76" s="149"/>
      <c r="E76" s="149"/>
      <c r="F76" s="149"/>
      <c r="G76" s="149"/>
      <c r="H76" s="149"/>
      <c r="J76" s="92"/>
      <c r="K76" s="92"/>
      <c r="L76" s="92"/>
      <c r="M76" s="92"/>
      <c r="N76" s="92"/>
      <c r="O76" s="92"/>
      <c r="P76" s="92"/>
    </row>
    <row r="77" spans="1:16" ht="19.95" customHeight="1">
      <c r="A77" s="172" t="s">
        <v>150</v>
      </c>
      <c r="B77" s="149">
        <v>9394</v>
      </c>
      <c r="C77" s="152"/>
      <c r="D77" s="149">
        <v>104759</v>
      </c>
      <c r="E77" s="149"/>
      <c r="F77" s="150">
        <v>-3696</v>
      </c>
      <c r="G77" s="149"/>
      <c r="H77" s="150">
        <v>23729</v>
      </c>
      <c r="J77" s="92"/>
      <c r="K77" s="92"/>
      <c r="L77" s="92"/>
      <c r="M77" s="92"/>
      <c r="N77" s="92"/>
      <c r="O77" s="92"/>
      <c r="P77" s="92"/>
    </row>
    <row r="78" spans="1:16" ht="19.95" customHeight="1">
      <c r="A78" s="93" t="s">
        <v>143</v>
      </c>
      <c r="B78" s="262">
        <v>-3309185</v>
      </c>
      <c r="C78" s="152"/>
      <c r="D78" s="165">
        <v>13825444</v>
      </c>
      <c r="E78" s="149"/>
      <c r="F78" s="262">
        <v>-4344530</v>
      </c>
      <c r="G78" s="149"/>
      <c r="H78" s="165">
        <v>13491978</v>
      </c>
      <c r="J78" s="92"/>
      <c r="K78" s="92"/>
      <c r="L78" s="92"/>
      <c r="M78" s="92"/>
      <c r="N78" s="92"/>
      <c r="O78" s="92"/>
      <c r="P78" s="92"/>
    </row>
    <row r="79" spans="1:16" ht="19.95" customHeight="1">
      <c r="A79" s="172" t="s">
        <v>111</v>
      </c>
      <c r="B79" s="153">
        <v>20332835</v>
      </c>
      <c r="C79" s="152"/>
      <c r="D79" s="153">
        <v>11227723</v>
      </c>
      <c r="E79" s="10"/>
      <c r="F79" s="9">
        <v>16159126</v>
      </c>
      <c r="G79" s="10"/>
      <c r="H79" s="9">
        <v>8109295</v>
      </c>
      <c r="J79" s="92"/>
      <c r="K79" s="92"/>
      <c r="L79" s="92"/>
      <c r="M79" s="92"/>
      <c r="N79" s="92"/>
      <c r="O79" s="92"/>
      <c r="P79" s="92"/>
    </row>
    <row r="80" spans="1:16" s="84" customFormat="1" ht="19.95" customHeight="1" thickBot="1">
      <c r="A80" s="93" t="s">
        <v>244</v>
      </c>
      <c r="B80" s="263">
        <v>17023650</v>
      </c>
      <c r="D80" s="96">
        <v>25053167</v>
      </c>
      <c r="E80" s="95"/>
      <c r="F80" s="263">
        <v>11814596</v>
      </c>
      <c r="G80" s="95"/>
      <c r="H80" s="96">
        <v>21601273</v>
      </c>
      <c r="J80" s="92"/>
      <c r="K80" s="92"/>
      <c r="L80" s="92"/>
      <c r="M80" s="92"/>
      <c r="N80" s="92"/>
      <c r="O80" s="92"/>
      <c r="P80" s="92"/>
    </row>
    <row r="81" spans="1:16" ht="19.95" customHeight="1" thickTop="1">
      <c r="J81" s="92"/>
      <c r="K81" s="92"/>
      <c r="L81" s="92"/>
      <c r="M81" s="92"/>
      <c r="N81" s="92"/>
      <c r="O81" s="92"/>
      <c r="P81" s="92"/>
    </row>
    <row r="82" spans="1:16" ht="19.95" customHeight="1">
      <c r="A82" s="220" t="s">
        <v>194</v>
      </c>
      <c r="J82" s="92"/>
      <c r="K82" s="92"/>
      <c r="L82" s="92"/>
      <c r="M82" s="92"/>
      <c r="N82" s="92"/>
      <c r="O82" s="92"/>
      <c r="P82" s="92"/>
    </row>
    <row r="83" spans="1:16" ht="19.95" customHeight="1">
      <c r="A83" s="152" t="s">
        <v>151</v>
      </c>
      <c r="B83" s="153">
        <v>13861</v>
      </c>
      <c r="C83" s="153"/>
      <c r="D83" s="153">
        <v>254725</v>
      </c>
      <c r="E83" s="153"/>
      <c r="F83" s="153">
        <v>1198.9671000000001</v>
      </c>
      <c r="G83" s="153"/>
      <c r="H83" s="153">
        <v>0</v>
      </c>
      <c r="J83" s="92"/>
      <c r="K83" s="92"/>
      <c r="L83" s="92"/>
      <c r="M83" s="92"/>
      <c r="N83" s="92"/>
      <c r="O83" s="92"/>
      <c r="P83" s="92"/>
    </row>
    <row r="84" spans="1:16" ht="19.95" customHeight="1">
      <c r="A84" s="152" t="s">
        <v>193</v>
      </c>
      <c r="B84" s="153">
        <v>65453</v>
      </c>
      <c r="D84" s="153">
        <v>0</v>
      </c>
      <c r="F84" s="153">
        <v>0</v>
      </c>
      <c r="H84" s="153">
        <v>0</v>
      </c>
      <c r="J84" s="92"/>
      <c r="K84" s="92"/>
      <c r="L84" s="92"/>
      <c r="M84" s="92"/>
      <c r="N84" s="92"/>
      <c r="O84" s="92"/>
      <c r="P84" s="92"/>
    </row>
    <row r="85" spans="1:16" ht="19.95" customHeight="1">
      <c r="J85" s="92"/>
      <c r="K85" s="92"/>
      <c r="L85" s="92"/>
      <c r="M85" s="92"/>
      <c r="N85" s="92"/>
      <c r="O85" s="92"/>
      <c r="P85" s="92"/>
    </row>
  </sheetData>
  <mergeCells count="18">
    <mergeCell ref="B58:D58"/>
    <mergeCell ref="F58:H58"/>
    <mergeCell ref="B4:D4"/>
    <mergeCell ref="F4:H4"/>
    <mergeCell ref="B5:D5"/>
    <mergeCell ref="F5:H5"/>
    <mergeCell ref="B57:D57"/>
    <mergeCell ref="F57:H57"/>
    <mergeCell ref="B6:D6"/>
    <mergeCell ref="B7:D7"/>
    <mergeCell ref="F7:H7"/>
    <mergeCell ref="B9:H9"/>
    <mergeCell ref="F6:H6"/>
    <mergeCell ref="B62:H62"/>
    <mergeCell ref="B59:D59"/>
    <mergeCell ref="F59:H59"/>
    <mergeCell ref="B60:D60"/>
    <mergeCell ref="F60:H60"/>
  </mergeCells>
  <pageMargins left="0.7" right="0.7" top="0.48" bottom="0.5" header="0.5" footer="0.5"/>
  <pageSetup paperSize="9" scale="64" firstPageNumber="11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1B43D3-0C00-4B60-94BD-F286C8E22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BBC180-2D8F-4859-8F31-3973BE83A1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PL3M P5-6 </vt:lpstr>
      <vt:lpstr>SH Sep 2015</vt:lpstr>
      <vt:lpstr>SH7</vt:lpstr>
      <vt:lpstr>SH8</vt:lpstr>
      <vt:lpstr>SH9</vt:lpstr>
      <vt:lpstr>SH10</vt:lpstr>
      <vt:lpstr>CF11-12</vt:lpstr>
      <vt:lpstr>'BS-2-4'!Print_Area</vt:lpstr>
      <vt:lpstr>'CF11-12'!Print_Area</vt:lpstr>
      <vt:lpstr>'PL3M P5-6 '!Print_Area</vt:lpstr>
      <vt:lpstr>'SH Sep 2015'!Print_Area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Manita Cheepsongsuk</cp:lastModifiedBy>
  <cp:lastPrinted>2023-05-09T02:56:48Z</cp:lastPrinted>
  <dcterms:created xsi:type="dcterms:W3CDTF">2015-12-03T04:08:39Z</dcterms:created>
  <dcterms:modified xsi:type="dcterms:W3CDTF">2023-05-09T08:24:26Z</dcterms:modified>
</cp:coreProperties>
</file>