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3\Q1'23\Draft FS Q1'23\Selic\ไฟล์ตลาด\"/>
    </mc:Choice>
  </mc:AlternateContent>
  <xr:revisionPtr revIDLastSave="0" documentId="13_ncr:1_{26AAADEE-0F1B-4E74-85E5-0D046CBD5E66}" xr6:coauthVersionLast="47" xr6:coauthVersionMax="47" xr10:uidLastSave="{00000000-0000-0000-0000-000000000000}"/>
  <bookViews>
    <workbookView xWindow="-110" yWindow="-110" windowWidth="19420" windowHeight="10420" tabRatio="644" xr2:uid="{00000000-000D-0000-FFFF-FFFF00000000}"/>
  </bookViews>
  <sheets>
    <sheet name="BS 3-5" sheetId="1" r:id="rId1"/>
    <sheet name="PL 6-7" sheetId="2" r:id="rId2"/>
    <sheet name="SH 8" sheetId="3" r:id="rId3"/>
    <sheet name="SH 9" sheetId="7" r:id="rId4"/>
    <sheet name="SH 10" sheetId="4" r:id="rId5"/>
    <sheet name="SH 11" sheetId="10" r:id="rId6"/>
    <sheet name="CF 12-13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rkje" hidden="1">{"'Eng (page2)'!$A$1:$D$52"}</definedName>
    <definedName name="_" hidden="1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LF12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LF12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3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3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d1" hidden="1">{"'Model'!$A$1:$N$53"}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3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[1]Accure!#REF!</definedName>
    <definedName name="_____LF12" hidden="1">#REF!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[1]Accure!#REF!</definedName>
    <definedName name="____LF12" hidden="1">#REF!</definedName>
    <definedName name="____M300" hidden="1">{"'Model'!$A$1:$N$53"}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O300" hidden="1">{"'Eng (page2)'!$A$1:$D$52"}</definedName>
    <definedName name="____pp30" hidden="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u645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3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[2]Accure!#REF!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'[3]1201'!#REF!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'[3]1201'!#REF!</definedName>
    <definedName name="__123Graph_FCurrent" hidden="1">'[3]1201'!#REF!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Current" hidden="1">'[3]1201'!#REF!</definedName>
    <definedName name="__123Graph_XROI" hidden="1">#REF!</definedName>
    <definedName name="__4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3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[2]Accure!#REF!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ic30" hidden="1">{"'Eng (page2)'!$A$1:$D$52"}</definedName>
    <definedName name="__u645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C301" hidden="1">{"'Eng (page2)'!$A$1:$D$52"}</definedName>
    <definedName name="__ZD301" hidden="1">{"'Eng (page2)'!$A$1:$D$52"}</definedName>
    <definedName name="__ZH111" hidden="1">{"'Model'!$A$1:$N$53"}</definedName>
    <definedName name="_1__123Graph_AF_S" hidden="1">#REF!</definedName>
    <definedName name="_10__123Graph_BF_S" hidden="1">#REF!</definedName>
    <definedName name="_10__123Graph_XF_S" hidden="1">#REF!</definedName>
    <definedName name="_1102" hidden="1">'[5]stat local'!$D$769:$D$3475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[6]DETAIL!#REF!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[6]DETAIL!#REF!</definedName>
    <definedName name="_4F" hidden="1">#REF!</definedName>
    <definedName name="_5__123Graph_XF_S" hidden="1">#REF!</definedName>
    <definedName name="_5_0_0_F" hidden="1">#REF!</definedName>
    <definedName name="_6__123Graph_BF_S" hidden="1">#REF!</definedName>
    <definedName name="_6F" hidden="1">[6]DETAIL!#REF!</definedName>
    <definedName name="_7__123Graph_BF_S" hidden="1">#REF!</definedName>
    <definedName name="_8__123Graph_AF_S" hidden="1">#REF!</definedName>
    <definedName name="_8__123Graph_XF_S" hidden="1">#REF!</definedName>
    <definedName name="_8_0_0_F" hidden="1">[6]DETAIL!#REF!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SA1" hidden="1">{#N/A,#N/A,FALSE,"CAT3516";#N/A,#N/A,FALSE,"CAT3608";#N/A,#N/A,FALSE,"Wartsila";#N/A,#N/A,FALSE,"Asm";#N/A,#N/A,FALSE,"DG cost"}</definedName>
    <definedName name="_cut10" hidden="1">{"'Model'!$A$1:$N$53"}</definedName>
    <definedName name="_d1" hidden="1">{"'Model'!$A$1:$N$53"}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[7]Variables!$B$1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2" hidden="1">#REF!</definedName>
    <definedName name="_xlnm._FilterDatabase" localSheetId="3" hidden="1">#REF!</definedName>
    <definedName name="_xlnm._FilterDatabase" hidden="1">#REF!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dar" hidden="1">#REF!</definedName>
    <definedName name="_Key1" localSheetId="4" hidden="1">[8]คีย์ข้อมูลรายละเอียดต่างๆ!#REF!</definedName>
    <definedName name="_Key1" localSheetId="5" hidden="1">[8]คีย์ข้อมูลรายละเอียดต่างๆ!#REF!</definedName>
    <definedName name="_Key1" localSheetId="2" hidden="1">[8]คีย์ข้อมูลรายละเอียดต่างๆ!#REF!</definedName>
    <definedName name="_Key1" localSheetId="3" hidden="1">[8]คีย์ข้อมูลรายละเอียดต่างๆ!#REF!</definedName>
    <definedName name="_Key1" hidden="1">[8]คีย์ข้อมูลรายละเอียดต่างๆ!#REF!</definedName>
    <definedName name="_Key2" localSheetId="4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[7]Variables!$B$4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00" hidden="1">{"'Eng (page2)'!$A$1:$D$52"}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4" hidden="1">#REF!</definedName>
    <definedName name="_Parse_In" localSheetId="5" hidden="1">#REF!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p30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[7]Variables!$B$3</definedName>
    <definedName name="_Shading" hidden="1">[7]Variables!$B$2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localSheetId="3" hidden="1">{#N/A,#N/A,FALSE,"BUDGET"}</definedName>
    <definedName name="AAAAA" hidden="1">{#N/A,#N/A,FALSE,"BUDGET"}</definedName>
    <definedName name="aaaaaaaa" hidden="1">{"'Eng (page2)'!$A$1:$D$52"}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" hidden="1">{"'Income Statement'!$D$96:$E$101"}</definedName>
    <definedName name="aaaqw" hidden="1">{"'Model'!$A$1:$N$53"}</definedName>
    <definedName name="aade" hidden="1">{"'Income Statement'!$D$96:$E$101"}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localSheetId="3" hidden="1">{#N/A,#N/A,FALSE,"BUDGET"}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E" hidden="1">{"'Income Statement'!$D$96:$E$101"}</definedName>
    <definedName name="aee" hidden="1">{"'Eng (page2)'!$A$1:$D$52"}</definedName>
    <definedName name="afds" hidden="1">#REF!</definedName>
    <definedName name="afr" hidden="1">{"'Eng (page2)'!$A$1:$D$52"}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T" hidden="1">{"revable",#N/A,FALSE,"REVABLE"}</definedName>
    <definedName name="ana" hidden="1">{"'Model'!$A$1:$N$53"}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z" hidden="1">{"'Eng (page2)'!$A$1:$D$52"}</definedName>
    <definedName name="ass" hidden="1">{"revable",#N/A,FALSE,"REVABLE"}</definedName>
    <definedName name="asssss" hidden="1">{"'Eng (page2)'!$A$1:$D$52"}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3" hidden="1">{#N/A,#N/A,FALSE,"BUDGET"}</definedName>
    <definedName name="AW" hidden="1">{#N/A,#N/A,FALSE,"BUDGET"}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localSheetId="3" hidden="1">{#N/A,#N/A,FALSE,"MAIN";#N/A,#N/A,FALSE,"ACTvsBUD"}</definedName>
    <definedName name="az" hidden="1">{#N/A,#N/A,FALSE,"MAIN";#N/A,#N/A,FALSE,"ACTvsBUD"}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localSheetId="6" hidden="1">{"'Eng (page2)'!$A$1:$D$52"}</definedName>
    <definedName name="bb" localSheetId="1" hidden="1">{"'Eng (page2)'!$A$1:$D$52"}</definedName>
    <definedName name="bb" localSheetId="3" hidden="1">{"'Eng (page2)'!$A$1:$D$52"}</definedName>
    <definedName name="bb" hidden="1">{"'Eng (page2)'!$A$1:$D$52"}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localSheetId="6" hidden="1">{"'Model'!$A$1:$N$53"}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p" hidden="1">{"index",#N/A,FALSE,"INDEX"}</definedName>
    <definedName name="cash" localSheetId="6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hidden="1">{"'Eng (page2)'!$A$1:$D$52"}</definedName>
    <definedName name="cat" hidden="1">{"'Eng (page2)'!$A$1:$D$52"}</definedName>
    <definedName name="cc" localSheetId="6" hidden="1">{"'Eng (page2)'!$A$1:$D$52"}</definedName>
    <definedName name="cc" localSheetId="1" hidden="1">{"'Eng (page2)'!$A$1:$D$52"}</definedName>
    <definedName name="cc" localSheetId="3" hidden="1">{"'Eng (page2)'!$A$1:$D$52"}</definedName>
    <definedName name="cc" hidden="1">{"'Eng (page2)'!$A$1:$D$52"}</definedName>
    <definedName name="ccf" hidden="1">{"'Eng (page2)'!$A$1:$D$52"}</definedName>
    <definedName name="CET" hidden="1">{"'Eng (page2)'!$A$1:$D$52"}</definedName>
    <definedName name="CHAT" hidden="1">{"'WWW'!$A$1:$J$18"}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n" hidden="1">{"'Eng (page2)'!$A$1:$D$52"}</definedName>
    <definedName name="Confirm" hidden="1">{"'Model'!$A$1:$N$53"}</definedName>
    <definedName name="CPPC2001" localSheetId="6" hidden="1">{"'Model'!$A$1:$N$53"}</definedName>
    <definedName name="CPPC2001" localSheetId="1" hidden="1">{"'Model'!$A$1:$N$53"}</definedName>
    <definedName name="CPPC2001" localSheetId="3" hidden="1">{"'Model'!$A$1:$N$53"}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.Dump" localSheetId="5" hidden="1">OFFSET([9]!Data.Top.Left,1,0)</definedName>
    <definedName name="Data.Dump" localSheetId="3" hidden="1">OFFSET([9]!Data.Top.Left,1,0)</definedName>
    <definedName name="Data.Dump" hidden="1">OFFSET([9]!Data.Top.Left,1,0)</definedName>
    <definedName name="DATA_01" hidden="1">#REF!</definedName>
    <definedName name="DATA_02" hidden="1">'[10]Breakeven Analysis'!#REF!</definedName>
    <definedName name="DATA_03" hidden="1">'[10]Breakeven Analysis'!#REF!</definedName>
    <definedName name="DATA_04" hidden="1">'[10]Breakeven Analysis'!#REF!</definedName>
    <definedName name="DATA_05" hidden="1">'[10]Breakeven Analysis'!#REF!</definedName>
    <definedName name="DATA_06" hidden="1">#REF!</definedName>
    <definedName name="DATA_07" hidden="1">'[10]Breakeven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dddddddd" hidden="1">{"'Eng (page2)'!$A$1:$D$52"}</definedName>
    <definedName name="dddddddddddddddddddddddd" hidden="1">{"'Eng (page2)'!$A$1:$D$52"}</definedName>
    <definedName name="deferincome" hidden="1">{"'Sell_Office'!$C$5:$D$6"}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GHJK" hidden="1">8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cds" hidden="1">{"'Model'!$A$1:$N$53"}</definedName>
    <definedName name="DWA" hidden="1">{"'Eng (page2)'!$A$1:$D$52"}</definedName>
    <definedName name="dxd" hidden="1">{"conso",#N/A,FALSE,"cash flow"}</definedName>
    <definedName name="e3eelephant" hidden="1">{"'Model'!$A$1:$N$53"}</definedName>
    <definedName name="e4e3" hidden="1">{"'Eng (page2)'!$A$1:$D$52"}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eafecs" hidden="1">{"'Eng (page2)'!$A$1:$D$52"}</definedName>
    <definedName name="eeeeeeeee" hidden="1">{"'Income Statement'!$D$96:$E$101"}</definedName>
    <definedName name="Entertain" hidden="1">{"closed",#N/A,FALSE,"Consolidated Products - Budget";"expanded",#N/A,FALSE,"Consolidated Products - Budget"}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hidden="1">{"'Income Statement'!$D$96:$E$101"}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wq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F1nin" hidden="1">{"'Model'!$A$1:$N$53"}</definedName>
    <definedName name="fadws" hidden="1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hjdf" hidden="1">#REF!</definedName>
    <definedName name="fdksf" hidden="1">{"'Eng (page2)'!$A$1:$D$52"}</definedName>
    <definedName name="fffhgsfs" hidden="1">#REF!</definedName>
    <definedName name="FFHH" hidden="1">{#N/A,#N/A,FALSE,"BUDGET"}</definedName>
    <definedName name="fgdp" hidden="1">{"'Eng (page2)'!$A$1:$D$52"}</definedName>
    <definedName name="fgdsfdsf" hidden="1">[11]GROUPING!$F$440:$F$1029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" hidden="1">{"'Income Statement'!$D$96:$E$101"}</definedName>
    <definedName name="FWP" hidden="1">{"'Eng (page2)'!$A$1:$D$52"}</definedName>
    <definedName name="fzdtfr" hidden="1">{"'Eng (page2)'!$A$1:$D$52"}</definedName>
    <definedName name="gde" hidden="1">{"'Income Statement'!$D$96:$E$101"}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6" hidden="1">{"'Eng (page2)'!$A$1:$D$52"}</definedName>
    <definedName name="gg" localSheetId="1" hidden="1">{"'Eng (page2)'!$A$1:$D$52"}</definedName>
    <definedName name="gg" localSheetId="3" hidden="1">{"'Eng (page2)'!$A$1:$D$52"}</definedName>
    <definedName name="gg" hidden="1">{"'Eng (page2)'!$A$1:$D$52"}</definedName>
    <definedName name="ggb" localSheetId="3" hidden="1">{#N/A,#N/A,FALSE,"BUDGET"}</definedName>
    <definedName name="ggb" hidden="1">{#N/A,#N/A,FALSE,"BUDGET"}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V" hidden="1">{"'Eng (page2)'!$A$1:$D$52"}</definedName>
    <definedName name="GWRT" hidden="1">{"'Eng (page2)'!$A$1:$D$52"}</definedName>
    <definedName name="hayamin" hidden="1">#REF!</definedName>
    <definedName name="hbvjm" hidden="1">{"'Eng (page2)'!$A$1:$D$52"}</definedName>
    <definedName name="hbzhjx" hidden="1">{"'Model'!$A$1:$N$53"}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TH" hidden="1">#REF!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hidden="1">{"'Eng (page2)'!$A$1:$D$52"}</definedName>
    <definedName name="HTML_Control_1_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localSheetId="6" hidden="1">{"'Model'!$A$1:$N$53"}</definedName>
    <definedName name="iopo" localSheetId="1" hidden="1">{"'Model'!$A$1:$N$53"}</definedName>
    <definedName name="iopo" localSheetId="3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Y" hidden="1">{"'Eng (page2)'!$A$1:$D$52"}</definedName>
    <definedName name="Janie1" hidden="1">#REF!</definedName>
    <definedName name="jdfpe" hidden="1">{"'Eng (page2)'!$A$1:$D$52"}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L" hidden="1">{"'Income Statement'!$D$96:$E$101"}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400_1" hidden="1">#REF!</definedName>
    <definedName name="K400CF" hidden="1">#REF!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ed" localSheetId="6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" localSheetId="3" hidden="1">{#N/A,#N/A,FALSE,"MAIN";#N/A,#N/A,FALSE,"ACTvsBUD"}</definedName>
    <definedName name="ki" hidden="1">{#N/A,#N/A,FALSE,"MAIN";#N/A,#N/A,FALSE,"ACTvsBUD"}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edr" hidden="1">{"'Eng (page2)'!$A$1:$D$52"}</definedName>
    <definedName name="lf" hidden="1">#REF!</definedName>
    <definedName name="lhin" hidden="1">{"'Eng (page2)'!$A$1:$D$52"}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" localSheetId="3" hidden="1">{#N/A,#N/A,FALSE,"BUDGET"}</definedName>
    <definedName name="lo" hidden="1">{#N/A,#N/A,FALSE,"BUDGET"}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[11]GROUPING!$B$440:$B$1029</definedName>
    <definedName name="MKO" hidden="1">{"'Eng (page2)'!$A$1:$D$52"}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localSheetId="6" hidden="1">{"'Eng (page2)'!$A$1:$D$52"}</definedName>
    <definedName name="nn" localSheetId="1" hidden="1">{"'Eng (page2)'!$A$1:$D$52"}</definedName>
    <definedName name="nn" localSheetId="3" hidden="1">{"'Eng (page2)'!$A$1:$D$52"}</definedName>
    <definedName name="nn" hidden="1">{"'Eng (page2)'!$A$1:$D$52"}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otUse" hidden="1">{"'ตัวอย่าง'!$A$1:$O$21"}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Ownership" localSheetId="5" hidden="1">OFFSET([9]!Data.Top.Left,1,0)</definedName>
    <definedName name="Ownership" localSheetId="3" hidden="1">OFFSET([9]!Data.Top.Left,1,0)</definedName>
    <definedName name="Ownership" hidden="1">OFFSET([9]!Data.Top.Left,1,0)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N" localSheetId="3" hidden="1">{#N/A,#N/A,FALSE,"MAIN";#N/A,#N/A,FALSE,"ACTvsBUD"}</definedName>
    <definedName name="PCN" hidden="1">{#N/A,#N/A,FALSE,"MAIN";#N/A,#N/A,FALSE,"ACTvsBUD"}</definedName>
    <definedName name="pearit" hidden="1">{"Sensitivity1",#N/A,FALSE,"Sensitivity";"Sensitivity2",#N/A,FALSE,"Sensitivity"}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redic_12" hidden="1">{"'Eng (page2)'!$A$1:$D$52"}</definedName>
    <definedName name="_xlnm.Print_Area" localSheetId="0">'BS 3-5'!$A$1:$J$92</definedName>
    <definedName name="_xlnm.Print_Area" localSheetId="1">'PL 6-7'!$A$1:$J$74</definedName>
    <definedName name="PRJE1" hidden="1">{"'Eng (page2)'!$A$1:$D$52"}</definedName>
    <definedName name="ProdForm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localSheetId="3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t" hidden="1">{"'Sheet1'!$L$16"}</definedName>
    <definedName name="qwa" hidden="1">{"'Income Statement'!$D$96:$E$101"}</definedName>
    <definedName name="qwe" hidden="1">{"'Eng (page2)'!$A$1:$D$52"}</definedName>
    <definedName name="qwer" hidden="1">{"'Eng (page2)'!$A$1:$D$52"}</definedName>
    <definedName name="qwwww" hidden="1">{"'Income Statement'!$D$96:$E$101"}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wfre" hidden="1">{"'Model'!$A$1:$N$53"}</definedName>
    <definedName name="RJO" hidden="1">{"'Eng (page2)'!$A$1:$D$52"}</definedName>
    <definedName name="RPB" hidden="1">#REF!</definedName>
    <definedName name="rqr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ssia" hidden="1">{"'August 2000'!$A$1:$J$101"}</definedName>
    <definedName name="rutrut" hidden="1">{"'Model'!$A$1:$N$53"}</definedName>
    <definedName name="ryt" hidden="1">{"'Income Statement'!$D$96:$E$101"}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E" hidden="1">{"'Eng (page2)'!$A$1:$D$52"}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dsdf" hidden="1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2</definedName>
    <definedName name="sfgrds" hidden="1">#REF!</definedName>
    <definedName name="SFN" hidden="1">{"'Eng (page2)'!$A$1:$D$52"}</definedName>
    <definedName name="sfsfs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T" hidden="1">[12]TA!$C$7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a" hidden="1">{"'Sell_Office'!$C$5:$D$6"}</definedName>
    <definedName name="Tem" hidden="1">{"'Income Statement'!$D$96:$E$101"}</definedName>
    <definedName name="text1" hidden="1">{"'Sheet1'!$L$16"}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6" hidden="1">{"'Model'!$A$1:$N$53"}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3" hidden="1">[13]G360!#REF!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hidden="1">{"closed",#N/A,FALSE,"Consolidated Products - Budget";"expanded",#N/A,FALSE,"Consolidated Products - Budget"}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hidden="1">{#N/A,#N/A,TRUE,"BT M200 da 10x20"}</definedName>
    <definedName name="ww" localSheetId="6" hidden="1">{"'Eng (page2)'!$A$1:$D$52"}</definedName>
    <definedName name="ww" localSheetId="1" hidden="1">{"'Eng (page2)'!$A$1:$D$52"}</definedName>
    <definedName name="ww" localSheetId="3" hidden="1">{"'Eng (page2)'!$A$1:$D$52"}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[14]V310!#REF!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U" hidden="1">{"'Eng (page2)'!$A$1:$D$52"}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" hidden="1">{"'Eng (page2)'!$A$1:$D$52"}</definedName>
    <definedName name="ywer" hidden="1">{"'Eng (page2)'!$A$1:$D$52"}</definedName>
    <definedName name="YWRW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3-5'!$A$1:$H$92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3-5'!$A$1:$H$92,'BS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3-5'!$A$1:$H$92,'BS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3-5'!$A$1:$H$92</definedName>
    <definedName name="Z_D9AA615B_CF7C_4DD2_8EFB_07C771EE2DED_.wvu.PrintArea" localSheetId="1" hidden="1">'PL 6-7'!$A$1:$H$38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D4787CB_7696_4B6C_9E26_0074A3DBD63C_.wvu.Cols" hidden="1">[17]Detail!$U$1:$AC$65536,[17]Detail!$G$1:$O$65536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3-5'!$A$1:$H$92,'BS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3-5'!$A$1:$H$92,'BS 3-5'!#REF!</definedName>
    <definedName name="Z_FD730857_2E5C_4060_8CCE_BD729BAEC1EB_.wvu.Rows" localSheetId="0" hidden="1">'BS 3-5'!#REF!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localSheetId="3" hidden="1">{"'Eng (page2)'!$A$1:$D$52"}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localSheetId="6" hidden="1">{"'Eng (page2)'!$A$1:$D$52"}</definedName>
    <definedName name="zz" localSheetId="1" hidden="1">{"'Eng (page2)'!$A$1:$D$52"}</definedName>
    <definedName name="zz" localSheetId="3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ขขขขข" hidden="1">{"'Sell_Office'!$C$5:$D$6"}</definedName>
    <definedName name="จ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localSheetId="3" hidden="1">{"'Model'!$A$1:$N$53"}</definedName>
    <definedName name="ร" hidden="1">{"'Model'!$A$1:$N$53"}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่วนลดจ่าย" hidden="1">{"'Eng (page2)'!$A$1:$D$52"}</definedName>
    <definedName name="ห" hidden="1">#REF!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0" l="1"/>
  <c r="M22" i="10"/>
  <c r="K22" i="10"/>
  <c r="I22" i="10"/>
  <c r="G22" i="10"/>
  <c r="E22" i="10"/>
  <c r="F61" i="1" l="1"/>
  <c r="F51" i="1"/>
  <c r="P23" i="7" l="1"/>
  <c r="N23" i="7"/>
  <c r="V22" i="7"/>
  <c r="J37" i="2"/>
  <c r="F37" i="2"/>
  <c r="R17" i="7" l="1"/>
  <c r="T17" i="7" s="1"/>
  <c r="D67" i="2"/>
  <c r="J67" i="2"/>
  <c r="H67" i="2"/>
  <c r="F67" i="2"/>
  <c r="I18" i="4" l="1"/>
  <c r="E18" i="4"/>
  <c r="E16" i="4"/>
  <c r="G16" i="4"/>
  <c r="G18" i="4" s="1"/>
  <c r="I16" i="4"/>
  <c r="K16" i="4"/>
  <c r="K18" i="4" s="1"/>
  <c r="M15" i="4"/>
  <c r="H25" i="3"/>
  <c r="F28" i="2" l="1"/>
  <c r="F68" i="5" l="1"/>
  <c r="J29" i="1"/>
  <c r="F29" i="1"/>
  <c r="J15" i="1"/>
  <c r="F15" i="1"/>
  <c r="M14" i="4" l="1"/>
  <c r="M16" i="4" s="1"/>
  <c r="M18" i="4" s="1"/>
  <c r="T24" i="3"/>
  <c r="T13" i="3"/>
  <c r="T23" i="3"/>
  <c r="R25" i="3"/>
  <c r="P25" i="3"/>
  <c r="R20" i="3"/>
  <c r="R27" i="3" s="1"/>
  <c r="P20" i="3"/>
  <c r="T18" i="3"/>
  <c r="H20" i="3"/>
  <c r="H27" i="3" s="1"/>
  <c r="F14" i="2"/>
  <c r="D7" i="2"/>
  <c r="F7" i="2"/>
  <c r="H7" i="2"/>
  <c r="J7" i="2"/>
  <c r="X13" i="3" l="1"/>
  <c r="P27" i="3"/>
  <c r="D55" i="5"/>
  <c r="H68" i="5" l="1"/>
  <c r="D19" i="7"/>
  <c r="K20" i="10" l="1"/>
  <c r="I20" i="10"/>
  <c r="G20" i="10"/>
  <c r="E20" i="10"/>
  <c r="M16" i="10"/>
  <c r="K16" i="10"/>
  <c r="I16" i="10"/>
  <c r="G16" i="10"/>
  <c r="E16" i="10"/>
  <c r="O15" i="10"/>
  <c r="O16" i="10" l="1"/>
  <c r="H85" i="1" l="1"/>
  <c r="H82" i="1"/>
  <c r="D51" i="1"/>
  <c r="H29" i="1" l="1"/>
  <c r="D29" i="1"/>
  <c r="R23" i="7" l="1"/>
  <c r="T23" i="7" s="1"/>
  <c r="R22" i="7"/>
  <c r="X17" i="7" l="1"/>
  <c r="F55" i="5"/>
  <c r="X24" i="3"/>
  <c r="X23" i="3"/>
  <c r="X18" i="3"/>
  <c r="X20" i="3" l="1"/>
  <c r="N20" i="3"/>
  <c r="J20" i="3"/>
  <c r="J55" i="5" l="1"/>
  <c r="H55" i="5"/>
  <c r="J21" i="2" l="1"/>
  <c r="H21" i="2"/>
  <c r="F21" i="2"/>
  <c r="D21" i="2"/>
  <c r="F88" i="1"/>
  <c r="V19" i="7" l="1"/>
  <c r="P19" i="7"/>
  <c r="N19" i="7"/>
  <c r="L19" i="7"/>
  <c r="J19" i="7"/>
  <c r="H19" i="7"/>
  <c r="F19" i="7"/>
  <c r="R19" i="7" l="1"/>
  <c r="D68" i="5"/>
  <c r="E68" i="5"/>
  <c r="G68" i="5"/>
  <c r="I68" i="5"/>
  <c r="J68" i="5"/>
  <c r="D20" i="3"/>
  <c r="T19" i="7" l="1"/>
  <c r="E20" i="3"/>
  <c r="F20" i="3"/>
  <c r="I20" i="3"/>
  <c r="K20" i="3"/>
  <c r="L20" i="3"/>
  <c r="M20" i="3"/>
  <c r="S20" i="3"/>
  <c r="T20" i="3"/>
  <c r="U20" i="3"/>
  <c r="V20" i="3"/>
  <c r="W20" i="3"/>
  <c r="H24" i="7" l="1"/>
  <c r="H26" i="7" s="1"/>
  <c r="D82" i="1" s="1"/>
  <c r="P24" i="7" l="1"/>
  <c r="P26" i="7" s="1"/>
  <c r="N24" i="7"/>
  <c r="N26" i="7" s="1"/>
  <c r="V24" i="7"/>
  <c r="J24" i="7"/>
  <c r="J26" i="7" s="1"/>
  <c r="D85" i="1" s="1"/>
  <c r="F24" i="7"/>
  <c r="F26" i="7" s="1"/>
  <c r="D24" i="7"/>
  <c r="D26" i="7" s="1"/>
  <c r="V26" i="7" l="1"/>
  <c r="X19" i="7"/>
  <c r="X23" i="7"/>
  <c r="R24" i="7"/>
  <c r="D89" i="1" l="1"/>
  <c r="R26" i="7"/>
  <c r="D87" i="1" s="1"/>
  <c r="D55" i="2"/>
  <c r="D68" i="2" s="1"/>
  <c r="F55" i="2"/>
  <c r="F68" i="2" s="1"/>
  <c r="H14" i="2" l="1"/>
  <c r="H23" i="2" l="1"/>
  <c r="H28" i="2" s="1"/>
  <c r="J61" i="1" l="1"/>
  <c r="D25" i="3" l="1"/>
  <c r="D27" i="3" s="1"/>
  <c r="D14" i="2" l="1"/>
  <c r="D23" i="2" s="1"/>
  <c r="D28" i="2" s="1"/>
  <c r="H61" i="1" l="1"/>
  <c r="D61" i="1"/>
  <c r="D63" i="1" s="1"/>
  <c r="H36" i="1" l="1"/>
  <c r="J25" i="3" l="1"/>
  <c r="J27" i="3" s="1"/>
  <c r="F25" i="3"/>
  <c r="F27" i="3" s="1"/>
  <c r="J55" i="2"/>
  <c r="H55" i="2"/>
  <c r="H68" i="2" s="1"/>
  <c r="V25" i="3"/>
  <c r="V27" i="3" s="1"/>
  <c r="J14" i="2"/>
  <c r="J28" i="2" s="1"/>
  <c r="J88" i="1"/>
  <c r="H68" i="1"/>
  <c r="D68" i="1"/>
  <c r="J51" i="1"/>
  <c r="J63" i="1" s="1"/>
  <c r="D36" i="1"/>
  <c r="H15" i="1"/>
  <c r="D15" i="1"/>
  <c r="F45" i="2" l="1"/>
  <c r="J45" i="2" s="1"/>
  <c r="D31" i="1"/>
  <c r="F63" i="1"/>
  <c r="D45" i="2"/>
  <c r="H45" i="2" s="1"/>
  <c r="D47" i="5"/>
  <c r="D7" i="5"/>
  <c r="F47" i="5"/>
  <c r="F7" i="5"/>
  <c r="J68" i="2"/>
  <c r="F31" i="1"/>
  <c r="H31" i="1"/>
  <c r="J90" i="1"/>
  <c r="J31" i="1"/>
  <c r="H51" i="1"/>
  <c r="H63" i="1" s="1"/>
  <c r="N25" i="3"/>
  <c r="N27" i="3" s="1"/>
  <c r="J7" i="5" l="1"/>
  <c r="J47" i="5"/>
  <c r="H7" i="5"/>
  <c r="H47" i="5"/>
  <c r="J92" i="1"/>
  <c r="F90" i="1"/>
  <c r="F92" i="1" l="1"/>
  <c r="D30" i="2" l="1"/>
  <c r="D47" i="2" l="1"/>
  <c r="D10" i="5"/>
  <c r="D35" i="2"/>
  <c r="D33" i="2" l="1"/>
  <c r="D37" i="2" s="1"/>
  <c r="D69" i="2"/>
  <c r="D74" i="2" s="1"/>
  <c r="D72" i="2" s="1"/>
  <c r="D25" i="5"/>
  <c r="L22" i="7" l="1"/>
  <c r="D37" i="5"/>
  <c r="D39" i="5" s="1"/>
  <c r="T22" i="7" l="1"/>
  <c r="L24" i="7"/>
  <c r="L26" i="7" s="1"/>
  <c r="D71" i="5"/>
  <c r="D74" i="5" s="1"/>
  <c r="D76" i="5" s="1"/>
  <c r="X22" i="7" l="1"/>
  <c r="X24" i="7" s="1"/>
  <c r="X26" i="7" s="1"/>
  <c r="T24" i="7"/>
  <c r="T26" i="7" s="1"/>
  <c r="F30" i="2"/>
  <c r="F10" i="5" s="1"/>
  <c r="F25" i="5" s="1"/>
  <c r="F37" i="5" s="1"/>
  <c r="D86" i="1" l="1"/>
  <c r="L25" i="3"/>
  <c r="L27" i="3" s="1"/>
  <c r="F35" i="2"/>
  <c r="F47" i="2"/>
  <c r="D88" i="1" l="1"/>
  <c r="T25" i="3"/>
  <c r="T27" i="3" s="1"/>
  <c r="X25" i="3"/>
  <c r="X27" i="3" s="1"/>
  <c r="F69" i="2"/>
  <c r="F74" i="2" s="1"/>
  <c r="F72" i="2" s="1"/>
  <c r="F39" i="5"/>
  <c r="D90" i="1" l="1"/>
  <c r="F74" i="5"/>
  <c r="F76" i="5" s="1"/>
  <c r="H30" i="2"/>
  <c r="H10" i="5" s="1"/>
  <c r="H25" i="5" s="1"/>
  <c r="D92" i="1" l="1"/>
  <c r="H47" i="2"/>
  <c r="H35" i="2"/>
  <c r="H33" i="2" l="1"/>
  <c r="H69" i="2"/>
  <c r="H74" i="2" s="1"/>
  <c r="H37" i="5"/>
  <c r="H39" i="5" s="1"/>
  <c r="H71" i="5" s="1"/>
  <c r="H74" i="5" s="1"/>
  <c r="H76" i="5" s="1"/>
  <c r="H37" i="2" l="1"/>
  <c r="M19" i="10"/>
  <c r="H72" i="2"/>
  <c r="O19" i="10" l="1"/>
  <c r="O20" i="10" s="1"/>
  <c r="M20" i="10"/>
  <c r="H86" i="1" s="1"/>
  <c r="J30" i="2"/>
  <c r="J10" i="5" s="1"/>
  <c r="J25" i="5" s="1"/>
  <c r="H88" i="1" l="1"/>
  <c r="J35" i="2"/>
  <c r="J47" i="2"/>
  <c r="J69" i="2" l="1"/>
  <c r="J74" i="2" s="1"/>
  <c r="H90" i="1"/>
  <c r="J72" i="2" l="1"/>
  <c r="J37" i="5"/>
  <c r="J39" i="5" s="1"/>
  <c r="J74" i="5" s="1"/>
  <c r="J76" i="5" s="1"/>
  <c r="H92" i="1"/>
</calcChain>
</file>

<file path=xl/sharedStrings.xml><?xml version="1.0" encoding="utf-8"?>
<sst xmlns="http://schemas.openxmlformats.org/spreadsheetml/2006/main" count="396" uniqueCount="214">
  <si>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</si>
  <si>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</si>
  <si>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</si>
  <si>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</si>
  <si>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</si>
  <si>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</si>
  <si>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</si>
  <si>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</si>
  <si>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</si>
  <si>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</si>
  <si>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</si>
  <si>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</si>
  <si>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</si>
  <si>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</si>
  <si>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</si>
  <si>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</si>
  <si>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</si>
  <si>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</si>
  <si>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</si>
  <si>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เงินลงทุนในตราสารทุน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</si>
  <si>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</si>
  <si>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</si>
  <si>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</si>
  <si>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</si>
  <si>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>-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</si>
  <si>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</si>
  <si>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</si>
  <si>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</si>
  <si>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</si>
  <si>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เงินมัดจำเครื่องจักร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</si>
  <si>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</si>
  <si>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</si>
  <si>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</si>
  <si>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</si>
  <si>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</si>
  <si>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</si>
  <si>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</si>
  <si>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</si>
  <si>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</si>
  <si>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</si>
  <si>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</si>
  <si>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</si>
  <si>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</si>
  <si>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</si>
  <si>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</si>
  <si>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</si>
  <si>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</si>
  <si>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</si>
  <si>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</si>
  <si>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</si>
  <si>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</si>
  <si>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</si>
  <si>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</si>
  <si>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</si>
  <si>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ส่วนเกินทุนอื่น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</si>
  <si>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</si>
  <si>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</si>
  <si>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</si>
  <si>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</si>
  <si>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</si>
  <si>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</si>
  <si>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</si>
  <si>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</si>
  <si>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</si>
  <si>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>รายได้</t>
  </si>
  <si>
    <t>รายได้จากการขาย</t>
  </si>
  <si>
    <t>รายได้ค่าเช่า</t>
  </si>
  <si>
    <t>ผลกำไรจากอัตราแลกเปลี่ยนสุทธิ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</si>
  <si>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</si>
  <si>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</si>
  <si>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</si>
  <si>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</si>
  <si>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</si>
  <si>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</si>
  <si>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</si>
  <si>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</si>
  <si>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</si>
  <si>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</si>
  <si>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</si>
  <si>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</si>
  <si>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</si>
  <si>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</si>
  <si>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</si>
  <si>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</si>
  <si>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</si>
  <si>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</si>
  <si>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</si>
  <si>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</si>
  <si>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</si>
  <si>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</si>
  <si>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</si>
  <si>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</si>
  <si>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</si>
  <si>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</si>
  <si>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</si>
  <si>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</si>
  <si>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</si>
  <si>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ผลกำไรจากการวัดมูลค่าใหม่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</si>
  <si>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</si>
  <si>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</si>
  <si>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</si>
  <si>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</si>
  <si>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</si>
  <si>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การแบ่งปันกำไรเบ็ดเสร็จรวม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</si>
  <si>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</si>
  <si>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</si>
  <si>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</si>
  <si>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</si>
  <si>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</si>
  <si>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</si>
  <si>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ส่วนเกิน</t>
  </si>
  <si>
    <t>สำรอง</t>
  </si>
  <si>
    <t>ส่วนของ</t>
  </si>
  <si>
    <t>ส่วนได้เสีย</t>
  </si>
  <si>
    <t>มูลค่าหุ้น</t>
  </si>
  <si>
    <t xml:space="preserve"> ทุนสำรอง</t>
  </si>
  <si>
    <t>การแปลงค่า</t>
  </si>
  <si>
    <t>การเปลี่ยนแปลง</t>
  </si>
  <si>
    <t>ของส่วน</t>
  </si>
  <si>
    <t>ผู้ถือหุ้น</t>
  </si>
  <si>
    <t>ที่ไม่มีอำนาจ</t>
  </si>
  <si>
    <t xml:space="preserve">  และชำระแล้ว </t>
  </si>
  <si>
    <t>สามัญ</t>
  </si>
  <si>
    <t>ทุนอื่น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</si>
  <si>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</si>
  <si>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</si>
  <si>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</si>
  <si>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</si>
  <si>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ของผู้ถือหุ้น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</si>
  <si>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</si>
  <si>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</si>
  <si>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</si>
  <si>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</si>
  <si>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</si>
  <si>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</t>
  </si>
  <si>
    <t>ให้ผู้ถือหุ้นของบริษัทใหญ่</t>
  </si>
  <si>
    <t>การจ่ายโดยใช้หุ้นเป็นเกณฑ์</t>
  </si>
  <si>
    <t>รวมเงินทุนที่ได้รับจากผู้ถือหุ้นและการจัดสรรส่วนทุน</t>
  </si>
  <si>
    <t>กำไรเบ็ดเสร็จสำหรับงวด</t>
  </si>
  <si>
    <t>กำไร</t>
  </si>
  <si>
    <t>กำไรเบ็ดเสร็จอื่น</t>
  </si>
  <si>
    <t>รวมกำไรเบ็ดเสร็จสำหรับงวด</t>
  </si>
  <si>
    <t xml:space="preserve"> 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</si>
  <si>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</si>
  <si>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</si>
  <si>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</si>
  <si>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</si>
  <si>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</si>
  <si>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2566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</si>
  <si>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</si>
  <si>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</si>
  <si>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</si>
  <si>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</si>
  <si>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</si>
  <si>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</si>
  <si>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</si>
  <si>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</si>
  <si>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</si>
  <si>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</si>
  <si>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</si>
  <si>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</si>
  <si>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</si>
  <si>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</si>
  <si>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</si>
  <si>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</si>
  <si>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</si>
  <si>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</si>
  <si>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</si>
  <si>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เงินสดจ่ายจากการเปลี่ยนแปลงส่วนได้เสีย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</si>
  <si>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</si>
  <si>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</si>
  <si>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</si>
  <si>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</si>
  <si>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</si>
  <si>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</si>
  <si>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</si>
  <si>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</si>
  <si>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</si>
  <si>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รายการที่ไม่ใช่เงินสด ณ วันสิ้นงวด</t>
  </si>
  <si>
    <t>เจ้าหนี้จากการซื้อสินทรัพย์</t>
  </si>
  <si>
    <t>การซื้อสินทรัพย์โดยการทำสัญญาเช่า</t>
  </si>
  <si>
    <t>เงินสดจ่ายเพื่อซื้ออาคารและอุปกรณ์</t>
  </si>
  <si>
    <t>เงินสดและรายการเทียบเท่าเงินสด ณ 31 มีนาคม</t>
  </si>
  <si>
    <t>ส่วนแบ่งขาดทุนจากการร่วมค้าที่ใช้วิธีส่วนได้เสีย</t>
  </si>
  <si>
    <t>ส่วนแบ่งขาดทุนของการร่วมค้าที่ใช้วิธีส่วนได้เสีย</t>
  </si>
  <si>
    <t>ทุนจดทะเบียน</t>
  </si>
  <si>
    <t xml:space="preserve">ทุนที่ออกและชำระแล้ว    </t>
  </si>
  <si>
    <t>จัดสรรแล้ว</t>
  </si>
  <si>
    <t>ทุนสำรองตามกฎหมาย</t>
  </si>
  <si>
    <t>ผลประโยชน์พนักงาน</t>
  </si>
  <si>
    <t>ที่ถึงกำหนดชำระภายในหนึ่งปี</t>
  </si>
  <si>
    <t>2, 4</t>
  </si>
  <si>
    <t>ทุนที่ออก</t>
  </si>
  <si>
    <t>(กลับรายการ) ขาดทุนจากการปรับมูลค่าสินค้า</t>
  </si>
  <si>
    <t>ผลกำไร (ขาดทุน) จากเงินลงทุนในตราสารทุน</t>
  </si>
  <si>
    <t>กำไรเบ็ดเสร็จอื่นสำหรับงวด</t>
  </si>
  <si>
    <t xml:space="preserve">(หุ้นสามัญจำนวน 591,283,032 หุ้น </t>
  </si>
  <si>
    <t>มูลค่า 0.50 บาทต่อหุ้น)</t>
  </si>
  <si>
    <t>(กำไร) ขาดทุนจากการปรับมูลค่ายุติธรรม</t>
  </si>
  <si>
    <t>เงินสดจ่ายเพื่อมัดจำเครื่องจักร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</si>
  <si>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</si>
  <si>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</si>
  <si>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</si>
  <si>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</si>
  <si>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5, 8</t>
  </si>
  <si>
    <t>2, 8</t>
  </si>
  <si>
    <t>(กำไรและกลับรายการ) ผลขาดทุนจากการด้อยค่า</t>
  </si>
  <si>
    <t>ด้านเครดิตที่คาดว่าจะเกิดขึ้น</t>
  </si>
  <si>
    <t>จากกิจการที่เกี่ยวข้องกัน</t>
  </si>
  <si>
    <t>ที่ไม่ได้มีผลทำให้สูญเสียการควบคุม</t>
  </si>
  <si>
    <t>ในความเป็นเจ้าของในบริษัทย่อย</t>
  </si>
  <si>
    <t>ก่อนผลกระทบของอัตราแลกเปลี่ยน</t>
  </si>
  <si>
    <t>รายการเทียบเท่าเงินสด</t>
  </si>
  <si>
    <t>(กำไร) 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</si>
</sst>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51">
    <xf numFmtId="0" fontId="0" fillId="0" borderId="0" xfId="0"/>
    <xf numFmtId="49" fontId="3" fillId="0" borderId="0" xfId="2" applyNumberFormat="1" applyFont="1" applyAlignment="1">
      <alignment vertical="center"/>
    </xf>
    <xf numFmtId="164" fontId="4" fillId="0" borderId="0" xfId="2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2" fillId="0" borderId="0" xfId="2" applyNumberForma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5" fillId="0" borderId="0" xfId="2" applyNumberFormat="1" applyFont="1" applyAlignment="1">
      <alignment vertical="center"/>
    </xf>
    <xf numFmtId="164" fontId="5" fillId="0" borderId="0" xfId="2" applyFont="1" applyAlignment="1">
      <alignment vertical="center"/>
    </xf>
    <xf numFmtId="0" fontId="6" fillId="0" borderId="0" xfId="0" applyFont="1"/>
    <xf numFmtId="41" fontId="2" fillId="0" borderId="0" xfId="2" applyNumberFormat="1" applyAlignment="1">
      <alignment horizontal="center" vertical="center"/>
    </xf>
    <xf numFmtId="164" fontId="2" fillId="0" borderId="0" xfId="2" applyAlignment="1">
      <alignment vertical="center"/>
    </xf>
    <xf numFmtId="0" fontId="3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4" fontId="4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164" fontId="7" fillId="0" borderId="0" xfId="2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2" fillId="0" borderId="0" xfId="2" applyNumberFormat="1" applyAlignment="1">
      <alignment horizontal="right" vertical="center" wrapText="1"/>
    </xf>
    <xf numFmtId="0" fontId="6" fillId="0" borderId="0" xfId="0" applyFont="1" applyAlignment="1">
      <alignment vertical="center"/>
    </xf>
    <xf numFmtId="49" fontId="2" fillId="0" borderId="0" xfId="2" applyNumberFormat="1" applyAlignment="1">
      <alignment vertical="center"/>
    </xf>
    <xf numFmtId="0" fontId="4" fillId="0" borderId="0" xfId="2" quotePrefix="1" applyNumberFormat="1" applyFont="1" applyAlignment="1">
      <alignment horizontal="center" vertical="center"/>
    </xf>
    <xf numFmtId="164" fontId="4" fillId="0" borderId="0" xfId="2" quotePrefix="1" applyFont="1" applyAlignment="1">
      <alignment horizontal="center" vertical="center"/>
    </xf>
    <xf numFmtId="41" fontId="6" fillId="0" borderId="0" xfId="0" applyNumberFormat="1" applyFont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Alignment="1">
      <alignment vertical="center"/>
    </xf>
    <xf numFmtId="0" fontId="2" fillId="0" borderId="0" xfId="2" applyNumberFormat="1"/>
    <xf numFmtId="0" fontId="7" fillId="0" borderId="0" xfId="2" applyNumberFormat="1" applyFont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0" fontId="10" fillId="0" borderId="0" xfId="0" applyFont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0" fontId="2" fillId="0" borderId="0" xfId="2" applyNumberFormat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164" fontId="4" fillId="0" borderId="0" xfId="2" applyFont="1" applyAlignment="1">
      <alignment vertical="center" wrapText="1"/>
    </xf>
    <xf numFmtId="164" fontId="4" fillId="0" borderId="0" xfId="2" applyFont="1" applyAlignment="1">
      <alignment horizontal="center" vertical="center" wrapText="1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41" fontId="2" fillId="0" borderId="0" xfId="2" applyNumberFormat="1" applyAlignment="1">
      <alignment horizontal="right" vertical="center"/>
    </xf>
    <xf numFmtId="41" fontId="2" fillId="0" borderId="0" xfId="2" quotePrefix="1" applyNumberFormat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164" fontId="5" fillId="0" borderId="0" xfId="2" applyFont="1" applyAlignment="1">
      <alignment vertical="center" wrapText="1"/>
    </xf>
    <xf numFmtId="37" fontId="2" fillId="0" borderId="0" xfId="2" applyNumberFormat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Alignment="1">
      <alignment vertical="center"/>
    </xf>
    <xf numFmtId="41" fontId="2" fillId="0" borderId="0" xfId="2" applyNumberFormat="1"/>
    <xf numFmtId="41" fontId="2" fillId="0" borderId="4" xfId="2" quotePrefix="1" applyNumberFormat="1" applyBorder="1" applyAlignment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164" fontId="4" fillId="0" borderId="0" xfId="2" applyFont="1"/>
    <xf numFmtId="164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/>
    <xf numFmtId="164" fontId="3" fillId="0" borderId="0" xfId="2" applyFont="1" applyAlignment="1">
      <alignment vertical="center"/>
    </xf>
    <xf numFmtId="164" fontId="2" fillId="0" borderId="0" xfId="2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2" fillId="0" borderId="0" xfId="2" applyNumberFormat="1" applyAlignment="1">
      <alignment vertical="center"/>
    </xf>
    <xf numFmtId="0" fontId="7" fillId="0" borderId="0" xfId="6" applyNumberFormat="1" applyFont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5" fillId="0" borderId="4" xfId="2" applyNumberFormat="1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2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164" fontId="3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4" fillId="0" borderId="0" xfId="2" applyNumberFormat="1" applyFont="1" applyAlignment="1">
      <alignment vertical="center"/>
    </xf>
    <xf numFmtId="164" fontId="3" fillId="0" borderId="0" xfId="2" applyFont="1"/>
    <xf numFmtId="41" fontId="5" fillId="0" borderId="0" xfId="2" applyNumberFormat="1" applyFont="1" applyAlignment="1">
      <alignment horizontal="center" vertical="center"/>
    </xf>
    <xf numFmtId="41" fontId="5" fillId="0" borderId="1" xfId="2" applyNumberFormat="1" applyFont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164" fontId="14" fillId="0" borderId="0" xfId="2" applyFont="1"/>
    <xf numFmtId="41" fontId="2" fillId="0" borderId="0" xfId="4" applyNumberFormat="1" applyFont="1" applyFill="1"/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2" xfId="1" applyNumberFormat="1" applyFont="1" applyFill="1" applyBorder="1" applyAlignment="1">
      <alignment vertical="center"/>
    </xf>
    <xf numFmtId="41" fontId="6" fillId="0" borderId="0" xfId="1" applyNumberFormat="1" applyFont="1" applyFill="1" applyBorder="1"/>
    <xf numFmtId="165" fontId="6" fillId="0" borderId="0" xfId="1" applyNumberFormat="1" applyFont="1" applyFill="1" applyBorder="1"/>
    <xf numFmtId="41" fontId="6" fillId="0" borderId="0" xfId="1" applyNumberFormat="1" applyFont="1" applyFill="1"/>
    <xf numFmtId="41" fontId="17" fillId="0" borderId="0" xfId="1" applyNumberFormat="1" applyFont="1" applyFill="1" applyBorder="1" applyAlignment="1">
      <alignment vertical="center"/>
    </xf>
    <xf numFmtId="41" fontId="2" fillId="0" borderId="0" xfId="4" quotePrefix="1" applyNumberFormat="1" applyFont="1" applyAlignment="1">
      <alignment horizontal="right" vertical="center"/>
    </xf>
    <xf numFmtId="164" fontId="2" fillId="0" borderId="0" xfId="2" applyAlignment="1">
      <alignment horizontal="center"/>
    </xf>
    <xf numFmtId="0" fontId="4" fillId="0" borderId="0" xfId="6" applyNumberFormat="1" applyFont="1" applyAlignment="1">
      <alignment horizontal="center" vertical="center"/>
    </xf>
    <xf numFmtId="168" fontId="2" fillId="0" borderId="0" xfId="2" applyNumberFormat="1" applyAlignment="1">
      <alignment horizontal="right" vertical="center" wrapText="1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 wrapText="1"/>
    </xf>
    <xf numFmtId="168" fontId="2" fillId="0" borderId="0" xfId="2" applyNumberFormat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/>
    </xf>
    <xf numFmtId="43" fontId="2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1" fontId="2" fillId="0" borderId="4" xfId="2" applyNumberFormat="1" applyBorder="1" applyAlignment="1">
      <alignment vertical="center"/>
    </xf>
    <xf numFmtId="0" fontId="5" fillId="0" borderId="0" xfId="0" applyFont="1" applyAlignment="1">
      <alignment horizontal="left"/>
    </xf>
    <xf numFmtId="43" fontId="2" fillId="0" borderId="0" xfId="1" applyFont="1" applyFill="1" applyBorder="1" applyAlignment="1">
      <alignment horizontal="center" vertical="center"/>
    </xf>
    <xf numFmtId="165" fontId="4" fillId="0" borderId="0" xfId="4" quotePrefix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5" fillId="0" borderId="0" xfId="2" quotePrefix="1" applyNumberFormat="1" applyFont="1" applyAlignment="1">
      <alignment horizontal="right" vertical="center"/>
    </xf>
    <xf numFmtId="43" fontId="5" fillId="0" borderId="0" xfId="1" quotePrefix="1" applyFont="1" applyFill="1" applyBorder="1" applyAlignment="1">
      <alignment horizontal="right" vertical="center"/>
    </xf>
    <xf numFmtId="164" fontId="2" fillId="0" borderId="0" xfId="2" applyAlignment="1">
      <alignment horizontal="left" vertical="center" indent="1"/>
    </xf>
    <xf numFmtId="41" fontId="2" fillId="0" borderId="0" xfId="2" applyNumberFormat="1" applyAlignment="1">
      <alignment horizontal="center"/>
    </xf>
    <xf numFmtId="41" fontId="2" fillId="0" borderId="4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0" xfId="4" quotePrefix="1" applyNumberFormat="1" applyFont="1" applyFill="1" applyAlignment="1">
      <alignment horizontal="right" vertical="center"/>
    </xf>
    <xf numFmtId="164" fontId="2" fillId="0" borderId="3" xfId="2" applyBorder="1"/>
    <xf numFmtId="43" fontId="2" fillId="0" borderId="3" xfId="1" applyFont="1" applyFill="1" applyBorder="1" applyAlignment="1"/>
    <xf numFmtId="164" fontId="7" fillId="0" borderId="0" xfId="2" applyFont="1" applyAlignment="1">
      <alignment horizontal="left" vertical="center" indent="2"/>
    </xf>
    <xf numFmtId="0" fontId="7" fillId="0" borderId="0" xfId="6" applyNumberFormat="1" applyFont="1" applyAlignment="1">
      <alignment horizontal="left" vertical="center" indent="1"/>
    </xf>
    <xf numFmtId="0" fontId="7" fillId="0" borderId="0" xfId="6" applyNumberFormat="1" applyFont="1" applyAlignment="1">
      <alignment horizontal="left" vertical="center" indent="2"/>
    </xf>
    <xf numFmtId="0" fontId="2" fillId="0" borderId="0" xfId="6" applyNumberFormat="1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41" fontId="2" fillId="0" borderId="3" xfId="2" applyNumberFormat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7" fillId="0" borderId="0" xfId="2" applyFont="1" applyAlignment="1">
      <alignment horizontal="left" vertical="center" indent="1"/>
    </xf>
    <xf numFmtId="164" fontId="5" fillId="0" borderId="0" xfId="2" applyFont="1" applyAlignment="1">
      <alignment horizontal="left" vertical="center" indent="1"/>
    </xf>
    <xf numFmtId="167" fontId="5" fillId="0" borderId="2" xfId="1" quotePrefix="1" applyNumberFormat="1" applyFont="1" applyFill="1" applyBorder="1" applyAlignment="1">
      <alignment horizontal="right" vertical="center"/>
    </xf>
    <xf numFmtId="168" fontId="2" fillId="0" borderId="0" xfId="2" applyNumberFormat="1" applyAlignment="1">
      <alignment horizontal="center" vertical="center"/>
    </xf>
    <xf numFmtId="41" fontId="2" fillId="0" borderId="4" xfId="2" applyNumberFormat="1" applyBorder="1"/>
    <xf numFmtId="41" fontId="5" fillId="0" borderId="0" xfId="2" applyNumberFormat="1" applyFont="1"/>
    <xf numFmtId="164" fontId="4" fillId="0" borderId="0" xfId="2" applyFont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164" fontId="2" fillId="0" borderId="0" xfId="2" applyBorder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4" fillId="0" borderId="0" xfId="2" applyFont="1" applyAlignment="1">
      <alignment horizontal="center" vertical="center"/>
    </xf>
    <xf numFmtId="49" fontId="2" fillId="0" borderId="0" xfId="2" applyNumberFormat="1" applyFill="1" applyAlignment="1">
      <alignment horizontal="left" vertical="center" indent="1"/>
    </xf>
    <xf numFmtId="49" fontId="4" fillId="0" borderId="0" xfId="2" applyNumberFormat="1" applyFont="1" applyFill="1" applyAlignment="1">
      <alignment horizontal="left" vertical="center" indent="1"/>
    </xf>
    <xf numFmtId="49" fontId="2" fillId="0" borderId="0" xfId="2" applyNumberFormat="1" applyAlignment="1">
      <alignment horizontal="left" vertical="center" indent="1"/>
    </xf>
    <xf numFmtId="49" fontId="2" fillId="0" borderId="0" xfId="2" applyNumberFormat="1" applyAlignment="1">
      <alignment horizontal="left" vertical="center" wrapText="1" indent="2"/>
    </xf>
    <xf numFmtId="0" fontId="6" fillId="0" borderId="0" xfId="0" applyFont="1" applyFill="1"/>
    <xf numFmtId="41" fontId="2" fillId="0" borderId="0" xfId="2" applyNumberFormat="1" applyBorder="1" applyAlignment="1">
      <alignment vertical="center"/>
    </xf>
    <xf numFmtId="41" fontId="2" fillId="0" borderId="4" xfId="2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41" fontId="6" fillId="0" borderId="4" xfId="0" applyNumberFormat="1" applyFont="1" applyBorder="1" applyAlignment="1">
      <alignment vertical="center"/>
    </xf>
    <xf numFmtId="164" fontId="4" fillId="0" borderId="0" xfId="2" applyFont="1" applyAlignment="1">
      <alignment horizontal="center" vertical="center"/>
    </xf>
    <xf numFmtId="164" fontId="4" fillId="0" borderId="0" xfId="2" applyFont="1" applyAlignment="1">
      <alignment horizontal="left" indent="1"/>
    </xf>
    <xf numFmtId="0" fontId="6" fillId="0" borderId="0" xfId="0" applyFont="1" applyAlignment="1">
      <alignment horizontal="left" vertical="center" indent="1"/>
    </xf>
    <xf numFmtId="1" fontId="5" fillId="0" borderId="0" xfId="2" applyNumberFormat="1" applyFont="1" applyAlignment="1">
      <alignment horizontal="center" vertical="center"/>
    </xf>
    <xf numFmtId="164" fontId="4" fillId="0" borderId="0" xfId="2" applyFont="1" applyAlignment="1">
      <alignment horizontal="center" vertical="center" wrapText="1"/>
    </xf>
    <xf numFmtId="164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2" fillId="0" borderId="0" xfId="2" applyNumberFormat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4" fontId="2" fillId="0" borderId="4" xfId="2" applyBorder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41" fontId="2" fillId="0" borderId="0" xfId="2" applyNumberFormat="1" applyAlignment="1">
      <alignment horizontal="center" vertical="center"/>
    </xf>
    <xf numFmtId="1" fontId="2" fillId="0" borderId="0" xfId="2" applyNumberFormat="1" applyAlignment="1">
      <alignment horizontal="center" vertical="center"/>
    </xf>
    <xf numFmtId="164" fontId="2" fillId="0" borderId="0" xfId="2" applyAlignment="1">
      <alignment horizontal="center" vertical="center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999\DEPT-3Y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ojanavipat/Desktop/SMT%202012/O300%20Cash%20and%20cash%20equivalen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srinoppong/Desktop/UMSL_YE_15/WP_YE_15/G300/Work/Siam%20Yachio/Siam%20Yachio_YE15/YE/WP/G300/SYC_G300%20PPE%20YE_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ittisawassakul/Desktop/Job/AJA/Quarter/Q1'19/Lead/Leadsheet%20AJA%20Q1'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TB31.03.19"/>
      <sheetName val="K400"/>
      <sheetName val="ZD300"/>
      <sheetName val="ValueList"/>
      <sheetName val="เครื่องตกแต่ง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2020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COST"/>
      <sheetName val="HagR&amp;G"/>
      <sheetName val="MA"/>
      <sheetName val="AWR_Short-term_loans_from"/>
      <sheetName val="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10K4"/>
      <sheetName val="034-VTR"/>
      <sheetName val="DropDown Choices"/>
      <sheetName val="11"/>
      <sheetName val="ExRate"/>
      <sheetName val="ห้องยา 1_1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ชื่อหุ้น"/>
      <sheetName val="B&amp;S 1999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R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MOUL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Box"/>
      <sheetName val="J2"/>
      <sheetName val="J1"/>
      <sheetName val="F1"/>
      <sheetName val="Master TB"/>
      <sheetName val="LEGAL GUJ"/>
      <sheetName val="SCB 1 - Current"/>
      <sheetName val="SCB 2 - Current"/>
      <sheetName val="F-1"/>
      <sheetName val="T400"/>
      <sheetName val="F3"/>
      <sheetName val="Materiality"/>
      <sheetName val="SAM"/>
      <sheetName val="Master_TB"/>
      <sheetName val="Breadown-Nop"/>
      <sheetName val="CF"/>
      <sheetName val="68001000"/>
      <sheetName val="co"/>
      <sheetName val="WIP"/>
      <sheetName val="AS"/>
      <sheetName val="M_Maincomp"/>
      <sheetName val="X500"/>
      <sheetName val="O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03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ocean voyage"/>
      <sheetName val="Check"/>
      <sheetName val="G300"/>
      <sheetName val="F-1"/>
      <sheetName val="Master TB"/>
      <sheetName val="H300"/>
      <sheetName val="投資･工数推移"/>
      <sheetName val="BASIC"/>
      <sheetName val="LEGAL GUJ"/>
      <sheetName val="LOB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tp"/>
      <sheetName val="M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Calculation PS"/>
      <sheetName val="#REF"/>
      <sheetName val="DETAIL"/>
      <sheetName val="data"/>
      <sheetName val="TB"/>
      <sheetName val="คำชี้แจง"/>
      <sheetName val="BATCH_M"/>
      <sheetName val="Deferred tax Adjs Clo (P) Q2'18"/>
      <sheetName val="発停サイクル表"/>
      <sheetName val="P&amp;L"/>
      <sheetName val="TFB-1998"/>
      <sheetName val="Q2 EXPECTE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MOULD"/>
      <sheetName val="O300"/>
      <sheetName val="Master TB"/>
      <sheetName val="R300"/>
      <sheetName val="NSC-BS11-02"/>
      <sheetName val="Database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mapping"/>
      <sheetName val="PNT-QUOT-#3"/>
      <sheetName val="COAT&amp;WRAP-QIOT-#3"/>
      <sheetName val="Statement-BAHT"/>
      <sheetName val="損益分岐点"/>
      <sheetName val="表紙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国内HSP"/>
      <sheetName val="SCB 1 - Current"/>
      <sheetName val="SCB 2 - Current"/>
      <sheetName val="L410"/>
      <sheetName val="10"/>
      <sheetName val="co"/>
      <sheetName val="WIP"/>
      <sheetName val="LCQ"/>
      <sheetName val="TBE_2004012"/>
      <sheetName val="손익"/>
      <sheetName val="2005 DATA"/>
      <sheetName val="PL"/>
      <sheetName val="TOTAL"/>
      <sheetName val="AcqBS"/>
      <sheetName val="actlst01d"/>
      <sheetName val="OtherKPI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K4"/>
      <sheetName val="donnee lct"/>
      <sheetName val="I-Données_de_base"/>
      <sheetName val="11"/>
      <sheetName val="FEBRUARY"/>
      <sheetName val="N-4.4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report detial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NOTE 29"/>
      <sheetName val="Library Procedures"/>
      <sheetName val="B1"/>
      <sheetName val="STart"/>
      <sheetName val="BMCT2003"/>
      <sheetName val="ฝ่ายบัญชีและการเงิน"/>
      <sheetName val="Control List"/>
      <sheetName val="Control_List"/>
      <sheetName val="Control_List1"/>
      <sheetName val="SUM"/>
      <sheetName val="assumption"/>
      <sheetName val="Main"/>
      <sheetName val="Puerto Rico"/>
      <sheetName val="graph"/>
      <sheetName val="Summary"/>
      <sheetName val="J2"/>
      <sheetName val="J1"/>
      <sheetName val="3A STD"/>
      <sheetName val="4003-1 lead"/>
      <sheetName val="基本量販店動向"/>
      <sheetName val="Data2007"/>
      <sheetName val="ROOMS_ST"/>
      <sheetName val="TELEPHONE"/>
      <sheetName val="Amortization Table"/>
      <sheetName val="Prod"/>
      <sheetName val="Puerto_Rico"/>
      <sheetName val="Level of Effort"/>
      <sheetName val="Rates"/>
      <sheetName val="Competitors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Selection"/>
      <sheetName val="am_cost"/>
      <sheetName val="Office Space"/>
      <sheetName val="k-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Variables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Monthly"/>
      <sheetName val="Control_List2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/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/>
      <sheetData sheetId="358">
        <row r="769">
          <cell r="D769">
            <v>0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769">
          <cell r="D769">
            <v>0</v>
          </cell>
        </row>
      </sheetData>
      <sheetData sheetId="368"/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/>
      <sheetData sheetId="377">
        <row r="769">
          <cell r="D769">
            <v>0</v>
          </cell>
        </row>
      </sheetData>
      <sheetData sheetId="378"/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769">
          <cell r="D769">
            <v>0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Sheet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rial Balance"/>
      <sheetName val="DTA"/>
      <sheetName val="2019"/>
      <sheetName val="Log CCR TG 3"/>
      <sheetName val="Month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ชลทิพย์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発停サイクル表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arameter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rop Down Lists"/>
      <sheetName val="List of Rem Entries - IS"/>
      <sheetName val="Designated P&amp;L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Final Summary - Base"/>
      <sheetName val="磨煤加压"/>
      <sheetName val="1B"/>
      <sheetName val="DO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SCHEDULE 10_BUILD MANAGEMENT"/>
      <sheetName val="Sheet"/>
      <sheetName val="ตารางวันหยุด"/>
      <sheetName val="Emp_Data"/>
      <sheetName val="SHT1-CONSOL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118508"/>
      <sheetName val="612004"/>
      <sheetName val="Prepaid"/>
      <sheetName val="Sheet6"/>
      <sheetName val="FF-3"/>
      <sheetName val="bill 2"/>
      <sheetName val="cover page"/>
      <sheetName val="Material Price List"/>
      <sheetName val="30's-Components"/>
      <sheetName val="Utility and Fire flange"/>
      <sheetName val="Status Budget"/>
      <sheetName val="Spread"/>
      <sheetName val="5X"/>
      <sheetName val="MTP"/>
      <sheetName val="Appendix#3 PBC - ICIS (ECH)"/>
      <sheetName val="Conso จัดลำดับลุกหนี้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Sheet8"/>
      <sheetName val="2002"/>
      <sheetName val="_ANALYSIS_FP"/>
      <sheetName val="&lt;&lt;รายละเอียดร้าน"/>
      <sheetName val="OPbyMonth"/>
      <sheetName val="PL_FORECAST"/>
      <sheetName val="report detial"/>
      <sheetName val="Recap_ราย พนง."/>
      <sheetName val="JL4"/>
      <sheetName val="BS_YE22"/>
      <sheetName val="PPE_YE22"/>
      <sheetName val="운반"/>
      <sheetName val="ﾌﾟﾛﾄ_P772分解5号機"/>
      <sheetName val="Purchase Order"/>
      <sheetName val="(2)AIR"/>
      <sheetName val="rc"/>
      <sheetName val="PHASE 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PS-1995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1999cf"/>
      <sheetName val="PBC Template"/>
      <sheetName val="Mat_Source"/>
      <sheetName val="Work_Area"/>
      <sheetName val="South"/>
      <sheetName val="Puerto Rico"/>
      <sheetName val="RU"/>
      <sheetName val="MU"/>
      <sheetName val="CSD"/>
      <sheetName val="SCB 1 - Current"/>
      <sheetName val="SCB 2 - Current"/>
      <sheetName val="Co"/>
      <sheetName val="Dept"/>
      <sheetName val="InterCo"/>
      <sheetName val="OU"/>
      <sheetName val="Type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3">
          <cell r="BC3" t="str">
            <v>QUOTATION  NO.   :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7">
          <cell r="G7" t="str">
            <v>R-32 SUPPLY / RETURN PIPING WORK (GHARGER No.1)</v>
          </cell>
        </row>
      </sheetData>
      <sheetData sheetId="1149">
        <row r="7">
          <cell r="G7" t="str">
            <v>R-32 SUPPLY / RETURN PIPING WORK (GHARGER No.1)</v>
          </cell>
        </row>
      </sheetData>
      <sheetData sheetId="1150">
        <row r="7">
          <cell r="G7" t="str">
            <v>R-32 SUPPLY / RETURN PIPING WORK (GHARGER No.1)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>
        <row r="12">
          <cell r="B12" t="str">
            <v>10101-000003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>
        <row r="3">
          <cell r="BC3" t="str">
            <v>QUOTATION  NO.   :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c15"/>
      <sheetName val="DEC31"/>
      <sheetName val="Monthly highlights"/>
      <sheetName val="Pivot Aug'01"/>
      <sheetName val="K400B"/>
      <sheetName val="K400A"/>
      <sheetName val="May'07"/>
      <sheetName val="Accure"/>
      <sheetName val="OtherIntan"/>
      <sheetName val="Detail"/>
      <sheetName val="SRP FH"/>
      <sheetName val="MA"/>
      <sheetName val="YQty"/>
      <sheetName val="SCH_B13"/>
      <sheetName val="X400"/>
      <sheetName val="G300"/>
      <sheetName val="M400"/>
      <sheetName val="総括NO.1"/>
      <sheetName val="EX RATE"/>
      <sheetName val="0P-1"/>
      <sheetName val="2006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  <sheetName val="PRODUCT"/>
      <sheetName val="cf"/>
      <sheetName val="Main"/>
      <sheetName val="summary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</sheetNames>
    <definedNames>
      <definedName name="Data.Top.Left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P2対D1"/>
      <sheetName val="MP account"/>
      <sheetName val="LEGAL GUJ"/>
      <sheetName val="Variables"/>
      <sheetName val="MA"/>
      <sheetName val="Trial Balance"/>
      <sheetName val="คีย์ข้อมูลรายละเอียดต่างๆ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  <sheetName val="CompanyList"/>
      <sheetName val="Basic_Information"/>
      <sheetName val="S&amp;S BGT"/>
      <sheetName val="Value"/>
      <sheetName val="Detail-Sep"/>
      <sheetName val="Prft&amp;Loss"/>
      <sheetName val="FIN TB_SI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7">
          <cell r="D17">
            <v>30</v>
          </cell>
        </row>
      </sheetData>
      <sheetData sheetId="104"/>
      <sheetData sheetId="105">
        <row r="17">
          <cell r="D17">
            <v>30</v>
          </cell>
        </row>
      </sheetData>
      <sheetData sheetId="106"/>
      <sheetData sheetId="107">
        <row r="17">
          <cell r="D17">
            <v>30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Feriados"/>
      <sheetName val="GAS"/>
      <sheetName val="Plan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Export Sales"/>
      <sheetName val="Domestic Sales"/>
      <sheetName val="EXPENSES"/>
      <sheetName val="3A FA Record"/>
      <sheetName val="Quantity"/>
      <sheetName val="DPT-PW"/>
      <sheetName val="DESIG"/>
      <sheetName val="ChickOrder"/>
      <sheetName val="total"/>
      <sheetName val="10"/>
      <sheetName val="Raw Material"/>
      <sheetName val="Home"/>
      <sheetName val="Daily"/>
      <sheetName val="Monthly"/>
      <sheetName val="Yearly"/>
      <sheetName val="Others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FEB2K"/>
      <sheetName val="PE-1997"/>
      <sheetName val="PE-1998"/>
      <sheetName val="PE-1999"/>
      <sheetName val="SEALOIL"/>
      <sheetName val="V310"/>
      <sheetName val="New Co Sum"/>
      <sheetName val="Co. Snapshot"/>
      <sheetName val="stat local"/>
      <sheetName val="trial balance"/>
      <sheetName val="Header"/>
      <sheetName val="LEGAL GUJ"/>
      <sheetName val="DEP12"/>
      <sheetName val="PYSales material(Stat)"/>
      <sheetName val="Fecha"/>
      <sheetName val="Assumptions"/>
      <sheetName val="Combine"/>
      <sheetName val="Parameter"/>
      <sheetName val="Code"/>
      <sheetName val="NAME"/>
      <sheetName val="NRV-audit"/>
      <sheetName val="Master Program"/>
      <sheetName val="GL CB"/>
      <sheetName val="Listas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Group"/>
      <sheetName val="LAUNDRY"/>
      <sheetName val="TB2013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sum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Note-Cash"/>
      <sheetName val="production pounds"/>
      <sheetName val="FORM 516"/>
      <sheetName val="2.Conso"/>
      <sheetName val="バス"/>
      <sheetName val="F_OH"/>
      <sheetName val="Description"/>
      <sheetName val="TS"/>
      <sheetName val="Competitors"/>
      <sheetName val="Zones"/>
      <sheetName val="วัฒนพัฒน์"/>
      <sheetName val="_540100 "/>
      <sheetName val="รายได้_คชจ  Con"/>
      <sheetName val="_Bal Int Acp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>
        <row r="444">
          <cell r="F444" t="str">
            <v>-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 G"/>
      <sheetName val="G300 "/>
      <sheetName val="G310"/>
      <sheetName val="G311 Land register"/>
      <sheetName val="G312_CIP"/>
      <sheetName val="G313_Automobile"/>
      <sheetName val="G320 Ins"/>
      <sheetName val="G330 "/>
      <sheetName val="G340"/>
      <sheetName val="G350"/>
      <sheetName val="G360"/>
      <sheetName val="apr-jun 14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投資利益率計算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PS-1995"/>
      <sheetName val="Fixed asset register"/>
      <sheetName val="XREF"/>
      <sheetName val="Group"/>
      <sheetName val="Sheet1"/>
      <sheetName val="V6 revalue"/>
      <sheetName val="XRT2007"/>
      <sheetName val="sheet2"/>
      <sheetName val="Surg.order-sizemix"/>
      <sheetName val="OLD P.S"/>
      <sheetName val="fbmar"/>
      <sheetName val="SLB_PROD"/>
      <sheetName val="SLLNG EXP"/>
      <sheetName val="xrt2005"/>
      <sheetName val="Deprec. Testing"/>
      <sheetName val="brm (3)"/>
      <sheetName val="L310"/>
      <sheetName val="W30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S300"/>
      <sheetName val="DEP12"/>
      <sheetName val="L to 20"/>
      <sheetName val="TABLES"/>
      <sheetName val="SLLNG_EXP"/>
      <sheetName val="Deprec__Testing"/>
      <sheetName val="brm_(3)"/>
      <sheetName val="BASIS"/>
      <sheetName val="Summary"/>
      <sheetName val="เวลา"/>
      <sheetName val="PX"/>
      <sheetName val="HAC"/>
      <sheetName val="IBA"/>
      <sheetName val="NaOH32%"/>
      <sheetName val="P6 Dif. Temporarias"/>
      <sheetName val="입력항목"/>
      <sheetName val="Wkgs_BS_Lead"/>
      <sheetName val="sumdata"/>
      <sheetName val="YQty"/>
      <sheetName val="A9 - Fair Value"/>
      <sheetName val="ประมาณการประตูหน้าต่าง "/>
      <sheetName val="SH-C"/>
      <sheetName val="INC"/>
      <sheetName val="ExcRates"/>
      <sheetName val="Detail-Sep"/>
      <sheetName val="5사남"/>
      <sheetName val="accure"/>
      <sheetName val="ชื่อหุ้น"/>
      <sheetName val="Ref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B1" t="str">
            <v>Indorama Chemicals (Thailand) Ltd.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B1" t="str">
            <v>Indorama Chemicals (Thailand) Ltd.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B1" t="str">
            <v>Indorama Chemicals (Thailand) Ltd.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YQty"/>
      <sheetName val="Sheet1"/>
      <sheetName val="V310"/>
      <sheetName val="Index"/>
      <sheetName val="Expected Q 2"/>
      <sheetName val="V6 revalue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Wkgs_BS Lead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Macro5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part-import"/>
      <sheetName val="January"/>
      <sheetName val="10-1 Media"/>
      <sheetName val="10-cut"/>
      <sheetName val="PL-Kip(after adj)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_ACT"/>
      <sheetName val="DEP12"/>
      <sheetName val="TB_Master"/>
      <sheetName val="Data2006"/>
      <sheetName val="Data2005"/>
      <sheetName val="Trial Balance"/>
      <sheetName val="enums"/>
      <sheetName val="CIPA"/>
      <sheetName val="FG_IN"/>
      <sheetName val="Account List"/>
      <sheetName val="Discount"/>
      <sheetName val="TrialBalance Q3-2002"/>
      <sheetName val="Calculations"/>
      <sheetName val="Map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depreciation"/>
      <sheetName val="BS"/>
      <sheetName val="F_OH"/>
      <sheetName val="EXR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>
        <row r="1">
          <cell r="G1">
            <v>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 Q2 18"/>
      <sheetName val="SAM Q1'19"/>
      <sheetName val="SAM YE17"/>
      <sheetName val="SAM Q1 18"/>
      <sheetName val="SAM Q3 18"/>
      <sheetName val="TB Q3 18"/>
      <sheetName val="allocate 16"/>
      <sheetName val="SUAM"/>
      <sheetName val="TB 16"/>
      <sheetName val="TB 17"/>
      <sheetName val="TB Q2 18"/>
      <sheetName val="TB Q1 18"/>
      <sheetName val="Allocate Q1'17"/>
      <sheetName val="Allocate Q2'17"/>
      <sheetName val="Allocate Q3'17"/>
      <sheetName val="Master TB"/>
      <sheetName val="Sheet1"/>
      <sheetName val="TBYE"/>
      <sheetName val="TBQ1"/>
      <sheetName val="Assignment"/>
      <sheetName val="F3-1"/>
      <sheetName val="Sheet5"/>
      <sheetName val="F3-3 (3M)"/>
      <sheetName val="F3-2"/>
      <sheetName val="F3-3"/>
      <sheetName val="OCI300"/>
      <sheetName val="P300"/>
      <sheetName val="O300"/>
      <sheetName val="I400A"/>
      <sheetName val="L300"/>
      <sheetName val="M300"/>
      <sheetName val="K300"/>
      <sheetName val="N300"/>
      <sheetName val="I300"/>
      <sheetName val="I400"/>
      <sheetName val="J300"/>
      <sheetName val="J300A"/>
      <sheetName val="J400"/>
      <sheetName val="J500"/>
      <sheetName val="G300"/>
      <sheetName val="H300"/>
      <sheetName val="N400"/>
      <sheetName val="T500"/>
      <sheetName val="V300"/>
      <sheetName val="V400"/>
      <sheetName val="Q300"/>
      <sheetName val="Q400"/>
      <sheetName val="Q500"/>
      <sheetName val="S300"/>
      <sheetName val="S400"/>
      <sheetName val="R300"/>
      <sheetName val="T300"/>
      <sheetName val="X300"/>
      <sheetName val="L400"/>
      <sheetName val="ZC300"/>
      <sheetName val="K400"/>
      <sheetName val="ZD300"/>
      <sheetName val="ZD400"/>
      <sheetName val="ZU300"/>
      <sheetName val="T400"/>
      <sheetName val="ZZ300"/>
      <sheetName val="eAudIT"/>
      <sheetName val="TBYE16 V3 USED"/>
      <sheetName val="DI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>
            <v>1101001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5">
          <cell r="G15">
            <v>562205.43999999994</v>
          </cell>
        </row>
      </sheetData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93"/>
  <sheetViews>
    <sheetView tabSelected="1" zoomScaleNormal="100" zoomScaleSheetLayoutView="100" workbookViewId="0"/>
  </sheetViews>
  <sheetFormatPr defaultColWidth="8.81640625" defaultRowHeight="22.5" customHeight="1"/>
  <cols>
    <col min="1" max="1" width="33" style="9" customWidth="1"/>
    <col min="2" max="2" width="8.54296875" style="62" customWidth="1"/>
    <col min="3" max="3" width="1.1796875" style="9" customWidth="1"/>
    <col min="4" max="4" width="12.54296875" style="25" customWidth="1"/>
    <col min="5" max="5" width="1.1796875" style="9" customWidth="1"/>
    <col min="6" max="6" width="12.54296875" style="25" customWidth="1"/>
    <col min="7" max="7" width="1.1796875" style="9" customWidth="1"/>
    <col min="8" max="8" width="12.54296875" style="187" customWidth="1"/>
    <col min="9" max="9" width="1.1796875" style="9" customWidth="1"/>
    <col min="10" max="10" width="12.54296875" style="25" customWidth="1"/>
    <col min="11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184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184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184"/>
      <c r="I3" s="5"/>
      <c r="J3" s="4"/>
    </row>
    <row r="4" spans="1:10" ht="22.5" customHeight="1">
      <c r="A4" s="7"/>
      <c r="B4" s="2"/>
      <c r="C4" s="2"/>
      <c r="D4" s="242" t="s">
        <v>2</v>
      </c>
      <c r="E4" s="242"/>
      <c r="F4" s="242"/>
      <c r="G4" s="8"/>
      <c r="H4" s="243" t="s">
        <v>3</v>
      </c>
      <c r="I4" s="243"/>
      <c r="J4" s="243"/>
    </row>
    <row r="5" spans="1:10" ht="22.5" customHeight="1">
      <c r="A5" s="7"/>
      <c r="B5" s="2"/>
      <c r="C5" s="2"/>
      <c r="D5" s="10" t="s">
        <v>4</v>
      </c>
      <c r="E5" s="10"/>
      <c r="F5" s="10" t="s">
        <v>5</v>
      </c>
      <c r="G5" s="11"/>
      <c r="H5" s="218" t="s">
        <v>4</v>
      </c>
      <c r="I5" s="10"/>
      <c r="J5" s="10" t="s">
        <v>5</v>
      </c>
    </row>
    <row r="6" spans="1:10" ht="22.5" customHeight="1">
      <c r="A6" s="12" t="s">
        <v>6</v>
      </c>
      <c r="B6" s="13" t="s">
        <v>7</v>
      </c>
      <c r="C6" s="13"/>
      <c r="D6" s="14">
        <v>2566</v>
      </c>
      <c r="E6" s="14"/>
      <c r="F6" s="14">
        <v>2565</v>
      </c>
      <c r="G6" s="14"/>
      <c r="H6" s="14">
        <v>2566</v>
      </c>
      <c r="I6" s="14"/>
      <c r="J6" s="14">
        <v>2565</v>
      </c>
    </row>
    <row r="7" spans="1:10" ht="22.5" customHeight="1">
      <c r="A7" s="15"/>
      <c r="B7" s="13"/>
      <c r="C7" s="13"/>
      <c r="D7" s="14" t="s">
        <v>8</v>
      </c>
      <c r="E7" s="14"/>
      <c r="F7" s="14"/>
      <c r="G7" s="14"/>
      <c r="H7" s="184" t="s">
        <v>8</v>
      </c>
      <c r="I7" s="14"/>
      <c r="J7" s="14"/>
    </row>
    <row r="8" spans="1:10" ht="22.5" customHeight="1">
      <c r="A8" s="11"/>
      <c r="B8" s="16"/>
      <c r="C8" s="11"/>
      <c r="D8" s="241" t="s">
        <v>9</v>
      </c>
      <c r="E8" s="241"/>
      <c r="F8" s="241"/>
      <c r="G8" s="241"/>
      <c r="H8" s="241"/>
      <c r="I8" s="241"/>
      <c r="J8" s="241"/>
    </row>
    <row r="9" spans="1:10" ht="22.5" customHeight="1">
      <c r="A9" s="17" t="s">
        <v>10</v>
      </c>
      <c r="B9" s="18"/>
      <c r="C9" s="18"/>
      <c r="D9" s="19"/>
      <c r="E9" s="18"/>
      <c r="F9" s="19"/>
      <c r="G9" s="18"/>
      <c r="H9" s="180"/>
      <c r="I9" s="21"/>
      <c r="J9" s="20"/>
    </row>
    <row r="10" spans="1:10" ht="22.5" customHeight="1">
      <c r="A10" s="22" t="s">
        <v>11</v>
      </c>
      <c r="B10" s="23"/>
      <c r="C10" s="24"/>
      <c r="D10" s="25">
        <v>171661</v>
      </c>
      <c r="E10" s="26"/>
      <c r="F10" s="25">
        <v>184522</v>
      </c>
      <c r="G10" s="26"/>
      <c r="H10" s="27">
        <v>51536</v>
      </c>
      <c r="I10" s="21"/>
      <c r="J10" s="27">
        <v>51401</v>
      </c>
    </row>
    <row r="11" spans="1:10" ht="22.5" customHeight="1">
      <c r="A11" s="22" t="s">
        <v>12</v>
      </c>
      <c r="B11" s="23">
        <v>2</v>
      </c>
      <c r="C11" s="28"/>
      <c r="D11" s="25">
        <v>384794</v>
      </c>
      <c r="E11" s="26"/>
      <c r="F11" s="25">
        <v>341960</v>
      </c>
      <c r="G11" s="26"/>
      <c r="H11" s="27">
        <v>122542</v>
      </c>
      <c r="I11" s="21"/>
      <c r="J11" s="27">
        <v>121631</v>
      </c>
    </row>
    <row r="12" spans="1:10" ht="22.5" customHeight="1">
      <c r="A12" s="22" t="s">
        <v>13</v>
      </c>
      <c r="B12" s="23">
        <v>2</v>
      </c>
      <c r="C12" s="24"/>
      <c r="D12" s="25">
        <v>58797</v>
      </c>
      <c r="E12" s="26"/>
      <c r="F12" s="27">
        <v>49456</v>
      </c>
      <c r="G12" s="26"/>
      <c r="H12" s="29">
        <v>8677</v>
      </c>
      <c r="I12" s="21"/>
      <c r="J12" s="29">
        <v>8539</v>
      </c>
    </row>
    <row r="13" spans="1:10" ht="22.5" customHeight="1">
      <c r="A13" s="22" t="s">
        <v>14</v>
      </c>
      <c r="B13" s="23"/>
      <c r="C13" s="28"/>
      <c r="D13" s="25">
        <v>378246</v>
      </c>
      <c r="E13" s="26"/>
      <c r="F13" s="27">
        <v>356476</v>
      </c>
      <c r="G13" s="26"/>
      <c r="H13" s="29">
        <v>103776</v>
      </c>
      <c r="I13" s="21"/>
      <c r="J13" s="29">
        <v>105481</v>
      </c>
    </row>
    <row r="14" spans="1:10" ht="22.5" customHeight="1">
      <c r="A14" s="22" t="s">
        <v>15</v>
      </c>
      <c r="B14" s="23"/>
      <c r="C14" s="24"/>
      <c r="D14" s="25">
        <v>3450</v>
      </c>
      <c r="E14" s="26"/>
      <c r="F14" s="27">
        <v>2881</v>
      </c>
      <c r="G14" s="26"/>
      <c r="H14" s="29">
        <v>201</v>
      </c>
      <c r="I14" s="21"/>
      <c r="J14" s="29">
        <v>333</v>
      </c>
    </row>
    <row r="15" spans="1:10" ht="22.5" customHeight="1">
      <c r="A15" s="7" t="s">
        <v>16</v>
      </c>
      <c r="B15" s="13"/>
      <c r="C15" s="2"/>
      <c r="D15" s="30">
        <f>SUM(D10:D14)</f>
        <v>996948</v>
      </c>
      <c r="E15" s="31"/>
      <c r="F15" s="30">
        <f>SUM(F10:F14)</f>
        <v>935295</v>
      </c>
      <c r="G15" s="31"/>
      <c r="H15" s="30">
        <f>SUM(H10:H14)</f>
        <v>286732</v>
      </c>
      <c r="I15" s="21"/>
      <c r="J15" s="30">
        <f>SUM(J10:J14)</f>
        <v>287385</v>
      </c>
    </row>
    <row r="16" spans="1:10" ht="22.5" customHeight="1">
      <c r="A16" s="32"/>
      <c r="B16" s="23"/>
      <c r="C16" s="28"/>
      <c r="D16" s="27"/>
      <c r="E16" s="26"/>
      <c r="F16" s="27"/>
      <c r="G16" s="26"/>
      <c r="H16" s="33"/>
      <c r="I16" s="21"/>
      <c r="J16" s="33"/>
    </row>
    <row r="17" spans="1:10" ht="22.5" customHeight="1">
      <c r="A17" s="17" t="s">
        <v>17</v>
      </c>
      <c r="B17" s="23"/>
      <c r="C17" s="28"/>
      <c r="D17" s="34"/>
      <c r="E17" s="35"/>
      <c r="F17" s="34"/>
      <c r="G17" s="35"/>
      <c r="H17" s="33"/>
      <c r="I17" s="21"/>
      <c r="J17" s="33"/>
    </row>
    <row r="18" spans="1:10" ht="22.5" customHeight="1">
      <c r="A18" s="32" t="s">
        <v>18</v>
      </c>
      <c r="B18" s="23">
        <v>6</v>
      </c>
      <c r="C18" s="28"/>
      <c r="D18" s="27">
        <v>290</v>
      </c>
      <c r="E18" s="35"/>
      <c r="F18" s="157">
        <v>290</v>
      </c>
      <c r="G18" s="26"/>
      <c r="H18" s="33">
        <v>0</v>
      </c>
      <c r="I18" s="21"/>
      <c r="J18" s="33">
        <v>0</v>
      </c>
    </row>
    <row r="19" spans="1:10" ht="22.5" customHeight="1">
      <c r="A19" s="32" t="s">
        <v>19</v>
      </c>
      <c r="B19" s="23">
        <v>5</v>
      </c>
      <c r="C19" s="28"/>
      <c r="D19" s="27">
        <v>73843</v>
      </c>
      <c r="E19" s="35"/>
      <c r="F19" s="157">
        <v>73227</v>
      </c>
      <c r="G19" s="26"/>
      <c r="H19" s="33">
        <v>32000</v>
      </c>
      <c r="I19" s="21"/>
      <c r="J19" s="33">
        <v>32000</v>
      </c>
    </row>
    <row r="20" spans="1:10" ht="22.5" customHeight="1">
      <c r="A20" s="32" t="s">
        <v>20</v>
      </c>
      <c r="B20" s="23">
        <v>3</v>
      </c>
      <c r="C20" s="28"/>
      <c r="D20" s="157">
        <v>0</v>
      </c>
      <c r="E20" s="157"/>
      <c r="F20" s="157">
        <v>0</v>
      </c>
      <c r="G20" s="26"/>
      <c r="H20" s="33">
        <v>1401642</v>
      </c>
      <c r="I20" s="21"/>
      <c r="J20" s="33">
        <v>1381642</v>
      </c>
    </row>
    <row r="21" spans="1:10" ht="22.5" customHeight="1">
      <c r="A21" s="32" t="s">
        <v>21</v>
      </c>
      <c r="B21" s="23"/>
      <c r="C21" s="28"/>
      <c r="D21" s="157">
        <v>470</v>
      </c>
      <c r="E21" s="157"/>
      <c r="F21" s="157">
        <v>494</v>
      </c>
      <c r="G21" s="26"/>
      <c r="H21" s="33">
        <v>500</v>
      </c>
      <c r="I21" s="21"/>
      <c r="J21" s="33">
        <v>500</v>
      </c>
    </row>
    <row r="22" spans="1:10" ht="22.5" customHeight="1">
      <c r="A22" s="32" t="s">
        <v>23</v>
      </c>
      <c r="B22" s="23"/>
      <c r="C22" s="28"/>
      <c r="D22" s="157">
        <v>13904</v>
      </c>
      <c r="E22" s="157"/>
      <c r="F22" s="157">
        <v>14159</v>
      </c>
      <c r="G22" s="26"/>
      <c r="H22" s="33">
        <v>0</v>
      </c>
      <c r="I22" s="21"/>
      <c r="J22" s="33" t="s">
        <v>24</v>
      </c>
    </row>
    <row r="23" spans="1:10" s="36" customFormat="1" ht="22.5" customHeight="1">
      <c r="A23" s="32" t="s">
        <v>25</v>
      </c>
      <c r="B23" s="23"/>
      <c r="C23" s="28"/>
      <c r="D23" s="25">
        <v>645020</v>
      </c>
      <c r="E23" s="26"/>
      <c r="F23" s="27">
        <v>648486</v>
      </c>
      <c r="G23" s="26"/>
      <c r="H23" s="29">
        <v>76284</v>
      </c>
      <c r="I23" s="11"/>
      <c r="J23" s="29">
        <v>73456</v>
      </c>
    </row>
    <row r="24" spans="1:10" s="36" customFormat="1" ht="22.5" customHeight="1">
      <c r="A24" s="32" t="s">
        <v>26</v>
      </c>
      <c r="B24" s="23"/>
      <c r="C24" s="28"/>
      <c r="D24" s="25">
        <v>507203</v>
      </c>
      <c r="E24" s="26"/>
      <c r="F24" s="27">
        <v>507149</v>
      </c>
      <c r="G24" s="26"/>
      <c r="H24" s="157">
        <v>0</v>
      </c>
      <c r="I24" s="157"/>
      <c r="J24" s="157">
        <v>0</v>
      </c>
    </row>
    <row r="25" spans="1:10" s="36" customFormat="1" ht="22.5" customHeight="1">
      <c r="A25" s="32" t="s">
        <v>27</v>
      </c>
      <c r="B25" s="23"/>
      <c r="C25" s="28"/>
      <c r="D25" s="25">
        <v>552952</v>
      </c>
      <c r="E25" s="26"/>
      <c r="F25" s="27">
        <v>552934</v>
      </c>
      <c r="G25" s="26"/>
      <c r="H25" s="29">
        <v>351</v>
      </c>
      <c r="I25" s="11"/>
      <c r="J25" s="29">
        <v>435</v>
      </c>
    </row>
    <row r="26" spans="1:10" s="36" customFormat="1" ht="22.5" customHeight="1">
      <c r="A26" s="32" t="s">
        <v>28</v>
      </c>
      <c r="B26" s="23"/>
      <c r="C26" s="28"/>
      <c r="D26" s="25">
        <v>12548</v>
      </c>
      <c r="E26" s="26"/>
      <c r="F26" s="27">
        <v>10309</v>
      </c>
      <c r="G26" s="26"/>
      <c r="H26" s="29">
        <v>5067</v>
      </c>
      <c r="I26" s="11"/>
      <c r="J26" s="29">
        <v>4627</v>
      </c>
    </row>
    <row r="27" spans="1:10" s="36" customFormat="1" ht="22.5" customHeight="1">
      <c r="A27" s="32" t="s">
        <v>29</v>
      </c>
      <c r="B27" s="23"/>
      <c r="C27" s="28"/>
      <c r="D27" s="25">
        <v>35160</v>
      </c>
      <c r="E27" s="26"/>
      <c r="F27" s="27">
        <v>34753</v>
      </c>
      <c r="G27" s="26"/>
      <c r="H27" s="29">
        <v>0</v>
      </c>
      <c r="I27" s="11"/>
      <c r="J27" s="29">
        <v>0</v>
      </c>
    </row>
    <row r="28" spans="1:10" s="36" customFormat="1" ht="22.5" customHeight="1">
      <c r="A28" s="22" t="s">
        <v>30</v>
      </c>
      <c r="B28" s="23"/>
      <c r="C28" s="28"/>
      <c r="D28" s="25">
        <v>4736</v>
      </c>
      <c r="E28" s="26"/>
      <c r="F28" s="27">
        <v>4842</v>
      </c>
      <c r="G28" s="26"/>
      <c r="H28" s="29">
        <v>2097</v>
      </c>
      <c r="I28" s="11"/>
      <c r="J28" s="29">
        <v>2144</v>
      </c>
    </row>
    <row r="29" spans="1:10" s="36" customFormat="1" ht="22.5" customHeight="1">
      <c r="A29" s="7" t="s">
        <v>31</v>
      </c>
      <c r="B29" s="13"/>
      <c r="C29" s="2"/>
      <c r="D29" s="30">
        <f>SUM(D18:D28)</f>
        <v>1846126</v>
      </c>
      <c r="E29" s="31"/>
      <c r="F29" s="30">
        <f>SUM(F18:F28)</f>
        <v>1846643</v>
      </c>
      <c r="G29" s="31"/>
      <c r="H29" s="30">
        <f>SUM(H18:H28)</f>
        <v>1517941</v>
      </c>
      <c r="I29" s="11"/>
      <c r="J29" s="30">
        <f>SUM(J18:J28)</f>
        <v>1494804</v>
      </c>
    </row>
    <row r="30" spans="1:10" ht="22.5" customHeight="1">
      <c r="A30" s="32"/>
      <c r="B30" s="23"/>
      <c r="C30" s="28"/>
      <c r="D30" s="27"/>
      <c r="E30" s="26"/>
      <c r="F30" s="27"/>
      <c r="G30" s="26"/>
      <c r="H30" s="33"/>
      <c r="I30" s="21"/>
      <c r="J30" s="33"/>
    </row>
    <row r="31" spans="1:10" s="36" customFormat="1" ht="22.5" customHeight="1" thickBot="1">
      <c r="A31" s="7" t="s">
        <v>32</v>
      </c>
      <c r="B31" s="13">
        <v>4</v>
      </c>
      <c r="C31" s="2"/>
      <c r="D31" s="37">
        <f>SUM(D15,D29)</f>
        <v>2843074</v>
      </c>
      <c r="E31" s="31"/>
      <c r="F31" s="37">
        <f>SUM(F15,F29)</f>
        <v>2781938</v>
      </c>
      <c r="G31" s="31"/>
      <c r="H31" s="37">
        <f>SUM(H15,H29)</f>
        <v>1804673</v>
      </c>
      <c r="I31" s="11"/>
      <c r="J31" s="37">
        <f>SUM(J15,J29)</f>
        <v>1782189</v>
      </c>
    </row>
    <row r="32" spans="1:10" s="36" customFormat="1" ht="22.5" customHeight="1" thickTop="1">
      <c r="A32" s="7"/>
      <c r="B32" s="13"/>
      <c r="C32" s="2"/>
      <c r="D32" s="38"/>
      <c r="E32" s="31"/>
      <c r="F32" s="38"/>
      <c r="G32" s="31"/>
      <c r="H32" s="182"/>
      <c r="I32" s="11"/>
      <c r="J32" s="38"/>
    </row>
    <row r="33" spans="1:10" s="36" customFormat="1" ht="22.5" customHeight="1">
      <c r="A33" s="1" t="s">
        <v>0</v>
      </c>
      <c r="B33" s="13"/>
      <c r="C33" s="2"/>
      <c r="D33" s="3"/>
      <c r="E33" s="2"/>
      <c r="F33" s="3"/>
      <c r="G33" s="2"/>
      <c r="H33" s="185"/>
      <c r="I33" s="11"/>
      <c r="J33" s="39"/>
    </row>
    <row r="34" spans="1:10" s="36" customFormat="1" ht="22.5" customHeight="1">
      <c r="A34" s="1" t="s">
        <v>1</v>
      </c>
      <c r="B34" s="13"/>
      <c r="C34" s="2"/>
      <c r="D34" s="3"/>
      <c r="E34" s="2"/>
      <c r="F34" s="3"/>
      <c r="G34" s="2"/>
      <c r="H34" s="185"/>
      <c r="I34" s="11"/>
      <c r="J34" s="39"/>
    </row>
    <row r="35" spans="1:10" ht="18" customHeight="1">
      <c r="A35" s="32"/>
      <c r="B35" s="23"/>
      <c r="C35" s="28"/>
      <c r="D35" s="27"/>
      <c r="E35" s="26"/>
      <c r="F35" s="27"/>
      <c r="G35" s="26"/>
      <c r="H35" s="181"/>
      <c r="I35" s="21"/>
      <c r="J35" s="33"/>
    </row>
    <row r="36" spans="1:10" s="36" customFormat="1" ht="22" customHeight="1">
      <c r="A36" s="7"/>
      <c r="B36" s="13"/>
      <c r="C36" s="2"/>
      <c r="D36" s="240" t="str">
        <f>$D$4</f>
        <v>งบการเงินรวม</v>
      </c>
      <c r="E36" s="240"/>
      <c r="F36" s="240"/>
      <c r="G36" s="40"/>
      <c r="H36" s="240" t="str">
        <f>$H$4</f>
        <v>งบการเงินเฉพาะกิจการ</v>
      </c>
      <c r="I36" s="240"/>
      <c r="J36" s="240"/>
    </row>
    <row r="37" spans="1:10" s="36" customFormat="1" ht="22" customHeight="1">
      <c r="A37" s="7"/>
      <c r="B37" s="13"/>
      <c r="C37" s="2"/>
      <c r="D37" s="10" t="s">
        <v>4</v>
      </c>
      <c r="E37" s="10"/>
      <c r="F37" s="10" t="s">
        <v>5</v>
      </c>
      <c r="G37" s="11"/>
      <c r="H37" s="218" t="s">
        <v>4</v>
      </c>
      <c r="I37" s="10"/>
      <c r="J37" s="10" t="s">
        <v>5</v>
      </c>
    </row>
    <row r="38" spans="1:10" s="41" customFormat="1" ht="22" customHeight="1">
      <c r="A38" s="12" t="s">
        <v>33</v>
      </c>
      <c r="B38" s="13" t="s">
        <v>7</v>
      </c>
      <c r="C38" s="13"/>
      <c r="D38" s="14">
        <v>2566</v>
      </c>
      <c r="E38" s="14"/>
      <c r="F38" s="14">
        <v>2565</v>
      </c>
      <c r="G38" s="14"/>
      <c r="H38" s="14">
        <v>2566</v>
      </c>
      <c r="I38" s="14"/>
      <c r="J38" s="14">
        <v>2565</v>
      </c>
    </row>
    <row r="39" spans="1:10" ht="22" customHeight="1">
      <c r="A39" s="15"/>
      <c r="B39" s="13"/>
      <c r="C39" s="13"/>
      <c r="D39" s="14" t="s">
        <v>8</v>
      </c>
      <c r="E39" s="14"/>
      <c r="F39" s="14"/>
      <c r="G39" s="14"/>
      <c r="H39" s="184" t="s">
        <v>8</v>
      </c>
      <c r="I39" s="14"/>
      <c r="J39" s="14"/>
    </row>
    <row r="40" spans="1:10" s="36" customFormat="1" ht="22" customHeight="1">
      <c r="A40" s="7"/>
      <c r="B40" s="13"/>
      <c r="C40" s="2"/>
      <c r="D40" s="241" t="s">
        <v>9</v>
      </c>
      <c r="E40" s="241"/>
      <c r="F40" s="241"/>
      <c r="G40" s="241"/>
      <c r="H40" s="241"/>
      <c r="I40" s="241"/>
      <c r="J40" s="241"/>
    </row>
    <row r="41" spans="1:10" s="36" customFormat="1" ht="22" customHeight="1">
      <c r="A41" s="17" t="s">
        <v>34</v>
      </c>
      <c r="B41" s="42"/>
      <c r="C41" s="18"/>
      <c r="D41" s="43"/>
      <c r="E41" s="44"/>
      <c r="F41" s="43"/>
      <c r="G41" s="44"/>
      <c r="H41" s="183"/>
      <c r="I41" s="11"/>
      <c r="J41" s="45"/>
    </row>
    <row r="42" spans="1:10" s="36" customFormat="1" ht="22" customHeight="1">
      <c r="A42" s="11" t="s">
        <v>35</v>
      </c>
      <c r="B42" s="23"/>
      <c r="C42" s="24"/>
      <c r="D42" s="26">
        <v>96551</v>
      </c>
      <c r="E42" s="26"/>
      <c r="F42" s="27">
        <v>108764</v>
      </c>
      <c r="G42" s="26"/>
      <c r="H42" s="29">
        <v>35000</v>
      </c>
      <c r="I42" s="11"/>
      <c r="J42" s="29">
        <v>40000</v>
      </c>
    </row>
    <row r="43" spans="1:10" s="36" customFormat="1" ht="22" customHeight="1">
      <c r="A43" s="22" t="s">
        <v>36</v>
      </c>
      <c r="B43" s="23">
        <v>2</v>
      </c>
      <c r="C43" s="24"/>
      <c r="D43" s="26">
        <v>336645</v>
      </c>
      <c r="E43" s="26"/>
      <c r="F43" s="27">
        <v>244908</v>
      </c>
      <c r="G43" s="26"/>
      <c r="H43" s="29">
        <v>117072</v>
      </c>
      <c r="I43" s="11"/>
      <c r="J43" s="29">
        <v>96991</v>
      </c>
    </row>
    <row r="44" spans="1:10" s="36" customFormat="1" ht="22" customHeight="1">
      <c r="A44" s="22" t="s">
        <v>37</v>
      </c>
      <c r="B44" s="23">
        <v>2</v>
      </c>
      <c r="C44" s="24"/>
      <c r="D44" s="26">
        <v>53366</v>
      </c>
      <c r="E44" s="26"/>
      <c r="F44" s="27">
        <v>59586</v>
      </c>
      <c r="G44" s="26"/>
      <c r="H44" s="29">
        <v>14490</v>
      </c>
      <c r="I44" s="11"/>
      <c r="J44" s="29">
        <v>14721</v>
      </c>
    </row>
    <row r="45" spans="1:10" s="36" customFormat="1" ht="22" customHeight="1">
      <c r="A45" s="11" t="s">
        <v>38</v>
      </c>
      <c r="D45" s="63"/>
    </row>
    <row r="46" spans="1:10" s="36" customFormat="1" ht="22" customHeight="1">
      <c r="A46" s="199" t="s">
        <v>190</v>
      </c>
      <c r="B46" s="13" t="s">
        <v>204</v>
      </c>
      <c r="C46" s="24"/>
      <c r="D46" s="26">
        <v>178025</v>
      </c>
      <c r="E46" s="26"/>
      <c r="F46" s="27">
        <v>153606</v>
      </c>
      <c r="G46" s="26"/>
      <c r="H46" s="29">
        <v>26633</v>
      </c>
      <c r="I46" s="11"/>
      <c r="J46" s="29">
        <v>26634</v>
      </c>
    </row>
    <row r="47" spans="1:10" s="36" customFormat="1" ht="22" customHeight="1">
      <c r="A47" s="11" t="s">
        <v>39</v>
      </c>
      <c r="D47" s="63"/>
    </row>
    <row r="48" spans="1:10" s="36" customFormat="1" ht="22" customHeight="1">
      <c r="A48" s="199" t="s">
        <v>190</v>
      </c>
      <c r="B48" s="23">
        <v>2</v>
      </c>
      <c r="C48" s="24"/>
      <c r="D48" s="26">
        <v>10832</v>
      </c>
      <c r="E48" s="26"/>
      <c r="F48" s="27">
        <v>10422</v>
      </c>
      <c r="G48" s="26"/>
      <c r="H48" s="29">
        <v>4297</v>
      </c>
      <c r="I48" s="11"/>
      <c r="J48" s="29">
        <v>3384</v>
      </c>
    </row>
    <row r="49" spans="1:10" s="36" customFormat="1" ht="22" customHeight="1">
      <c r="A49" s="11" t="s">
        <v>40</v>
      </c>
      <c r="B49" s="23"/>
      <c r="C49" s="24"/>
      <c r="D49" s="26">
        <v>17489</v>
      </c>
      <c r="E49" s="26"/>
      <c r="F49" s="27">
        <v>11774</v>
      </c>
      <c r="G49" s="26"/>
      <c r="H49" s="29">
        <v>7077</v>
      </c>
      <c r="I49" s="11"/>
      <c r="J49" s="29">
        <v>5003</v>
      </c>
    </row>
    <row r="50" spans="1:10" s="36" customFormat="1" ht="22" customHeight="1">
      <c r="A50" s="22" t="s">
        <v>41</v>
      </c>
      <c r="B50" s="23">
        <v>5</v>
      </c>
      <c r="C50" s="2"/>
      <c r="D50" s="26">
        <v>5473</v>
      </c>
      <c r="E50" s="46"/>
      <c r="F50" s="47">
        <v>5825</v>
      </c>
      <c r="G50" s="46"/>
      <c r="H50" s="29">
        <v>2038</v>
      </c>
      <c r="I50" s="11"/>
      <c r="J50" s="29">
        <v>605</v>
      </c>
    </row>
    <row r="51" spans="1:10" s="36" customFormat="1" ht="22" customHeight="1">
      <c r="A51" s="7" t="s">
        <v>42</v>
      </c>
      <c r="B51" s="13"/>
      <c r="C51" s="2"/>
      <c r="D51" s="30">
        <f>SUM(D42:D50)</f>
        <v>698381</v>
      </c>
      <c r="E51" s="31"/>
      <c r="F51" s="30">
        <f>SUM(F42:F50)</f>
        <v>594885</v>
      </c>
      <c r="G51" s="31"/>
      <c r="H51" s="30">
        <f>SUM(H42:H50)</f>
        <v>206607</v>
      </c>
      <c r="I51" s="11"/>
      <c r="J51" s="30">
        <f>SUM(J42:J50)</f>
        <v>187338</v>
      </c>
    </row>
    <row r="52" spans="1:10" ht="12" customHeight="1">
      <c r="A52" s="32"/>
      <c r="B52" s="23"/>
      <c r="C52" s="28"/>
      <c r="D52" s="27"/>
      <c r="E52" s="26"/>
      <c r="F52" s="27"/>
      <c r="G52" s="26"/>
      <c r="H52" s="33"/>
      <c r="I52" s="21"/>
      <c r="J52" s="33"/>
    </row>
    <row r="53" spans="1:10" s="36" customFormat="1" ht="22" customHeight="1">
      <c r="A53" s="17" t="s">
        <v>43</v>
      </c>
      <c r="B53" s="13"/>
      <c r="C53" s="2"/>
      <c r="D53" s="48"/>
      <c r="E53" s="49"/>
      <c r="F53" s="48"/>
      <c r="G53" s="49"/>
      <c r="H53" s="50"/>
      <c r="I53" s="11"/>
      <c r="J53" s="50"/>
    </row>
    <row r="54" spans="1:10" s="36" customFormat="1" ht="22" customHeight="1">
      <c r="A54" s="22" t="s">
        <v>38</v>
      </c>
      <c r="B54" s="13">
        <v>8</v>
      </c>
      <c r="C54" s="24"/>
      <c r="D54" s="26">
        <v>530278</v>
      </c>
      <c r="E54" s="26"/>
      <c r="F54" s="27">
        <v>588403</v>
      </c>
      <c r="G54" s="26"/>
      <c r="H54" s="58">
        <v>72552</v>
      </c>
      <c r="I54" s="11"/>
      <c r="J54" s="29">
        <v>79210</v>
      </c>
    </row>
    <row r="55" spans="1:10" s="36" customFormat="1" ht="22" customHeight="1">
      <c r="A55" s="51" t="s">
        <v>44</v>
      </c>
      <c r="B55" s="23">
        <v>2</v>
      </c>
      <c r="C55" s="24"/>
      <c r="D55" s="26">
        <v>28591</v>
      </c>
      <c r="E55" s="26"/>
      <c r="F55" s="27">
        <v>24762</v>
      </c>
      <c r="G55" s="26"/>
      <c r="H55" s="128">
        <v>21069</v>
      </c>
      <c r="I55" s="11"/>
      <c r="J55" s="33">
        <v>19023</v>
      </c>
    </row>
    <row r="56" spans="1:10" s="36" customFormat="1" ht="22" customHeight="1">
      <c r="A56" s="22" t="s">
        <v>45</v>
      </c>
      <c r="B56" s="23"/>
      <c r="C56" s="24"/>
      <c r="D56" s="26">
        <v>206000</v>
      </c>
      <c r="E56" s="26"/>
      <c r="F56" s="27">
        <v>206000</v>
      </c>
      <c r="G56" s="26"/>
      <c r="H56" s="58">
        <v>206000</v>
      </c>
      <c r="I56" s="11"/>
      <c r="J56" s="29">
        <v>206000</v>
      </c>
    </row>
    <row r="57" spans="1:10" s="36" customFormat="1" ht="22" customHeight="1">
      <c r="A57" s="51" t="s">
        <v>46</v>
      </c>
      <c r="B57" s="23"/>
      <c r="C57" s="24"/>
      <c r="D57" s="26">
        <v>101013</v>
      </c>
      <c r="E57" s="26"/>
      <c r="F57" s="27">
        <v>101820</v>
      </c>
      <c r="G57" s="26"/>
      <c r="H57" s="157">
        <v>0</v>
      </c>
      <c r="I57" s="157"/>
      <c r="J57" s="157">
        <v>0</v>
      </c>
    </row>
    <row r="58" spans="1:10" s="36" customFormat="1" ht="22" customHeight="1">
      <c r="A58" s="22" t="s">
        <v>47</v>
      </c>
      <c r="C58" s="24"/>
      <c r="D58" s="63"/>
      <c r="H58" s="63"/>
    </row>
    <row r="59" spans="1:10" s="36" customFormat="1" ht="22" customHeight="1">
      <c r="A59" s="230" t="s">
        <v>189</v>
      </c>
      <c r="B59" s="23"/>
      <c r="C59" s="24"/>
      <c r="D59" s="26">
        <v>29967</v>
      </c>
      <c r="E59" s="26"/>
      <c r="F59" s="27">
        <v>28121</v>
      </c>
      <c r="G59" s="26"/>
      <c r="H59" s="58">
        <v>18466</v>
      </c>
      <c r="I59" s="11"/>
      <c r="J59" s="29">
        <v>17798</v>
      </c>
    </row>
    <row r="60" spans="1:10" s="36" customFormat="1" ht="22" customHeight="1">
      <c r="A60" s="22" t="s">
        <v>48</v>
      </c>
      <c r="B60" s="23"/>
      <c r="C60" s="24"/>
      <c r="D60" s="26">
        <v>3130</v>
      </c>
      <c r="E60" s="26"/>
      <c r="F60" s="4">
        <v>3085</v>
      </c>
      <c r="G60" s="26"/>
      <c r="H60" s="58">
        <v>3130</v>
      </c>
      <c r="I60" s="11"/>
      <c r="J60" s="4">
        <v>3085</v>
      </c>
    </row>
    <row r="61" spans="1:10" s="36" customFormat="1" ht="22" customHeight="1">
      <c r="A61" s="7" t="s">
        <v>49</v>
      </c>
      <c r="B61" s="13"/>
      <c r="C61" s="2"/>
      <c r="D61" s="52">
        <f>SUM(D54:D60)</f>
        <v>898979</v>
      </c>
      <c r="E61" s="53"/>
      <c r="F61" s="52">
        <f>SUM(F54:F60)</f>
        <v>952191</v>
      </c>
      <c r="G61" s="53"/>
      <c r="H61" s="52">
        <f>SUM(H54:H60)</f>
        <v>321217</v>
      </c>
      <c r="I61" s="11"/>
      <c r="J61" s="52">
        <f>SUM(J54:J60)</f>
        <v>325116</v>
      </c>
    </row>
    <row r="62" spans="1:10" s="36" customFormat="1" ht="12" customHeight="1">
      <c r="A62" s="7"/>
      <c r="B62" s="13"/>
      <c r="C62" s="2"/>
      <c r="D62" s="54"/>
      <c r="E62" s="53"/>
      <c r="F62" s="54"/>
      <c r="G62" s="53"/>
      <c r="H62" s="54"/>
      <c r="I62" s="11"/>
      <c r="J62" s="54"/>
    </row>
    <row r="63" spans="1:10" s="36" customFormat="1" ht="22" customHeight="1">
      <c r="A63" s="7" t="s">
        <v>50</v>
      </c>
      <c r="B63" s="13">
        <v>4</v>
      </c>
      <c r="C63" s="2"/>
      <c r="D63" s="55">
        <f>D51+D61</f>
        <v>1597360</v>
      </c>
      <c r="E63" s="31"/>
      <c r="F63" s="55">
        <f>F51+F61</f>
        <v>1547076</v>
      </c>
      <c r="G63" s="31"/>
      <c r="H63" s="55">
        <f>H51+H61</f>
        <v>527824</v>
      </c>
      <c r="I63" s="11"/>
      <c r="J63" s="55">
        <f>J51+J61</f>
        <v>512454</v>
      </c>
    </row>
    <row r="64" spans="1:10" s="36" customFormat="1" ht="22.5" customHeight="1">
      <c r="A64" s="7"/>
      <c r="B64" s="13"/>
      <c r="C64" s="2"/>
      <c r="D64" s="38"/>
      <c r="E64" s="31"/>
      <c r="F64" s="38"/>
      <c r="G64" s="31"/>
      <c r="H64" s="182"/>
      <c r="I64" s="11"/>
      <c r="J64" s="38"/>
    </row>
    <row r="65" spans="1:10" s="36" customFormat="1" ht="22.5" customHeight="1">
      <c r="A65" s="1" t="s">
        <v>0</v>
      </c>
      <c r="B65" s="13"/>
      <c r="C65" s="2"/>
      <c r="D65" s="38"/>
      <c r="E65" s="31"/>
      <c r="F65" s="38"/>
      <c r="G65" s="31"/>
      <c r="H65" s="182"/>
      <c r="I65" s="11"/>
      <c r="J65" s="38"/>
    </row>
    <row r="66" spans="1:10" s="36" customFormat="1" ht="22.5" customHeight="1">
      <c r="A66" s="1" t="s">
        <v>1</v>
      </c>
      <c r="B66" s="13"/>
      <c r="C66" s="2"/>
      <c r="D66" s="38"/>
      <c r="E66" s="31"/>
      <c r="F66" s="38"/>
      <c r="G66" s="31"/>
      <c r="H66" s="182"/>
      <c r="I66" s="11"/>
      <c r="J66" s="38"/>
    </row>
    <row r="67" spans="1:10" s="36" customFormat="1" ht="22.5" customHeight="1">
      <c r="A67" s="1"/>
      <c r="B67" s="13"/>
      <c r="C67" s="2"/>
      <c r="D67" s="38"/>
      <c r="E67" s="31"/>
      <c r="F67" s="38"/>
      <c r="G67" s="31"/>
      <c r="H67" s="182"/>
      <c r="I67" s="11"/>
      <c r="J67" s="38"/>
    </row>
    <row r="68" spans="1:10" s="36" customFormat="1" ht="22.5" customHeight="1">
      <c r="A68" s="7"/>
      <c r="B68" s="13"/>
      <c r="C68" s="2"/>
      <c r="D68" s="240" t="str">
        <f>$D$4</f>
        <v>งบการเงินรวม</v>
      </c>
      <c r="E68" s="240"/>
      <c r="F68" s="240"/>
      <c r="G68" s="40"/>
      <c r="H68" s="240" t="str">
        <f>$H$4</f>
        <v>งบการเงินเฉพาะกิจการ</v>
      </c>
      <c r="I68" s="240"/>
      <c r="J68" s="240"/>
    </row>
    <row r="69" spans="1:10" s="36" customFormat="1" ht="22.5" customHeight="1">
      <c r="A69" s="7"/>
      <c r="B69" s="13"/>
      <c r="C69" s="2"/>
      <c r="D69" s="10" t="s">
        <v>4</v>
      </c>
      <c r="E69" s="10"/>
      <c r="F69" s="10" t="s">
        <v>5</v>
      </c>
      <c r="G69" s="11"/>
      <c r="H69" s="218" t="s">
        <v>4</v>
      </c>
      <c r="I69" s="10"/>
      <c r="J69" s="10" t="s">
        <v>5</v>
      </c>
    </row>
    <row r="70" spans="1:10" s="36" customFormat="1" ht="22.5" customHeight="1">
      <c r="A70" s="12" t="s">
        <v>33</v>
      </c>
      <c r="B70" s="13"/>
      <c r="C70" s="13"/>
      <c r="D70" s="14">
        <v>2566</v>
      </c>
      <c r="E70" s="14"/>
      <c r="F70" s="14">
        <v>2565</v>
      </c>
      <c r="G70" s="14"/>
      <c r="H70" s="14">
        <v>2566</v>
      </c>
      <c r="I70" s="14"/>
      <c r="J70" s="14">
        <v>2565</v>
      </c>
    </row>
    <row r="71" spans="1:10" s="36" customFormat="1" ht="22.5" customHeight="1">
      <c r="A71" s="15"/>
      <c r="B71" s="13"/>
      <c r="C71" s="13"/>
      <c r="D71" s="14" t="s">
        <v>8</v>
      </c>
      <c r="E71" s="14"/>
      <c r="F71" s="14"/>
      <c r="G71" s="14"/>
      <c r="H71" s="184" t="s">
        <v>8</v>
      </c>
      <c r="I71" s="14"/>
      <c r="J71" s="14"/>
    </row>
    <row r="72" spans="1:10" s="36" customFormat="1" ht="22.5" customHeight="1">
      <c r="A72" s="7"/>
      <c r="B72" s="13"/>
      <c r="C72" s="2"/>
      <c r="D72" s="241" t="s">
        <v>9</v>
      </c>
      <c r="E72" s="241"/>
      <c r="F72" s="241"/>
      <c r="G72" s="241"/>
      <c r="H72" s="241"/>
      <c r="I72" s="241"/>
      <c r="J72" s="241"/>
    </row>
    <row r="73" spans="1:10" s="36" customFormat="1" ht="22.5" customHeight="1">
      <c r="A73" s="17" t="s">
        <v>51</v>
      </c>
      <c r="B73" s="13"/>
      <c r="C73" s="2"/>
      <c r="D73" s="48"/>
      <c r="E73" s="49"/>
      <c r="F73" s="48"/>
      <c r="G73" s="49"/>
      <c r="H73" s="186"/>
      <c r="I73" s="11"/>
      <c r="J73" s="50"/>
    </row>
    <row r="74" spans="1:10" s="36" customFormat="1" ht="22.5" customHeight="1">
      <c r="A74" s="22" t="s">
        <v>52</v>
      </c>
      <c r="B74" s="23"/>
      <c r="C74" s="2"/>
      <c r="D74" s="48"/>
      <c r="E74" s="49"/>
      <c r="F74" s="48"/>
      <c r="G74" s="49"/>
      <c r="H74" s="186"/>
      <c r="I74" s="11"/>
      <c r="J74" s="50"/>
    </row>
    <row r="75" spans="1:10" s="36" customFormat="1" ht="22.5" customHeight="1">
      <c r="A75" s="228" t="s">
        <v>185</v>
      </c>
      <c r="B75" s="23"/>
      <c r="C75" s="24"/>
      <c r="D75" s="126"/>
      <c r="E75" s="57"/>
      <c r="F75" s="126"/>
      <c r="G75" s="57"/>
      <c r="H75" s="126"/>
      <c r="I75" s="224"/>
      <c r="J75" s="126"/>
    </row>
    <row r="76" spans="1:10" s="36" customFormat="1" ht="22.5" customHeight="1">
      <c r="A76" s="229" t="s">
        <v>196</v>
      </c>
      <c r="B76" s="23"/>
      <c r="C76" s="24"/>
      <c r="D76" s="126"/>
      <c r="E76" s="57"/>
      <c r="F76" s="126"/>
      <c r="G76" s="57"/>
      <c r="H76" s="126"/>
      <c r="I76" s="224"/>
      <c r="J76" s="126"/>
    </row>
    <row r="77" spans="1:10" s="36" customFormat="1" ht="22.5" customHeight="1" thickBot="1">
      <c r="A77" s="238" t="s">
        <v>197</v>
      </c>
      <c r="B77" s="23"/>
      <c r="C77" s="24"/>
      <c r="D77" s="56">
        <v>295642</v>
      </c>
      <c r="E77" s="57"/>
      <c r="F77" s="126">
        <v>295642</v>
      </c>
      <c r="G77" s="57"/>
      <c r="H77" s="126">
        <v>295642</v>
      </c>
      <c r="I77" s="11"/>
      <c r="J77" s="56">
        <v>295642</v>
      </c>
    </row>
    <row r="78" spans="1:10" s="36" customFormat="1" ht="22.5" customHeight="1" thickTop="1">
      <c r="A78" s="228" t="s">
        <v>186</v>
      </c>
      <c r="B78" s="13"/>
      <c r="C78" s="2"/>
      <c r="D78" s="29"/>
      <c r="E78" s="58"/>
      <c r="F78" s="225"/>
      <c r="G78" s="58"/>
      <c r="H78" s="225"/>
      <c r="I78" s="11"/>
      <c r="J78" s="29"/>
    </row>
    <row r="79" spans="1:10" s="36" customFormat="1" ht="22.5" customHeight="1">
      <c r="A79" s="229" t="s">
        <v>196</v>
      </c>
      <c r="B79" s="13"/>
      <c r="C79" s="237"/>
      <c r="D79" s="29"/>
      <c r="E79" s="58"/>
      <c r="F79" s="196"/>
      <c r="G79" s="58"/>
      <c r="H79" s="196"/>
      <c r="I79" s="11"/>
      <c r="J79" s="29"/>
    </row>
    <row r="80" spans="1:10" s="36" customFormat="1" ht="22.5" customHeight="1">
      <c r="A80" s="238" t="s">
        <v>197</v>
      </c>
      <c r="B80" s="13"/>
      <c r="C80" s="221"/>
      <c r="D80" s="29">
        <v>295642</v>
      </c>
      <c r="E80" s="58"/>
      <c r="F80" s="29">
        <v>295642</v>
      </c>
      <c r="G80" s="58"/>
      <c r="H80" s="29">
        <v>295642</v>
      </c>
      <c r="I80" s="11"/>
      <c r="J80" s="29">
        <v>295642</v>
      </c>
    </row>
    <row r="81" spans="1:10" s="36" customFormat="1" ht="22.5" customHeight="1">
      <c r="A81" s="22" t="s">
        <v>53</v>
      </c>
      <c r="B81" s="23"/>
      <c r="C81" s="2"/>
      <c r="D81" s="29">
        <v>453193</v>
      </c>
      <c r="E81" s="58"/>
      <c r="F81" s="29">
        <v>453193</v>
      </c>
      <c r="G81" s="58"/>
      <c r="H81" s="29">
        <v>453193</v>
      </c>
      <c r="I81" s="11"/>
      <c r="J81" s="29">
        <v>453193</v>
      </c>
    </row>
    <row r="82" spans="1:10" s="36" customFormat="1" ht="22.5" customHeight="1">
      <c r="A82" s="22" t="s">
        <v>54</v>
      </c>
      <c r="B82" s="23"/>
      <c r="C82" s="2"/>
      <c r="D82" s="29">
        <f>'SH 9'!H26</f>
        <v>4392</v>
      </c>
      <c r="E82" s="58"/>
      <c r="F82" s="29">
        <v>3573</v>
      </c>
      <c r="G82" s="58"/>
      <c r="H82" s="29">
        <f>'SH 11'!I22</f>
        <v>1974</v>
      </c>
      <c r="I82" s="11"/>
      <c r="J82" s="29">
        <v>1316</v>
      </c>
    </row>
    <row r="83" spans="1:10" s="36" customFormat="1" ht="22.5" customHeight="1">
      <c r="A83" s="22" t="s">
        <v>55</v>
      </c>
      <c r="B83" s="13"/>
      <c r="C83" s="2"/>
      <c r="D83" s="47"/>
      <c r="E83" s="46"/>
      <c r="F83" s="47"/>
      <c r="G83" s="46"/>
      <c r="H83" s="33"/>
      <c r="I83" s="11"/>
      <c r="J83" s="33"/>
    </row>
    <row r="84" spans="1:10" s="36" customFormat="1" ht="22.5" customHeight="1">
      <c r="A84" s="230" t="s">
        <v>187</v>
      </c>
      <c r="B84" s="13"/>
      <c r="C84" s="2"/>
      <c r="D84" s="47"/>
      <c r="E84" s="46"/>
      <c r="F84" s="47"/>
      <c r="G84" s="46"/>
      <c r="H84" s="33"/>
      <c r="I84" s="11"/>
      <c r="J84" s="33"/>
    </row>
    <row r="85" spans="1:10" s="36" customFormat="1" ht="22.5" customHeight="1">
      <c r="A85" s="231" t="s">
        <v>188</v>
      </c>
      <c r="B85" s="23"/>
      <c r="C85" s="24"/>
      <c r="D85" s="27">
        <f>'SH 9'!J26</f>
        <v>27199</v>
      </c>
      <c r="E85" s="26"/>
      <c r="F85" s="27">
        <v>27199</v>
      </c>
      <c r="G85" s="26"/>
      <c r="H85" s="29">
        <f>'SH 11'!K22</f>
        <v>27199</v>
      </c>
      <c r="I85" s="11"/>
      <c r="J85" s="29">
        <v>27199</v>
      </c>
    </row>
    <row r="86" spans="1:10" s="36" customFormat="1" ht="22.5" customHeight="1">
      <c r="A86" s="230" t="s">
        <v>125</v>
      </c>
      <c r="B86" s="13"/>
      <c r="C86" s="2"/>
      <c r="D86" s="47">
        <f>'SH 9'!L26</f>
        <v>189439</v>
      </c>
      <c r="E86" s="46"/>
      <c r="F86" s="47">
        <v>182239</v>
      </c>
      <c r="G86" s="46"/>
      <c r="H86" s="29">
        <f>'SH 11'!M22</f>
        <v>498841</v>
      </c>
      <c r="I86" s="11"/>
      <c r="J86" s="29">
        <v>492385</v>
      </c>
    </row>
    <row r="87" spans="1:10" s="36" customFormat="1" ht="22.5" customHeight="1">
      <c r="A87" s="22" t="s">
        <v>56</v>
      </c>
      <c r="B87" s="13"/>
      <c r="C87" s="2"/>
      <c r="D87" s="59">
        <f>'SH 9'!R26</f>
        <v>-2085</v>
      </c>
      <c r="E87" s="46"/>
      <c r="F87" s="59">
        <v>-2381</v>
      </c>
      <c r="G87" s="46"/>
      <c r="H87" s="191">
        <v>0</v>
      </c>
      <c r="I87" s="104"/>
      <c r="J87" s="191">
        <v>0</v>
      </c>
    </row>
    <row r="88" spans="1:10" s="36" customFormat="1" ht="22.5" customHeight="1">
      <c r="A88" s="60" t="s">
        <v>57</v>
      </c>
      <c r="B88" s="13"/>
      <c r="C88" s="2"/>
      <c r="D88" s="61">
        <f>SUM(D78:D87)</f>
        <v>967780</v>
      </c>
      <c r="E88" s="46"/>
      <c r="F88" s="61">
        <f>SUM(F78:F87)</f>
        <v>959465</v>
      </c>
      <c r="G88" s="46"/>
      <c r="H88" s="61">
        <f>SUM(H78:H87)</f>
        <v>1276849</v>
      </c>
      <c r="I88" s="11"/>
      <c r="J88" s="61">
        <f>SUM(J78:J87)</f>
        <v>1269735</v>
      </c>
    </row>
    <row r="89" spans="1:10" s="36" customFormat="1" ht="22.5" customHeight="1">
      <c r="A89" s="22" t="s">
        <v>58</v>
      </c>
      <c r="B89" s="23"/>
      <c r="C89" s="2"/>
      <c r="D89" s="47">
        <f>'SH 9'!V26</f>
        <v>277934</v>
      </c>
      <c r="E89" s="46"/>
      <c r="F89" s="47">
        <v>275397</v>
      </c>
      <c r="G89" s="46"/>
      <c r="H89" s="191">
        <v>0</v>
      </c>
      <c r="I89" s="104"/>
      <c r="J89" s="191">
        <v>0</v>
      </c>
    </row>
    <row r="90" spans="1:10" s="36" customFormat="1" ht="22.5" customHeight="1">
      <c r="A90" s="7" t="s">
        <v>59</v>
      </c>
      <c r="B90" s="13"/>
      <c r="C90" s="2"/>
      <c r="D90" s="30">
        <f>SUM(D88:D89)</f>
        <v>1245714</v>
      </c>
      <c r="E90" s="31"/>
      <c r="F90" s="30">
        <f>SUM(F88:F89)</f>
        <v>1234862</v>
      </c>
      <c r="G90" s="31"/>
      <c r="H90" s="30">
        <f>SUM(H88:H89)</f>
        <v>1276849</v>
      </c>
      <c r="I90" s="11"/>
      <c r="J90" s="30">
        <f>SUM(J88:J89)</f>
        <v>1269735</v>
      </c>
    </row>
    <row r="91" spans="1:10" s="36" customFormat="1" ht="22.5" customHeight="1">
      <c r="A91" s="32"/>
      <c r="B91" s="23"/>
      <c r="C91" s="28"/>
      <c r="D91" s="27"/>
      <c r="E91" s="26"/>
      <c r="F91" s="27"/>
      <c r="G91" s="26"/>
      <c r="H91" s="33"/>
      <c r="I91" s="21"/>
      <c r="J91" s="33"/>
    </row>
    <row r="92" spans="1:10" ht="22.5" customHeight="1" thickBot="1">
      <c r="A92" s="7" t="s">
        <v>60</v>
      </c>
      <c r="B92" s="2"/>
      <c r="C92" s="2"/>
      <c r="D92" s="37">
        <f>SUM(D63+D90)</f>
        <v>2843074</v>
      </c>
      <c r="E92" s="31"/>
      <c r="F92" s="37">
        <f>SUM(F63+F90)</f>
        <v>2781938</v>
      </c>
      <c r="G92" s="31"/>
      <c r="H92" s="37">
        <f>SUM(H63+H90)</f>
        <v>1804673</v>
      </c>
      <c r="I92" s="11"/>
      <c r="J92" s="37">
        <f>SUM(J63+J90)</f>
        <v>1782189</v>
      </c>
    </row>
    <row r="93" spans="1:10" ht="22.5" customHeight="1" thickTop="1"/>
  </sheetData>
  <mergeCells count="9">
    <mergeCell ref="D68:F68"/>
    <mergeCell ref="H68:J68"/>
    <mergeCell ref="D72:J72"/>
    <mergeCell ref="D4:F4"/>
    <mergeCell ref="H4:J4"/>
    <mergeCell ref="D8:J8"/>
    <mergeCell ref="D36:F36"/>
    <mergeCell ref="H36:J36"/>
    <mergeCell ref="D40:J40"/>
  </mergeCells>
  <printOptions horizontalCentered="1"/>
  <pageMargins left="0.7" right="0.5" top="0.48" bottom="0.5" header="0.5" footer="0.5"/>
  <pageSetup paperSize="9" scale="93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2" max="16383" man="1"/>
    <brk id="64" max="9" man="1"/>
  </rowBreaks>
  <ignoredErrors>
    <ignoredError sqref="F88 J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5"/>
  <sheetViews>
    <sheetView zoomScaleNormal="100" zoomScaleSheetLayoutView="100" workbookViewId="0"/>
  </sheetViews>
  <sheetFormatPr defaultColWidth="8.81640625" defaultRowHeight="22.5" customHeight="1"/>
  <cols>
    <col min="1" max="1" width="36.26953125" style="36" customWidth="1"/>
    <col min="2" max="2" width="8.54296875" style="109" customWidth="1"/>
    <col min="3" max="3" width="1.1796875" style="36" customWidth="1"/>
    <col min="4" max="4" width="12.54296875" style="106" customWidth="1"/>
    <col min="5" max="5" width="1.1796875" style="36" customWidth="1"/>
    <col min="6" max="6" width="12.54296875" style="106" customWidth="1"/>
    <col min="7" max="7" width="1.1796875" style="36" customWidth="1"/>
    <col min="8" max="8" width="12.54296875" style="106" customWidth="1"/>
    <col min="9" max="9" width="1.1796875" style="36" customWidth="1"/>
    <col min="10" max="10" width="12.54296875" style="106" customWidth="1"/>
    <col min="11" max="16384" width="8.81640625" style="36"/>
  </cols>
  <sheetData>
    <row r="1" spans="1:10" ht="22.5" customHeight="1">
      <c r="A1" s="1" t="s">
        <v>0</v>
      </c>
      <c r="B1" s="2"/>
      <c r="C1" s="64"/>
      <c r="D1" s="65"/>
      <c r="E1" s="64"/>
      <c r="F1" s="65"/>
      <c r="G1" s="64"/>
      <c r="H1" s="4"/>
      <c r="I1" s="11"/>
      <c r="J1" s="4"/>
    </row>
    <row r="2" spans="1:10" ht="22.5" customHeight="1">
      <c r="A2" s="1" t="s">
        <v>61</v>
      </c>
      <c r="B2" s="2"/>
      <c r="C2" s="64"/>
      <c r="D2" s="65"/>
      <c r="E2" s="64"/>
      <c r="F2" s="65"/>
      <c r="G2" s="64"/>
      <c r="H2" s="4"/>
      <c r="I2" s="11"/>
      <c r="J2" s="4"/>
    </row>
    <row r="3" spans="1:10" ht="22.5" customHeight="1">
      <c r="A3" s="7"/>
      <c r="B3" s="2"/>
      <c r="C3" s="64"/>
      <c r="D3" s="65"/>
      <c r="E3" s="64"/>
      <c r="F3" s="65"/>
      <c r="G3" s="64"/>
      <c r="H3" s="4"/>
      <c r="I3" s="11"/>
      <c r="J3" s="4"/>
    </row>
    <row r="4" spans="1:10" ht="22.5" customHeight="1">
      <c r="A4" s="7"/>
      <c r="B4" s="2"/>
      <c r="C4" s="64"/>
      <c r="D4" s="242" t="s">
        <v>2</v>
      </c>
      <c r="E4" s="242"/>
      <c r="F4" s="242"/>
      <c r="G4" s="11"/>
      <c r="H4" s="243" t="s">
        <v>3</v>
      </c>
      <c r="I4" s="243"/>
      <c r="J4" s="243"/>
    </row>
    <row r="5" spans="1:10" ht="22.5" customHeight="1">
      <c r="A5" s="7"/>
      <c r="B5" s="2"/>
      <c r="C5" s="64"/>
      <c r="D5" s="244" t="s">
        <v>62</v>
      </c>
      <c r="E5" s="244"/>
      <c r="F5" s="244"/>
      <c r="G5" s="64"/>
      <c r="H5" s="244" t="s">
        <v>62</v>
      </c>
      <c r="I5" s="244"/>
      <c r="J5" s="244"/>
    </row>
    <row r="6" spans="1:10" ht="22.5" customHeight="1">
      <c r="A6" s="7"/>
      <c r="B6" s="2"/>
      <c r="C6" s="64"/>
      <c r="D6" s="244" t="s">
        <v>63</v>
      </c>
      <c r="E6" s="244"/>
      <c r="F6" s="244"/>
      <c r="G6" s="64"/>
      <c r="H6" s="244" t="s">
        <v>63</v>
      </c>
      <c r="I6" s="244"/>
      <c r="J6" s="244"/>
    </row>
    <row r="7" spans="1:10" s="41" customFormat="1" ht="22.5" customHeight="1">
      <c r="A7" s="66"/>
      <c r="B7" s="13" t="s">
        <v>7</v>
      </c>
      <c r="C7" s="67"/>
      <c r="D7" s="14">
        <f>'BS 3-5'!D6</f>
        <v>2566</v>
      </c>
      <c r="E7" s="14"/>
      <c r="F7" s="14">
        <f>'BS 3-5'!F6</f>
        <v>2565</v>
      </c>
      <c r="G7" s="66"/>
      <c r="H7" s="14">
        <f>'BS 3-5'!H6</f>
        <v>2566</v>
      </c>
      <c r="I7" s="14"/>
      <c r="J7" s="14">
        <f>'BS 3-5'!J6</f>
        <v>2565</v>
      </c>
    </row>
    <row r="8" spans="1:10" ht="22.5" customHeight="1">
      <c r="A8" s="17"/>
      <c r="B8" s="2"/>
      <c r="C8" s="68"/>
      <c r="D8" s="241" t="s">
        <v>9</v>
      </c>
      <c r="E8" s="241"/>
      <c r="F8" s="241"/>
      <c r="G8" s="241"/>
      <c r="H8" s="241"/>
      <c r="I8" s="241"/>
      <c r="J8" s="241"/>
    </row>
    <row r="9" spans="1:10" ht="22.5" customHeight="1">
      <c r="A9" s="17" t="s">
        <v>64</v>
      </c>
      <c r="B9" s="2"/>
      <c r="C9" s="68"/>
      <c r="D9" s="69"/>
      <c r="E9" s="69"/>
      <c r="F9" s="69"/>
      <c r="G9" s="69"/>
      <c r="H9" s="69"/>
      <c r="I9" s="69"/>
      <c r="J9" s="69"/>
    </row>
    <row r="10" spans="1:10" ht="22.5" customHeight="1">
      <c r="A10" s="22" t="s">
        <v>65</v>
      </c>
      <c r="B10" s="75" t="s">
        <v>191</v>
      </c>
      <c r="C10" s="70"/>
      <c r="D10" s="71">
        <v>450997</v>
      </c>
      <c r="E10" s="72"/>
      <c r="F10" s="71">
        <v>385844</v>
      </c>
      <c r="G10" s="70"/>
      <c r="H10" s="71">
        <v>158871</v>
      </c>
      <c r="I10" s="73"/>
      <c r="J10" s="71">
        <v>196380</v>
      </c>
    </row>
    <row r="11" spans="1:10" ht="22.5" customHeight="1">
      <c r="A11" s="22" t="s">
        <v>66</v>
      </c>
      <c r="B11" s="75"/>
      <c r="C11" s="70"/>
      <c r="D11" s="71">
        <v>691</v>
      </c>
      <c r="E11" s="72"/>
      <c r="F11" s="71">
        <v>792</v>
      </c>
      <c r="G11" s="70"/>
      <c r="H11" s="71">
        <v>690</v>
      </c>
      <c r="I11" s="73"/>
      <c r="J11" s="71">
        <v>792</v>
      </c>
    </row>
    <row r="12" spans="1:10" ht="22.5" customHeight="1">
      <c r="A12" s="22" t="s">
        <v>67</v>
      </c>
      <c r="B12" s="194"/>
      <c r="C12" s="70"/>
      <c r="D12" s="71">
        <v>0</v>
      </c>
      <c r="E12" s="72"/>
      <c r="F12" s="157">
        <v>1479</v>
      </c>
      <c r="G12" s="157"/>
      <c r="H12" s="71">
        <v>0</v>
      </c>
      <c r="I12" s="157"/>
      <c r="J12" s="157">
        <v>1165</v>
      </c>
    </row>
    <row r="13" spans="1:10" ht="22.5" customHeight="1">
      <c r="A13" s="74" t="s">
        <v>68</v>
      </c>
      <c r="B13" s="75">
        <v>2</v>
      </c>
      <c r="C13" s="76"/>
      <c r="D13" s="77">
        <v>3024</v>
      </c>
      <c r="E13" s="78"/>
      <c r="F13" s="77">
        <v>1594</v>
      </c>
      <c r="G13" s="76"/>
      <c r="H13" s="77">
        <v>1727</v>
      </c>
      <c r="I13" s="79"/>
      <c r="J13" s="77">
        <v>1022</v>
      </c>
    </row>
    <row r="14" spans="1:10" ht="22.5" customHeight="1">
      <c r="A14" s="7" t="s">
        <v>69</v>
      </c>
      <c r="B14" s="13"/>
      <c r="C14" s="76"/>
      <c r="D14" s="80">
        <f>SUM(D10:D13)</f>
        <v>454712</v>
      </c>
      <c r="E14" s="81"/>
      <c r="F14" s="80">
        <f>SUM(F10:F13)</f>
        <v>389709</v>
      </c>
      <c r="G14" s="76"/>
      <c r="H14" s="80">
        <f>SUM(H10:H13)</f>
        <v>161288</v>
      </c>
      <c r="I14" s="82"/>
      <c r="J14" s="80">
        <f>SUM(J10:J13)</f>
        <v>199359</v>
      </c>
    </row>
    <row r="15" spans="1:10" ht="12" customHeight="1">
      <c r="A15" s="22"/>
      <c r="B15" s="13"/>
      <c r="C15" s="76"/>
      <c r="D15" s="83"/>
      <c r="E15" s="84"/>
      <c r="F15" s="83"/>
      <c r="G15" s="76"/>
      <c r="H15" s="83"/>
      <c r="I15" s="84"/>
      <c r="J15" s="83"/>
    </row>
    <row r="16" spans="1:10" ht="22.5" customHeight="1">
      <c r="A16" s="17" t="s">
        <v>70</v>
      </c>
      <c r="B16" s="13"/>
      <c r="C16" s="76"/>
      <c r="D16" s="87"/>
      <c r="E16" s="84"/>
      <c r="F16" s="83"/>
      <c r="G16" s="76"/>
      <c r="H16" s="83"/>
      <c r="I16" s="84"/>
      <c r="J16" s="83"/>
    </row>
    <row r="17" spans="1:10" ht="22.5" customHeight="1">
      <c r="A17" s="22" t="s">
        <v>71</v>
      </c>
      <c r="B17" s="75">
        <v>2</v>
      </c>
      <c r="C17" s="85"/>
      <c r="D17" s="71">
        <v>349231</v>
      </c>
      <c r="E17" s="72"/>
      <c r="F17" s="71">
        <v>305205</v>
      </c>
      <c r="G17" s="85"/>
      <c r="H17" s="71">
        <v>121534</v>
      </c>
      <c r="I17" s="86"/>
      <c r="J17" s="71">
        <v>155790</v>
      </c>
    </row>
    <row r="18" spans="1:10" ht="22" customHeight="1">
      <c r="A18" s="74" t="s">
        <v>72</v>
      </c>
      <c r="B18" s="75">
        <v>8</v>
      </c>
      <c r="C18" s="76"/>
      <c r="D18" s="71">
        <v>26999</v>
      </c>
      <c r="E18" s="78"/>
      <c r="F18" s="87">
        <v>22896</v>
      </c>
      <c r="G18" s="76"/>
      <c r="H18" s="71">
        <v>5691</v>
      </c>
      <c r="I18" s="79"/>
      <c r="J18" s="87">
        <v>9580</v>
      </c>
    </row>
    <row r="19" spans="1:10" ht="22.5" customHeight="1">
      <c r="A19" s="74" t="s">
        <v>73</v>
      </c>
      <c r="B19" s="75" t="s">
        <v>205</v>
      </c>
      <c r="C19" s="76"/>
      <c r="D19" s="71">
        <v>54542</v>
      </c>
      <c r="E19" s="78"/>
      <c r="F19" s="87">
        <v>40440</v>
      </c>
      <c r="G19" s="76"/>
      <c r="H19" s="71">
        <v>23558</v>
      </c>
      <c r="I19" s="88"/>
      <c r="J19" s="87">
        <v>20676</v>
      </c>
    </row>
    <row r="20" spans="1:10" ht="22.5" customHeight="1">
      <c r="A20" s="74" t="s">
        <v>74</v>
      </c>
      <c r="B20" s="75"/>
      <c r="C20" s="76"/>
      <c r="D20" s="71">
        <v>363</v>
      </c>
      <c r="E20" s="78"/>
      <c r="F20" s="87">
        <v>0</v>
      </c>
      <c r="G20" s="76"/>
      <c r="H20" s="87">
        <v>236</v>
      </c>
      <c r="I20" s="88"/>
      <c r="J20" s="87">
        <v>0</v>
      </c>
    </row>
    <row r="21" spans="1:10" ht="22.5" customHeight="1">
      <c r="A21" s="7" t="s">
        <v>75</v>
      </c>
      <c r="B21" s="75"/>
      <c r="C21" s="76"/>
      <c r="D21" s="80">
        <f>SUM(D17:D20)</f>
        <v>431135</v>
      </c>
      <c r="E21" s="78"/>
      <c r="F21" s="80">
        <f>SUM(F17:F20)</f>
        <v>368541</v>
      </c>
      <c r="G21" s="76"/>
      <c r="H21" s="80">
        <f>SUM(H17:H20)</f>
        <v>151019</v>
      </c>
      <c r="I21" s="79"/>
      <c r="J21" s="80">
        <f>SUM(J17:J20)</f>
        <v>186046</v>
      </c>
    </row>
    <row r="22" spans="1:10" ht="12" customHeight="1">
      <c r="A22" s="74"/>
      <c r="B22" s="75"/>
      <c r="C22" s="76"/>
      <c r="D22" s="87"/>
      <c r="E22" s="78"/>
      <c r="F22" s="87"/>
      <c r="G22" s="76"/>
      <c r="H22" s="87"/>
      <c r="I22" s="79"/>
      <c r="J22" s="87"/>
    </row>
    <row r="23" spans="1:10" ht="22.5" customHeight="1">
      <c r="A23" s="192" t="s">
        <v>76</v>
      </c>
      <c r="B23" s="75"/>
      <c r="C23" s="76"/>
      <c r="D23" s="90">
        <f>D14-D21</f>
        <v>23577</v>
      </c>
      <c r="E23" s="78"/>
      <c r="F23" s="90">
        <v>21168</v>
      </c>
      <c r="G23" s="76"/>
      <c r="H23" s="90">
        <f>H14-H21</f>
        <v>10269</v>
      </c>
      <c r="I23" s="79"/>
      <c r="J23" s="90">
        <v>13313</v>
      </c>
    </row>
    <row r="24" spans="1:10" ht="22.5" customHeight="1">
      <c r="A24" s="22" t="s">
        <v>77</v>
      </c>
      <c r="B24" s="75">
        <v>2</v>
      </c>
      <c r="C24" s="76"/>
      <c r="D24" s="195">
        <v>-10911</v>
      </c>
      <c r="E24" s="89"/>
      <c r="F24" s="195">
        <v>-4746</v>
      </c>
      <c r="G24" s="76"/>
      <c r="H24" s="196">
        <v>-2239</v>
      </c>
      <c r="I24" s="89"/>
      <c r="J24" s="196">
        <v>-2960</v>
      </c>
    </row>
    <row r="25" spans="1:10" ht="22.5" customHeight="1">
      <c r="A25" s="22" t="s">
        <v>78</v>
      </c>
      <c r="B25" s="75"/>
      <c r="C25" s="76"/>
      <c r="D25" s="195"/>
      <c r="E25" s="89"/>
      <c r="F25" s="195"/>
      <c r="G25" s="76"/>
      <c r="H25" s="196"/>
      <c r="I25" s="89"/>
      <c r="J25" s="196"/>
    </row>
    <row r="26" spans="1:10" ht="22.5" customHeight="1">
      <c r="A26" s="222" t="s">
        <v>79</v>
      </c>
      <c r="B26" s="75"/>
      <c r="C26" s="76"/>
      <c r="D26" s="195">
        <v>-75</v>
      </c>
      <c r="E26" s="89"/>
      <c r="F26" s="195">
        <v>-1037</v>
      </c>
      <c r="G26" s="76"/>
      <c r="H26" s="195">
        <v>62</v>
      </c>
      <c r="I26" s="84"/>
      <c r="J26" s="196">
        <v>-392</v>
      </c>
    </row>
    <row r="27" spans="1:10" ht="22.5" customHeight="1">
      <c r="A27" s="22" t="s">
        <v>183</v>
      </c>
      <c r="B27" s="75"/>
      <c r="C27" s="76"/>
      <c r="D27" s="201">
        <v>-24</v>
      </c>
      <c r="E27" s="89"/>
      <c r="F27" s="201">
        <v>0</v>
      </c>
      <c r="G27" s="76"/>
      <c r="H27" s="202">
        <v>0</v>
      </c>
      <c r="I27" s="84"/>
      <c r="J27" s="202">
        <v>0</v>
      </c>
    </row>
    <row r="28" spans="1:10" ht="22.5" customHeight="1">
      <c r="A28" s="7" t="s">
        <v>80</v>
      </c>
      <c r="B28" s="13">
        <v>4</v>
      </c>
      <c r="C28" s="76"/>
      <c r="D28" s="90">
        <f>SUM(D23:D27)</f>
        <v>12567</v>
      </c>
      <c r="E28" s="81"/>
      <c r="F28" s="90">
        <f>SUM(F23:F27)</f>
        <v>15385</v>
      </c>
      <c r="G28" s="76"/>
      <c r="H28" s="90">
        <f>SUM(H23:H27)</f>
        <v>8092</v>
      </c>
      <c r="I28" s="91"/>
      <c r="J28" s="90">
        <f>SUM(J23:J27)</f>
        <v>9961</v>
      </c>
    </row>
    <row r="29" spans="1:10" ht="22.5" customHeight="1">
      <c r="A29" s="22" t="s">
        <v>81</v>
      </c>
      <c r="B29" s="75"/>
      <c r="C29" s="76"/>
      <c r="D29" s="77">
        <v>-2830</v>
      </c>
      <c r="E29" s="78"/>
      <c r="F29" s="77">
        <v>-3668</v>
      </c>
      <c r="G29" s="76"/>
      <c r="H29" s="77">
        <v>-1636</v>
      </c>
      <c r="I29" s="89"/>
      <c r="J29" s="77">
        <v>-2135</v>
      </c>
    </row>
    <row r="30" spans="1:10" ht="22.5" customHeight="1" thickBot="1">
      <c r="A30" s="7" t="s">
        <v>82</v>
      </c>
      <c r="B30" s="13"/>
      <c r="C30" s="76"/>
      <c r="D30" s="92">
        <f>SUM(D28:D29)</f>
        <v>9737</v>
      </c>
      <c r="E30" s="81"/>
      <c r="F30" s="92">
        <f>SUM(F28:F29)</f>
        <v>11717</v>
      </c>
      <c r="G30" s="76"/>
      <c r="H30" s="92">
        <f>SUM(H28:H29)</f>
        <v>6456</v>
      </c>
      <c r="I30" s="91"/>
      <c r="J30" s="92">
        <f>SUM(J28:J29)</f>
        <v>7826</v>
      </c>
    </row>
    <row r="31" spans="1:10" ht="12" customHeight="1" thickTop="1">
      <c r="A31" s="7"/>
      <c r="B31" s="2"/>
      <c r="C31" s="64"/>
      <c r="D31" s="93"/>
      <c r="E31" s="94"/>
      <c r="F31" s="93"/>
      <c r="G31" s="64"/>
      <c r="H31" s="93"/>
      <c r="I31" s="93"/>
      <c r="J31" s="93"/>
    </row>
    <row r="32" spans="1:10" ht="22.5" customHeight="1">
      <c r="A32" s="7" t="s">
        <v>83</v>
      </c>
      <c r="B32" s="2"/>
      <c r="C32" s="64"/>
      <c r="D32" s="93"/>
      <c r="E32" s="94"/>
      <c r="F32" s="93"/>
      <c r="G32" s="64"/>
      <c r="H32" s="93"/>
      <c r="I32" s="93"/>
      <c r="J32" s="93"/>
    </row>
    <row r="33" spans="1:10" ht="22.5" customHeight="1">
      <c r="A33" s="22" t="s">
        <v>84</v>
      </c>
      <c r="B33" s="2"/>
      <c r="C33" s="64"/>
      <c r="D33" s="95">
        <f t="shared" ref="D33" si="0">D35-D34</f>
        <v>7200</v>
      </c>
      <c r="E33" s="95"/>
      <c r="F33" s="95">
        <v>11716</v>
      </c>
      <c r="G33" s="95"/>
      <c r="H33" s="95">
        <f t="shared" ref="H33" si="1">H35-H34</f>
        <v>6456</v>
      </c>
      <c r="I33" s="95"/>
      <c r="J33" s="95">
        <v>7826</v>
      </c>
    </row>
    <row r="34" spans="1:10" ht="22.5" customHeight="1">
      <c r="A34" s="22" t="s">
        <v>85</v>
      </c>
      <c r="B34" s="23"/>
      <c r="C34" s="64"/>
      <c r="D34" s="4">
        <v>2537</v>
      </c>
      <c r="E34" s="86"/>
      <c r="F34" s="4">
        <v>1</v>
      </c>
      <c r="G34" s="85"/>
      <c r="H34" s="4">
        <v>0</v>
      </c>
      <c r="I34" s="190"/>
      <c r="J34" s="4">
        <v>0</v>
      </c>
    </row>
    <row r="35" spans="1:10" ht="22.5" customHeight="1" thickBot="1">
      <c r="A35" s="7" t="s">
        <v>82</v>
      </c>
      <c r="B35" s="2"/>
      <c r="C35" s="64"/>
      <c r="D35" s="97">
        <f>D30</f>
        <v>9737</v>
      </c>
      <c r="E35" s="31"/>
      <c r="F35" s="97">
        <f>F30</f>
        <v>11717</v>
      </c>
      <c r="G35" s="98"/>
      <c r="H35" s="97">
        <f>H30</f>
        <v>6456</v>
      </c>
      <c r="I35" s="93"/>
      <c r="J35" s="97">
        <f>J30</f>
        <v>7826</v>
      </c>
    </row>
    <row r="36" spans="1:10" ht="12" customHeight="1" thickTop="1">
      <c r="A36" s="7"/>
      <c r="B36" s="2"/>
      <c r="C36" s="64"/>
      <c r="D36" s="93"/>
      <c r="E36" s="94"/>
      <c r="F36" s="93"/>
      <c r="G36" s="64"/>
      <c r="H36" s="93"/>
      <c r="I36" s="93"/>
      <c r="J36" s="93"/>
    </row>
    <row r="37" spans="1:10" ht="22.5" customHeight="1" thickBot="1">
      <c r="A37" s="7" t="s">
        <v>86</v>
      </c>
      <c r="B37" s="23"/>
      <c r="C37" s="99"/>
      <c r="D37" s="217">
        <f>D33/591283</f>
        <v>1.2176910210508336E-2</v>
      </c>
      <c r="E37" s="100"/>
      <c r="F37" s="217">
        <f>F33/457998</f>
        <v>2.5580897733177874E-2</v>
      </c>
      <c r="G37" s="223"/>
      <c r="H37" s="217">
        <f>H33/591283</f>
        <v>1.0918629488755808E-2</v>
      </c>
      <c r="I37" s="223"/>
      <c r="J37" s="217">
        <f>J33/457998</f>
        <v>1.7087410862056167E-2</v>
      </c>
    </row>
    <row r="38" spans="1:10" ht="22.5" customHeight="1" thickTop="1">
      <c r="A38" s="102"/>
      <c r="B38" s="17"/>
      <c r="C38" s="103"/>
      <c r="D38" s="95"/>
      <c r="E38" s="103"/>
      <c r="F38" s="95"/>
      <c r="G38" s="103"/>
      <c r="H38" s="4"/>
      <c r="I38" s="11"/>
      <c r="J38" s="4"/>
    </row>
    <row r="39" spans="1:10" ht="22.5" customHeight="1">
      <c r="A39" s="1" t="s">
        <v>0</v>
      </c>
      <c r="B39" s="16"/>
      <c r="C39" s="11"/>
      <c r="D39" s="4"/>
      <c r="E39" s="11"/>
      <c r="F39" s="4"/>
      <c r="G39" s="11"/>
      <c r="H39" s="4"/>
      <c r="I39" s="11"/>
      <c r="J39" s="4"/>
    </row>
    <row r="40" spans="1:10" ht="22.5" customHeight="1">
      <c r="A40" s="1" t="s">
        <v>87</v>
      </c>
      <c r="B40" s="16"/>
      <c r="C40" s="11"/>
      <c r="D40" s="29"/>
      <c r="E40" s="58"/>
      <c r="F40" s="29"/>
      <c r="G40" s="11"/>
      <c r="H40" s="4"/>
      <c r="I40" s="11"/>
      <c r="J40" s="4"/>
    </row>
    <row r="41" spans="1:10" ht="17.149999999999999" customHeight="1">
      <c r="A41" s="11"/>
      <c r="B41" s="16"/>
      <c r="C41" s="11"/>
      <c r="D41" s="29"/>
      <c r="E41" s="104"/>
      <c r="F41" s="29"/>
      <c r="G41" s="11"/>
      <c r="H41" s="4"/>
      <c r="I41" s="11"/>
      <c r="J41" s="4"/>
    </row>
    <row r="42" spans="1:10" ht="22.5" customHeight="1">
      <c r="A42" s="11"/>
      <c r="B42" s="2"/>
      <c r="C42" s="64"/>
      <c r="D42" s="242" t="s">
        <v>2</v>
      </c>
      <c r="E42" s="242"/>
      <c r="F42" s="242"/>
      <c r="G42" s="11"/>
      <c r="H42" s="243" t="s">
        <v>3</v>
      </c>
      <c r="I42" s="243"/>
      <c r="J42" s="243"/>
    </row>
    <row r="43" spans="1:10" ht="22.5" customHeight="1">
      <c r="A43" s="11"/>
      <c r="B43" s="2"/>
      <c r="C43" s="64"/>
      <c r="D43" s="244" t="s">
        <v>62</v>
      </c>
      <c r="E43" s="244"/>
      <c r="F43" s="244"/>
      <c r="G43" s="64"/>
      <c r="H43" s="244" t="s">
        <v>62</v>
      </c>
      <c r="I43" s="244"/>
      <c r="J43" s="244"/>
    </row>
    <row r="44" spans="1:10" ht="22.5" customHeight="1">
      <c r="A44" s="11"/>
      <c r="B44" s="2"/>
      <c r="C44" s="64"/>
      <c r="D44" s="244" t="s">
        <v>63</v>
      </c>
      <c r="E44" s="244"/>
      <c r="F44" s="244"/>
      <c r="G44" s="64"/>
      <c r="H44" s="244" t="s">
        <v>63</v>
      </c>
      <c r="I44" s="244"/>
      <c r="J44" s="244"/>
    </row>
    <row r="45" spans="1:10" s="41" customFormat="1" ht="22.5" customHeight="1">
      <c r="A45" s="66"/>
      <c r="B45" s="13"/>
      <c r="C45" s="67"/>
      <c r="D45" s="14">
        <f>D7</f>
        <v>2566</v>
      </c>
      <c r="E45" s="14"/>
      <c r="F45" s="14">
        <f>F7</f>
        <v>2565</v>
      </c>
      <c r="G45" s="66"/>
      <c r="H45" s="14">
        <f>D45</f>
        <v>2566</v>
      </c>
      <c r="I45" s="14"/>
      <c r="J45" s="14">
        <f>F45</f>
        <v>2565</v>
      </c>
    </row>
    <row r="46" spans="1:10" ht="22.5" customHeight="1">
      <c r="A46" s="11"/>
      <c r="B46" s="2"/>
      <c r="C46" s="68"/>
      <c r="D46" s="241" t="s">
        <v>9</v>
      </c>
      <c r="E46" s="241"/>
      <c r="F46" s="241"/>
      <c r="G46" s="241"/>
      <c r="H46" s="241"/>
      <c r="I46" s="241"/>
      <c r="J46" s="241"/>
    </row>
    <row r="47" spans="1:10" ht="22.5" customHeight="1">
      <c r="A47" s="8" t="s">
        <v>82</v>
      </c>
      <c r="B47" s="16"/>
      <c r="C47" s="11"/>
      <c r="D47" s="90">
        <f>D30</f>
        <v>9737</v>
      </c>
      <c r="E47" s="8"/>
      <c r="F47" s="90">
        <f>F30</f>
        <v>11717</v>
      </c>
      <c r="G47" s="8"/>
      <c r="H47" s="90">
        <f>H30</f>
        <v>6456</v>
      </c>
      <c r="I47" s="8"/>
      <c r="J47" s="90">
        <f>J30</f>
        <v>7826</v>
      </c>
    </row>
    <row r="48" spans="1:10" ht="13" customHeight="1">
      <c r="A48" s="8"/>
      <c r="B48" s="16"/>
      <c r="C48" s="11"/>
      <c r="D48" s="90"/>
      <c r="E48" s="8"/>
      <c r="F48" s="90"/>
      <c r="G48" s="8"/>
      <c r="H48" s="90"/>
      <c r="I48" s="8"/>
      <c r="J48" s="90"/>
    </row>
    <row r="49" spans="1:10" ht="22.5" customHeight="1">
      <c r="A49" s="8" t="s">
        <v>88</v>
      </c>
      <c r="B49" s="16"/>
      <c r="C49" s="11"/>
      <c r="D49" s="90"/>
      <c r="E49" s="8"/>
      <c r="F49" s="90"/>
      <c r="G49" s="8"/>
      <c r="H49" s="90"/>
      <c r="I49" s="8"/>
      <c r="J49" s="90"/>
    </row>
    <row r="50" spans="1:10" ht="22.5" customHeight="1">
      <c r="A50" s="105" t="s">
        <v>89</v>
      </c>
      <c r="B50" s="16"/>
      <c r="C50" s="11"/>
      <c r="D50" s="29"/>
      <c r="E50" s="11"/>
      <c r="F50" s="29"/>
      <c r="G50" s="11"/>
      <c r="H50" s="4"/>
      <c r="I50" s="11"/>
      <c r="J50" s="4"/>
    </row>
    <row r="51" spans="1:10" ht="22.5" customHeight="1">
      <c r="A51" s="215" t="s">
        <v>90</v>
      </c>
      <c r="B51" s="16"/>
      <c r="C51" s="11"/>
      <c r="D51" s="29"/>
      <c r="E51" s="11"/>
      <c r="F51" s="29"/>
      <c r="G51" s="11"/>
      <c r="H51" s="4"/>
      <c r="I51" s="11"/>
      <c r="J51" s="4"/>
    </row>
    <row r="52" spans="1:10" ht="22.5" customHeight="1">
      <c r="A52" s="11" t="s">
        <v>91</v>
      </c>
      <c r="B52" s="16"/>
      <c r="C52" s="11"/>
    </row>
    <row r="53" spans="1:10" ht="22.5" customHeight="1">
      <c r="A53" s="199" t="s">
        <v>92</v>
      </c>
      <c r="B53" s="16"/>
      <c r="C53" s="11"/>
      <c r="D53" s="107">
        <v>-320</v>
      </c>
      <c r="E53" s="11"/>
      <c r="F53" s="107">
        <v>-186</v>
      </c>
      <c r="G53" s="11"/>
      <c r="H53" s="191">
        <v>0</v>
      </c>
      <c r="I53" s="104"/>
      <c r="J53" s="191">
        <v>0</v>
      </c>
    </row>
    <row r="54" spans="1:10" ht="22.5" customHeight="1">
      <c r="A54" s="8" t="s">
        <v>93</v>
      </c>
      <c r="B54" s="16"/>
      <c r="C54" s="11"/>
      <c r="H54" s="101"/>
      <c r="I54" s="101"/>
      <c r="J54" s="101"/>
    </row>
    <row r="55" spans="1:10" ht="22.5" customHeight="1">
      <c r="A55" s="216" t="s">
        <v>90</v>
      </c>
      <c r="B55" s="16"/>
      <c r="C55" s="11"/>
      <c r="D55" s="108">
        <f>SUM(D53)</f>
        <v>-320</v>
      </c>
      <c r="E55" s="11"/>
      <c r="F55" s="108">
        <f>SUM(F53)</f>
        <v>-186</v>
      </c>
      <c r="G55" s="11"/>
      <c r="H55" s="108">
        <f>SUM(H53)</f>
        <v>0</v>
      </c>
      <c r="I55" s="4"/>
      <c r="J55" s="108">
        <f>SUM(J53)</f>
        <v>0</v>
      </c>
    </row>
    <row r="56" spans="1:10" ht="13" customHeight="1">
      <c r="A56" s="8"/>
      <c r="B56" s="16"/>
      <c r="C56" s="11"/>
      <c r="D56" s="197"/>
      <c r="E56" s="11"/>
      <c r="F56" s="197"/>
      <c r="G56" s="11"/>
      <c r="H56" s="198"/>
      <c r="I56" s="104"/>
      <c r="J56" s="198"/>
    </row>
    <row r="57" spans="1:10" ht="22.5" customHeight="1">
      <c r="A57" s="105" t="s">
        <v>94</v>
      </c>
      <c r="B57" s="16"/>
      <c r="C57" s="11"/>
      <c r="D57" s="4"/>
      <c r="E57" s="11"/>
      <c r="F57" s="4"/>
      <c r="G57" s="11"/>
      <c r="H57" s="104"/>
      <c r="I57" s="104"/>
      <c r="J57" s="104"/>
    </row>
    <row r="58" spans="1:10" ht="22.5" customHeight="1">
      <c r="A58" s="215" t="s">
        <v>90</v>
      </c>
      <c r="B58" s="24"/>
      <c r="C58" s="11"/>
      <c r="D58" s="96"/>
      <c r="E58" s="11"/>
      <c r="F58" s="96"/>
      <c r="G58" s="11"/>
      <c r="H58" s="85"/>
      <c r="I58" s="85"/>
      <c r="J58" s="85"/>
    </row>
    <row r="59" spans="1:10" ht="22.5" customHeight="1">
      <c r="A59" s="11" t="s">
        <v>194</v>
      </c>
      <c r="B59" s="24"/>
      <c r="C59" s="11"/>
      <c r="D59" s="96"/>
      <c r="E59" s="11"/>
      <c r="F59" s="96"/>
      <c r="G59" s="11"/>
      <c r="H59" s="85"/>
      <c r="I59" s="85"/>
      <c r="J59" s="85"/>
    </row>
    <row r="60" spans="1:10" ht="22.5" customHeight="1">
      <c r="A60" s="199" t="s">
        <v>95</v>
      </c>
      <c r="B60" s="24"/>
      <c r="C60" s="11"/>
      <c r="D60" s="96"/>
      <c r="E60" s="11"/>
      <c r="F60" s="96"/>
      <c r="G60" s="11"/>
      <c r="H60" s="85"/>
      <c r="I60" s="85"/>
      <c r="J60" s="85"/>
    </row>
    <row r="61" spans="1:10" ht="22.5" customHeight="1">
      <c r="A61" s="199" t="s">
        <v>96</v>
      </c>
      <c r="B61" s="24"/>
      <c r="C61" s="11"/>
      <c r="D61" s="96">
        <v>616</v>
      </c>
      <c r="E61" s="11"/>
      <c r="F61" s="96">
        <v>-1344</v>
      </c>
      <c r="G61" s="11"/>
      <c r="H61" s="233">
        <v>0</v>
      </c>
      <c r="I61" s="85"/>
      <c r="J61" s="233">
        <v>0</v>
      </c>
    </row>
    <row r="62" spans="1:10" ht="22.5" customHeight="1">
      <c r="A62" s="130" t="s">
        <v>97</v>
      </c>
      <c r="B62" s="24"/>
      <c r="C62" s="11"/>
      <c r="D62" s="96"/>
      <c r="E62" s="11"/>
      <c r="F62" s="96"/>
      <c r="G62" s="11"/>
      <c r="H62" s="85"/>
      <c r="I62" s="85"/>
      <c r="J62" s="85"/>
    </row>
    <row r="63" spans="1:10" ht="22.5" customHeight="1">
      <c r="A63" s="199" t="s">
        <v>98</v>
      </c>
      <c r="B63" s="24"/>
      <c r="C63" s="11"/>
      <c r="D63" s="96">
        <v>0</v>
      </c>
      <c r="E63" s="11"/>
      <c r="F63" s="96">
        <v>3504</v>
      </c>
      <c r="G63" s="11"/>
      <c r="H63" s="233">
        <v>0</v>
      </c>
      <c r="I63" s="85"/>
      <c r="J63" s="214">
        <v>2572</v>
      </c>
    </row>
    <row r="64" spans="1:10" ht="22.5" customHeight="1">
      <c r="A64" s="130" t="s">
        <v>99</v>
      </c>
      <c r="B64" s="24"/>
      <c r="C64" s="11"/>
      <c r="D64" s="96"/>
      <c r="E64" s="11"/>
      <c r="F64" s="96"/>
      <c r="G64" s="11"/>
      <c r="H64" s="85"/>
      <c r="I64" s="85"/>
      <c r="J64" s="85"/>
    </row>
    <row r="65" spans="1:10" ht="22.5" customHeight="1">
      <c r="A65" s="199" t="s">
        <v>100</v>
      </c>
      <c r="B65" s="24"/>
      <c r="C65" s="11"/>
      <c r="D65" s="96">
        <v>0</v>
      </c>
      <c r="E65" s="11"/>
      <c r="F65" s="96">
        <v>-701</v>
      </c>
      <c r="G65" s="11"/>
      <c r="H65" s="191">
        <v>0</v>
      </c>
      <c r="I65" s="85"/>
      <c r="J65" s="214">
        <v>-514</v>
      </c>
    </row>
    <row r="66" spans="1:10" ht="22.5" customHeight="1">
      <c r="A66" s="8" t="s">
        <v>101</v>
      </c>
      <c r="B66" s="16"/>
      <c r="C66" s="11"/>
      <c r="D66" s="204"/>
      <c r="F66" s="204"/>
      <c r="H66" s="205"/>
      <c r="I66" s="101"/>
      <c r="J66" s="205"/>
    </row>
    <row r="67" spans="1:10" ht="22.5" customHeight="1">
      <c r="A67" s="216" t="s">
        <v>90</v>
      </c>
      <c r="B67" s="16"/>
      <c r="C67" s="11"/>
      <c r="D67" s="108">
        <f>SUM(D61:D65)</f>
        <v>616</v>
      </c>
      <c r="E67" s="11"/>
      <c r="F67" s="108">
        <f>SUM(F61:F65)</f>
        <v>1459</v>
      </c>
      <c r="G67" s="11"/>
      <c r="H67" s="108">
        <f>SUM(H61:H65)</f>
        <v>0</v>
      </c>
      <c r="I67" s="104"/>
      <c r="J67" s="108">
        <f>SUM(J61:J65)</f>
        <v>2058</v>
      </c>
    </row>
    <row r="68" spans="1:10" ht="22.5" customHeight="1">
      <c r="A68" s="8" t="s">
        <v>195</v>
      </c>
      <c r="B68" s="16"/>
      <c r="C68" s="11"/>
      <c r="D68" s="108">
        <f>SUM(D67,D55)</f>
        <v>296</v>
      </c>
      <c r="E68" s="8"/>
      <c r="F68" s="108">
        <f>SUM(F67,F55)</f>
        <v>1273</v>
      </c>
      <c r="G68" s="8"/>
      <c r="H68" s="145">
        <f>SUM(H67,H55)</f>
        <v>0</v>
      </c>
      <c r="I68" s="189"/>
      <c r="J68" s="145">
        <f>SUM(J67,J55)</f>
        <v>2058</v>
      </c>
    </row>
    <row r="69" spans="1:10" ht="22.5" customHeight="1" thickBot="1">
      <c r="A69" s="8" t="s">
        <v>102</v>
      </c>
      <c r="B69" s="16"/>
      <c r="C69" s="11"/>
      <c r="D69" s="97">
        <f>SUM(D47,D68)</f>
        <v>10033</v>
      </c>
      <c r="E69" s="8"/>
      <c r="F69" s="97">
        <f>SUM(F47,F68)</f>
        <v>12990</v>
      </c>
      <c r="G69" s="8"/>
      <c r="H69" s="97">
        <f>SUM(H47,H68)</f>
        <v>6456</v>
      </c>
      <c r="I69" s="8"/>
      <c r="J69" s="97">
        <f>SUM(J47,J68)</f>
        <v>9884</v>
      </c>
    </row>
    <row r="70" spans="1:10" ht="13" customHeight="1" thickTop="1">
      <c r="A70" s="11"/>
      <c r="B70" s="16"/>
      <c r="C70" s="11"/>
      <c r="D70" s="4"/>
      <c r="E70" s="11"/>
      <c r="F70" s="4"/>
      <c r="G70" s="11"/>
      <c r="H70" s="4"/>
      <c r="I70" s="11"/>
      <c r="J70" s="4"/>
    </row>
    <row r="71" spans="1:10" ht="22.5" customHeight="1">
      <c r="A71" s="8" t="s">
        <v>103</v>
      </c>
      <c r="B71" s="16"/>
      <c r="C71" s="11"/>
      <c r="D71" s="4"/>
      <c r="E71" s="11"/>
      <c r="F71" s="4"/>
      <c r="G71" s="11"/>
      <c r="H71" s="4"/>
      <c r="I71" s="11"/>
      <c r="J71" s="4"/>
    </row>
    <row r="72" spans="1:10" ht="22.5" customHeight="1">
      <c r="A72" s="199" t="s">
        <v>104</v>
      </c>
      <c r="B72" s="16"/>
      <c r="C72" s="11"/>
      <c r="D72" s="203">
        <f>D74-D73</f>
        <v>7496</v>
      </c>
      <c r="E72" s="11"/>
      <c r="F72" s="177">
        <f>F74-F73</f>
        <v>12989</v>
      </c>
      <c r="G72" s="11"/>
      <c r="H72" s="203">
        <f>H74-H73</f>
        <v>6456</v>
      </c>
      <c r="I72" s="11"/>
      <c r="J72" s="177">
        <f>J74-J73</f>
        <v>9884</v>
      </c>
    </row>
    <row r="73" spans="1:10" ht="22.5" customHeight="1">
      <c r="A73" s="199" t="s">
        <v>105</v>
      </c>
      <c r="B73" s="23"/>
      <c r="C73" s="11"/>
      <c r="D73" s="4">
        <v>2537</v>
      </c>
      <c r="E73" s="104"/>
      <c r="F73" s="4">
        <v>1</v>
      </c>
      <c r="G73" s="104"/>
      <c r="H73" s="191">
        <v>0</v>
      </c>
      <c r="I73" s="104"/>
      <c r="J73" s="191">
        <v>0</v>
      </c>
    </row>
    <row r="74" spans="1:10" ht="22.5" customHeight="1" thickBot="1">
      <c r="A74" s="8" t="s">
        <v>102</v>
      </c>
      <c r="B74" s="16"/>
      <c r="C74" s="11"/>
      <c r="D74" s="97">
        <f>D69</f>
        <v>10033</v>
      </c>
      <c r="E74" s="8"/>
      <c r="F74" s="97">
        <f>F69</f>
        <v>12990</v>
      </c>
      <c r="G74" s="8"/>
      <c r="H74" s="37">
        <f>H69</f>
        <v>6456</v>
      </c>
      <c r="I74" s="8"/>
      <c r="J74" s="37">
        <f>J69</f>
        <v>9884</v>
      </c>
    </row>
    <row r="75" spans="1:10" ht="22.5" customHeight="1" thickTop="1"/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8"/>
  <sheetViews>
    <sheetView zoomScale="85" zoomScaleNormal="85" zoomScaleSheetLayoutView="70" workbookViewId="0"/>
  </sheetViews>
  <sheetFormatPr defaultColWidth="8.81640625" defaultRowHeight="22.5" customHeight="1"/>
  <cols>
    <col min="1" max="1" width="42" style="36" customWidth="1"/>
    <col min="2" max="2" width="8.54296875" style="36" customWidth="1"/>
    <col min="3" max="3" width="1.1796875" style="36" customWidth="1"/>
    <col min="4" max="4" width="13.54296875" style="106" customWidth="1"/>
    <col min="5" max="5" width="1.1796875" style="36" customWidth="1"/>
    <col min="6" max="6" width="13.54296875" style="106" customWidth="1"/>
    <col min="7" max="7" width="1.1796875" style="106" customWidth="1"/>
    <col min="8" max="8" width="13.54296875" style="106" customWidth="1"/>
    <col min="9" max="9" width="1.1796875" style="36" customWidth="1"/>
    <col min="10" max="10" width="13.54296875" style="136" customWidth="1"/>
    <col min="11" max="11" width="1.1796875" style="36" customWidth="1"/>
    <col min="12" max="12" width="13.54296875" style="63" customWidth="1"/>
    <col min="13" max="13" width="1.1796875" style="36" customWidth="1"/>
    <col min="14" max="14" width="13.54296875" style="106" customWidth="1"/>
    <col min="15" max="15" width="1.1796875" style="106" customWidth="1"/>
    <col min="16" max="16" width="13.54296875" style="106" customWidth="1"/>
    <col min="17" max="17" width="1.1796875" style="106" customWidth="1"/>
    <col min="18" max="18" width="13.54296875" style="106" customWidth="1"/>
    <col min="19" max="19" width="1.1796875" style="36" customWidth="1"/>
    <col min="20" max="20" width="13.54296875" style="106" customWidth="1"/>
    <col min="21" max="21" width="1.1796875" style="36" customWidth="1"/>
    <col min="22" max="22" width="13.54296875" style="106" customWidth="1"/>
    <col min="23" max="23" width="1.1796875" style="36" customWidth="1"/>
    <col min="24" max="24" width="13.54296875" style="106" customWidth="1"/>
    <col min="25" max="16384" width="8.81640625" style="36"/>
  </cols>
  <sheetData>
    <row r="1" spans="1:24" ht="20.149999999999999" customHeight="1">
      <c r="A1" s="1" t="s">
        <v>0</v>
      </c>
      <c r="B1" s="1"/>
      <c r="C1" s="110"/>
      <c r="D1" s="111"/>
      <c r="E1" s="8"/>
      <c r="F1" s="111"/>
      <c r="G1" s="111"/>
      <c r="H1" s="111"/>
      <c r="I1" s="8"/>
      <c r="J1" s="112"/>
      <c r="K1" s="113"/>
      <c r="L1" s="114"/>
      <c r="M1" s="113"/>
      <c r="N1" s="111"/>
      <c r="O1" s="111"/>
      <c r="P1" s="111"/>
      <c r="Q1" s="111"/>
      <c r="R1" s="111"/>
      <c r="S1" s="113"/>
      <c r="T1" s="111"/>
      <c r="U1" s="113"/>
      <c r="V1" s="111"/>
      <c r="W1" s="113"/>
      <c r="X1" s="111"/>
    </row>
    <row r="2" spans="1:24" ht="20.149999999999999" customHeight="1">
      <c r="A2" s="116" t="s">
        <v>106</v>
      </c>
      <c r="B2" s="116"/>
      <c r="C2" s="110"/>
      <c r="D2" s="111"/>
      <c r="E2" s="8"/>
      <c r="F2" s="111"/>
      <c r="G2" s="111"/>
      <c r="H2" s="111"/>
      <c r="I2" s="8"/>
      <c r="J2" s="112"/>
      <c r="K2" s="8"/>
      <c r="L2" s="114"/>
      <c r="M2" s="8"/>
      <c r="N2" s="111"/>
      <c r="O2" s="111"/>
      <c r="P2" s="111"/>
      <c r="Q2" s="111"/>
      <c r="R2" s="111"/>
      <c r="S2" s="8"/>
      <c r="T2" s="111"/>
      <c r="U2" s="8"/>
      <c r="V2" s="111"/>
      <c r="W2" s="8"/>
      <c r="X2" s="111"/>
    </row>
    <row r="3" spans="1:24" ht="11.15" customHeight="1">
      <c r="A3" s="7"/>
      <c r="B3" s="7"/>
      <c r="C3" s="110"/>
      <c r="D3" s="111"/>
      <c r="E3" s="8"/>
      <c r="F3" s="111"/>
      <c r="G3" s="111"/>
      <c r="H3" s="111"/>
      <c r="I3" s="8"/>
      <c r="J3" s="112"/>
      <c r="K3" s="8"/>
      <c r="L3" s="114"/>
      <c r="M3" s="8"/>
      <c r="N3" s="111"/>
      <c r="O3" s="111"/>
      <c r="P3" s="111"/>
      <c r="Q3" s="111"/>
      <c r="R3" s="111"/>
      <c r="S3" s="8"/>
      <c r="T3" s="111"/>
      <c r="U3" s="8"/>
      <c r="V3" s="111"/>
      <c r="W3" s="8"/>
      <c r="X3" s="111"/>
    </row>
    <row r="4" spans="1:24" ht="20.149999999999999" customHeight="1">
      <c r="A4" s="7"/>
      <c r="B4" s="7"/>
      <c r="C4" s="110"/>
      <c r="D4" s="242" t="s">
        <v>2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</row>
    <row r="5" spans="1:24" ht="20.149999999999999" customHeight="1">
      <c r="A5" s="22"/>
      <c r="B5" s="22"/>
      <c r="C5" s="117"/>
      <c r="D5" s="10"/>
      <c r="E5" s="117"/>
      <c r="F5" s="10"/>
      <c r="G5" s="10"/>
      <c r="H5" s="10"/>
      <c r="I5" s="117"/>
      <c r="J5" s="10"/>
      <c r="K5" s="117"/>
      <c r="L5" s="46"/>
      <c r="M5" s="117"/>
      <c r="N5" s="248" t="s">
        <v>107</v>
      </c>
      <c r="O5" s="248"/>
      <c r="P5" s="248"/>
      <c r="Q5" s="248"/>
      <c r="R5" s="248"/>
      <c r="S5" s="117"/>
      <c r="T5" s="10"/>
      <c r="U5" s="117"/>
      <c r="V5" s="10"/>
      <c r="W5" s="117"/>
      <c r="X5" s="10"/>
    </row>
    <row r="6" spans="1:24" ht="20.149999999999999" customHeight="1">
      <c r="A6" s="11"/>
      <c r="B6" s="11"/>
      <c r="C6" s="117"/>
      <c r="D6" s="4"/>
      <c r="E6" s="11"/>
      <c r="F6" s="4"/>
      <c r="G6" s="4"/>
      <c r="H6" s="4"/>
      <c r="I6" s="11"/>
      <c r="J6" s="246" t="s">
        <v>55</v>
      </c>
      <c r="K6" s="246"/>
      <c r="L6" s="246"/>
      <c r="M6" s="11"/>
      <c r="N6" s="247" t="s">
        <v>108</v>
      </c>
      <c r="O6" s="247"/>
      <c r="P6" s="247"/>
      <c r="Q6" s="247"/>
      <c r="R6" s="247"/>
      <c r="S6" s="11"/>
      <c r="T6" s="4"/>
      <c r="U6" s="11"/>
      <c r="V6" s="4"/>
      <c r="W6" s="11"/>
      <c r="X6" s="10"/>
    </row>
    <row r="7" spans="1:24" ht="20.149999999999999" customHeight="1">
      <c r="A7" s="11"/>
      <c r="B7" s="11"/>
      <c r="C7" s="117"/>
      <c r="D7" s="4"/>
      <c r="E7" s="11"/>
      <c r="F7" s="4"/>
      <c r="G7" s="4"/>
      <c r="H7" s="4"/>
      <c r="I7" s="11"/>
      <c r="J7" s="10"/>
      <c r="K7" s="117"/>
      <c r="L7" s="119"/>
      <c r="M7" s="11"/>
      <c r="N7" s="178"/>
      <c r="O7" s="178"/>
      <c r="P7" s="178"/>
      <c r="Q7" s="178"/>
      <c r="R7" s="178"/>
      <c r="S7" s="11"/>
      <c r="T7" s="10" t="s">
        <v>109</v>
      </c>
      <c r="U7" s="11"/>
      <c r="V7" s="10"/>
      <c r="W7" s="11"/>
      <c r="X7" s="10"/>
    </row>
    <row r="8" spans="1:24" ht="20.149999999999999" customHeight="1">
      <c r="A8" s="11"/>
      <c r="B8" s="11"/>
      <c r="C8" s="117"/>
      <c r="D8" s="10"/>
      <c r="E8" s="11"/>
      <c r="F8" s="10" t="s">
        <v>110</v>
      </c>
      <c r="G8" s="10"/>
      <c r="H8" s="10"/>
      <c r="I8" s="11"/>
      <c r="J8" s="115"/>
      <c r="K8" s="117"/>
      <c r="L8" s="114"/>
      <c r="M8" s="117"/>
      <c r="N8" s="178" t="s">
        <v>111</v>
      </c>
      <c r="O8" s="178"/>
      <c r="P8" s="178" t="s">
        <v>111</v>
      </c>
      <c r="Q8" s="178"/>
      <c r="R8" s="178" t="s">
        <v>107</v>
      </c>
      <c r="S8" s="117"/>
      <c r="T8" s="10" t="s">
        <v>112</v>
      </c>
      <c r="U8" s="117"/>
      <c r="V8" s="10" t="s">
        <v>113</v>
      </c>
      <c r="W8" s="117"/>
      <c r="X8" s="10" t="s">
        <v>109</v>
      </c>
    </row>
    <row r="9" spans="1:24" s="115" customFormat="1" ht="20.149999999999999" customHeight="1">
      <c r="A9" s="8"/>
      <c r="B9" s="8"/>
      <c r="C9" s="8"/>
      <c r="D9" s="10" t="s">
        <v>192</v>
      </c>
      <c r="E9" s="11"/>
      <c r="F9" s="10" t="s">
        <v>114</v>
      </c>
      <c r="G9" s="10"/>
      <c r="H9" s="10" t="s">
        <v>110</v>
      </c>
      <c r="I9" s="11"/>
      <c r="J9" s="120" t="s">
        <v>115</v>
      </c>
      <c r="K9" s="117"/>
      <c r="L9" s="114"/>
      <c r="M9" s="117"/>
      <c r="N9" s="10" t="s">
        <v>116</v>
      </c>
      <c r="O9" s="10"/>
      <c r="P9" s="10" t="s">
        <v>117</v>
      </c>
      <c r="Q9" s="10"/>
      <c r="R9" s="10" t="s">
        <v>118</v>
      </c>
      <c r="S9" s="117"/>
      <c r="T9" s="10" t="s">
        <v>119</v>
      </c>
      <c r="U9" s="117"/>
      <c r="V9" s="10" t="s">
        <v>120</v>
      </c>
      <c r="W9" s="117"/>
      <c r="X9" s="10" t="s">
        <v>112</v>
      </c>
    </row>
    <row r="10" spans="1:24" s="115" customFormat="1" ht="20.149999999999999" customHeight="1">
      <c r="A10" s="8"/>
      <c r="B10" s="2"/>
      <c r="C10" s="2"/>
      <c r="D10" s="10" t="s">
        <v>121</v>
      </c>
      <c r="E10" s="11"/>
      <c r="F10" s="10" t="s">
        <v>122</v>
      </c>
      <c r="G10" s="10"/>
      <c r="H10" s="10" t="s">
        <v>123</v>
      </c>
      <c r="I10" s="11"/>
      <c r="J10" s="120" t="s">
        <v>124</v>
      </c>
      <c r="K10" s="117"/>
      <c r="L10" s="119" t="s">
        <v>125</v>
      </c>
      <c r="M10" s="117"/>
      <c r="N10" s="10" t="s">
        <v>126</v>
      </c>
      <c r="O10" s="10"/>
      <c r="P10" s="10" t="s">
        <v>127</v>
      </c>
      <c r="Q10" s="10"/>
      <c r="R10" s="10" t="s">
        <v>128</v>
      </c>
      <c r="S10" s="117"/>
      <c r="T10" s="10" t="s">
        <v>129</v>
      </c>
      <c r="U10" s="117"/>
      <c r="V10" s="10" t="s">
        <v>130</v>
      </c>
      <c r="W10" s="117"/>
      <c r="X10" s="10" t="s">
        <v>119</v>
      </c>
    </row>
    <row r="11" spans="1:24" ht="20.149999999999999" customHeight="1">
      <c r="A11" s="8"/>
      <c r="B11" s="8"/>
      <c r="C11" s="2"/>
      <c r="D11" s="245" t="s">
        <v>9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</row>
    <row r="12" spans="1:24" ht="20.149999999999999" customHeight="1">
      <c r="A12" s="8" t="s">
        <v>131</v>
      </c>
      <c r="B12" s="8"/>
      <c r="C12" s="2"/>
      <c r="D12" s="3"/>
      <c r="E12" s="2"/>
      <c r="F12" s="3"/>
      <c r="G12" s="3"/>
      <c r="H12" s="3"/>
      <c r="I12" s="2"/>
      <c r="J12" s="3"/>
      <c r="K12" s="2"/>
      <c r="L12" s="121"/>
      <c r="M12" s="2"/>
      <c r="N12" s="3"/>
      <c r="O12" s="3"/>
      <c r="P12" s="3"/>
      <c r="Q12" s="3"/>
      <c r="R12" s="3"/>
      <c r="S12" s="2"/>
      <c r="T12" s="3"/>
      <c r="U12" s="2"/>
      <c r="V12" s="3"/>
      <c r="W12" s="2"/>
      <c r="X12" s="3"/>
    </row>
    <row r="13" spans="1:24" ht="20.149999999999999" customHeight="1">
      <c r="A13" s="8" t="s">
        <v>132</v>
      </c>
      <c r="B13" s="8"/>
      <c r="C13" s="2"/>
      <c r="D13" s="111">
        <v>228999</v>
      </c>
      <c r="E13" s="122"/>
      <c r="F13" s="111">
        <v>247835</v>
      </c>
      <c r="G13" s="111"/>
      <c r="H13" s="111">
        <v>0</v>
      </c>
      <c r="I13" s="122"/>
      <c r="J13" s="111">
        <v>22900</v>
      </c>
      <c r="K13" s="122"/>
      <c r="L13" s="123">
        <v>166881</v>
      </c>
      <c r="M13" s="122"/>
      <c r="N13" s="111">
        <v>869</v>
      </c>
      <c r="O13" s="111"/>
      <c r="P13" s="111">
        <v>598</v>
      </c>
      <c r="Q13" s="111"/>
      <c r="R13" s="111">
        <v>1467</v>
      </c>
      <c r="S13" s="122"/>
      <c r="T13" s="220">
        <f>SUM(D13:L13,R13)</f>
        <v>668082</v>
      </c>
      <c r="U13" s="122"/>
      <c r="V13" s="111">
        <v>3</v>
      </c>
      <c r="W13" s="122"/>
      <c r="X13" s="111">
        <f>SUM(T13:W13)</f>
        <v>668085</v>
      </c>
    </row>
    <row r="14" spans="1:24" s="115" customFormat="1" ht="11.15" customHeight="1">
      <c r="A14" s="11"/>
      <c r="B14" s="11"/>
      <c r="C14" s="2"/>
      <c r="D14" s="33"/>
      <c r="E14" s="122"/>
      <c r="F14" s="33"/>
      <c r="G14" s="33"/>
      <c r="H14" s="33"/>
      <c r="I14" s="122"/>
      <c r="J14" s="33"/>
      <c r="K14" s="122"/>
      <c r="L14" s="128"/>
      <c r="M14" s="122"/>
      <c r="N14" s="10"/>
      <c r="O14" s="10"/>
      <c r="P14" s="10"/>
      <c r="Q14" s="10"/>
      <c r="R14" s="10"/>
      <c r="S14" s="122"/>
      <c r="T14" s="10"/>
      <c r="U14" s="122"/>
      <c r="V14" s="4"/>
      <c r="W14" s="122"/>
      <c r="X14" s="4"/>
    </row>
    <row r="15" spans="1:24" ht="20.149999999999999" customHeight="1">
      <c r="A15" s="8" t="s">
        <v>133</v>
      </c>
      <c r="B15" s="8"/>
      <c r="C15" s="2"/>
      <c r="D15" s="111"/>
      <c r="E15" s="122"/>
      <c r="F15" s="111"/>
      <c r="G15" s="111"/>
      <c r="H15" s="111"/>
      <c r="I15" s="122"/>
      <c r="J15" s="112"/>
      <c r="K15" s="122"/>
      <c r="L15" s="114"/>
      <c r="M15" s="122"/>
      <c r="N15" s="111"/>
      <c r="O15" s="111"/>
      <c r="P15" s="111"/>
      <c r="Q15" s="111"/>
      <c r="R15" s="111"/>
      <c r="S15" s="122"/>
      <c r="T15" s="111"/>
      <c r="U15" s="122"/>
      <c r="V15" s="111"/>
      <c r="W15" s="122"/>
      <c r="X15" s="111"/>
    </row>
    <row r="16" spans="1:24" ht="20.149999999999999" customHeight="1">
      <c r="A16" s="215" t="s">
        <v>134</v>
      </c>
      <c r="B16" s="105"/>
      <c r="C16" s="2"/>
      <c r="D16" s="111"/>
      <c r="E16" s="122"/>
      <c r="F16" s="111"/>
      <c r="G16" s="111"/>
      <c r="H16" s="111"/>
      <c r="I16" s="122"/>
      <c r="J16" s="112"/>
      <c r="K16" s="122"/>
      <c r="L16" s="114"/>
      <c r="M16" s="122"/>
      <c r="N16" s="111"/>
      <c r="O16" s="111"/>
      <c r="P16" s="111"/>
      <c r="Q16" s="111"/>
      <c r="R16" s="111"/>
      <c r="S16" s="122"/>
      <c r="T16" s="111"/>
      <c r="U16" s="122"/>
      <c r="V16" s="111"/>
      <c r="W16" s="122"/>
      <c r="X16" s="111"/>
    </row>
    <row r="17" spans="1:24" ht="20.149999999999999" customHeight="1">
      <c r="A17" s="208" t="s">
        <v>135</v>
      </c>
      <c r="B17" s="105"/>
      <c r="C17" s="2"/>
      <c r="D17" s="111"/>
      <c r="E17" s="122"/>
      <c r="F17" s="111"/>
      <c r="G17" s="111"/>
      <c r="H17" s="111"/>
      <c r="I17" s="122"/>
      <c r="J17" s="112"/>
      <c r="K17" s="122"/>
      <c r="L17" s="114"/>
      <c r="M17" s="122"/>
      <c r="N17" s="111"/>
      <c r="O17" s="111"/>
      <c r="P17" s="111"/>
      <c r="Q17" s="111"/>
      <c r="R17" s="111"/>
      <c r="S17" s="122"/>
      <c r="T17" s="111"/>
      <c r="U17" s="122"/>
      <c r="V17" s="111"/>
      <c r="W17" s="122"/>
      <c r="X17" s="111"/>
    </row>
    <row r="18" spans="1:24" ht="20.149999999999999" customHeight="1">
      <c r="A18" s="209" t="s">
        <v>136</v>
      </c>
      <c r="B18" s="179"/>
      <c r="C18" s="2"/>
      <c r="D18" s="191">
        <v>0</v>
      </c>
      <c r="E18" s="85"/>
      <c r="F18" s="191">
        <v>0</v>
      </c>
      <c r="G18" s="4"/>
      <c r="H18" s="191">
        <v>543</v>
      </c>
      <c r="I18" s="85"/>
      <c r="J18" s="191">
        <v>0</v>
      </c>
      <c r="K18" s="85"/>
      <c r="L18" s="191">
        <v>0</v>
      </c>
      <c r="M18" s="85"/>
      <c r="N18" s="191">
        <v>0</v>
      </c>
      <c r="O18" s="4"/>
      <c r="P18" s="191">
        <v>0</v>
      </c>
      <c r="Q18" s="4"/>
      <c r="R18" s="191">
        <v>0</v>
      </c>
      <c r="S18" s="85"/>
      <c r="T18" s="219">
        <f>SUM(D18:L18,R18)</f>
        <v>543</v>
      </c>
      <c r="U18" s="85"/>
      <c r="V18" s="191">
        <v>0</v>
      </c>
      <c r="W18" s="85"/>
      <c r="X18" s="191">
        <f t="shared" ref="X18" si="0">SUM(T18:V18)</f>
        <v>543</v>
      </c>
    </row>
    <row r="19" spans="1:24" ht="20.149999999999999" customHeight="1">
      <c r="A19" s="207" t="s">
        <v>137</v>
      </c>
      <c r="B19" s="179"/>
      <c r="C19" s="2"/>
      <c r="D19" s="4"/>
      <c r="E19" s="85"/>
      <c r="F19" s="4"/>
      <c r="G19" s="4"/>
      <c r="H19" s="4"/>
      <c r="I19" s="85"/>
      <c r="J19" s="4"/>
      <c r="K19" s="85"/>
      <c r="L19" s="214"/>
      <c r="M19" s="85"/>
      <c r="N19" s="4"/>
      <c r="O19" s="4"/>
      <c r="P19" s="4"/>
      <c r="Q19" s="4"/>
      <c r="R19" s="4"/>
      <c r="S19" s="85"/>
      <c r="T19" s="214"/>
      <c r="U19" s="85"/>
      <c r="V19" s="4"/>
      <c r="W19" s="85"/>
      <c r="X19" s="214"/>
    </row>
    <row r="20" spans="1:24" ht="20.149999999999999" customHeight="1">
      <c r="A20" s="208" t="s">
        <v>135</v>
      </c>
      <c r="B20" s="125"/>
      <c r="C20" s="2"/>
      <c r="D20" s="127">
        <f>SUM(D18:D18)</f>
        <v>0</v>
      </c>
      <c r="E20" s="123">
        <f>SUM(E18:E18)</f>
        <v>0</v>
      </c>
      <c r="F20" s="127">
        <f>SUM(F18:F18)</f>
        <v>0</v>
      </c>
      <c r="G20" s="123"/>
      <c r="H20" s="127">
        <f t="shared" ref="H20:N20" si="1">SUM(H18:H18)</f>
        <v>543</v>
      </c>
      <c r="I20" s="123">
        <f t="shared" si="1"/>
        <v>0</v>
      </c>
      <c r="J20" s="127">
        <f t="shared" si="1"/>
        <v>0</v>
      </c>
      <c r="K20" s="123">
        <f t="shared" si="1"/>
        <v>0</v>
      </c>
      <c r="L20" s="127">
        <f t="shared" si="1"/>
        <v>0</v>
      </c>
      <c r="M20" s="123">
        <f t="shared" si="1"/>
        <v>0</v>
      </c>
      <c r="N20" s="127">
        <f t="shared" si="1"/>
        <v>0</v>
      </c>
      <c r="O20" s="111"/>
      <c r="P20" s="127">
        <f>SUM(P18:P18)</f>
        <v>0</v>
      </c>
      <c r="Q20" s="111"/>
      <c r="R20" s="127">
        <f t="shared" ref="R20:X20" si="2">SUM(R18:R18)</f>
        <v>0</v>
      </c>
      <c r="S20" s="123">
        <f t="shared" si="2"/>
        <v>0</v>
      </c>
      <c r="T20" s="213">
        <f t="shared" si="2"/>
        <v>543</v>
      </c>
      <c r="U20" s="123">
        <f t="shared" si="2"/>
        <v>0</v>
      </c>
      <c r="V20" s="127">
        <f t="shared" si="2"/>
        <v>0</v>
      </c>
      <c r="W20" s="123">
        <f t="shared" si="2"/>
        <v>0</v>
      </c>
      <c r="X20" s="213">
        <f t="shared" si="2"/>
        <v>543</v>
      </c>
    </row>
    <row r="21" spans="1:24" s="115" customFormat="1" ht="11.15" customHeight="1">
      <c r="A21" s="11"/>
      <c r="B21" s="11"/>
      <c r="C21" s="2"/>
      <c r="D21" s="33"/>
      <c r="E21" s="122"/>
      <c r="F21" s="33"/>
      <c r="G21" s="33"/>
      <c r="H21" s="33"/>
      <c r="I21" s="122"/>
      <c r="J21" s="33"/>
      <c r="K21" s="122"/>
      <c r="L21" s="128"/>
      <c r="M21" s="122"/>
      <c r="N21" s="10"/>
      <c r="O21" s="10"/>
      <c r="P21" s="10"/>
      <c r="Q21" s="10"/>
      <c r="R21" s="10"/>
      <c r="S21" s="122"/>
      <c r="T21" s="10"/>
      <c r="U21" s="122"/>
      <c r="V21" s="4"/>
      <c r="W21" s="122"/>
      <c r="X21" s="4"/>
    </row>
    <row r="22" spans="1:24" ht="20.149999999999999" customHeight="1">
      <c r="A22" s="8" t="s">
        <v>146</v>
      </c>
      <c r="B22" s="8"/>
      <c r="C22" s="2"/>
      <c r="D22" s="10"/>
      <c r="E22" s="117"/>
      <c r="F22" s="10"/>
      <c r="G22" s="10"/>
      <c r="H22" s="10"/>
      <c r="I22" s="117"/>
      <c r="J22" s="10"/>
      <c r="K22" s="11"/>
      <c r="L22" s="119"/>
      <c r="M22" s="11"/>
      <c r="N22" s="4"/>
      <c r="O22" s="4"/>
      <c r="P22" s="4"/>
      <c r="Q22" s="4"/>
      <c r="R22" s="4"/>
      <c r="S22" s="11"/>
      <c r="T22" s="4"/>
      <c r="U22" s="11"/>
      <c r="V22" s="4"/>
      <c r="W22" s="11"/>
      <c r="X22" s="4"/>
    </row>
    <row r="23" spans="1:24" ht="20.149999999999999" customHeight="1">
      <c r="A23" s="210" t="s">
        <v>139</v>
      </c>
      <c r="B23" s="129"/>
      <c r="C23" s="2"/>
      <c r="D23" s="157">
        <v>0</v>
      </c>
      <c r="E23" s="188"/>
      <c r="F23" s="157">
        <v>0</v>
      </c>
      <c r="G23" s="157"/>
      <c r="H23" s="157">
        <v>0</v>
      </c>
      <c r="I23" s="85"/>
      <c r="J23" s="157">
        <v>0</v>
      </c>
      <c r="K23" s="10"/>
      <c r="L23" s="106">
        <v>11716</v>
      </c>
      <c r="M23" s="10"/>
      <c r="N23" s="157">
        <v>0</v>
      </c>
      <c r="O23" s="157"/>
      <c r="P23" s="157">
        <v>0</v>
      </c>
      <c r="Q23" s="157"/>
      <c r="R23" s="157">
        <v>0</v>
      </c>
      <c r="S23" s="10"/>
      <c r="T23" s="106">
        <f>SUM(D23:L23,R23)</f>
        <v>11716</v>
      </c>
      <c r="U23" s="10"/>
      <c r="V23" s="157">
        <v>1</v>
      </c>
      <c r="W23" s="10"/>
      <c r="X23" s="10">
        <f>SUM(T23:V23)</f>
        <v>11717</v>
      </c>
    </row>
    <row r="24" spans="1:24" ht="20.149999999999999" customHeight="1">
      <c r="A24" s="199" t="s">
        <v>88</v>
      </c>
      <c r="B24" s="130"/>
      <c r="C24" s="2"/>
      <c r="D24" s="4">
        <v>0</v>
      </c>
      <c r="E24" s="188"/>
      <c r="F24" s="4">
        <v>0</v>
      </c>
      <c r="G24" s="4"/>
      <c r="H24" s="191">
        <v>0</v>
      </c>
      <c r="I24" s="193"/>
      <c r="J24" s="4">
        <v>0</v>
      </c>
      <c r="K24" s="10"/>
      <c r="L24" s="4">
        <v>2803</v>
      </c>
      <c r="M24" s="10"/>
      <c r="N24" s="10">
        <v>-186</v>
      </c>
      <c r="O24" s="10"/>
      <c r="P24" s="118">
        <v>-1344</v>
      </c>
      <c r="Q24" s="10"/>
      <c r="R24" s="118">
        <v>-1530</v>
      </c>
      <c r="S24" s="10"/>
      <c r="T24" s="10">
        <f>SUM(D24:L24,R24)</f>
        <v>1273</v>
      </c>
      <c r="U24" s="10"/>
      <c r="V24" s="4">
        <v>0</v>
      </c>
      <c r="W24" s="10"/>
      <c r="X24" s="10">
        <f>SUM(T24:V24)</f>
        <v>1273</v>
      </c>
    </row>
    <row r="25" spans="1:24" ht="20.149999999999999" customHeight="1">
      <c r="A25" s="8" t="s">
        <v>147</v>
      </c>
      <c r="B25" s="8" t="s">
        <v>142</v>
      </c>
      <c r="C25" s="2"/>
      <c r="D25" s="145">
        <f>SUM(D23:D24)</f>
        <v>0</v>
      </c>
      <c r="E25" s="188"/>
      <c r="F25" s="145">
        <f>SUM(F23:F24)</f>
        <v>0</v>
      </c>
      <c r="G25" s="134"/>
      <c r="H25" s="145">
        <f>SUM(H23:H24)</f>
        <v>0</v>
      </c>
      <c r="I25" s="134"/>
      <c r="J25" s="145">
        <f>SUM(J23:J24)</f>
        <v>0</v>
      </c>
      <c r="K25" s="11"/>
      <c r="L25" s="131">
        <f>SUM(L23:L24)</f>
        <v>14519</v>
      </c>
      <c r="M25" s="11"/>
      <c r="N25" s="131">
        <f>SUM(N23:N24)</f>
        <v>-186</v>
      </c>
      <c r="O25" s="133"/>
      <c r="P25" s="131">
        <f>SUM(P23:P24)</f>
        <v>-1344</v>
      </c>
      <c r="Q25" s="133"/>
      <c r="R25" s="131">
        <f>SUM(R23:R24)</f>
        <v>-1530</v>
      </c>
      <c r="S25" s="11"/>
      <c r="T25" s="131">
        <f>SUM(T23:T24)</f>
        <v>12989</v>
      </c>
      <c r="U25" s="11"/>
      <c r="V25" s="145">
        <f>SUM(V23:V24)</f>
        <v>1</v>
      </c>
      <c r="W25" s="11"/>
      <c r="X25" s="131">
        <f>SUM(X23:X24)</f>
        <v>12990</v>
      </c>
    </row>
    <row r="26" spans="1:24" s="115" customFormat="1" ht="11" customHeight="1">
      <c r="A26" s="11"/>
      <c r="B26" s="11"/>
      <c r="C26" s="2"/>
      <c r="D26" s="33"/>
      <c r="E26" s="122"/>
      <c r="F26" s="33"/>
      <c r="G26" s="33"/>
      <c r="H26" s="33"/>
      <c r="I26" s="122"/>
      <c r="J26" s="33"/>
      <c r="K26" s="122"/>
      <c r="L26" s="181"/>
      <c r="M26" s="122"/>
      <c r="N26" s="10"/>
      <c r="O26" s="10"/>
      <c r="P26" s="10"/>
      <c r="Q26" s="10"/>
      <c r="R26" s="10"/>
      <c r="S26" s="122"/>
      <c r="T26" s="10"/>
      <c r="U26" s="122"/>
      <c r="V26" s="4"/>
      <c r="W26" s="122"/>
      <c r="X26" s="4"/>
    </row>
    <row r="27" spans="1:24" ht="20.149999999999999" customHeight="1" thickBot="1">
      <c r="A27" s="8" t="s">
        <v>143</v>
      </c>
      <c r="B27" s="8"/>
      <c r="C27" s="2"/>
      <c r="D27" s="37">
        <f>SUM(D13,D20,D25)</f>
        <v>228999</v>
      </c>
      <c r="E27" s="38"/>
      <c r="F27" s="37">
        <f>SUM(F13,F20,F25)</f>
        <v>247835</v>
      </c>
      <c r="G27" s="38"/>
      <c r="H27" s="37">
        <f>SUM(H13,H20,H25)</f>
        <v>543</v>
      </c>
      <c r="I27" s="38"/>
      <c r="J27" s="37">
        <f>SUM(J13,J20,J25)</f>
        <v>22900</v>
      </c>
      <c r="K27" s="38"/>
      <c r="L27" s="37">
        <f>SUM(L13,L20,L25)</f>
        <v>181400</v>
      </c>
      <c r="M27" s="38"/>
      <c r="N27" s="37">
        <f>SUM(N13,N20,N25)</f>
        <v>683</v>
      </c>
      <c r="O27" s="38"/>
      <c r="P27" s="37">
        <f>SUM(P13,P20,P25)</f>
        <v>-746</v>
      </c>
      <c r="Q27" s="38"/>
      <c r="R27" s="37">
        <f>SUM(R13,R20,R25)</f>
        <v>-63</v>
      </c>
      <c r="S27" s="38"/>
      <c r="T27" s="37">
        <f>SUM(T13,T20,T25)</f>
        <v>681614</v>
      </c>
      <c r="U27" s="38"/>
      <c r="V27" s="37">
        <f>SUM(V13,V20,V25)</f>
        <v>4</v>
      </c>
      <c r="W27" s="38"/>
      <c r="X27" s="37">
        <f>SUM(X13,X20,X25)</f>
        <v>681618</v>
      </c>
    </row>
    <row r="28" spans="1:24" ht="22.5" customHeight="1" thickTop="1"/>
  </sheetData>
  <mergeCells count="5">
    <mergeCell ref="D11:X11"/>
    <mergeCell ref="D4:X4"/>
    <mergeCell ref="J6:L6"/>
    <mergeCell ref="N6:R6"/>
    <mergeCell ref="N5:R5"/>
  </mergeCells>
  <pageMargins left="0.5" right="0.5" top="0.48" bottom="0.4" header="0.5" footer="0.4"/>
  <pageSetup paperSize="9" scale="64" firstPageNumber="8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56A0-EC4E-48AF-A910-74EC4D572373}">
  <sheetPr>
    <pageSetUpPr fitToPage="1"/>
  </sheetPr>
  <dimension ref="A1:X27"/>
  <sheetViews>
    <sheetView zoomScale="85" zoomScaleNormal="85" zoomScaleSheetLayoutView="85" workbookViewId="0"/>
  </sheetViews>
  <sheetFormatPr defaultColWidth="8.54296875" defaultRowHeight="22.5" customHeight="1"/>
  <cols>
    <col min="1" max="1" width="41.453125" style="36" customWidth="1"/>
    <col min="2" max="2" width="8.54296875" style="36" customWidth="1"/>
    <col min="3" max="3" width="1.453125" style="36" customWidth="1"/>
    <col min="4" max="4" width="11.7265625" style="106" customWidth="1"/>
    <col min="5" max="5" width="1.453125" style="36" customWidth="1"/>
    <col min="6" max="6" width="11.7265625" style="106" customWidth="1"/>
    <col min="7" max="7" width="1.453125" style="106" customWidth="1"/>
    <col min="8" max="8" width="11.7265625" style="106" customWidth="1"/>
    <col min="9" max="9" width="1.453125" style="36" customWidth="1"/>
    <col min="10" max="10" width="11.54296875" style="136" customWidth="1"/>
    <col min="11" max="11" width="1.453125" style="36" customWidth="1"/>
    <col min="12" max="12" width="12.54296875" style="63" customWidth="1"/>
    <col min="13" max="13" width="1.453125" style="36" customWidth="1"/>
    <col min="14" max="14" width="11.7265625" style="106" customWidth="1"/>
    <col min="15" max="15" width="1.453125" style="36" customWidth="1"/>
    <col min="16" max="16" width="13.54296875" style="106" customWidth="1"/>
    <col min="17" max="17" width="1.453125" style="106" customWidth="1"/>
    <col min="18" max="18" width="12.81640625" style="106" customWidth="1"/>
    <col min="19" max="19" width="1.453125" style="36" customWidth="1"/>
    <col min="20" max="20" width="12" style="106" customWidth="1"/>
    <col min="21" max="21" width="1.453125" style="36" customWidth="1"/>
    <col min="22" max="22" width="11.7265625" style="106" customWidth="1"/>
    <col min="23" max="23" width="1.453125" style="36" customWidth="1"/>
    <col min="24" max="24" width="11.7265625" style="106" customWidth="1"/>
    <col min="25" max="16384" width="8.54296875" style="36"/>
  </cols>
  <sheetData>
    <row r="1" spans="1:24" ht="21" customHeight="1">
      <c r="A1" s="1" t="s">
        <v>0</v>
      </c>
      <c r="B1" s="110"/>
      <c r="C1" s="110"/>
      <c r="D1" s="111"/>
      <c r="E1" s="8"/>
      <c r="F1" s="111"/>
      <c r="G1" s="111"/>
      <c r="H1" s="111"/>
      <c r="I1" s="8"/>
      <c r="J1" s="112"/>
      <c r="K1" s="113"/>
      <c r="L1" s="114"/>
      <c r="M1" s="113"/>
      <c r="N1" s="111"/>
      <c r="O1" s="113"/>
      <c r="P1" s="111"/>
      <c r="Q1" s="111"/>
      <c r="R1" s="111"/>
      <c r="S1" s="113"/>
      <c r="T1" s="111"/>
      <c r="U1" s="113"/>
      <c r="V1" s="111"/>
      <c r="W1" s="113"/>
      <c r="X1" s="111"/>
    </row>
    <row r="2" spans="1:24" ht="21" customHeight="1">
      <c r="A2" s="116" t="s">
        <v>106</v>
      </c>
      <c r="B2" s="110"/>
      <c r="C2" s="110"/>
      <c r="D2" s="111"/>
      <c r="E2" s="8"/>
      <c r="F2" s="111"/>
      <c r="G2" s="111"/>
      <c r="H2" s="111"/>
      <c r="I2" s="8"/>
      <c r="J2" s="112"/>
      <c r="K2" s="8"/>
      <c r="L2" s="114"/>
      <c r="M2" s="8"/>
      <c r="N2" s="111"/>
      <c r="O2" s="8"/>
      <c r="P2" s="111"/>
      <c r="Q2" s="111"/>
      <c r="R2" s="111"/>
      <c r="S2" s="8"/>
      <c r="T2" s="111"/>
      <c r="U2" s="8"/>
      <c r="V2" s="111"/>
      <c r="W2" s="8"/>
      <c r="X2" s="111"/>
    </row>
    <row r="3" spans="1:24" ht="8.5" customHeight="1">
      <c r="A3" s="7"/>
      <c r="B3" s="110"/>
      <c r="C3" s="110"/>
      <c r="D3" s="111"/>
      <c r="E3" s="8"/>
      <c r="F3" s="111"/>
      <c r="G3" s="111"/>
      <c r="H3" s="111"/>
      <c r="I3" s="8"/>
      <c r="J3" s="112"/>
      <c r="K3" s="8"/>
      <c r="L3" s="114"/>
      <c r="M3" s="8"/>
      <c r="N3" s="111"/>
      <c r="O3" s="8"/>
      <c r="P3" s="111"/>
      <c r="Q3" s="111"/>
      <c r="R3" s="111"/>
      <c r="S3" s="8"/>
      <c r="T3" s="111"/>
      <c r="U3" s="8"/>
      <c r="V3" s="111"/>
      <c r="W3" s="8"/>
      <c r="X3" s="111"/>
    </row>
    <row r="4" spans="1:24" ht="21" customHeight="1">
      <c r="A4" s="7"/>
      <c r="B4" s="110"/>
      <c r="C4" s="110"/>
      <c r="D4" s="242" t="s">
        <v>2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</row>
    <row r="5" spans="1:24" ht="21" customHeight="1">
      <c r="A5" s="11"/>
      <c r="B5" s="117"/>
      <c r="C5" s="117"/>
      <c r="D5" s="4"/>
      <c r="E5" s="11"/>
      <c r="F5" s="4"/>
      <c r="G5" s="4"/>
      <c r="H5" s="4"/>
      <c r="I5" s="11"/>
      <c r="J5" s="246" t="s">
        <v>55</v>
      </c>
      <c r="K5" s="246"/>
      <c r="L5" s="246"/>
      <c r="M5" s="11"/>
      <c r="N5" s="247" t="s">
        <v>56</v>
      </c>
      <c r="O5" s="247"/>
      <c r="P5" s="247"/>
      <c r="Q5" s="247"/>
      <c r="R5" s="247"/>
      <c r="S5" s="11"/>
      <c r="T5" s="4"/>
      <c r="U5" s="11"/>
      <c r="V5" s="4"/>
      <c r="W5" s="11"/>
      <c r="X5" s="10"/>
    </row>
    <row r="6" spans="1:24" ht="21" customHeight="1">
      <c r="A6" s="11"/>
      <c r="B6" s="117"/>
      <c r="C6" s="117"/>
      <c r="D6" s="4"/>
      <c r="E6" s="11"/>
      <c r="F6" s="4"/>
      <c r="G6" s="4"/>
      <c r="H6" s="4"/>
      <c r="I6" s="11"/>
      <c r="J6" s="10"/>
      <c r="K6" s="117"/>
      <c r="L6" s="119"/>
      <c r="M6" s="11"/>
      <c r="N6" s="10"/>
      <c r="O6" s="11"/>
      <c r="P6" s="178"/>
      <c r="Q6" s="178"/>
      <c r="R6" s="178" t="s">
        <v>109</v>
      </c>
      <c r="S6" s="11"/>
      <c r="T6" s="10" t="s">
        <v>109</v>
      </c>
      <c r="U6" s="11"/>
      <c r="V6" s="10"/>
      <c r="W6" s="11"/>
      <c r="X6" s="10"/>
    </row>
    <row r="7" spans="1:24" ht="21" customHeight="1">
      <c r="A7" s="11"/>
      <c r="B7" s="117"/>
      <c r="C7" s="117"/>
      <c r="D7" s="10"/>
      <c r="E7" s="11"/>
      <c r="F7" s="10" t="s">
        <v>110</v>
      </c>
      <c r="G7" s="10"/>
      <c r="H7" s="10"/>
      <c r="I7" s="11"/>
      <c r="J7" s="115"/>
      <c r="K7" s="117"/>
      <c r="L7" s="114"/>
      <c r="M7" s="117"/>
      <c r="N7" s="178" t="s">
        <v>111</v>
      </c>
      <c r="O7" s="117"/>
      <c r="P7" s="200" t="s">
        <v>111</v>
      </c>
      <c r="Q7" s="200"/>
      <c r="R7" s="200" t="s">
        <v>107</v>
      </c>
      <c r="S7" s="117"/>
      <c r="T7" s="10" t="s">
        <v>112</v>
      </c>
      <c r="U7" s="117"/>
      <c r="V7" s="10" t="s">
        <v>113</v>
      </c>
      <c r="W7" s="117"/>
      <c r="X7" s="10" t="s">
        <v>109</v>
      </c>
    </row>
    <row r="8" spans="1:24" s="115" customFormat="1" ht="21" customHeight="1">
      <c r="A8" s="8"/>
      <c r="B8" s="8"/>
      <c r="C8" s="8"/>
      <c r="D8" s="10" t="s">
        <v>192</v>
      </c>
      <c r="E8" s="11"/>
      <c r="F8" s="10" t="s">
        <v>114</v>
      </c>
      <c r="G8" s="10"/>
      <c r="H8" s="10" t="s">
        <v>110</v>
      </c>
      <c r="I8" s="11"/>
      <c r="J8" s="120" t="s">
        <v>115</v>
      </c>
      <c r="K8" s="117"/>
      <c r="L8" s="114"/>
      <c r="M8" s="117"/>
      <c r="N8" s="10" t="s">
        <v>116</v>
      </c>
      <c r="O8" s="117"/>
      <c r="P8" s="10" t="s">
        <v>117</v>
      </c>
      <c r="Q8" s="10"/>
      <c r="R8" s="10" t="s">
        <v>118</v>
      </c>
      <c r="S8" s="117"/>
      <c r="T8" s="10" t="s">
        <v>119</v>
      </c>
      <c r="U8" s="117"/>
      <c r="V8" s="10" t="s">
        <v>120</v>
      </c>
      <c r="W8" s="117"/>
      <c r="X8" s="10" t="s">
        <v>112</v>
      </c>
    </row>
    <row r="9" spans="1:24" s="115" customFormat="1" ht="21" customHeight="1">
      <c r="A9" s="8"/>
      <c r="B9" s="2"/>
      <c r="C9" s="2"/>
      <c r="D9" s="10" t="s">
        <v>121</v>
      </c>
      <c r="E9" s="11"/>
      <c r="F9" s="10" t="s">
        <v>122</v>
      </c>
      <c r="G9" s="10"/>
      <c r="H9" s="10" t="s">
        <v>123</v>
      </c>
      <c r="I9" s="11"/>
      <c r="J9" s="120" t="s">
        <v>124</v>
      </c>
      <c r="K9" s="117"/>
      <c r="L9" s="119" t="s">
        <v>125</v>
      </c>
      <c r="M9" s="117"/>
      <c r="N9" s="10" t="s">
        <v>126</v>
      </c>
      <c r="O9" s="117"/>
      <c r="P9" s="10" t="s">
        <v>127</v>
      </c>
      <c r="Q9" s="10"/>
      <c r="R9" s="10" t="s">
        <v>128</v>
      </c>
      <c r="S9" s="117"/>
      <c r="T9" s="10" t="s">
        <v>129</v>
      </c>
      <c r="U9" s="117"/>
      <c r="V9" s="10" t="s">
        <v>130</v>
      </c>
      <c r="W9" s="117"/>
      <c r="X9" s="10" t="s">
        <v>119</v>
      </c>
    </row>
    <row r="10" spans="1:24" ht="21" customHeight="1">
      <c r="A10" s="8"/>
      <c r="B10" s="2"/>
      <c r="C10" s="2"/>
      <c r="D10" s="245" t="s">
        <v>9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</row>
    <row r="11" spans="1:24" ht="21" customHeight="1">
      <c r="A11" s="192" t="s">
        <v>144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21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8" t="s">
        <v>145</v>
      </c>
      <c r="B12" s="13"/>
      <c r="C12" s="2"/>
      <c r="D12" s="111">
        <v>295642</v>
      </c>
      <c r="E12" s="122"/>
      <c r="F12" s="111">
        <v>453193</v>
      </c>
      <c r="G12" s="111"/>
      <c r="H12" s="111">
        <v>3573</v>
      </c>
      <c r="I12" s="122"/>
      <c r="J12" s="111">
        <v>27199</v>
      </c>
      <c r="K12" s="122"/>
      <c r="L12" s="111">
        <v>182239</v>
      </c>
      <c r="M12" s="122"/>
      <c r="N12" s="111">
        <v>441</v>
      </c>
      <c r="O12" s="122"/>
      <c r="P12" s="111">
        <v>-2822</v>
      </c>
      <c r="Q12" s="111"/>
      <c r="R12" s="111">
        <v>-2381</v>
      </c>
      <c r="S12" s="122"/>
      <c r="T12" s="111">
        <v>959465</v>
      </c>
      <c r="U12" s="122"/>
      <c r="V12" s="111">
        <v>275397</v>
      </c>
      <c r="W12" s="122"/>
      <c r="X12" s="111">
        <v>1234862</v>
      </c>
    </row>
    <row r="13" spans="1:24" s="115" customFormat="1" ht="13.5" customHeight="1">
      <c r="A13" s="11"/>
      <c r="B13" s="2"/>
      <c r="C13" s="2"/>
      <c r="D13" s="33"/>
      <c r="E13" s="122"/>
      <c r="F13" s="33"/>
      <c r="G13" s="33"/>
      <c r="H13" s="33"/>
      <c r="I13" s="122"/>
      <c r="J13" s="33"/>
      <c r="K13" s="122"/>
      <c r="L13" s="128"/>
      <c r="M13" s="122"/>
      <c r="N13" s="10"/>
      <c r="O13" s="122"/>
      <c r="P13" s="10"/>
      <c r="Q13" s="10"/>
      <c r="R13" s="10"/>
      <c r="S13" s="122"/>
      <c r="T13" s="10"/>
      <c r="U13" s="122"/>
      <c r="V13" s="4"/>
      <c r="W13" s="122"/>
      <c r="X13" s="4"/>
    </row>
    <row r="14" spans="1:24" ht="21" customHeight="1">
      <c r="A14" s="8" t="s">
        <v>133</v>
      </c>
      <c r="B14" s="2"/>
      <c r="C14" s="2"/>
      <c r="D14" s="111"/>
      <c r="E14" s="122"/>
      <c r="F14" s="111"/>
      <c r="G14" s="111"/>
      <c r="H14" s="111"/>
      <c r="I14" s="122"/>
      <c r="J14" s="112"/>
      <c r="K14" s="122"/>
      <c r="L14" s="114"/>
      <c r="M14" s="122"/>
      <c r="N14" s="111"/>
      <c r="O14" s="122"/>
      <c r="P14" s="111"/>
      <c r="Q14" s="111"/>
      <c r="R14" s="111"/>
      <c r="S14" s="122"/>
      <c r="T14" s="111"/>
      <c r="U14" s="122"/>
      <c r="V14" s="111"/>
      <c r="W14" s="122"/>
      <c r="X14" s="111"/>
    </row>
    <row r="15" spans="1:24" ht="21" customHeight="1">
      <c r="A15" s="215" t="s">
        <v>134</v>
      </c>
      <c r="B15" s="2"/>
      <c r="C15" s="2"/>
      <c r="D15" s="111"/>
      <c r="E15" s="122"/>
      <c r="F15" s="111"/>
      <c r="G15" s="111"/>
      <c r="H15" s="111"/>
      <c r="I15" s="122"/>
      <c r="J15" s="112"/>
      <c r="K15" s="122"/>
      <c r="L15" s="114"/>
      <c r="M15" s="122"/>
      <c r="N15" s="111"/>
      <c r="O15" s="122"/>
      <c r="P15" s="111"/>
      <c r="Q15" s="111"/>
      <c r="R15" s="111"/>
      <c r="S15" s="122"/>
      <c r="T15" s="111"/>
      <c r="U15" s="122"/>
      <c r="V15" s="111"/>
      <c r="W15" s="122"/>
      <c r="X15" s="111"/>
    </row>
    <row r="16" spans="1:24" ht="21" customHeight="1">
      <c r="A16" s="206" t="s">
        <v>135</v>
      </c>
      <c r="B16" s="2"/>
      <c r="C16" s="2"/>
      <c r="D16" s="111"/>
      <c r="E16" s="122"/>
      <c r="F16" s="111"/>
      <c r="G16" s="111"/>
      <c r="H16" s="111"/>
      <c r="I16" s="122"/>
      <c r="J16" s="112"/>
      <c r="K16" s="122"/>
      <c r="L16" s="114"/>
      <c r="M16" s="122"/>
      <c r="N16" s="111"/>
      <c r="O16" s="122"/>
      <c r="P16" s="111"/>
      <c r="Q16" s="111"/>
      <c r="R16" s="111"/>
      <c r="S16" s="122"/>
      <c r="T16" s="111"/>
      <c r="U16" s="122"/>
      <c r="V16" s="111"/>
      <c r="W16" s="122"/>
      <c r="X16" s="111"/>
    </row>
    <row r="17" spans="1:24" ht="21" customHeight="1">
      <c r="A17" s="209" t="s">
        <v>136</v>
      </c>
      <c r="B17" s="2"/>
      <c r="C17" s="2"/>
      <c r="D17" s="4">
        <v>0</v>
      </c>
      <c r="E17" s="122"/>
      <c r="F17" s="4">
        <v>0</v>
      </c>
      <c r="G17" s="111"/>
      <c r="H17" s="4">
        <v>819</v>
      </c>
      <c r="I17" s="122"/>
      <c r="J17" s="4">
        <v>0</v>
      </c>
      <c r="K17" s="122"/>
      <c r="L17" s="4">
        <v>0</v>
      </c>
      <c r="M17" s="122"/>
      <c r="N17" s="4">
        <v>0</v>
      </c>
      <c r="O17" s="122"/>
      <c r="P17" s="4">
        <v>0</v>
      </c>
      <c r="Q17" s="111"/>
      <c r="R17" s="234">
        <f>SUM(N17,P17)</f>
        <v>0</v>
      </c>
      <c r="S17" s="122"/>
      <c r="T17" s="234">
        <f>SUM(D17:L17,R17)</f>
        <v>819</v>
      </c>
      <c r="U17" s="122"/>
      <c r="V17" s="4">
        <v>0</v>
      </c>
      <c r="W17" s="122"/>
      <c r="X17" s="10">
        <f>SUM(T17:V17)</f>
        <v>819</v>
      </c>
    </row>
    <row r="18" spans="1:24" ht="21" customHeight="1">
      <c r="A18" s="207" t="s">
        <v>137</v>
      </c>
      <c r="B18" s="2"/>
      <c r="C18" s="2"/>
      <c r="D18" s="211"/>
      <c r="E18" s="124"/>
      <c r="F18" s="211"/>
      <c r="G18" s="4"/>
      <c r="H18" s="211"/>
      <c r="I18" s="124"/>
      <c r="J18" s="211"/>
      <c r="K18" s="124"/>
      <c r="L18" s="212"/>
      <c r="M18" s="124"/>
      <c r="N18" s="211"/>
      <c r="O18" s="124"/>
      <c r="P18" s="211"/>
      <c r="Q18" s="4"/>
      <c r="R18" s="211"/>
      <c r="S18" s="122"/>
      <c r="T18" s="211"/>
      <c r="U18" s="124"/>
      <c r="V18" s="211"/>
      <c r="W18" s="124"/>
      <c r="X18" s="211"/>
    </row>
    <row r="19" spans="1:24" ht="21" customHeight="1">
      <c r="A19" s="208" t="s">
        <v>135</v>
      </c>
      <c r="B19" s="2"/>
      <c r="C19" s="2"/>
      <c r="D19" s="127">
        <f>SUM(D17:D17)</f>
        <v>0</v>
      </c>
      <c r="E19" s="124"/>
      <c r="F19" s="127">
        <f>SUM(F17:F17)</f>
        <v>0</v>
      </c>
      <c r="G19" s="111"/>
      <c r="H19" s="127">
        <f>SUM(H17:H17)</f>
        <v>819</v>
      </c>
      <c r="I19" s="124"/>
      <c r="J19" s="127">
        <f>SUM(J17:J17)</f>
        <v>0</v>
      </c>
      <c r="K19" s="124"/>
      <c r="L19" s="127">
        <f>SUM(L17:L17)</f>
        <v>0</v>
      </c>
      <c r="M19" s="124"/>
      <c r="N19" s="127">
        <f>SUM(N17:N17)</f>
        <v>0</v>
      </c>
      <c r="O19" s="124"/>
      <c r="P19" s="127">
        <f>SUM(P17:P17)</f>
        <v>0</v>
      </c>
      <c r="Q19" s="111"/>
      <c r="R19" s="127">
        <f>SUM(N19,P19)</f>
        <v>0</v>
      </c>
      <c r="S19" s="122"/>
      <c r="T19" s="127">
        <f>SUM(D19:L19,R19)</f>
        <v>819</v>
      </c>
      <c r="U19" s="124"/>
      <c r="V19" s="127">
        <f>SUM(V17:V17)</f>
        <v>0</v>
      </c>
      <c r="W19" s="124"/>
      <c r="X19" s="127">
        <f>SUM(X17:X17)</f>
        <v>819</v>
      </c>
    </row>
    <row r="20" spans="1:24" s="115" customFormat="1" ht="11.15" customHeight="1">
      <c r="A20" s="11"/>
      <c r="B20" s="2"/>
      <c r="C20" s="2"/>
      <c r="D20" s="33"/>
      <c r="E20" s="122"/>
      <c r="F20" s="33"/>
      <c r="G20" s="33"/>
      <c r="H20" s="33"/>
      <c r="I20" s="122"/>
      <c r="J20" s="33"/>
      <c r="K20" s="122"/>
      <c r="L20" s="128"/>
      <c r="M20" s="122"/>
      <c r="N20" s="10"/>
      <c r="O20" s="122"/>
      <c r="P20" s="10"/>
      <c r="Q20" s="10"/>
      <c r="R20" s="10"/>
      <c r="S20" s="122"/>
      <c r="T20" s="10"/>
      <c r="U20" s="122"/>
      <c r="V20" s="4"/>
      <c r="W20" s="122"/>
      <c r="X20" s="4"/>
    </row>
    <row r="21" spans="1:24" ht="21" customHeight="1">
      <c r="A21" s="8" t="s">
        <v>146</v>
      </c>
      <c r="B21" s="2"/>
      <c r="C21" s="2"/>
      <c r="D21" s="10"/>
      <c r="E21" s="117"/>
      <c r="F21" s="10"/>
      <c r="G21" s="10"/>
      <c r="H21" s="10"/>
      <c r="I21" s="117"/>
      <c r="J21" s="10"/>
      <c r="K21" s="11"/>
      <c r="L21" s="119"/>
      <c r="M21" s="11"/>
      <c r="N21" s="4"/>
      <c r="O21" s="11"/>
      <c r="P21" s="4"/>
      <c r="Q21" s="4"/>
      <c r="R21" s="4"/>
      <c r="S21" s="11"/>
      <c r="T21" s="4"/>
      <c r="U21" s="11"/>
      <c r="V21" s="4"/>
      <c r="W21" s="11"/>
      <c r="X21" s="4"/>
    </row>
    <row r="22" spans="1:24" ht="21" customHeight="1">
      <c r="A22" s="210" t="s">
        <v>139</v>
      </c>
      <c r="B22" s="2"/>
      <c r="C22" s="2"/>
      <c r="D22" s="33">
        <v>0</v>
      </c>
      <c r="E22" s="117"/>
      <c r="F22" s="33">
        <v>0</v>
      </c>
      <c r="G22" s="33"/>
      <c r="H22" s="33">
        <v>0</v>
      </c>
      <c r="I22" s="124"/>
      <c r="J22" s="33">
        <v>0</v>
      </c>
      <c r="K22" s="10"/>
      <c r="L22" s="33">
        <f>'PL 6-7'!D33</f>
        <v>7200</v>
      </c>
      <c r="M22" s="10"/>
      <c r="N22" s="106">
        <v>0</v>
      </c>
      <c r="O22" s="10"/>
      <c r="P22" s="106">
        <v>0</v>
      </c>
      <c r="R22" s="106">
        <f>SUM(N22,P22)</f>
        <v>0</v>
      </c>
      <c r="S22" s="122"/>
      <c r="T22" s="4">
        <f>SUM(D22:L22,R22)</f>
        <v>7200</v>
      </c>
      <c r="U22" s="10"/>
      <c r="V22" s="10">
        <f>'PL 6-7'!D34</f>
        <v>2537</v>
      </c>
      <c r="W22" s="10"/>
      <c r="X22" s="10">
        <f>SUM(T22:V22)</f>
        <v>9737</v>
      </c>
    </row>
    <row r="23" spans="1:24" ht="21" customHeight="1">
      <c r="A23" s="199" t="s">
        <v>88</v>
      </c>
      <c r="B23" s="2"/>
      <c r="C23" s="2"/>
      <c r="D23" s="33">
        <v>0</v>
      </c>
      <c r="E23" s="117"/>
      <c r="F23" s="33">
        <v>0</v>
      </c>
      <c r="G23" s="33"/>
      <c r="H23" s="33">
        <v>0</v>
      </c>
      <c r="I23" s="10"/>
      <c r="J23" s="33">
        <v>0</v>
      </c>
      <c r="K23" s="10"/>
      <c r="L23" s="33">
        <v>0</v>
      </c>
      <c r="M23" s="10"/>
      <c r="N23" s="10">
        <f>'PL 6-7'!D53</f>
        <v>-320</v>
      </c>
      <c r="O23" s="10"/>
      <c r="P23" s="10">
        <f>'PL 6-7'!D61</f>
        <v>616</v>
      </c>
      <c r="Q23" s="10"/>
      <c r="R23" s="10">
        <f>SUM(N23,P23)</f>
        <v>296</v>
      </c>
      <c r="S23" s="122"/>
      <c r="T23" s="4">
        <f>SUM(D23:L23,R23)</f>
        <v>296</v>
      </c>
      <c r="U23" s="10"/>
      <c r="V23" s="10">
        <v>0</v>
      </c>
      <c r="W23" s="10"/>
      <c r="X23" s="10">
        <f>+T23</f>
        <v>296</v>
      </c>
    </row>
    <row r="24" spans="1:24" ht="21" customHeight="1">
      <c r="A24" s="8" t="s">
        <v>147</v>
      </c>
      <c r="B24" s="2"/>
      <c r="C24" s="2"/>
      <c r="D24" s="131">
        <f>SUM(D22:D23)</f>
        <v>0</v>
      </c>
      <c r="E24" s="117"/>
      <c r="F24" s="131">
        <f>SUM(F22:F23)</f>
        <v>0</v>
      </c>
      <c r="G24" s="133"/>
      <c r="H24" s="131">
        <f>SUM(H22:H23)</f>
        <v>0</v>
      </c>
      <c r="I24" s="117"/>
      <c r="J24" s="131">
        <f>SUM(J22:J23)</f>
        <v>0</v>
      </c>
      <c r="K24" s="11"/>
      <c r="L24" s="132">
        <f>SUM(L22:L23)</f>
        <v>7200</v>
      </c>
      <c r="M24" s="11"/>
      <c r="N24" s="131">
        <f>SUM(N22:N23)</f>
        <v>-320</v>
      </c>
      <c r="O24" s="11"/>
      <c r="P24" s="131">
        <f>SUM(P22:P23)</f>
        <v>616</v>
      </c>
      <c r="Q24" s="133"/>
      <c r="R24" s="131">
        <f>SUM(N24,P24)</f>
        <v>296</v>
      </c>
      <c r="S24" s="122"/>
      <c r="T24" s="131">
        <f>SUM(D24:L24,R24)</f>
        <v>7496</v>
      </c>
      <c r="U24" s="11"/>
      <c r="V24" s="131">
        <f>SUM(V22:V23)</f>
        <v>2537</v>
      </c>
      <c r="W24" s="11"/>
      <c r="X24" s="131">
        <f>SUM(X22:X23)</f>
        <v>10033</v>
      </c>
    </row>
    <row r="25" spans="1:24" s="115" customFormat="1" ht="11.15" customHeight="1">
      <c r="A25" s="11"/>
      <c r="B25" s="2"/>
      <c r="C25" s="2"/>
      <c r="D25" s="33"/>
      <c r="E25" s="122"/>
      <c r="F25" s="33"/>
      <c r="G25" s="33"/>
      <c r="H25" s="33"/>
      <c r="I25" s="122"/>
      <c r="J25" s="33"/>
      <c r="K25" s="122"/>
      <c r="L25" s="128"/>
      <c r="M25" s="122"/>
      <c r="N25" s="10"/>
      <c r="O25" s="122"/>
      <c r="P25" s="10"/>
      <c r="Q25" s="10"/>
      <c r="R25" s="10"/>
      <c r="S25" s="122"/>
      <c r="T25" s="10"/>
      <c r="U25" s="122"/>
      <c r="V25" s="4"/>
      <c r="W25" s="122"/>
      <c r="X25" s="4"/>
    </row>
    <row r="26" spans="1:24" ht="21" customHeight="1" thickBot="1">
      <c r="A26" s="192" t="s">
        <v>148</v>
      </c>
      <c r="B26" s="2"/>
      <c r="C26" s="2"/>
      <c r="D26" s="37">
        <f>SUM(D12,D19,D24)</f>
        <v>295642</v>
      </c>
      <c r="E26" s="135"/>
      <c r="F26" s="37">
        <f>SUM(F12,F19,F24)</f>
        <v>453193</v>
      </c>
      <c r="G26" s="38"/>
      <c r="H26" s="37">
        <f>SUM(H12,H19,H24)</f>
        <v>4392</v>
      </c>
      <c r="I26" s="135"/>
      <c r="J26" s="37">
        <f>SUM(J12,J19,J24)</f>
        <v>27199</v>
      </c>
      <c r="K26" s="135"/>
      <c r="L26" s="37">
        <f>SUM(L12,L19,L24)</f>
        <v>189439</v>
      </c>
      <c r="M26" s="135"/>
      <c r="N26" s="37">
        <f>SUM(N12,N19,N24)</f>
        <v>121</v>
      </c>
      <c r="O26" s="135"/>
      <c r="P26" s="37">
        <f>SUM(P12,P19,P24)</f>
        <v>-2206</v>
      </c>
      <c r="Q26" s="38"/>
      <c r="R26" s="37">
        <f>SUM(R12,R19,R24)</f>
        <v>-2085</v>
      </c>
      <c r="S26" s="122"/>
      <c r="T26" s="37">
        <f>SUM(T12,T19,T24)</f>
        <v>967780</v>
      </c>
      <c r="U26" s="135"/>
      <c r="V26" s="37">
        <f>SUM(V12,V19,V24)</f>
        <v>277934</v>
      </c>
      <c r="W26" s="135"/>
      <c r="X26" s="37">
        <f>SUM(X12,X19,X24)</f>
        <v>1245714</v>
      </c>
    </row>
    <row r="27" spans="1:24" ht="22.5" customHeight="1" thickTop="1"/>
  </sheetData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8" firstPageNumber="9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9"/>
  <sheetViews>
    <sheetView zoomScaleNormal="100" zoomScaleSheetLayoutView="80" workbookViewId="0"/>
  </sheetViews>
  <sheetFormatPr defaultColWidth="8.81640625" defaultRowHeight="22.5" customHeight="1"/>
  <cols>
    <col min="1" max="1" width="60.453125" style="36" customWidth="1"/>
    <col min="2" max="2" width="1.1796875" style="36" customWidth="1"/>
    <col min="3" max="3" width="8.54296875" style="36" customWidth="1"/>
    <col min="4" max="4" width="1.1796875" style="36" customWidth="1"/>
    <col min="5" max="5" width="13.54296875" style="106" customWidth="1"/>
    <col min="6" max="6" width="1.1796875" style="36" customWidth="1"/>
    <col min="7" max="7" width="13.54296875" style="106" customWidth="1"/>
    <col min="8" max="8" width="1.1796875" style="36" customWidth="1"/>
    <col min="9" max="9" width="13.54296875" style="149" customWidth="1"/>
    <col min="10" max="10" width="1.1796875" style="36" customWidth="1"/>
    <col min="11" max="11" width="13.54296875" style="106" customWidth="1"/>
    <col min="12" max="12" width="1.1796875" style="36" customWidth="1"/>
    <col min="13" max="13" width="13.54296875" style="106" customWidth="1"/>
    <col min="14" max="16384" width="8.81640625" style="36"/>
  </cols>
  <sheetData>
    <row r="1" spans="1:13" s="141" customFormat="1" ht="23.5" customHeight="1">
      <c r="A1" s="1" t="s">
        <v>0</v>
      </c>
      <c r="B1" s="137"/>
      <c r="C1" s="137"/>
      <c r="D1" s="137"/>
      <c r="E1" s="138"/>
      <c r="F1" s="116"/>
      <c r="G1" s="138"/>
      <c r="H1" s="116"/>
      <c r="I1" s="139"/>
      <c r="J1" s="140"/>
      <c r="K1" s="138"/>
      <c r="L1" s="140"/>
      <c r="M1" s="138"/>
    </row>
    <row r="2" spans="1:13" s="141" customFormat="1" ht="23.5" customHeight="1">
      <c r="A2" s="116" t="s">
        <v>106</v>
      </c>
      <c r="B2" s="137"/>
      <c r="C2" s="137"/>
      <c r="D2" s="137"/>
      <c r="E2" s="138"/>
      <c r="F2" s="116"/>
      <c r="G2" s="138"/>
      <c r="H2" s="116"/>
      <c r="I2" s="139"/>
      <c r="J2" s="116"/>
      <c r="K2" s="138"/>
      <c r="L2" s="116"/>
      <c r="M2" s="138"/>
    </row>
    <row r="3" spans="1:13" s="115" customFormat="1" ht="23.5" customHeight="1">
      <c r="A3" s="7"/>
      <c r="B3" s="110"/>
      <c r="C3" s="110"/>
      <c r="D3" s="110"/>
      <c r="E3" s="111"/>
      <c r="F3" s="8"/>
      <c r="G3" s="111"/>
      <c r="H3" s="8"/>
      <c r="I3" s="112"/>
      <c r="J3" s="8"/>
      <c r="K3" s="111"/>
      <c r="L3" s="8"/>
      <c r="M3" s="111"/>
    </row>
    <row r="4" spans="1:13" s="115" customFormat="1" ht="23.5" customHeight="1">
      <c r="A4" s="7"/>
      <c r="B4" s="110"/>
      <c r="C4" s="110"/>
      <c r="D4" s="110"/>
      <c r="E4" s="242" t="s">
        <v>3</v>
      </c>
      <c r="F4" s="242"/>
      <c r="G4" s="242"/>
      <c r="H4" s="242"/>
      <c r="I4" s="242"/>
      <c r="J4" s="242"/>
      <c r="K4" s="242"/>
      <c r="L4" s="242"/>
      <c r="M4" s="242"/>
    </row>
    <row r="5" spans="1:13" s="115" customFormat="1" ht="23.5" customHeight="1">
      <c r="A5" s="7"/>
      <c r="B5" s="110"/>
      <c r="C5" s="110"/>
      <c r="D5" s="110"/>
      <c r="E5" s="142"/>
      <c r="F5" s="110"/>
      <c r="G5" s="142"/>
      <c r="H5" s="110"/>
      <c r="I5" s="246" t="s">
        <v>55</v>
      </c>
      <c r="J5" s="246"/>
      <c r="K5" s="246"/>
      <c r="L5" s="110"/>
      <c r="M5" s="142"/>
    </row>
    <row r="6" spans="1:13" s="115" customFormat="1" ht="23.5" customHeight="1">
      <c r="A6" s="8"/>
      <c r="B6" s="8"/>
      <c r="C6" s="8"/>
      <c r="D6" s="8"/>
      <c r="E6" s="10"/>
      <c r="F6" s="11"/>
      <c r="G6" s="10" t="s">
        <v>110</v>
      </c>
      <c r="H6" s="14"/>
      <c r="I6" s="120"/>
      <c r="J6" s="14"/>
      <c r="K6" s="111"/>
      <c r="L6" s="14"/>
      <c r="M6" s="10" t="s">
        <v>109</v>
      </c>
    </row>
    <row r="7" spans="1:13" s="115" customFormat="1" ht="23.5" customHeight="1">
      <c r="A7" s="8"/>
      <c r="B7" s="8"/>
      <c r="C7" s="8"/>
      <c r="D7" s="8"/>
      <c r="E7" s="10" t="s">
        <v>192</v>
      </c>
      <c r="F7" s="11"/>
      <c r="G7" s="10" t="s">
        <v>114</v>
      </c>
      <c r="H7" s="14"/>
      <c r="I7" s="120" t="s">
        <v>115</v>
      </c>
      <c r="J7" s="14"/>
      <c r="K7" s="111"/>
      <c r="L7" s="14"/>
      <c r="M7" s="10" t="s">
        <v>112</v>
      </c>
    </row>
    <row r="8" spans="1:13" s="115" customFormat="1" ht="23.5" customHeight="1">
      <c r="A8" s="8"/>
      <c r="B8" s="2"/>
      <c r="C8" s="2"/>
      <c r="D8" s="2"/>
      <c r="E8" s="10" t="s">
        <v>121</v>
      </c>
      <c r="F8" s="11"/>
      <c r="G8" s="10" t="s">
        <v>122</v>
      </c>
      <c r="H8" s="14"/>
      <c r="I8" s="120" t="s">
        <v>124</v>
      </c>
      <c r="J8" s="14"/>
      <c r="K8" s="10" t="s">
        <v>125</v>
      </c>
      <c r="L8" s="14"/>
      <c r="M8" s="10" t="s">
        <v>119</v>
      </c>
    </row>
    <row r="9" spans="1:13" s="115" customFormat="1" ht="23.5" customHeight="1">
      <c r="A9" s="8"/>
      <c r="B9" s="2"/>
      <c r="C9" s="2"/>
      <c r="D9" s="2"/>
      <c r="E9" s="245" t="s">
        <v>9</v>
      </c>
      <c r="F9" s="245"/>
      <c r="G9" s="245"/>
      <c r="H9" s="245"/>
      <c r="I9" s="245"/>
      <c r="J9" s="245"/>
      <c r="K9" s="245"/>
      <c r="L9" s="245"/>
      <c r="M9" s="245"/>
    </row>
    <row r="10" spans="1:13" s="115" customFormat="1" ht="23.5" customHeight="1">
      <c r="A10" s="8" t="s">
        <v>131</v>
      </c>
      <c r="B10" s="2"/>
      <c r="C10" s="2"/>
      <c r="D10" s="2"/>
      <c r="E10" s="3"/>
      <c r="F10" s="2"/>
      <c r="G10" s="3"/>
      <c r="H10" s="2"/>
      <c r="I10" s="3"/>
      <c r="J10" s="2"/>
      <c r="K10" s="3"/>
      <c r="L10" s="2"/>
      <c r="M10" s="3"/>
    </row>
    <row r="11" spans="1:13" s="115" customFormat="1" ht="23.5" customHeight="1">
      <c r="A11" s="8" t="s">
        <v>132</v>
      </c>
      <c r="B11" s="2"/>
      <c r="C11" s="2"/>
      <c r="D11" s="2"/>
      <c r="E11" s="111">
        <v>228999</v>
      </c>
      <c r="F11" s="122"/>
      <c r="G11" s="111">
        <v>247835</v>
      </c>
      <c r="H11" s="122"/>
      <c r="I11" s="111">
        <v>22900</v>
      </c>
      <c r="J11" s="122"/>
      <c r="K11" s="111">
        <v>432214</v>
      </c>
      <c r="L11" s="122"/>
      <c r="M11" s="111">
        <v>931948</v>
      </c>
    </row>
    <row r="12" spans="1:13" s="115" customFormat="1" ht="10" customHeight="1">
      <c r="A12" s="8"/>
      <c r="B12" s="2"/>
      <c r="C12" s="2"/>
      <c r="D12" s="2"/>
      <c r="E12" s="95"/>
      <c r="F12" s="122"/>
      <c r="G12" s="95"/>
      <c r="H12" s="122"/>
      <c r="I12" s="95"/>
      <c r="J12" s="122"/>
      <c r="K12" s="95"/>
      <c r="L12" s="122"/>
      <c r="M12" s="4"/>
    </row>
    <row r="13" spans="1:13" ht="23.5" customHeight="1">
      <c r="A13" s="8" t="s">
        <v>138</v>
      </c>
      <c r="B13" s="2"/>
      <c r="C13" s="2"/>
      <c r="D13" s="2"/>
      <c r="E13" s="10"/>
      <c r="F13" s="10"/>
      <c r="G13" s="10"/>
      <c r="H13" s="117"/>
      <c r="I13" s="65"/>
      <c r="J13" s="11"/>
      <c r="K13" s="4"/>
      <c r="L13" s="11"/>
      <c r="M13" s="4"/>
    </row>
    <row r="14" spans="1:13" ht="23.5" customHeight="1">
      <c r="A14" s="210" t="s">
        <v>139</v>
      </c>
      <c r="B14" s="2"/>
      <c r="C14" s="2"/>
      <c r="D14" s="2"/>
      <c r="E14" s="4">
        <v>0</v>
      </c>
      <c r="F14" s="144"/>
      <c r="G14" s="4">
        <v>0</v>
      </c>
      <c r="H14" s="144"/>
      <c r="I14" s="4">
        <v>0</v>
      </c>
      <c r="J14" s="11"/>
      <c r="K14" s="120">
        <v>7826</v>
      </c>
      <c r="L14" s="120"/>
      <c r="M14" s="4">
        <f>SUM(E14:K14)</f>
        <v>7826</v>
      </c>
    </row>
    <row r="15" spans="1:13" ht="23.5" customHeight="1">
      <c r="A15" s="210" t="s">
        <v>140</v>
      </c>
      <c r="B15" s="227"/>
      <c r="C15" s="227"/>
      <c r="D15" s="227"/>
      <c r="E15" s="4">
        <v>0</v>
      </c>
      <c r="F15" s="144"/>
      <c r="G15" s="4">
        <v>0</v>
      </c>
      <c r="H15" s="144"/>
      <c r="I15" s="4">
        <v>0</v>
      </c>
      <c r="J15" s="11"/>
      <c r="K15" s="120">
        <v>2058</v>
      </c>
      <c r="L15" s="120"/>
      <c r="M15" s="4">
        <f>SUM(E15:K15)</f>
        <v>2058</v>
      </c>
    </row>
    <row r="16" spans="1:13" ht="23.5" customHeight="1">
      <c r="A16" s="8" t="s">
        <v>141</v>
      </c>
      <c r="B16" s="2"/>
      <c r="C16" s="2"/>
      <c r="D16" s="2"/>
      <c r="E16" s="145">
        <f>SUM(E14:E15)</f>
        <v>0</v>
      </c>
      <c r="F16" s="146"/>
      <c r="G16" s="145">
        <f>SUM(G14:G15)</f>
        <v>0</v>
      </c>
      <c r="H16" s="146"/>
      <c r="I16" s="145">
        <f>SUM(I14:I15)</f>
        <v>0</v>
      </c>
      <c r="J16" s="11"/>
      <c r="K16" s="145">
        <f>SUM(K14:K15)</f>
        <v>9884</v>
      </c>
      <c r="L16" s="11"/>
      <c r="M16" s="145">
        <f>SUM(M14:M15)</f>
        <v>9884</v>
      </c>
    </row>
    <row r="17" spans="1:13" ht="10" customHeight="1">
      <c r="A17" s="8"/>
      <c r="B17" s="2"/>
      <c r="C17" s="2"/>
      <c r="D17" s="2"/>
      <c r="E17" s="134"/>
      <c r="F17" s="146"/>
      <c r="G17" s="134"/>
      <c r="H17" s="146"/>
      <c r="I17" s="134"/>
      <c r="J17" s="11"/>
      <c r="K17" s="134"/>
      <c r="L17" s="11"/>
      <c r="M17" s="134"/>
    </row>
    <row r="18" spans="1:13" ht="23.5" customHeight="1" thickBot="1">
      <c r="A18" s="8" t="s">
        <v>143</v>
      </c>
      <c r="B18" s="2"/>
      <c r="C18" s="2"/>
      <c r="D18" s="2"/>
      <c r="E18" s="147">
        <f>SUM(E11,E16)</f>
        <v>228999</v>
      </c>
      <c r="F18" s="134"/>
      <c r="G18" s="147">
        <f>SUM(G11,G16)</f>
        <v>247835</v>
      </c>
      <c r="H18" s="134"/>
      <c r="I18" s="147">
        <f>SUM(I11,I16)</f>
        <v>22900</v>
      </c>
      <c r="J18" s="134"/>
      <c r="K18" s="147">
        <f>SUM(K11,K16)</f>
        <v>442098</v>
      </c>
      <c r="L18" s="134"/>
      <c r="M18" s="147">
        <f>SUM(M11,M16)</f>
        <v>941832</v>
      </c>
    </row>
    <row r="19" spans="1:13" ht="22.5" customHeight="1" thickTop="1"/>
  </sheetData>
  <mergeCells count="3">
    <mergeCell ref="E4:M4"/>
    <mergeCell ref="I5:K5"/>
    <mergeCell ref="E9:M9"/>
  </mergeCells>
  <pageMargins left="0.7" right="0.5" top="0.48" bottom="0.5" header="0.5" footer="0.5"/>
  <pageSetup paperSize="9" scale="9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4F45-538A-46EC-B016-F3638384C807}">
  <sheetPr>
    <pageSetUpPr fitToPage="1"/>
  </sheetPr>
  <dimension ref="A1:O23"/>
  <sheetViews>
    <sheetView zoomScaleNormal="100" zoomScaleSheetLayoutView="85" workbookViewId="0"/>
  </sheetViews>
  <sheetFormatPr defaultColWidth="8.81640625" defaultRowHeight="22.5" customHeight="1"/>
  <cols>
    <col min="1" max="1" width="60.453125" style="36" customWidth="1"/>
    <col min="2" max="2" width="1.1796875" style="36" customWidth="1"/>
    <col min="3" max="3" width="8.54296875" style="36" customWidth="1"/>
    <col min="4" max="4" width="1.1796875" style="36" customWidth="1"/>
    <col min="5" max="5" width="13.54296875" style="106" customWidth="1"/>
    <col min="6" max="6" width="1.1796875" style="36" customWidth="1"/>
    <col min="7" max="7" width="13.54296875" style="106" customWidth="1"/>
    <col min="8" max="8" width="1.1796875" style="106" customWidth="1"/>
    <col min="9" max="9" width="13.54296875" style="106" customWidth="1"/>
    <col min="10" max="10" width="1.1796875" style="36" customWidth="1"/>
    <col min="11" max="11" width="13.54296875" style="149" customWidth="1"/>
    <col min="12" max="12" width="1.1796875" style="36" customWidth="1"/>
    <col min="13" max="13" width="13.54296875" style="106" customWidth="1"/>
    <col min="14" max="14" width="1.1796875" style="36" customWidth="1"/>
    <col min="15" max="15" width="13.54296875" style="106" customWidth="1"/>
    <col min="16" max="16384" width="8.81640625" style="36"/>
  </cols>
  <sheetData>
    <row r="1" spans="1:15" s="148" customFormat="1" ht="23" customHeight="1">
      <c r="A1" s="1" t="s">
        <v>0</v>
      </c>
      <c r="B1" s="137"/>
      <c r="C1" s="137"/>
      <c r="D1" s="137"/>
      <c r="E1" s="138"/>
      <c r="F1" s="116"/>
      <c r="G1" s="138"/>
      <c r="H1" s="138"/>
      <c r="I1" s="138"/>
      <c r="J1" s="116"/>
      <c r="K1" s="139"/>
      <c r="L1" s="140"/>
      <c r="M1" s="138"/>
      <c r="N1" s="140"/>
      <c r="O1" s="138"/>
    </row>
    <row r="2" spans="1:15" s="148" customFormat="1" ht="23" customHeight="1">
      <c r="A2" s="116" t="s">
        <v>106</v>
      </c>
      <c r="B2" s="137"/>
      <c r="C2" s="137"/>
      <c r="D2" s="137"/>
      <c r="E2" s="138"/>
      <c r="F2" s="116"/>
      <c r="G2" s="138"/>
      <c r="H2" s="138"/>
      <c r="I2" s="138"/>
      <c r="J2" s="116"/>
      <c r="K2" s="139"/>
      <c r="L2" s="116"/>
      <c r="M2" s="138"/>
      <c r="N2" s="116"/>
      <c r="O2" s="138"/>
    </row>
    <row r="3" spans="1:15" ht="23" customHeight="1">
      <c r="A3" s="7"/>
      <c r="B3" s="110"/>
      <c r="C3" s="110"/>
      <c r="D3" s="110"/>
      <c r="E3" s="111"/>
      <c r="F3" s="8"/>
      <c r="G3" s="111"/>
      <c r="H3" s="111"/>
      <c r="I3" s="111"/>
      <c r="J3" s="8"/>
      <c r="K3" s="112"/>
      <c r="L3" s="8"/>
      <c r="M3" s="111"/>
      <c r="N3" s="8"/>
      <c r="O3" s="111"/>
    </row>
    <row r="4" spans="1:15" ht="23" customHeight="1">
      <c r="A4" s="7"/>
      <c r="B4" s="110"/>
      <c r="C4" s="110"/>
      <c r="D4" s="110"/>
      <c r="E4" s="242" t="s">
        <v>3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ht="23" customHeight="1">
      <c r="A5" s="7"/>
      <c r="B5" s="110"/>
      <c r="C5" s="110"/>
      <c r="D5" s="110"/>
      <c r="E5" s="142"/>
      <c r="F5" s="110"/>
      <c r="G5" s="142"/>
      <c r="H5" s="142"/>
      <c r="I5" s="142"/>
      <c r="J5" s="110"/>
      <c r="K5" s="246" t="s">
        <v>55</v>
      </c>
      <c r="L5" s="246"/>
      <c r="M5" s="246"/>
      <c r="N5" s="110"/>
      <c r="O5" s="142"/>
    </row>
    <row r="6" spans="1:15" ht="23" customHeight="1">
      <c r="A6" s="8"/>
      <c r="B6" s="8"/>
      <c r="C6" s="8"/>
      <c r="D6" s="8"/>
      <c r="E6" s="10"/>
      <c r="F6" s="11"/>
      <c r="G6" s="10" t="s">
        <v>110</v>
      </c>
      <c r="H6" s="10"/>
      <c r="I6" s="10"/>
      <c r="J6" s="14"/>
      <c r="K6" s="120"/>
      <c r="L6" s="14"/>
      <c r="M6" s="111"/>
      <c r="N6" s="14"/>
      <c r="O6" s="10" t="s">
        <v>109</v>
      </c>
    </row>
    <row r="7" spans="1:15" ht="23" customHeight="1">
      <c r="A7" s="8"/>
      <c r="B7" s="8"/>
      <c r="C7" s="8"/>
      <c r="D7" s="8"/>
      <c r="E7" s="10" t="s">
        <v>192</v>
      </c>
      <c r="F7" s="11"/>
      <c r="G7" s="10" t="s">
        <v>114</v>
      </c>
      <c r="H7" s="10"/>
      <c r="I7" s="10" t="s">
        <v>110</v>
      </c>
      <c r="J7" s="14"/>
      <c r="K7" s="120" t="s">
        <v>115</v>
      </c>
      <c r="L7" s="14"/>
      <c r="M7" s="111"/>
      <c r="N7" s="14"/>
      <c r="O7" s="10" t="s">
        <v>112</v>
      </c>
    </row>
    <row r="8" spans="1:15" ht="23" customHeight="1">
      <c r="A8" s="8"/>
      <c r="B8" s="2"/>
      <c r="C8" s="2"/>
      <c r="D8" s="2"/>
      <c r="E8" s="10" t="s">
        <v>121</v>
      </c>
      <c r="F8" s="11"/>
      <c r="G8" s="10" t="s">
        <v>122</v>
      </c>
      <c r="H8" s="10"/>
      <c r="I8" s="10" t="s">
        <v>123</v>
      </c>
      <c r="J8" s="14"/>
      <c r="K8" s="120" t="s">
        <v>124</v>
      </c>
      <c r="L8" s="14"/>
      <c r="M8" s="10" t="s">
        <v>125</v>
      </c>
      <c r="N8" s="14"/>
      <c r="O8" s="10" t="s">
        <v>119</v>
      </c>
    </row>
    <row r="9" spans="1:15" ht="23" customHeight="1">
      <c r="A9" s="8"/>
      <c r="B9" s="2"/>
      <c r="C9" s="2"/>
      <c r="D9" s="2"/>
      <c r="E9" s="245" t="s">
        <v>9</v>
      </c>
      <c r="F9" s="245"/>
      <c r="G9" s="245"/>
      <c r="H9" s="245"/>
      <c r="I9" s="245"/>
      <c r="J9" s="245"/>
      <c r="K9" s="245"/>
      <c r="L9" s="245"/>
      <c r="M9" s="245"/>
      <c r="N9" s="245"/>
      <c r="O9" s="245"/>
    </row>
    <row r="10" spans="1:15" ht="23" customHeight="1">
      <c r="A10" s="8" t="s">
        <v>144</v>
      </c>
      <c r="B10" s="2"/>
      <c r="C10" s="2"/>
      <c r="D10" s="2"/>
      <c r="E10" s="3"/>
      <c r="F10" s="2"/>
      <c r="G10" s="3"/>
      <c r="H10" s="3"/>
      <c r="I10" s="3"/>
      <c r="J10" s="2"/>
      <c r="K10" s="3"/>
      <c r="L10" s="2"/>
      <c r="M10" s="3"/>
      <c r="N10" s="2"/>
      <c r="O10" s="3"/>
    </row>
    <row r="11" spans="1:15" ht="23" customHeight="1">
      <c r="A11" s="8" t="s">
        <v>145</v>
      </c>
      <c r="B11" s="2"/>
      <c r="C11" s="2"/>
      <c r="D11" s="2"/>
      <c r="E11" s="111">
        <v>295642</v>
      </c>
      <c r="F11" s="111"/>
      <c r="G11" s="111">
        <v>453193</v>
      </c>
      <c r="H11" s="111"/>
      <c r="I11" s="111">
        <v>1316</v>
      </c>
      <c r="J11" s="111"/>
      <c r="K11" s="111">
        <v>27199</v>
      </c>
      <c r="L11" s="111"/>
      <c r="M11" s="111">
        <v>492385</v>
      </c>
      <c r="N11" s="111"/>
      <c r="O11" s="111">
        <v>1269735</v>
      </c>
    </row>
    <row r="12" spans="1:15" s="115" customFormat="1" ht="10" customHeight="1">
      <c r="A12" s="11"/>
      <c r="B12" s="2"/>
      <c r="C12" s="2"/>
      <c r="D12" s="2"/>
      <c r="E12" s="95"/>
      <c r="F12" s="122"/>
      <c r="G12" s="95"/>
      <c r="H12" s="95"/>
      <c r="I12" s="95"/>
      <c r="J12" s="122"/>
      <c r="K12" s="95"/>
      <c r="L12" s="122"/>
      <c r="M12" s="95"/>
      <c r="N12" s="122"/>
      <c r="O12" s="4"/>
    </row>
    <row r="13" spans="1:15" ht="23" customHeight="1">
      <c r="A13" s="8" t="s">
        <v>133</v>
      </c>
      <c r="B13" s="2"/>
      <c r="C13" s="2"/>
      <c r="D13" s="2"/>
      <c r="E13" s="111"/>
      <c r="F13" s="122"/>
      <c r="G13" s="111"/>
      <c r="H13" s="111"/>
      <c r="I13" s="111"/>
      <c r="J13" s="122"/>
      <c r="K13" s="112"/>
      <c r="L13" s="122"/>
      <c r="M13" s="111"/>
      <c r="N13" s="122"/>
      <c r="O13" s="111"/>
    </row>
    <row r="14" spans="1:15" ht="23" customHeight="1">
      <c r="A14" s="215" t="s">
        <v>149</v>
      </c>
      <c r="B14" s="2"/>
      <c r="C14" s="2"/>
      <c r="D14" s="2"/>
      <c r="E14" s="111"/>
      <c r="F14" s="122"/>
      <c r="G14" s="111"/>
      <c r="H14" s="111"/>
      <c r="I14" s="111"/>
      <c r="J14" s="122"/>
      <c r="K14" s="112"/>
      <c r="L14" s="122"/>
      <c r="M14" s="111"/>
      <c r="N14" s="122"/>
      <c r="O14" s="111"/>
    </row>
    <row r="15" spans="1:15" ht="23" customHeight="1">
      <c r="A15" s="199" t="s">
        <v>136</v>
      </c>
      <c r="B15" s="2"/>
      <c r="C15" s="13"/>
      <c r="D15" s="2"/>
      <c r="E15" s="4">
        <v>0</v>
      </c>
      <c r="F15" s="124"/>
      <c r="G15" s="4">
        <v>0</v>
      </c>
      <c r="H15" s="4"/>
      <c r="I15" s="4">
        <v>658</v>
      </c>
      <c r="J15" s="124"/>
      <c r="K15" s="4">
        <v>0</v>
      </c>
      <c r="L15" s="122"/>
      <c r="M15" s="95">
        <v>0</v>
      </c>
      <c r="N15" s="122"/>
      <c r="O15" s="4">
        <f>SUM(E15:M15)</f>
        <v>658</v>
      </c>
    </row>
    <row r="16" spans="1:15" ht="23" customHeight="1">
      <c r="A16" s="215" t="s">
        <v>150</v>
      </c>
      <c r="B16" s="2"/>
      <c r="C16" s="2"/>
      <c r="D16" s="2"/>
      <c r="E16" s="143">
        <f>SUM(E15:E15)</f>
        <v>0</v>
      </c>
      <c r="F16" s="93"/>
      <c r="G16" s="143">
        <f>SUM(G15:G15)</f>
        <v>0</v>
      </c>
      <c r="H16" s="93"/>
      <c r="I16" s="143">
        <f>SUM(I15:I15)</f>
        <v>658</v>
      </c>
      <c r="J16" s="93"/>
      <c r="K16" s="143">
        <f>SUM(K15:K15)</f>
        <v>0</v>
      </c>
      <c r="L16" s="93"/>
      <c r="M16" s="143">
        <f>SUM(M15:M15)</f>
        <v>0</v>
      </c>
      <c r="N16" s="93"/>
      <c r="O16" s="143">
        <f>SUM(O15:O15)</f>
        <v>658</v>
      </c>
    </row>
    <row r="17" spans="1:15" s="115" customFormat="1" ht="10" customHeight="1">
      <c r="A17" s="11"/>
      <c r="B17" s="2"/>
      <c r="C17" s="2"/>
      <c r="D17" s="2"/>
      <c r="E17" s="95"/>
      <c r="F17" s="122"/>
      <c r="G17" s="95"/>
      <c r="H17" s="95"/>
      <c r="I17" s="95"/>
      <c r="J17" s="122"/>
      <c r="K17" s="95"/>
      <c r="L17" s="122"/>
      <c r="M17" s="95"/>
      <c r="N17" s="122"/>
      <c r="O17" s="4"/>
    </row>
    <row r="18" spans="1:15" ht="23" customHeight="1">
      <c r="A18" s="8" t="s">
        <v>138</v>
      </c>
      <c r="B18" s="2"/>
      <c r="C18" s="2"/>
      <c r="D18" s="2"/>
      <c r="E18" s="10"/>
      <c r="F18" s="10"/>
      <c r="G18" s="10"/>
      <c r="H18" s="10"/>
      <c r="I18" s="10"/>
      <c r="J18" s="117"/>
      <c r="K18" s="65"/>
      <c r="L18" s="11"/>
      <c r="M18" s="4"/>
      <c r="N18" s="11"/>
      <c r="O18" s="4"/>
    </row>
    <row r="19" spans="1:15" ht="23" customHeight="1">
      <c r="A19" s="210" t="s">
        <v>139</v>
      </c>
      <c r="B19" s="2"/>
      <c r="C19" s="2"/>
      <c r="D19" s="2"/>
      <c r="E19" s="4">
        <v>0</v>
      </c>
      <c r="F19" s="144"/>
      <c r="G19" s="4">
        <v>0</v>
      </c>
      <c r="H19" s="4"/>
      <c r="I19" s="4">
        <v>0</v>
      </c>
      <c r="J19" s="144"/>
      <c r="K19" s="4">
        <v>0</v>
      </c>
      <c r="L19" s="11"/>
      <c r="M19" s="120">
        <f>'PL 6-7'!H33</f>
        <v>6456</v>
      </c>
      <c r="N19" s="11"/>
      <c r="O19" s="4">
        <f>SUM(E19:M19)</f>
        <v>6456</v>
      </c>
    </row>
    <row r="20" spans="1:15" ht="23" customHeight="1">
      <c r="A20" s="8" t="s">
        <v>141</v>
      </c>
      <c r="B20" s="2"/>
      <c r="C20" s="2"/>
      <c r="D20" s="2"/>
      <c r="E20" s="145">
        <f>SUM(E19:E19)</f>
        <v>0</v>
      </c>
      <c r="F20" s="146"/>
      <c r="G20" s="145">
        <f>SUM(G19:G19)</f>
        <v>0</v>
      </c>
      <c r="H20" s="134"/>
      <c r="I20" s="145">
        <f>SUM(I19:I19)</f>
        <v>0</v>
      </c>
      <c r="J20" s="146"/>
      <c r="K20" s="145">
        <f>SUM(K19:K19)</f>
        <v>0</v>
      </c>
      <c r="L20" s="11"/>
      <c r="M20" s="145">
        <f>SUM(M19:M19)</f>
        <v>6456</v>
      </c>
      <c r="N20" s="11"/>
      <c r="O20" s="145">
        <f>SUM(O19:O19)</f>
        <v>6456</v>
      </c>
    </row>
    <row r="21" spans="1:15" s="115" customFormat="1" ht="9.65" customHeight="1">
      <c r="A21" s="11"/>
      <c r="B21" s="2"/>
      <c r="C21" s="2"/>
      <c r="D21" s="2"/>
      <c r="E21" s="95"/>
      <c r="F21" s="122"/>
      <c r="G21" s="95"/>
      <c r="H21" s="95"/>
      <c r="I21" s="95"/>
      <c r="J21" s="122"/>
      <c r="K21" s="95"/>
      <c r="L21" s="122"/>
      <c r="M21" s="95"/>
      <c r="N21" s="122"/>
      <c r="O21" s="4"/>
    </row>
    <row r="22" spans="1:15" ht="23" customHeight="1" thickBot="1">
      <c r="A22" s="8" t="s">
        <v>148</v>
      </c>
      <c r="B22" s="2"/>
      <c r="C22" s="2"/>
      <c r="D22" s="2"/>
      <c r="E22" s="147">
        <f>SUM(E11,E16,E20)</f>
        <v>295642</v>
      </c>
      <c r="F22" s="146"/>
      <c r="G22" s="147">
        <f>SUM(G11,G16,G20)</f>
        <v>453193</v>
      </c>
      <c r="H22" s="134"/>
      <c r="I22" s="147">
        <f>SUM(I11,I16,I20)</f>
        <v>1974</v>
      </c>
      <c r="J22" s="146"/>
      <c r="K22" s="147">
        <f>SUM(K11,K16,K20)</f>
        <v>27199</v>
      </c>
      <c r="L22" s="135"/>
      <c r="M22" s="147">
        <f>SUM(M11,M16,M20)</f>
        <v>498841</v>
      </c>
      <c r="N22" s="135"/>
      <c r="O22" s="147">
        <f>SUM(O11,O16,O20)</f>
        <v>1276849</v>
      </c>
    </row>
    <row r="23" spans="1:15" ht="22.5" customHeight="1" thickTop="1"/>
  </sheetData>
  <mergeCells count="3">
    <mergeCell ref="E4:O4"/>
    <mergeCell ref="K5:M5"/>
    <mergeCell ref="E9:O9"/>
  </mergeCells>
  <pageMargins left="0.7" right="0.5" top="0.48" bottom="0.5" header="0.5" footer="0.5"/>
  <pageSetup paperSize="9" scale="8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0"/>
  <sheetViews>
    <sheetView zoomScaleNormal="100" zoomScaleSheetLayoutView="85" workbookViewId="0"/>
  </sheetViews>
  <sheetFormatPr defaultColWidth="9.1796875" defaultRowHeight="22.5" customHeight="1"/>
  <cols>
    <col min="1" max="1" width="42.81640625" style="9" customWidth="1"/>
    <col min="2" max="2" width="8.54296875" style="9" customWidth="1"/>
    <col min="3" max="3" width="1.1796875" style="9" customWidth="1"/>
    <col min="4" max="4" width="12.54296875" style="25" customWidth="1"/>
    <col min="5" max="5" width="1.1796875" style="9" customWidth="1"/>
    <col min="6" max="6" width="12.54296875" style="25" customWidth="1"/>
    <col min="7" max="7" width="1.1796875" style="9" customWidth="1"/>
    <col min="8" max="8" width="12.54296875" style="175" customWidth="1"/>
    <col min="9" max="9" width="1.1796875" style="9" customWidth="1"/>
    <col min="10" max="10" width="12.54296875" style="175" customWidth="1"/>
    <col min="11" max="16384" width="9.1796875" style="9"/>
  </cols>
  <sheetData>
    <row r="1" spans="1:10" s="153" customFormat="1" ht="22" customHeight="1">
      <c r="A1" s="1" t="s">
        <v>0</v>
      </c>
      <c r="B1" s="150"/>
      <c r="C1" s="150"/>
      <c r="D1" s="151"/>
      <c r="E1" s="150"/>
      <c r="F1" s="151"/>
      <c r="G1" s="150"/>
      <c r="H1" s="152"/>
      <c r="I1" s="150"/>
      <c r="J1" s="152"/>
    </row>
    <row r="2" spans="1:10" s="153" customFormat="1" ht="22" customHeight="1">
      <c r="A2" s="154" t="s">
        <v>151</v>
      </c>
      <c r="B2" s="150"/>
      <c r="C2" s="150"/>
      <c r="D2" s="151"/>
      <c r="E2" s="150"/>
      <c r="F2" s="151"/>
      <c r="G2" s="150"/>
      <c r="H2" s="152"/>
      <c r="I2" s="150"/>
      <c r="J2" s="152"/>
    </row>
    <row r="3" spans="1:10" ht="19.5" customHeight="1">
      <c r="A3" s="155"/>
      <c r="B3" s="21"/>
      <c r="C3" s="21"/>
      <c r="D3" s="156"/>
      <c r="E3" s="21"/>
      <c r="F3" s="156"/>
      <c r="G3" s="21"/>
      <c r="H3" s="157"/>
      <c r="I3" s="21"/>
      <c r="J3" s="157"/>
    </row>
    <row r="4" spans="1:10" s="36" customFormat="1" ht="22" customHeight="1">
      <c r="A4" s="7"/>
      <c r="B4" s="2"/>
      <c r="C4" s="64"/>
      <c r="D4" s="242" t="s">
        <v>2</v>
      </c>
      <c r="E4" s="242"/>
      <c r="F4" s="242"/>
      <c r="G4" s="11"/>
      <c r="H4" s="243" t="s">
        <v>3</v>
      </c>
      <c r="I4" s="243"/>
      <c r="J4" s="243"/>
    </row>
    <row r="5" spans="1:10" s="36" customFormat="1" ht="22" customHeight="1">
      <c r="A5" s="22"/>
      <c r="B5" s="2"/>
      <c r="C5" s="64"/>
      <c r="D5" s="250" t="s">
        <v>62</v>
      </c>
      <c r="E5" s="250"/>
      <c r="F5" s="250"/>
      <c r="G5" s="64"/>
      <c r="H5" s="250" t="s">
        <v>62</v>
      </c>
      <c r="I5" s="250"/>
      <c r="J5" s="250"/>
    </row>
    <row r="6" spans="1:10" s="36" customFormat="1" ht="22" customHeight="1">
      <c r="A6" s="22"/>
      <c r="C6" s="64"/>
      <c r="D6" s="249" t="s">
        <v>63</v>
      </c>
      <c r="E6" s="249"/>
      <c r="F6" s="249"/>
      <c r="G6" s="11"/>
      <c r="H6" s="249" t="s">
        <v>63</v>
      </c>
      <c r="I6" s="249"/>
      <c r="J6" s="249"/>
    </row>
    <row r="7" spans="1:10" s="41" customFormat="1" ht="22" customHeight="1">
      <c r="A7" s="66"/>
      <c r="B7" s="13"/>
      <c r="C7" s="67"/>
      <c r="D7" s="14">
        <f>'PL 6-7'!$D$7</f>
        <v>2566</v>
      </c>
      <c r="E7" s="14"/>
      <c r="F7" s="14">
        <f>'PL 6-7'!$F$7</f>
        <v>2565</v>
      </c>
      <c r="G7" s="66"/>
      <c r="H7" s="14">
        <f>$D$7</f>
        <v>2566</v>
      </c>
      <c r="I7" s="14"/>
      <c r="J7" s="14">
        <f>$F$7</f>
        <v>2565</v>
      </c>
    </row>
    <row r="8" spans="1:10" s="36" customFormat="1" ht="22" customHeight="1">
      <c r="A8" s="17"/>
      <c r="B8" s="2"/>
      <c r="C8" s="68"/>
      <c r="D8" s="241" t="s">
        <v>9</v>
      </c>
      <c r="E8" s="241"/>
      <c r="F8" s="241"/>
      <c r="G8" s="241"/>
      <c r="H8" s="241"/>
      <c r="I8" s="241"/>
      <c r="J8" s="241"/>
    </row>
    <row r="9" spans="1:10" ht="22" customHeight="1">
      <c r="A9" s="158" t="s">
        <v>152</v>
      </c>
      <c r="B9" s="21"/>
      <c r="C9" s="21"/>
      <c r="D9" s="156"/>
      <c r="E9" s="21"/>
      <c r="F9" s="156"/>
      <c r="G9" s="21"/>
      <c r="H9" s="157"/>
      <c r="I9" s="21"/>
      <c r="J9" s="157"/>
    </row>
    <row r="10" spans="1:10" ht="22" customHeight="1">
      <c r="A10" s="21" t="s">
        <v>82</v>
      </c>
      <c r="B10" s="159"/>
      <c r="C10" s="21"/>
      <c r="D10" s="157">
        <f>'PL 6-7'!D30</f>
        <v>9737</v>
      </c>
      <c r="E10" s="160"/>
      <c r="F10" s="157">
        <f>'PL 6-7'!F30</f>
        <v>11717</v>
      </c>
      <c r="G10" s="160"/>
      <c r="H10" s="157">
        <f>'PL 6-7'!H30</f>
        <v>6456</v>
      </c>
      <c r="I10" s="21"/>
      <c r="J10" s="157">
        <f>'PL 6-7'!J30</f>
        <v>7826</v>
      </c>
    </row>
    <row r="11" spans="1:10" ht="22" customHeight="1">
      <c r="A11" s="161" t="s">
        <v>153</v>
      </c>
      <c r="B11" s="159"/>
      <c r="C11" s="21"/>
      <c r="D11" s="156"/>
      <c r="E11" s="21"/>
      <c r="F11" s="156"/>
      <c r="G11" s="21"/>
      <c r="H11" s="157"/>
      <c r="I11" s="21"/>
      <c r="J11" s="157"/>
    </row>
    <row r="12" spans="1:10" ht="22" customHeight="1">
      <c r="A12" s="21" t="s">
        <v>81</v>
      </c>
      <c r="B12" s="162"/>
      <c r="C12" s="21"/>
      <c r="D12" s="157">
        <v>2830</v>
      </c>
      <c r="E12" s="160"/>
      <c r="F12" s="157">
        <v>3668</v>
      </c>
      <c r="G12" s="160"/>
      <c r="H12" s="157">
        <v>1636</v>
      </c>
      <c r="I12" s="21"/>
      <c r="J12" s="157">
        <v>2135</v>
      </c>
    </row>
    <row r="13" spans="1:10" ht="22" customHeight="1">
      <c r="A13" s="21" t="s">
        <v>77</v>
      </c>
      <c r="B13" s="162"/>
      <c r="C13" s="21"/>
      <c r="D13" s="157">
        <v>10911</v>
      </c>
      <c r="E13" s="160"/>
      <c r="F13" s="157">
        <v>4746</v>
      </c>
      <c r="G13" s="160"/>
      <c r="H13" s="157">
        <v>2239</v>
      </c>
      <c r="I13" s="21"/>
      <c r="J13" s="157">
        <v>2960</v>
      </c>
    </row>
    <row r="14" spans="1:10" ht="22" customHeight="1">
      <c r="A14" s="21" t="s">
        <v>154</v>
      </c>
      <c r="B14" s="162"/>
      <c r="C14" s="21"/>
      <c r="D14" s="157">
        <v>19479</v>
      </c>
      <c r="E14" s="160"/>
      <c r="F14" s="157">
        <v>13520</v>
      </c>
      <c r="G14" s="160"/>
      <c r="H14" s="157">
        <v>4232</v>
      </c>
      <c r="I14" s="21"/>
      <c r="J14" s="157">
        <v>5157</v>
      </c>
    </row>
    <row r="15" spans="1:10" ht="22" customHeight="1">
      <c r="A15" s="21" t="s">
        <v>155</v>
      </c>
      <c r="B15" s="162"/>
      <c r="C15" s="21"/>
      <c r="D15" s="157">
        <v>1846</v>
      </c>
      <c r="E15" s="160"/>
      <c r="F15" s="157">
        <v>773</v>
      </c>
      <c r="G15" s="160"/>
      <c r="H15" s="157">
        <v>668</v>
      </c>
      <c r="I15" s="21"/>
      <c r="J15" s="157">
        <v>552</v>
      </c>
    </row>
    <row r="16" spans="1:10" ht="22" customHeight="1">
      <c r="A16" s="21" t="s">
        <v>156</v>
      </c>
      <c r="C16" s="21"/>
      <c r="D16" s="157">
        <v>1710</v>
      </c>
      <c r="E16" s="163"/>
      <c r="F16" s="164">
        <v>-1197</v>
      </c>
      <c r="G16" s="163"/>
      <c r="H16" s="157">
        <v>485</v>
      </c>
      <c r="I16" s="21"/>
      <c r="J16" s="157">
        <v>-881</v>
      </c>
    </row>
    <row r="17" spans="1:10" ht="22" customHeight="1">
      <c r="A17" s="21" t="s">
        <v>136</v>
      </c>
      <c r="C17" s="21"/>
      <c r="D17" s="157">
        <v>819</v>
      </c>
      <c r="E17" s="163"/>
      <c r="F17" s="164">
        <v>543</v>
      </c>
      <c r="G17" s="163"/>
      <c r="H17" s="157">
        <v>658</v>
      </c>
      <c r="I17" s="21"/>
      <c r="J17" s="157">
        <v>0</v>
      </c>
    </row>
    <row r="18" spans="1:10" ht="22" customHeight="1">
      <c r="A18" s="21" t="s">
        <v>198</v>
      </c>
      <c r="C18" s="21"/>
      <c r="D18" s="157">
        <v>-908</v>
      </c>
      <c r="E18" s="163"/>
      <c r="F18" s="164">
        <v>237</v>
      </c>
      <c r="G18" s="163"/>
      <c r="H18" s="157">
        <v>670</v>
      </c>
      <c r="I18" s="21"/>
      <c r="J18" s="157">
        <v>181</v>
      </c>
    </row>
    <row r="19" spans="1:10" ht="22" customHeight="1">
      <c r="A19" s="235" t="s">
        <v>206</v>
      </c>
      <c r="C19" s="21"/>
      <c r="D19" s="157"/>
      <c r="E19" s="163"/>
      <c r="F19" s="164"/>
      <c r="G19" s="163"/>
      <c r="H19" s="157"/>
      <c r="I19" s="21"/>
      <c r="J19" s="157"/>
    </row>
    <row r="20" spans="1:10" ht="22" customHeight="1">
      <c r="A20" s="239" t="s">
        <v>207</v>
      </c>
      <c r="C20" s="21"/>
      <c r="D20" s="157">
        <v>75</v>
      </c>
      <c r="E20" s="163"/>
      <c r="F20" s="164">
        <v>1037</v>
      </c>
      <c r="G20" s="163"/>
      <c r="H20" s="157">
        <v>-62</v>
      </c>
      <c r="I20" s="21"/>
      <c r="J20" s="157">
        <v>392</v>
      </c>
    </row>
    <row r="21" spans="1:10" ht="22" customHeight="1">
      <c r="A21" s="226" t="s">
        <v>193</v>
      </c>
      <c r="B21" s="162"/>
      <c r="C21" s="21"/>
      <c r="D21" s="157">
        <v>526</v>
      </c>
      <c r="E21" s="160"/>
      <c r="F21" s="157">
        <v>218</v>
      </c>
      <c r="G21" s="160"/>
      <c r="H21" s="157">
        <v>-4</v>
      </c>
      <c r="I21" s="21"/>
      <c r="J21" s="157">
        <v>23</v>
      </c>
    </row>
    <row r="22" spans="1:10" ht="22" customHeight="1">
      <c r="A22" s="21" t="s">
        <v>184</v>
      </c>
      <c r="B22" s="162"/>
      <c r="C22" s="21"/>
      <c r="D22" s="157">
        <v>24</v>
      </c>
      <c r="E22" s="160"/>
      <c r="F22" s="157">
        <v>0</v>
      </c>
      <c r="G22" s="160"/>
      <c r="H22" s="157">
        <v>0</v>
      </c>
      <c r="I22" s="21"/>
      <c r="J22" s="157">
        <v>0</v>
      </c>
    </row>
    <row r="23" spans="1:10" ht="22" customHeight="1">
      <c r="A23" s="21" t="s">
        <v>213</v>
      </c>
      <c r="B23" s="162"/>
      <c r="C23" s="21"/>
      <c r="D23" s="157">
        <v>52</v>
      </c>
      <c r="E23" s="160"/>
      <c r="F23" s="157">
        <v>-112</v>
      </c>
      <c r="G23" s="160"/>
      <c r="H23" s="157">
        <v>44</v>
      </c>
      <c r="I23" s="21"/>
      <c r="J23" s="157">
        <v>-112</v>
      </c>
    </row>
    <row r="24" spans="1:10" ht="22" customHeight="1">
      <c r="A24" s="21" t="s">
        <v>157</v>
      </c>
      <c r="B24" s="162"/>
      <c r="C24" s="21"/>
      <c r="D24" s="165">
        <v>-12</v>
      </c>
      <c r="E24" s="160"/>
      <c r="F24" s="165">
        <v>-15</v>
      </c>
      <c r="G24" s="160"/>
      <c r="H24" s="165">
        <v>-12</v>
      </c>
      <c r="I24" s="21"/>
      <c r="J24" s="165">
        <v>-15</v>
      </c>
    </row>
    <row r="25" spans="1:10" ht="22" customHeight="1">
      <c r="A25" s="21"/>
      <c r="B25" s="159"/>
      <c r="C25" s="21"/>
      <c r="D25" s="157">
        <f>SUM(D10:D24)</f>
        <v>47089</v>
      </c>
      <c r="E25" s="160"/>
      <c r="F25" s="157">
        <f>SUM(F10:F24)</f>
        <v>35135</v>
      </c>
      <c r="G25" s="160"/>
      <c r="H25" s="157">
        <f>SUM(H10:H24)</f>
        <v>17010</v>
      </c>
      <c r="I25" s="21"/>
      <c r="J25" s="157">
        <f>SUM(J10:J24)</f>
        <v>18218</v>
      </c>
    </row>
    <row r="26" spans="1:10" ht="22" customHeight="1">
      <c r="A26" s="161" t="s">
        <v>158</v>
      </c>
      <c r="B26" s="159"/>
      <c r="C26" s="21"/>
      <c r="D26" s="157"/>
      <c r="E26" s="160"/>
      <c r="F26" s="157"/>
      <c r="G26" s="160"/>
      <c r="H26" s="157"/>
      <c r="I26" s="21"/>
      <c r="J26" s="157"/>
    </row>
    <row r="27" spans="1:10" ht="22" customHeight="1">
      <c r="A27" s="21" t="s">
        <v>159</v>
      </c>
      <c r="B27" s="159"/>
      <c r="C27" s="21"/>
      <c r="D27" s="157">
        <v>-40662</v>
      </c>
      <c r="E27" s="160"/>
      <c r="F27" s="157">
        <v>1856</v>
      </c>
      <c r="G27" s="160"/>
      <c r="H27" s="157">
        <v>853</v>
      </c>
      <c r="I27" s="21"/>
      <c r="J27" s="157">
        <v>-10129</v>
      </c>
    </row>
    <row r="28" spans="1:10" ht="22" customHeight="1">
      <c r="A28" s="21" t="s">
        <v>13</v>
      </c>
      <c r="B28" s="159"/>
      <c r="C28" s="21"/>
      <c r="D28" s="157">
        <v>-9429</v>
      </c>
      <c r="E28" s="160"/>
      <c r="F28" s="157">
        <v>7949</v>
      </c>
      <c r="G28" s="160"/>
      <c r="H28" s="157">
        <v>71</v>
      </c>
      <c r="I28" s="21"/>
      <c r="J28" s="157">
        <v>1486</v>
      </c>
    </row>
    <row r="29" spans="1:10" ht="22" customHeight="1">
      <c r="A29" s="21" t="s">
        <v>160</v>
      </c>
      <c r="B29" s="159"/>
      <c r="C29" s="21"/>
      <c r="D29" s="157">
        <v>-22566</v>
      </c>
      <c r="E29" s="160"/>
      <c r="F29" s="157">
        <v>0</v>
      </c>
      <c r="G29" s="160"/>
      <c r="H29" s="157">
        <v>1710</v>
      </c>
      <c r="I29" s="21"/>
      <c r="J29" s="157">
        <v>-259</v>
      </c>
    </row>
    <row r="30" spans="1:10" ht="22" customHeight="1">
      <c r="A30" s="21" t="s">
        <v>15</v>
      </c>
      <c r="B30" s="159"/>
      <c r="C30" s="21"/>
      <c r="D30" s="157">
        <v>-584</v>
      </c>
      <c r="E30" s="160"/>
      <c r="F30" s="157">
        <v>15653</v>
      </c>
      <c r="G30" s="160"/>
      <c r="H30" s="157">
        <v>0</v>
      </c>
      <c r="I30" s="21"/>
      <c r="J30" s="157">
        <v>-8605</v>
      </c>
    </row>
    <row r="31" spans="1:10" ht="22" customHeight="1">
      <c r="A31" s="21" t="s">
        <v>22</v>
      </c>
      <c r="B31" s="159"/>
      <c r="C31" s="21"/>
      <c r="D31" s="157">
        <v>0</v>
      </c>
      <c r="E31" s="160"/>
      <c r="F31" s="156">
        <v>713</v>
      </c>
      <c r="G31" s="21"/>
      <c r="H31" s="157">
        <v>0</v>
      </c>
      <c r="I31" s="21"/>
      <c r="J31" s="157">
        <v>530</v>
      </c>
    </row>
    <row r="32" spans="1:10" ht="22" customHeight="1">
      <c r="A32" s="21" t="s">
        <v>161</v>
      </c>
      <c r="B32" s="159"/>
      <c r="C32" s="21"/>
      <c r="D32" s="157">
        <v>99</v>
      </c>
      <c r="E32" s="160"/>
      <c r="F32" s="157">
        <v>-402</v>
      </c>
      <c r="G32" s="160"/>
      <c r="H32" s="157">
        <v>47</v>
      </c>
      <c r="I32" s="21"/>
      <c r="J32" s="157">
        <v>82</v>
      </c>
    </row>
    <row r="33" spans="1:10" ht="22" customHeight="1">
      <c r="A33" s="21" t="s">
        <v>36</v>
      </c>
      <c r="B33" s="159"/>
      <c r="C33" s="21"/>
      <c r="D33" s="157">
        <v>87916</v>
      </c>
      <c r="E33" s="160"/>
      <c r="F33" s="157">
        <v>2382</v>
      </c>
      <c r="G33" s="160"/>
      <c r="H33" s="157">
        <v>17871</v>
      </c>
      <c r="I33" s="21"/>
      <c r="J33" s="157">
        <v>28917</v>
      </c>
    </row>
    <row r="34" spans="1:10" ht="22" customHeight="1">
      <c r="A34" s="21" t="s">
        <v>37</v>
      </c>
      <c r="B34" s="159"/>
      <c r="C34" s="21"/>
      <c r="D34" s="157">
        <v>-7675</v>
      </c>
      <c r="E34" s="160"/>
      <c r="F34" s="157">
        <v>843</v>
      </c>
      <c r="G34" s="160"/>
      <c r="H34" s="157">
        <v>-899</v>
      </c>
      <c r="I34" s="21"/>
      <c r="J34" s="157">
        <v>853</v>
      </c>
    </row>
    <row r="35" spans="1:10" ht="22" customHeight="1">
      <c r="A35" s="21" t="s">
        <v>41</v>
      </c>
      <c r="B35" s="159"/>
      <c r="C35" s="21"/>
      <c r="D35" s="157">
        <v>579</v>
      </c>
      <c r="E35" s="160"/>
      <c r="F35" s="157">
        <v>-340</v>
      </c>
      <c r="G35" s="160"/>
      <c r="H35" s="157">
        <v>763</v>
      </c>
      <c r="I35" s="21"/>
      <c r="J35" s="157">
        <v>0</v>
      </c>
    </row>
    <row r="36" spans="1:10" ht="22" customHeight="1">
      <c r="A36" s="21" t="s">
        <v>162</v>
      </c>
      <c r="B36" s="162"/>
      <c r="C36" s="21"/>
      <c r="D36" s="157">
        <v>0</v>
      </c>
      <c r="E36" s="163"/>
      <c r="F36" s="157">
        <v>235</v>
      </c>
      <c r="G36" s="163"/>
      <c r="H36" s="157">
        <v>0</v>
      </c>
      <c r="I36" s="21"/>
      <c r="J36" s="157">
        <v>360</v>
      </c>
    </row>
    <row r="37" spans="1:10" ht="22" customHeight="1">
      <c r="A37" s="21" t="s">
        <v>202</v>
      </c>
      <c r="B37" s="166"/>
      <c r="C37" s="155"/>
      <c r="D37" s="167">
        <f>SUM(D25:D36)</f>
        <v>54767</v>
      </c>
      <c r="E37" s="163"/>
      <c r="F37" s="167">
        <f>SUM(F25:F36)</f>
        <v>64024</v>
      </c>
      <c r="G37" s="163"/>
      <c r="H37" s="167">
        <f>SUM(H25:H36)</f>
        <v>37426</v>
      </c>
      <c r="I37" s="21"/>
      <c r="J37" s="167">
        <f>SUM(J25:J36)</f>
        <v>31453</v>
      </c>
    </row>
    <row r="38" spans="1:10" ht="22" customHeight="1">
      <c r="A38" s="21" t="s">
        <v>164</v>
      </c>
      <c r="B38" s="166"/>
      <c r="C38" s="155"/>
      <c r="D38" s="164">
        <v>-146</v>
      </c>
      <c r="E38" s="163"/>
      <c r="F38" s="164">
        <v>-13</v>
      </c>
      <c r="G38" s="163"/>
      <c r="H38" s="164">
        <v>-2</v>
      </c>
      <c r="I38" s="21"/>
      <c r="J38" s="164">
        <v>0</v>
      </c>
    </row>
    <row r="39" spans="1:10" ht="22" customHeight="1">
      <c r="A39" s="155" t="s">
        <v>163</v>
      </c>
      <c r="B39" s="166"/>
      <c r="C39" s="155"/>
      <c r="D39" s="168">
        <f>SUM(D37:D38)</f>
        <v>54621</v>
      </c>
      <c r="E39" s="169"/>
      <c r="F39" s="168">
        <f>SUM(F37:F38)</f>
        <v>64011</v>
      </c>
      <c r="G39" s="169"/>
      <c r="H39" s="168">
        <f>SUM(H37:H38)</f>
        <v>37424</v>
      </c>
      <c r="I39" s="21"/>
      <c r="J39" s="168">
        <f>SUM(J37:J38)</f>
        <v>31453</v>
      </c>
    </row>
    <row r="40" spans="1:10" ht="22" customHeight="1">
      <c r="A40" s="21"/>
      <c r="B40" s="21"/>
      <c r="C40" s="21"/>
      <c r="D40" s="157"/>
      <c r="E40" s="160"/>
      <c r="F40" s="157"/>
      <c r="G40" s="160"/>
      <c r="H40" s="157"/>
      <c r="I40" s="21"/>
      <c r="J40" s="157"/>
    </row>
    <row r="41" spans="1:10" s="153" customFormat="1" ht="22.5" customHeight="1">
      <c r="A41" s="1" t="s">
        <v>0</v>
      </c>
      <c r="B41" s="150"/>
      <c r="C41" s="150"/>
      <c r="D41" s="151"/>
      <c r="E41" s="150"/>
      <c r="F41" s="151"/>
      <c r="G41" s="150"/>
      <c r="H41" s="152"/>
      <c r="I41" s="150"/>
      <c r="J41" s="152"/>
    </row>
    <row r="42" spans="1:10" s="153" customFormat="1" ht="22.5" customHeight="1">
      <c r="A42" s="154" t="s">
        <v>151</v>
      </c>
      <c r="B42" s="150"/>
      <c r="C42" s="150"/>
      <c r="D42" s="151"/>
      <c r="E42" s="150"/>
      <c r="F42" s="151"/>
      <c r="G42" s="150"/>
      <c r="H42" s="152"/>
      <c r="I42" s="150"/>
      <c r="J42" s="152"/>
    </row>
    <row r="43" spans="1:10" ht="19.5" customHeight="1">
      <c r="A43" s="155"/>
      <c r="B43" s="21"/>
      <c r="C43" s="21"/>
      <c r="D43" s="156"/>
      <c r="E43" s="21"/>
      <c r="F43" s="156"/>
      <c r="G43" s="21"/>
      <c r="H43" s="157"/>
      <c r="I43" s="21"/>
      <c r="J43" s="157"/>
    </row>
    <row r="44" spans="1:10" s="36" customFormat="1" ht="22.5" customHeight="1">
      <c r="A44" s="7"/>
      <c r="B44" s="2"/>
      <c r="C44" s="64"/>
      <c r="D44" s="242" t="s">
        <v>2</v>
      </c>
      <c r="E44" s="242"/>
      <c r="F44" s="242"/>
      <c r="G44" s="11"/>
      <c r="H44" s="243" t="s">
        <v>3</v>
      </c>
      <c r="I44" s="243"/>
      <c r="J44" s="243"/>
    </row>
    <row r="45" spans="1:10" s="36" customFormat="1" ht="22.5" customHeight="1">
      <c r="A45" s="7"/>
      <c r="B45" s="2"/>
      <c r="C45" s="64"/>
      <c r="D45" s="250" t="s">
        <v>62</v>
      </c>
      <c r="E45" s="250"/>
      <c r="F45" s="250"/>
      <c r="G45" s="64"/>
      <c r="H45" s="250" t="s">
        <v>62</v>
      </c>
      <c r="I45" s="250"/>
      <c r="J45" s="250"/>
    </row>
    <row r="46" spans="1:10" s="36" customFormat="1" ht="22.5" customHeight="1">
      <c r="A46" s="22"/>
      <c r="B46" s="2"/>
      <c r="C46" s="64"/>
      <c r="D46" s="249" t="s">
        <v>63</v>
      </c>
      <c r="E46" s="249"/>
      <c r="F46" s="249"/>
      <c r="G46" s="11"/>
      <c r="H46" s="249" t="s">
        <v>63</v>
      </c>
      <c r="I46" s="249"/>
      <c r="J46" s="249"/>
    </row>
    <row r="47" spans="1:10" s="41" customFormat="1" ht="22.5" customHeight="1">
      <c r="A47" s="66"/>
      <c r="B47" s="13" t="s">
        <v>7</v>
      </c>
      <c r="C47" s="67"/>
      <c r="D47" s="14">
        <f>'PL 6-7'!$D$7</f>
        <v>2566</v>
      </c>
      <c r="E47" s="14"/>
      <c r="F47" s="14">
        <f>'PL 6-7'!$F$7</f>
        <v>2565</v>
      </c>
      <c r="G47" s="66"/>
      <c r="H47" s="14">
        <f>$D$7</f>
        <v>2566</v>
      </c>
      <c r="I47" s="14"/>
      <c r="J47" s="14">
        <f>$F$7</f>
        <v>2565</v>
      </c>
    </row>
    <row r="48" spans="1:10" s="36" customFormat="1" ht="22.5" customHeight="1">
      <c r="A48" s="17"/>
      <c r="B48" s="2"/>
      <c r="C48" s="68"/>
      <c r="D48" s="241" t="s">
        <v>9</v>
      </c>
      <c r="E48" s="241"/>
      <c r="F48" s="241"/>
      <c r="G48" s="241"/>
      <c r="H48" s="241"/>
      <c r="I48" s="241"/>
      <c r="J48" s="241"/>
    </row>
    <row r="49" spans="1:10" ht="22.5" customHeight="1">
      <c r="A49" s="158" t="s">
        <v>165</v>
      </c>
      <c r="B49" s="159"/>
      <c r="C49" s="21"/>
      <c r="D49" s="157"/>
      <c r="E49" s="160"/>
      <c r="F49" s="157"/>
      <c r="G49" s="160"/>
      <c r="H49" s="157"/>
      <c r="I49" s="21"/>
      <c r="J49" s="157"/>
    </row>
    <row r="50" spans="1:10" ht="22.5" customHeight="1">
      <c r="A50" s="21" t="s">
        <v>181</v>
      </c>
      <c r="B50" s="159"/>
      <c r="C50" s="21"/>
      <c r="D50" s="157">
        <v>-4430</v>
      </c>
      <c r="E50" s="160"/>
      <c r="F50" s="157">
        <v>-5535</v>
      </c>
      <c r="G50" s="160"/>
      <c r="H50" s="157">
        <v>-2432</v>
      </c>
      <c r="I50" s="21"/>
      <c r="J50" s="157">
        <v>-778</v>
      </c>
    </row>
    <row r="51" spans="1:10" ht="22.5" customHeight="1">
      <c r="A51" s="21" t="s">
        <v>166</v>
      </c>
      <c r="B51" s="159"/>
      <c r="C51" s="21"/>
      <c r="D51" s="157">
        <v>44</v>
      </c>
      <c r="E51" s="160"/>
      <c r="F51" s="157">
        <v>562</v>
      </c>
      <c r="G51" s="160"/>
      <c r="H51" s="157">
        <v>44</v>
      </c>
      <c r="I51" s="21"/>
      <c r="J51" s="157">
        <v>112</v>
      </c>
    </row>
    <row r="52" spans="1:10" ht="22.5" customHeight="1">
      <c r="A52" s="21" t="s">
        <v>199</v>
      </c>
      <c r="B52" s="159"/>
      <c r="C52" s="21"/>
      <c r="D52" s="157">
        <v>-70</v>
      </c>
      <c r="E52" s="160"/>
      <c r="F52" s="157">
        <v>0</v>
      </c>
      <c r="G52" s="160"/>
      <c r="H52" s="157">
        <v>0</v>
      </c>
      <c r="I52" s="21"/>
      <c r="J52" s="157">
        <v>0</v>
      </c>
    </row>
    <row r="53" spans="1:10" ht="22.5" customHeight="1">
      <c r="A53" s="21" t="s">
        <v>200</v>
      </c>
      <c r="B53" s="159"/>
      <c r="C53" s="21"/>
      <c r="D53" s="157">
        <v>-2680</v>
      </c>
      <c r="E53" s="160"/>
      <c r="F53" s="157">
        <v>0</v>
      </c>
      <c r="G53" s="160"/>
      <c r="H53" s="157">
        <v>0</v>
      </c>
      <c r="I53" s="21"/>
      <c r="J53" s="157">
        <v>0</v>
      </c>
    </row>
    <row r="54" spans="1:10" ht="22.5" customHeight="1">
      <c r="A54" s="21" t="s">
        <v>157</v>
      </c>
      <c r="B54" s="162"/>
      <c r="C54" s="21"/>
      <c r="D54" s="157">
        <v>0</v>
      </c>
      <c r="E54" s="160"/>
      <c r="F54" s="157">
        <v>1</v>
      </c>
      <c r="G54" s="160"/>
      <c r="H54" s="157">
        <v>0</v>
      </c>
      <c r="I54" s="21"/>
      <c r="J54" s="157">
        <v>1</v>
      </c>
    </row>
    <row r="55" spans="1:10" ht="22.5" customHeight="1">
      <c r="A55" s="155" t="s">
        <v>201</v>
      </c>
      <c r="B55" s="166"/>
      <c r="C55" s="155"/>
      <c r="D55" s="168">
        <f>SUM(D50:D54)</f>
        <v>-7136</v>
      </c>
      <c r="E55" s="169"/>
      <c r="F55" s="168">
        <f>SUM(F50:F54)</f>
        <v>-4972</v>
      </c>
      <c r="G55" s="170"/>
      <c r="H55" s="168">
        <f>SUM(H50:H54)</f>
        <v>-2388</v>
      </c>
      <c r="I55" s="21"/>
      <c r="J55" s="168">
        <f>SUM(J50:J54)</f>
        <v>-665</v>
      </c>
    </row>
    <row r="56" spans="1:10" ht="17.5" customHeight="1">
      <c r="A56" s="155"/>
      <c r="B56" s="166"/>
      <c r="C56" s="155"/>
      <c r="D56" s="176"/>
      <c r="E56" s="169"/>
      <c r="F56" s="176"/>
      <c r="G56" s="170"/>
      <c r="H56" s="176"/>
      <c r="I56" s="21"/>
      <c r="J56" s="176"/>
    </row>
    <row r="57" spans="1:10" ht="22.5" customHeight="1">
      <c r="A57" s="158" t="s">
        <v>167</v>
      </c>
      <c r="B57" s="159"/>
      <c r="C57" s="21"/>
      <c r="D57" s="157"/>
      <c r="E57" s="160"/>
      <c r="F57" s="157"/>
      <c r="G57" s="160"/>
      <c r="H57" s="157"/>
      <c r="I57" s="21"/>
      <c r="J57" s="157"/>
    </row>
    <row r="58" spans="1:10" ht="22.5" customHeight="1">
      <c r="A58" s="21" t="s">
        <v>168</v>
      </c>
      <c r="B58" s="159"/>
      <c r="C58" s="21"/>
      <c r="D58" s="157"/>
      <c r="E58" s="160"/>
      <c r="F58" s="157"/>
      <c r="G58" s="160"/>
      <c r="H58" s="157"/>
      <c r="I58" s="21"/>
      <c r="J58" s="157"/>
    </row>
    <row r="59" spans="1:10" ht="22.5" customHeight="1">
      <c r="A59" s="239" t="s">
        <v>210</v>
      </c>
      <c r="B59" s="159"/>
      <c r="C59" s="21"/>
      <c r="D59" s="157"/>
      <c r="E59" s="160"/>
      <c r="F59" s="157"/>
      <c r="G59" s="160"/>
      <c r="H59" s="157"/>
      <c r="I59" s="21"/>
      <c r="J59" s="157"/>
    </row>
    <row r="60" spans="1:10" ht="22.5" customHeight="1">
      <c r="A60" s="239" t="s">
        <v>209</v>
      </c>
      <c r="B60" s="159">
        <v>3</v>
      </c>
      <c r="C60" s="21"/>
      <c r="D60" s="157">
        <v>0</v>
      </c>
      <c r="E60" s="160"/>
      <c r="F60" s="157">
        <v>0</v>
      </c>
      <c r="G60" s="160"/>
      <c r="H60" s="157">
        <v>-20000</v>
      </c>
      <c r="I60" s="21"/>
      <c r="J60" s="157">
        <v>0</v>
      </c>
    </row>
    <row r="61" spans="1:10" ht="22.5" customHeight="1">
      <c r="A61" s="21" t="s">
        <v>169</v>
      </c>
      <c r="B61" s="159"/>
      <c r="C61" s="21"/>
      <c r="D61" s="157">
        <v>39988</v>
      </c>
      <c r="E61" s="160"/>
      <c r="F61" s="157">
        <v>34580</v>
      </c>
      <c r="G61" s="160"/>
      <c r="H61" s="157">
        <v>1000</v>
      </c>
      <c r="I61" s="21"/>
      <c r="J61" s="157">
        <v>0</v>
      </c>
    </row>
    <row r="62" spans="1:10" ht="22.5" customHeight="1">
      <c r="A62" s="21" t="s">
        <v>170</v>
      </c>
      <c r="B62" s="159"/>
      <c r="C62" s="21"/>
      <c r="D62" s="157">
        <v>-52201</v>
      </c>
      <c r="E62" s="160"/>
      <c r="F62" s="157">
        <v>-37295</v>
      </c>
      <c r="G62" s="160"/>
      <c r="H62" s="157">
        <v>-6000</v>
      </c>
      <c r="I62" s="21"/>
      <c r="J62" s="157">
        <v>0</v>
      </c>
    </row>
    <row r="63" spans="1:10" ht="22.5" customHeight="1">
      <c r="A63" s="21" t="s">
        <v>171</v>
      </c>
      <c r="B63" s="159"/>
      <c r="C63" s="21"/>
      <c r="D63" s="157">
        <v>-33879</v>
      </c>
      <c r="E63" s="160"/>
      <c r="F63" s="157">
        <v>-30030</v>
      </c>
      <c r="G63" s="160"/>
      <c r="H63" s="157">
        <v>-6690</v>
      </c>
      <c r="I63" s="21"/>
      <c r="J63" s="157">
        <v>-6690</v>
      </c>
    </row>
    <row r="64" spans="1:10" ht="22.5" customHeight="1">
      <c r="A64" s="21" t="s">
        <v>172</v>
      </c>
      <c r="B64" s="159"/>
      <c r="C64" s="21"/>
      <c r="D64" s="157"/>
      <c r="E64" s="160"/>
      <c r="F64" s="157"/>
      <c r="G64" s="160"/>
      <c r="H64" s="157"/>
      <c r="I64" s="21"/>
      <c r="J64" s="157"/>
    </row>
    <row r="65" spans="1:10" ht="22.5" customHeight="1">
      <c r="A65" s="239" t="s">
        <v>208</v>
      </c>
      <c r="B65" s="159"/>
      <c r="C65" s="21"/>
      <c r="D65" s="157">
        <v>0</v>
      </c>
      <c r="E65" s="160"/>
      <c r="F65" s="157">
        <v>0</v>
      </c>
      <c r="G65" s="160"/>
      <c r="H65" s="157">
        <v>0</v>
      </c>
      <c r="I65" s="21"/>
      <c r="J65" s="157">
        <v>-4100</v>
      </c>
    </row>
    <row r="66" spans="1:10" ht="22.5" customHeight="1">
      <c r="A66" s="21" t="s">
        <v>173</v>
      </c>
      <c r="B66" s="162"/>
      <c r="C66" s="21"/>
      <c r="D66" s="157">
        <v>-3313</v>
      </c>
      <c r="E66" s="160"/>
      <c r="F66" s="157">
        <v>-2880</v>
      </c>
      <c r="G66" s="160"/>
      <c r="H66" s="157">
        <v>-1036</v>
      </c>
      <c r="I66" s="21"/>
      <c r="J66" s="157">
        <v>-1051</v>
      </c>
    </row>
    <row r="67" spans="1:10" ht="22.5" customHeight="1">
      <c r="A67" s="21" t="s">
        <v>174</v>
      </c>
      <c r="B67" s="162"/>
      <c r="C67" s="21"/>
      <c r="D67" s="157">
        <v>-10791</v>
      </c>
      <c r="E67" s="160"/>
      <c r="F67" s="157">
        <v>-4671</v>
      </c>
      <c r="G67" s="160"/>
      <c r="H67" s="157">
        <v>-2132</v>
      </c>
      <c r="I67" s="21"/>
      <c r="J67" s="157">
        <v>-2907</v>
      </c>
    </row>
    <row r="68" spans="1:10" ht="22.5" customHeight="1">
      <c r="A68" s="155" t="s">
        <v>203</v>
      </c>
      <c r="B68" s="166"/>
      <c r="C68" s="155"/>
      <c r="D68" s="168">
        <f t="shared" ref="D68:J68" si="0">SUM(D58:D67)</f>
        <v>-60196</v>
      </c>
      <c r="E68" s="176">
        <f t="shared" si="0"/>
        <v>0</v>
      </c>
      <c r="F68" s="168">
        <f t="shared" si="0"/>
        <v>-40296</v>
      </c>
      <c r="G68" s="176">
        <f t="shared" si="0"/>
        <v>0</v>
      </c>
      <c r="H68" s="168">
        <f t="shared" si="0"/>
        <v>-34858</v>
      </c>
      <c r="I68" s="176">
        <f t="shared" si="0"/>
        <v>0</v>
      </c>
      <c r="J68" s="168">
        <f t="shared" si="0"/>
        <v>-14748</v>
      </c>
    </row>
    <row r="69" spans="1:10" ht="17.5" customHeight="1">
      <c r="A69" s="21"/>
      <c r="B69" s="159"/>
      <c r="C69" s="21"/>
      <c r="D69" s="157"/>
      <c r="E69" s="160"/>
      <c r="F69" s="157"/>
      <c r="G69" s="160"/>
      <c r="H69" s="157"/>
      <c r="I69" s="21"/>
      <c r="J69" s="157"/>
    </row>
    <row r="70" spans="1:10" ht="22" customHeight="1">
      <c r="A70" s="21" t="s">
        <v>175</v>
      </c>
      <c r="B70" s="159"/>
      <c r="C70" s="21"/>
      <c r="H70" s="25"/>
      <c r="J70" s="25"/>
    </row>
    <row r="71" spans="1:10" ht="22" customHeight="1">
      <c r="A71" s="239" t="s">
        <v>211</v>
      </c>
      <c r="B71" s="159"/>
      <c r="C71" s="21"/>
      <c r="D71" s="157">
        <f>SUM(D39,D55,D68)</f>
        <v>-12711</v>
      </c>
      <c r="E71" s="157"/>
      <c r="F71" s="157">
        <v>18743</v>
      </c>
      <c r="G71" s="157"/>
      <c r="H71" s="157">
        <f>SUM(H39,H55,H68)</f>
        <v>178</v>
      </c>
      <c r="I71" s="157"/>
      <c r="J71" s="157">
        <v>16040</v>
      </c>
    </row>
    <row r="72" spans="1:10" ht="22" customHeight="1">
      <c r="A72" s="21" t="s">
        <v>176</v>
      </c>
      <c r="B72" s="159"/>
      <c r="C72" s="21"/>
      <c r="D72" s="156"/>
      <c r="E72" s="21"/>
      <c r="F72" s="156"/>
      <c r="G72" s="21"/>
      <c r="H72" s="156"/>
      <c r="I72" s="21"/>
      <c r="J72" s="156"/>
    </row>
    <row r="73" spans="1:10" ht="22" customHeight="1">
      <c r="A73" s="239" t="s">
        <v>212</v>
      </c>
      <c r="B73" s="159"/>
      <c r="C73" s="21"/>
      <c r="D73" s="236">
        <v>-150</v>
      </c>
      <c r="E73" s="163"/>
      <c r="F73" s="165">
        <v>431</v>
      </c>
      <c r="G73" s="160"/>
      <c r="H73" s="165">
        <v>-43</v>
      </c>
      <c r="I73" s="21"/>
      <c r="J73" s="165">
        <v>454</v>
      </c>
    </row>
    <row r="74" spans="1:10" ht="22" customHeight="1">
      <c r="A74" s="155" t="s">
        <v>175</v>
      </c>
      <c r="B74" s="166"/>
      <c r="C74" s="155"/>
      <c r="D74" s="171">
        <f>SUM(D71:D73)</f>
        <v>-12861</v>
      </c>
      <c r="E74" s="171"/>
      <c r="F74" s="171">
        <f>SUM(F71:F73)</f>
        <v>19174</v>
      </c>
      <c r="G74" s="171"/>
      <c r="H74" s="171">
        <f>SUM(H71:H73)</f>
        <v>135</v>
      </c>
      <c r="I74" s="171"/>
      <c r="J74" s="171">
        <f>SUM(J71:J73)</f>
        <v>16494</v>
      </c>
    </row>
    <row r="75" spans="1:10" ht="22" customHeight="1">
      <c r="A75" s="21" t="s">
        <v>177</v>
      </c>
      <c r="B75" s="159"/>
      <c r="C75" s="21"/>
      <c r="D75" s="165">
        <v>184522</v>
      </c>
      <c r="E75" s="163"/>
      <c r="F75" s="165">
        <v>101195</v>
      </c>
      <c r="G75" s="163"/>
      <c r="H75" s="165">
        <v>51401</v>
      </c>
      <c r="I75" s="21"/>
      <c r="J75" s="165">
        <v>52320</v>
      </c>
    </row>
    <row r="76" spans="1:10" ht="22" customHeight="1" thickBot="1">
      <c r="A76" s="155" t="s">
        <v>182</v>
      </c>
      <c r="B76" s="162"/>
      <c r="C76" s="155"/>
      <c r="D76" s="172">
        <f>SUM(D74:D75)</f>
        <v>171661</v>
      </c>
      <c r="E76" s="169"/>
      <c r="F76" s="172">
        <f>SUM(F74:F75)</f>
        <v>120369</v>
      </c>
      <c r="G76" s="170"/>
      <c r="H76" s="172">
        <f>SUM(H74:H75)</f>
        <v>51536</v>
      </c>
      <c r="I76" s="21"/>
      <c r="J76" s="172">
        <f>SUM(J74:J75)</f>
        <v>68814</v>
      </c>
    </row>
    <row r="77" spans="1:10" ht="17.5" customHeight="1" thickTop="1"/>
    <row r="78" spans="1:10" ht="22" customHeight="1">
      <c r="A78" s="158" t="s">
        <v>178</v>
      </c>
      <c r="D78" s="173"/>
      <c r="E78" s="174"/>
      <c r="F78" s="173"/>
      <c r="G78" s="174"/>
      <c r="H78" s="173"/>
      <c r="J78" s="173"/>
    </row>
    <row r="79" spans="1:10" ht="22" customHeight="1">
      <c r="A79" s="232" t="s">
        <v>179</v>
      </c>
      <c r="D79" s="173">
        <v>1255</v>
      </c>
      <c r="E79" s="174"/>
      <c r="F79" s="173">
        <v>830</v>
      </c>
      <c r="G79" s="174"/>
      <c r="H79" s="173">
        <v>637</v>
      </c>
      <c r="J79" s="173">
        <v>755</v>
      </c>
    </row>
    <row r="80" spans="1:10" ht="22" customHeight="1">
      <c r="A80" s="232" t="s">
        <v>180</v>
      </c>
      <c r="D80" s="173">
        <v>8951</v>
      </c>
      <c r="E80" s="174"/>
      <c r="F80" s="173">
        <v>0</v>
      </c>
      <c r="G80" s="174"/>
      <c r="H80" s="173">
        <v>5274</v>
      </c>
      <c r="J80" s="173">
        <v>0</v>
      </c>
    </row>
  </sheetData>
  <mergeCells count="14">
    <mergeCell ref="D48:J48"/>
    <mergeCell ref="D46:F46"/>
    <mergeCell ref="H46:J46"/>
    <mergeCell ref="D4:F4"/>
    <mergeCell ref="H4:J4"/>
    <mergeCell ref="D5:F5"/>
    <mergeCell ref="H5:J5"/>
    <mergeCell ref="D6:F6"/>
    <mergeCell ref="H6:J6"/>
    <mergeCell ref="D8:J8"/>
    <mergeCell ref="D44:F44"/>
    <mergeCell ref="H44:J44"/>
    <mergeCell ref="D45:F45"/>
    <mergeCell ref="H45:J45"/>
  </mergeCells>
  <printOptions horizontalCentered="1"/>
  <pageMargins left="0.7" right="0.7" top="0.48" bottom="0.5" header="0.5" footer="0.5"/>
  <pageSetup paperSize="9" scale="82" firstPageNumber="12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C2F95-A782-4107-BF44-9ECA1F5DC1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52C9ED-191D-4516-9AE2-0D2F577B7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 3-5</vt:lpstr>
      <vt:lpstr>PL 6-7</vt:lpstr>
      <vt:lpstr>SH 8</vt:lpstr>
      <vt:lpstr>SH 9</vt:lpstr>
      <vt:lpstr>SH 10</vt:lpstr>
      <vt:lpstr>SH 11</vt:lpstr>
      <vt:lpstr>CF 12-13</vt:lpstr>
      <vt:lpstr>'BS 3-5'!Print_Area</vt:lpstr>
      <vt:lpstr>'PL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Sirikul, Aromprasert</dc:creator>
  <cp:keywords/>
  <dc:description/>
  <cp:lastModifiedBy>Boonraeng, Patcharadanai</cp:lastModifiedBy>
  <cp:revision/>
  <cp:lastPrinted>2023-05-08T03:12:16Z</cp:lastPrinted>
  <dcterms:created xsi:type="dcterms:W3CDTF">2019-05-07T03:53:55Z</dcterms:created>
  <dcterms:modified xsi:type="dcterms:W3CDTF">2023-05-12T06:47:38Z</dcterms:modified>
  <cp:category/>
  <cp:contentStatus/>
</cp:coreProperties>
</file>