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- PSH\"/>
    </mc:Choice>
  </mc:AlternateContent>
  <xr:revisionPtr revIDLastSave="0" documentId="13_ncr:1_{223E52FD-4EC4-4835-968D-A618F30913D2}" xr6:coauthVersionLast="47" xr6:coauthVersionMax="47" xr10:uidLastSave="{00000000-0000-0000-0000-000000000000}"/>
  <bookViews>
    <workbookView xWindow="-120" yWindow="-120" windowWidth="20730" windowHeight="11160" tabRatio="684" xr2:uid="{00000000-000D-0000-FFFF-FFFF00000000}"/>
  </bookViews>
  <sheets>
    <sheet name="ASSET 2-4" sheetId="3" r:id="rId1"/>
    <sheet name="PL5-6" sheetId="10" r:id="rId2"/>
    <sheet name="SH7" sheetId="12" r:id="rId3"/>
    <sheet name="SH8" sheetId="4" r:id="rId4"/>
    <sheet name="SH9" sheetId="7" r:id="rId5"/>
    <sheet name="sh10 not use" sheetId="6" state="hidden" r:id="rId6"/>
    <sheet name="SH10" sheetId="11" r:id="rId7"/>
    <sheet name="CF 11-12" sheetId="5" r:id="rId8"/>
  </sheets>
  <definedNames>
    <definedName name="_xlnm.Print_Area" localSheetId="0">'ASSET 2-4'!$A$1:$I$108</definedName>
    <definedName name="_xlnm.Print_Area" localSheetId="7">'CF 11-12'!$A$1:$I$96</definedName>
    <definedName name="_xlnm.Print_Area" localSheetId="1">'PL5-6'!$A$1:$I$73</definedName>
    <definedName name="_xlnm.Print_Area" localSheetId="6">'SH10'!$A$1:$J$17</definedName>
    <definedName name="_xlnm.Print_Area" localSheetId="5">'sh10 not use'!$A$1:$O$30</definedName>
    <definedName name="_xlnm.Print_Area" localSheetId="2">'SH7'!$A$1:$U$21</definedName>
    <definedName name="_xlnm.Print_Area" localSheetId="3">'SH8'!$A$1:$W$21</definedName>
    <definedName name="_xlnm.Print_Area" localSheetId="4">'SH9'!$A$1:$J$17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 s="1"/>
  <c r="K20" i="6"/>
  <c r="K29" i="6"/>
  <c r="G20" i="6"/>
  <c r="G29" i="6" s="1"/>
  <c r="E20" i="6"/>
  <c r="C20" i="6"/>
  <c r="O19" i="6"/>
  <c r="O18" i="6"/>
  <c r="O17" i="6"/>
  <c r="O20" i="6" s="1"/>
  <c r="O13" i="6"/>
  <c r="O24" i="6"/>
  <c r="K25" i="6"/>
  <c r="O25" i="6"/>
  <c r="O23" i="6"/>
  <c r="O29" i="6" l="1"/>
</calcChain>
</file>

<file path=xl/sharedStrings.xml><?xml version="1.0" encoding="utf-8"?>
<sst xmlns="http://schemas.openxmlformats.org/spreadsheetml/2006/main" count="473" uniqueCount="258">
  <si>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</si>
  <si>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</si>
  <si>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</si>
  <si>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</si>
  <si>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</si>
  <si>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</si>
  <si>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</si>
  <si>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</si>
  <si>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</si>
  <si>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</si>
  <si>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</si>
  <si>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</si>
  <si>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</si>
  <si>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</si>
  <si>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</si>
  <si>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</si>
  <si>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</si>
  <si>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</si>
  <si>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</si>
  <si>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</si>
  <si>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</si>
  <si>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</si>
  <si>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</si>
  <si>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</si>
  <si>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</si>
  <si>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</si>
  <si>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</si>
  <si>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</si>
  <si>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</si>
  <si>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</si>
  <si>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</si>
  <si>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</si>
  <si>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</si>
  <si>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</si>
  <si>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</si>
  <si>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</si>
  <si>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</si>
  <si>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</si>
  <si>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</si>
  <si>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</si>
  <si>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</si>
  <si>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</si>
  <si>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</si>
  <si>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</si>
  <si>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</si>
  <si>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</si>
  <si>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</si>
  <si>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</si>
  <si>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</si>
  <si>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</si>
  <si>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</si>
  <si>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</si>
  <si>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</si>
  <si>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</si>
  <si>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</si>
  <si>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</si>
  <si>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</si>
  <si>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</si>
  <si>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</si>
  <si>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</si>
  <si>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</si>
  <si>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</si>
  <si>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</si>
  <si>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</si>
  <si>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</si>
  <si>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</si>
  <si>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</si>
  <si>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</si>
  <si>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</si>
  <si>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</si>
  <si>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</si>
  <si>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</si>
  <si>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</si>
  <si>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</si>
  <si>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</si>
  <si>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</si>
  <si>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</si>
  <si>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</si>
  <si>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</si>
  <si>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</si>
  <si>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</si>
  <si>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</si>
  <si>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</si>
  <si>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</si>
  <si>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</si>
  <si>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</si>
  <si>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</si>
  <si>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</si>
  <si>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</si>
  <si>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</si>
  <si>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</si>
  <si>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</si>
  <si>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</si>
  <si>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</si>
  <si>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</si>
  <si>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</si>
  <si>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</si>
  <si>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</si>
  <si>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</si>
  <si>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</si>
  <si>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</si>
  <si>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</si>
  <si>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</si>
  <si>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</si>
  <si>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</si>
  <si>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</si>
  <si>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</si>
  <si>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</si>
  <si>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</si>
  <si>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</si>
  <si>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</si>
  <si>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</si>
  <si>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</si>
  <si>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Net cash from (used in) operating activities</t>
  </si>
  <si>
    <t xml:space="preserve">  institutions, net </t>
  </si>
  <si>
    <t>Retained earnings</t>
  </si>
  <si>
    <t xml:space="preserve">   Unappropriated</t>
  </si>
  <si>
    <t>Provision for litigation and claims paid</t>
  </si>
  <si>
    <t>Tax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</si>
  <si>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</si>
  <si>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</si>
  <si>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</si>
  <si>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</si>
  <si>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</si>
  <si>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</si>
  <si>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</si>
  <si>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</si>
  <si>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</si>
  <si>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Other receivables - subsidiary</t>
  </si>
  <si>
    <t xml:space="preserve">Proceeds from repayment of short-term loans </t>
  </si>
  <si>
    <t>Cost to obtain contracts with customers</t>
  </si>
  <si>
    <t>Short-term loans - subsidiaries</t>
  </si>
  <si>
    <t xml:space="preserve">   - subsidiaries</t>
  </si>
  <si>
    <t>Current cost to obtain contracts with customers</t>
  </si>
  <si>
    <t>Non-current cost to obtain contracts with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</si>
  <si>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</si>
  <si>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</si>
  <si>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</si>
  <si>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</si>
  <si>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</si>
  <si>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</si>
  <si>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</si>
  <si>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</si>
  <si>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</si>
  <si>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</si>
  <si>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</si>
  <si>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</si>
  <si>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</si>
  <si>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</si>
  <si>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</si>
  <si>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</si>
  <si>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Net cash from (used in) investing activities</t>
  </si>
  <si>
    <t>Property, plant and equipment</t>
  </si>
  <si>
    <t xml:space="preserve">   using equity method</t>
  </si>
  <si>
    <t xml:space="preserve">Finance costs paid </t>
  </si>
  <si>
    <t>Transfer of investment properties from</t>
  </si>
  <si>
    <t xml:space="preserve">   subsequently to profit or loss</t>
  </si>
  <si>
    <t>Current income tax payable</t>
  </si>
  <si>
    <t xml:space="preserve">Proceeds from long-term loans from financial </t>
  </si>
  <si>
    <t xml:space="preserve">  institutions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</si>
  <si>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</si>
  <si>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</si>
  <si>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</si>
  <si>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</si>
  <si>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</si>
  <si>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</si>
  <si>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</si>
  <si>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</si>
  <si>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</si>
  <si>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</si>
  <si>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components</t>
  </si>
  <si>
    <t>Total other</t>
  </si>
  <si>
    <t>Inventories</t>
  </si>
  <si>
    <t>Revenue from hospital operations</t>
  </si>
  <si>
    <t>Cost of hospital operations</t>
  </si>
  <si>
    <t xml:space="preserve">Increase (decrease) in constuction and purchase </t>
  </si>
  <si>
    <t xml:space="preserve">  equipment payable, net</t>
  </si>
  <si>
    <t>31 March</t>
  </si>
  <si>
    <t>Three-month period ended 31 March 2022</t>
  </si>
  <si>
    <t>Balance at 1 January 2022</t>
  </si>
  <si>
    <t>Balance at 31 March 2022</t>
  </si>
  <si>
    <t>Cash and cash equivalents at 31 March</t>
  </si>
  <si>
    <t>Proceeds from short-term loans from subsidiary</t>
  </si>
  <si>
    <t>Repayment of short-term loans from subsidiary</t>
  </si>
  <si>
    <t>Gain on cancellation of lease liabilities</t>
  </si>
  <si>
    <t>Trade accounts receivable</t>
  </si>
  <si>
    <t>Profit (loss) before income tax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</si>
  <si>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</si>
  <si>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</si>
  <si>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</si>
  <si>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 xml:space="preserve">   Loss</t>
  </si>
  <si>
    <t>Profit (loss) for the period</t>
  </si>
  <si>
    <t>Loss from disposal of investment properties</t>
  </si>
  <si>
    <t>Repayment of long-term loans from financial institutions</t>
  </si>
  <si>
    <t>Net increase (decrease) in cash and cash equivalents</t>
  </si>
  <si>
    <t xml:space="preserve">  development for sale</t>
  </si>
  <si>
    <t>Short-term loans and accrued interest</t>
  </si>
  <si>
    <t xml:space="preserve">    income - subsidiaries</t>
  </si>
  <si>
    <t>Investments in associate</t>
  </si>
  <si>
    <t>Advance payment for shares</t>
  </si>
  <si>
    <t xml:space="preserve">    customers</t>
  </si>
  <si>
    <t xml:space="preserve">    financial institution</t>
  </si>
  <si>
    <t>Deferred tax liabilities</t>
  </si>
  <si>
    <t xml:space="preserve">Other non-current liabilities </t>
  </si>
  <si>
    <t>Three-month period ended 31 March 2023</t>
  </si>
  <si>
    <t>Balance at 1 January 2023</t>
  </si>
  <si>
    <t>Balance at 31 March 2023</t>
  </si>
  <si>
    <t>Gain on exchange rate</t>
  </si>
  <si>
    <t>Fair value</t>
  </si>
  <si>
    <t>3, 4</t>
  </si>
  <si>
    <t>Other liabilities</t>
  </si>
  <si>
    <t>Acquisition of other non-current financial assets</t>
  </si>
  <si>
    <t xml:space="preserve">   at FVOCI </t>
  </si>
  <si>
    <t>Loss on investments in debt instrument designated</t>
  </si>
  <si>
    <t>Interest and other income</t>
  </si>
  <si>
    <t xml:space="preserve">Tax expense  (income) </t>
  </si>
  <si>
    <t>Other comprehensive income</t>
  </si>
  <si>
    <t>Item that will not be reclassified subsequently</t>
  </si>
  <si>
    <t xml:space="preserve">Total item that will not be reclassified </t>
  </si>
  <si>
    <t xml:space="preserve">   Owners of parent</t>
  </si>
  <si>
    <t>Comprehensive income for the period</t>
  </si>
  <si>
    <t xml:space="preserve">income of </t>
  </si>
  <si>
    <t xml:space="preserve"> equity method</t>
  </si>
  <si>
    <t>accounted for using</t>
  </si>
  <si>
    <t>joint ventures</t>
  </si>
  <si>
    <t>Tax expense (income)</t>
  </si>
  <si>
    <t xml:space="preserve">Reversal of allowance for loss on real estate </t>
  </si>
  <si>
    <t xml:space="preserve">Gain on disposal of equipment </t>
  </si>
  <si>
    <t xml:space="preserve">Share of (profit) loss of joint ventures accounted for </t>
  </si>
  <si>
    <t>Net cash generated from (used in) operation</t>
  </si>
  <si>
    <t>before effect of  exchange rate changes</t>
  </si>
  <si>
    <t>Effect of exchange rate on cash and cash equivalent</t>
  </si>
  <si>
    <t xml:space="preserve">Increase in short-term loans from financial </t>
  </si>
  <si>
    <t>Total comprehensive income for the period</t>
  </si>
  <si>
    <t xml:space="preserve">Current portion of long-term loans from </t>
  </si>
  <si>
    <t>Long-term loans from financial institutions</t>
  </si>
  <si>
    <t>Income</t>
  </si>
  <si>
    <t>Total income</t>
  </si>
  <si>
    <t xml:space="preserve">Items that will be reclassified subsequently </t>
  </si>
  <si>
    <t xml:space="preserve">Total items that will be reclassified </t>
  </si>
  <si>
    <t xml:space="preserve">   ventures accounted for using equity method</t>
  </si>
  <si>
    <t>Share of other comprehensive income of joint</t>
  </si>
  <si>
    <t xml:space="preserve">   net of tax</t>
  </si>
  <si>
    <t>Other comprehensive income for the period,</t>
  </si>
  <si>
    <t>Total comprehensive income attributable to:</t>
  </si>
  <si>
    <t>Restricted deposits at financial instiutions</t>
  </si>
  <si>
    <t>Long-term deposits at financial instiutions</t>
  </si>
  <si>
    <t>Net cash from (used in) financing activities</t>
  </si>
  <si>
    <t xml:space="preserve">   without a change in control</t>
  </si>
  <si>
    <t>Adjustments to reconcile profit to cash receipts (payments)</t>
  </si>
  <si>
    <t>Acquisition of investments in joint ventures</t>
  </si>
  <si>
    <t>Payment of change in ownership interest in subsidiary</t>
  </si>
  <si>
    <t>Restricted deposit at financial instiution</t>
  </si>
  <si>
    <t>Other current financial assets</t>
  </si>
  <si>
    <t>Other non-current financial assets</t>
  </si>
  <si>
    <t>Acquisition of other current financial assets</t>
  </si>
  <si>
    <t>Acquisition of property, plant and equipment</t>
  </si>
  <si>
    <t>Proceeds from sale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</si>
</sst>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  <numFmt numFmtId="171" formatCode="#,##0.000\ ;\(#,##0.000\)"/>
  </numFmts>
  <fonts count="16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163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wrapText="1"/>
    </xf>
    <xf numFmtId="168" fontId="9" fillId="0" borderId="0" xfId="0" applyNumberFormat="1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7" fontId="9" fillId="0" borderId="0" xfId="0" applyNumberFormat="1" applyFont="1"/>
    <xf numFmtId="167" fontId="11" fillId="0" borderId="1" xfId="1" applyNumberFormat="1" applyFont="1" applyFill="1" applyBorder="1" applyAlignment="1"/>
    <xf numFmtId="167" fontId="11" fillId="0" borderId="2" xfId="1" applyNumberFormat="1" applyFont="1" applyFill="1" applyBorder="1" applyAlignment="1"/>
    <xf numFmtId="165" fontId="9" fillId="0" borderId="0" xfId="1" applyFont="1" applyFill="1" applyAlignment="1">
      <alignment horizontal="center"/>
    </xf>
    <xf numFmtId="168" fontId="11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9" fillId="0" borderId="1" xfId="0" applyNumberFormat="1" applyFont="1" applyBorder="1" applyAlignment="1">
      <alignment horizontal="right"/>
    </xf>
    <xf numFmtId="168" fontId="11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167" fontId="9" fillId="0" borderId="0" xfId="1" applyNumberFormat="1" applyFont="1" applyFill="1" applyAlignment="1">
      <alignment horizontal="right"/>
    </xf>
    <xf numFmtId="168" fontId="9" fillId="0" borderId="1" xfId="0" applyNumberFormat="1" applyFont="1" applyBorder="1"/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7" fontId="9" fillId="0" borderId="0" xfId="1" quotePrefix="1" applyNumberFormat="1" applyFont="1" applyFill="1" applyAlignment="1">
      <alignment horizontal="center"/>
    </xf>
    <xf numFmtId="168" fontId="11" fillId="0" borderId="1" xfId="0" applyNumberFormat="1" applyFont="1" applyBorder="1" applyAlignment="1">
      <alignment horizontal="right"/>
    </xf>
    <xf numFmtId="169" fontId="9" fillId="0" borderId="0" xfId="0" applyNumberFormat="1" applyFont="1"/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7" fontId="9" fillId="0" borderId="0" xfId="1" applyNumberFormat="1" applyFont="1" applyFill="1" applyAlignment="1"/>
    <xf numFmtId="37" fontId="9" fillId="0" borderId="1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0" fontId="11" fillId="2" borderId="0" xfId="0" applyFont="1" applyFill="1" applyAlignment="1">
      <alignment horizontal="center"/>
    </xf>
    <xf numFmtId="168" fontId="11" fillId="0" borderId="2" xfId="0" applyNumberFormat="1" applyFont="1" applyBorder="1"/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49" fontId="9" fillId="0" borderId="0" xfId="0" applyNumberFormat="1" applyFont="1"/>
    <xf numFmtId="168" fontId="11" fillId="0" borderId="0" xfId="0" applyNumberFormat="1" applyFont="1"/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/>
    <xf numFmtId="167" fontId="11" fillId="0" borderId="0" xfId="1" quotePrefix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left"/>
    </xf>
    <xf numFmtId="167" fontId="11" fillId="0" borderId="4" xfId="1" quotePrefix="1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9" fillId="0" borderId="5" xfId="0" applyNumberFormat="1" applyFont="1" applyBorder="1" applyAlignment="1">
      <alignment horizontal="right"/>
    </xf>
    <xf numFmtId="0" fontId="12" fillId="0" borderId="0" xfId="0" applyFont="1" applyAlignment="1">
      <alignment wrapText="1"/>
    </xf>
    <xf numFmtId="168" fontId="11" fillId="0" borderId="5" xfId="0" applyNumberFormat="1" applyFont="1" applyBorder="1" applyAlignment="1">
      <alignment horizontal="right"/>
    </xf>
    <xf numFmtId="167" fontId="9" fillId="0" borderId="5" xfId="0" applyNumberFormat="1" applyFont="1" applyBorder="1"/>
    <xf numFmtId="0" fontId="15" fillId="0" borderId="0" xfId="0" applyFont="1"/>
    <xf numFmtId="16" fontId="9" fillId="0" borderId="0" xfId="0" quotePrefix="1" applyNumberFormat="1" applyFont="1" applyAlignment="1">
      <alignment horizont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67" fontId="9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8" fontId="12" fillId="0" borderId="0" xfId="0" applyNumberFormat="1" applyFont="1"/>
    <xf numFmtId="165" fontId="9" fillId="0" borderId="0" xfId="1" applyFont="1" applyAlignment="1">
      <alignment horizontal="center"/>
    </xf>
    <xf numFmtId="167" fontId="11" fillId="0" borderId="1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9" fillId="0" borderId="1" xfId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right"/>
    </xf>
    <xf numFmtId="167" fontId="9" fillId="0" borderId="5" xfId="0" applyNumberFormat="1" applyFont="1" applyBorder="1" applyAlignment="1">
      <alignment horizontal="right"/>
    </xf>
    <xf numFmtId="167" fontId="9" fillId="0" borderId="5" xfId="0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12" fillId="0" borderId="0" xfId="0" applyNumberFormat="1" applyFont="1" applyAlignment="1">
      <alignment horizontal="center"/>
    </xf>
    <xf numFmtId="167" fontId="11" fillId="0" borderId="0" xfId="0" applyNumberFormat="1" applyFont="1"/>
    <xf numFmtId="167" fontId="11" fillId="0" borderId="0" xfId="0" applyNumberFormat="1" applyFont="1" applyAlignment="1">
      <alignment wrapText="1"/>
    </xf>
    <xf numFmtId="167" fontId="9" fillId="0" borderId="0" xfId="0" applyNumberFormat="1" applyFont="1" applyAlignment="1">
      <alignment wrapText="1"/>
    </xf>
    <xf numFmtId="167" fontId="9" fillId="0" borderId="0" xfId="0" applyNumberFormat="1" applyFont="1" applyAlignment="1">
      <alignment vertical="top" wrapText="1"/>
    </xf>
    <xf numFmtId="167" fontId="11" fillId="0" borderId="3" xfId="0" applyNumberFormat="1" applyFont="1" applyBorder="1" applyAlignment="1">
      <alignment wrapText="1"/>
    </xf>
    <xf numFmtId="167" fontId="12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1"/>
    </xf>
    <xf numFmtId="171" fontId="9" fillId="0" borderId="3" xfId="0" applyNumberFormat="1" applyFont="1" applyBorder="1"/>
    <xf numFmtId="171" fontId="9" fillId="0" borderId="0" xfId="0" applyNumberFormat="1" applyFont="1"/>
    <xf numFmtId="0" fontId="9" fillId="0" borderId="0" xfId="0" applyFont="1" applyAlignment="1">
      <alignment horizontal="center" wrapText="1"/>
    </xf>
    <xf numFmtId="167" fontId="11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/>
    <xf numFmtId="165" fontId="9" fillId="0" borderId="0" xfId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165" fontId="11" fillId="0" borderId="0" xfId="1" quotePrefix="1" applyFont="1" applyFill="1" applyBorder="1" applyAlignment="1">
      <alignment horizontal="center"/>
    </xf>
    <xf numFmtId="165" fontId="11" fillId="0" borderId="4" xfId="1" quotePrefix="1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view="pageBreakPreview" zoomScale="70" zoomScaleNormal="80" zoomScaleSheetLayoutView="70" workbookViewId="0">
      <selection activeCell="K6" sqref="K6"/>
    </sheetView>
  </sheetViews>
  <sheetFormatPr defaultColWidth="9" defaultRowHeight="20.25" customHeight="1" x14ac:dyDescent="0.25"/>
  <cols>
    <col min="1" max="1" width="37.25" style="1" customWidth="1"/>
    <col min="2" max="2" width="5.125" style="8" customWidth="1"/>
    <col min="3" max="3" width="14" style="1" customWidth="1"/>
    <col min="4" max="4" width="1" style="1" customWidth="1"/>
    <col min="5" max="5" width="14" style="1" customWidth="1"/>
    <col min="6" max="6" width="1" style="1" customWidth="1"/>
    <col min="7" max="7" width="14" style="1" customWidth="1"/>
    <col min="8" max="8" width="1" style="1" customWidth="1"/>
    <col min="9" max="9" width="14" style="1" customWidth="1"/>
    <col min="10" max="16384" width="9" style="1"/>
  </cols>
  <sheetData>
    <row r="1" spans="1:9" ht="20.25" customHeight="1" x14ac:dyDescent="0.3">
      <c r="A1" s="28" t="s">
        <v>96</v>
      </c>
    </row>
    <row r="2" spans="1:9" ht="20.25" customHeight="1" x14ac:dyDescent="0.25">
      <c r="A2" s="9" t="s">
        <v>83</v>
      </c>
    </row>
    <row r="3" spans="1:9" ht="20.25" customHeight="1" x14ac:dyDescent="0.25">
      <c r="A3" s="9"/>
    </row>
    <row r="4" spans="1:9" ht="20.25" customHeight="1" x14ac:dyDescent="0.25">
      <c r="A4"/>
      <c r="B4" s="1"/>
      <c r="C4" s="154" t="s">
        <v>109</v>
      </c>
      <c r="D4" s="154"/>
      <c r="E4" s="154"/>
      <c r="F4" s="94"/>
      <c r="G4" s="154" t="s">
        <v>111</v>
      </c>
      <c r="H4" s="154"/>
      <c r="I4" s="154"/>
    </row>
    <row r="5" spans="1:9" ht="20.25" customHeight="1" x14ac:dyDescent="0.25">
      <c r="A5"/>
      <c r="B5" s="1"/>
      <c r="C5" s="154" t="s">
        <v>108</v>
      </c>
      <c r="D5" s="154"/>
      <c r="E5" s="154"/>
      <c r="F5" s="94"/>
      <c r="G5" s="154" t="s">
        <v>108</v>
      </c>
      <c r="H5" s="154"/>
      <c r="I5" s="154"/>
    </row>
    <row r="6" spans="1:9" ht="20.25" customHeight="1" x14ac:dyDescent="0.25">
      <c r="B6" s="1"/>
      <c r="C6" s="113" t="s">
        <v>177</v>
      </c>
      <c r="E6" s="94" t="s">
        <v>140</v>
      </c>
      <c r="F6" s="94"/>
      <c r="G6" s="113" t="s">
        <v>177</v>
      </c>
      <c r="I6" s="94" t="s">
        <v>140</v>
      </c>
    </row>
    <row r="7" spans="1:9" ht="20.25" customHeight="1" x14ac:dyDescent="0.25">
      <c r="A7" s="30" t="s">
        <v>11</v>
      </c>
      <c r="B7" s="13" t="s">
        <v>7</v>
      </c>
      <c r="C7" s="94">
        <v>2023</v>
      </c>
      <c r="E7" s="94">
        <v>2022</v>
      </c>
      <c r="F7" s="94"/>
      <c r="G7" s="94">
        <v>2023</v>
      </c>
      <c r="I7" s="94">
        <v>2022</v>
      </c>
    </row>
    <row r="8" spans="1:9" ht="20.25" customHeight="1" x14ac:dyDescent="0.25">
      <c r="A8" s="30"/>
      <c r="B8" s="13"/>
      <c r="C8" s="94" t="s">
        <v>141</v>
      </c>
      <c r="E8" s="94"/>
      <c r="F8" s="94"/>
      <c r="G8" s="94" t="s">
        <v>141</v>
      </c>
      <c r="I8" s="94"/>
    </row>
    <row r="9" spans="1:9" ht="20.25" customHeight="1" x14ac:dyDescent="0.25">
      <c r="A9" s="10"/>
      <c r="B9" s="13"/>
      <c r="C9" s="153" t="s">
        <v>142</v>
      </c>
      <c r="D9" s="153"/>
      <c r="E9" s="153"/>
      <c r="F9" s="153"/>
      <c r="G9" s="153"/>
      <c r="H9" s="153"/>
      <c r="I9" s="153"/>
    </row>
    <row r="10" spans="1:9" ht="20.25" customHeight="1" x14ac:dyDescent="0.25">
      <c r="A10" s="114" t="s">
        <v>10</v>
      </c>
      <c r="B10" s="115"/>
      <c r="C10" s="116"/>
      <c r="D10" s="116"/>
      <c r="E10" s="116"/>
      <c r="F10" s="116"/>
      <c r="G10" s="116"/>
      <c r="I10" s="116"/>
    </row>
    <row r="11" spans="1:9" ht="20.25" customHeight="1" x14ac:dyDescent="0.25">
      <c r="A11" s="2" t="s">
        <v>8</v>
      </c>
      <c r="B11" s="115"/>
      <c r="C11" s="4">
        <v>6028260</v>
      </c>
      <c r="D11" s="4"/>
      <c r="E11" s="4">
        <v>3877379</v>
      </c>
      <c r="F11" s="4"/>
      <c r="G11" s="4">
        <v>3038159</v>
      </c>
      <c r="H11" s="4"/>
      <c r="I11" s="4">
        <v>236907</v>
      </c>
    </row>
    <row r="12" spans="1:9" ht="20.25" customHeight="1" x14ac:dyDescent="0.25">
      <c r="A12" s="2" t="s">
        <v>185</v>
      </c>
      <c r="B12" s="115"/>
      <c r="C12" s="4">
        <v>557892</v>
      </c>
      <c r="D12" s="4"/>
      <c r="E12" s="4">
        <v>318356</v>
      </c>
      <c r="F12" s="4"/>
      <c r="G12" s="117">
        <v>0</v>
      </c>
      <c r="H12" s="4"/>
      <c r="I12" s="117">
        <v>0</v>
      </c>
    </row>
    <row r="13" spans="1:9" ht="20.25" customHeight="1" x14ac:dyDescent="0.25">
      <c r="A13" s="1" t="s">
        <v>128</v>
      </c>
      <c r="B13" s="115">
        <v>2</v>
      </c>
      <c r="C13" s="117">
        <v>0</v>
      </c>
      <c r="D13" s="4"/>
      <c r="E13" s="117">
        <v>0</v>
      </c>
      <c r="F13" s="4"/>
      <c r="G13" s="4">
        <v>3498628</v>
      </c>
      <c r="H13" s="4"/>
      <c r="I13" s="4">
        <v>620808</v>
      </c>
    </row>
    <row r="14" spans="1:9" ht="20.25" customHeight="1" x14ac:dyDescent="0.25">
      <c r="A14" s="2" t="s">
        <v>196</v>
      </c>
      <c r="D14" s="4"/>
      <c r="E14" s="25"/>
      <c r="F14" s="4"/>
      <c r="G14" s="4"/>
      <c r="H14" s="4"/>
      <c r="I14" s="4"/>
    </row>
    <row r="15" spans="1:9" ht="20.25" customHeight="1" x14ac:dyDescent="0.25">
      <c r="A15" s="2" t="s">
        <v>197</v>
      </c>
      <c r="B15" s="115">
        <v>2</v>
      </c>
      <c r="C15" s="117">
        <v>0</v>
      </c>
      <c r="D15" s="4"/>
      <c r="E15" s="117">
        <v>0</v>
      </c>
      <c r="F15" s="4"/>
      <c r="G15" s="4">
        <v>4860782</v>
      </c>
      <c r="H15" s="4"/>
      <c r="I15" s="4">
        <v>7650540</v>
      </c>
    </row>
    <row r="16" spans="1:9" ht="27.75" customHeight="1" x14ac:dyDescent="0.25">
      <c r="A16" s="2" t="s">
        <v>133</v>
      </c>
      <c r="B16" s="115"/>
      <c r="C16" s="4">
        <v>143172</v>
      </c>
      <c r="D16" s="4"/>
      <c r="E16" s="4">
        <v>232340</v>
      </c>
      <c r="F16" s="4"/>
      <c r="G16" s="117">
        <v>0</v>
      </c>
      <c r="H16" s="4"/>
      <c r="I16" s="117">
        <v>0</v>
      </c>
    </row>
    <row r="17" spans="1:9" ht="20.25" customHeight="1" x14ac:dyDescent="0.25">
      <c r="A17" s="2" t="s">
        <v>161</v>
      </c>
      <c r="B17" s="115" t="s">
        <v>209</v>
      </c>
      <c r="C17" s="4">
        <v>46172624</v>
      </c>
      <c r="D17" s="4"/>
      <c r="E17" s="4">
        <v>48722233</v>
      </c>
      <c r="F17" s="4"/>
      <c r="G17" s="117">
        <v>0</v>
      </c>
      <c r="H17" s="4"/>
      <c r="I17" s="117">
        <v>0</v>
      </c>
    </row>
    <row r="18" spans="1:9" ht="20.25" customHeight="1" x14ac:dyDescent="0.25">
      <c r="A18" s="2" t="s">
        <v>172</v>
      </c>
      <c r="B18" s="115"/>
      <c r="C18" s="4">
        <v>43151</v>
      </c>
      <c r="D18" s="4"/>
      <c r="E18" s="4">
        <v>43505</v>
      </c>
      <c r="F18" s="4"/>
      <c r="G18" s="117">
        <v>0</v>
      </c>
      <c r="H18" s="4"/>
      <c r="I18" s="117">
        <v>0</v>
      </c>
    </row>
    <row r="19" spans="1:9" ht="20.25" customHeight="1" x14ac:dyDescent="0.25">
      <c r="A19" s="2" t="s">
        <v>253</v>
      </c>
      <c r="B19" s="115"/>
      <c r="C19" s="4">
        <v>173017</v>
      </c>
      <c r="D19" s="4"/>
      <c r="E19" s="117">
        <v>0</v>
      </c>
      <c r="F19" s="4"/>
      <c r="G19" s="117">
        <v>0</v>
      </c>
      <c r="H19" s="4"/>
      <c r="I19" s="117">
        <v>0</v>
      </c>
    </row>
    <row r="20" spans="1:9" ht="20.25" customHeight="1" x14ac:dyDescent="0.25">
      <c r="A20" s="2" t="s">
        <v>36</v>
      </c>
      <c r="B20" s="115"/>
      <c r="C20" s="4">
        <v>347531</v>
      </c>
      <c r="D20" s="4"/>
      <c r="E20" s="4">
        <v>357531</v>
      </c>
      <c r="F20" s="4"/>
      <c r="G20" s="117">
        <v>0</v>
      </c>
      <c r="H20" s="4"/>
      <c r="I20" s="117">
        <v>10000</v>
      </c>
    </row>
    <row r="21" spans="1:9" ht="20.25" customHeight="1" x14ac:dyDescent="0.25">
      <c r="A21" s="2" t="s">
        <v>53</v>
      </c>
      <c r="B21" s="115"/>
      <c r="C21" s="4">
        <v>396071</v>
      </c>
      <c r="D21" s="4"/>
      <c r="E21" s="4">
        <v>328085</v>
      </c>
      <c r="F21" s="4"/>
      <c r="G21" s="4">
        <v>1158</v>
      </c>
      <c r="H21" s="4"/>
      <c r="I21" s="4">
        <v>1158</v>
      </c>
    </row>
    <row r="22" spans="1:9" ht="20.25" customHeight="1" x14ac:dyDescent="0.25">
      <c r="A22" s="2" t="s">
        <v>0</v>
      </c>
      <c r="B22" s="115"/>
      <c r="C22" s="4">
        <v>276710</v>
      </c>
      <c r="D22" s="4"/>
      <c r="E22" s="4">
        <v>234377</v>
      </c>
      <c r="F22" s="4"/>
      <c r="G22" s="4">
        <v>53310</v>
      </c>
      <c r="H22" s="4"/>
      <c r="I22" s="4">
        <v>26262</v>
      </c>
    </row>
    <row r="23" spans="1:9" ht="20.25" customHeight="1" x14ac:dyDescent="0.25">
      <c r="A23" s="5" t="s">
        <v>13</v>
      </c>
      <c r="B23" s="115"/>
      <c r="C23" s="118">
        <v>54138428</v>
      </c>
      <c r="D23" s="18"/>
      <c r="E23" s="118">
        <v>54113806</v>
      </c>
      <c r="F23" s="18"/>
      <c r="G23" s="118">
        <v>11452037</v>
      </c>
      <c r="H23" s="18"/>
      <c r="I23" s="118">
        <v>8545675</v>
      </c>
    </row>
    <row r="24" spans="1:9" ht="20.25" customHeight="1" x14ac:dyDescent="0.25">
      <c r="A24" s="5"/>
      <c r="B24" s="115"/>
      <c r="C24" s="19"/>
      <c r="D24" s="19"/>
      <c r="E24" s="19"/>
      <c r="F24" s="19"/>
      <c r="G24" s="19"/>
      <c r="H24" s="19"/>
      <c r="I24" s="19"/>
    </row>
    <row r="25" spans="1:9" ht="20.25" customHeight="1" x14ac:dyDescent="0.25">
      <c r="A25" s="114" t="s">
        <v>14</v>
      </c>
      <c r="B25" s="115"/>
      <c r="C25" s="19"/>
      <c r="D25" s="19"/>
      <c r="E25" s="19"/>
      <c r="F25" s="19"/>
      <c r="G25" s="19"/>
      <c r="H25" s="19"/>
      <c r="I25" s="19"/>
    </row>
    <row r="26" spans="1:9" ht="20.25" customHeight="1" x14ac:dyDescent="0.25">
      <c r="A26" s="2" t="s">
        <v>245</v>
      </c>
      <c r="B26" s="115">
        <v>3</v>
      </c>
      <c r="C26" s="19">
        <v>11015</v>
      </c>
      <c r="D26" s="19"/>
      <c r="E26" s="19">
        <v>11015</v>
      </c>
      <c r="F26" s="19"/>
      <c r="G26" s="117">
        <v>0</v>
      </c>
      <c r="H26" s="19"/>
      <c r="I26" s="117">
        <v>0</v>
      </c>
    </row>
    <row r="27" spans="1:9" ht="20.25" customHeight="1" x14ac:dyDescent="0.25">
      <c r="A27" s="2" t="s">
        <v>246</v>
      </c>
      <c r="B27" s="115"/>
      <c r="C27" s="19">
        <v>158647</v>
      </c>
      <c r="D27" s="19"/>
      <c r="E27" s="19">
        <v>158500</v>
      </c>
      <c r="F27" s="19"/>
      <c r="G27" s="117">
        <v>0</v>
      </c>
      <c r="H27" s="19"/>
      <c r="I27" s="117">
        <v>0</v>
      </c>
    </row>
    <row r="28" spans="1:9" ht="20.25" customHeight="1" x14ac:dyDescent="0.25">
      <c r="A28" s="2" t="s">
        <v>254</v>
      </c>
      <c r="B28" s="115">
        <v>6</v>
      </c>
      <c r="C28" s="4">
        <v>6598172</v>
      </c>
      <c r="D28" s="19"/>
      <c r="E28" s="4">
        <v>3308926</v>
      </c>
      <c r="F28" s="19"/>
      <c r="G28" s="117">
        <v>0</v>
      </c>
      <c r="H28" s="19"/>
      <c r="I28" s="117">
        <v>0</v>
      </c>
    </row>
    <row r="29" spans="1:9" ht="20.25" customHeight="1" x14ac:dyDescent="0.25">
      <c r="A29" s="2" t="s">
        <v>86</v>
      </c>
      <c r="B29" s="115">
        <v>5</v>
      </c>
      <c r="C29" s="117">
        <v>0</v>
      </c>
      <c r="D29" s="25"/>
      <c r="E29" s="117">
        <v>0</v>
      </c>
      <c r="F29" s="25"/>
      <c r="G29" s="4">
        <v>39882695</v>
      </c>
      <c r="H29" s="4"/>
      <c r="I29" s="4">
        <v>39882695</v>
      </c>
    </row>
    <row r="30" spans="1:9" ht="20.25" customHeight="1" x14ac:dyDescent="0.25">
      <c r="A30" s="2" t="s">
        <v>198</v>
      </c>
      <c r="B30" s="115"/>
      <c r="C30" s="31">
        <v>13369</v>
      </c>
      <c r="D30" s="25"/>
      <c r="E30" s="31">
        <v>12984</v>
      </c>
      <c r="F30" s="25"/>
      <c r="G30" s="117">
        <v>0</v>
      </c>
      <c r="H30" s="4"/>
      <c r="I30" s="117">
        <v>0</v>
      </c>
    </row>
    <row r="31" spans="1:9" ht="20.25" customHeight="1" x14ac:dyDescent="0.25">
      <c r="A31" s="2" t="s">
        <v>94</v>
      </c>
      <c r="B31" s="115">
        <v>5</v>
      </c>
      <c r="C31" s="31">
        <v>135789</v>
      </c>
      <c r="D31" s="31"/>
      <c r="E31" s="31">
        <v>37953</v>
      </c>
      <c r="F31" s="107"/>
      <c r="G31" s="117">
        <v>0</v>
      </c>
      <c r="H31" s="4"/>
      <c r="I31" s="117">
        <v>0</v>
      </c>
    </row>
    <row r="32" spans="1:9" ht="20.25" customHeight="1" x14ac:dyDescent="0.25">
      <c r="A32" s="2" t="s">
        <v>199</v>
      </c>
      <c r="B32" s="115"/>
      <c r="C32" s="31">
        <v>122272</v>
      </c>
      <c r="D32" s="31"/>
      <c r="E32" s="31">
        <v>122385</v>
      </c>
      <c r="F32" s="107"/>
      <c r="G32" s="117">
        <v>0</v>
      </c>
      <c r="H32" s="4"/>
      <c r="I32" s="117">
        <v>0</v>
      </c>
    </row>
    <row r="33" spans="1:9" ht="20.25" customHeight="1" x14ac:dyDescent="0.25">
      <c r="A33" s="2" t="s">
        <v>134</v>
      </c>
      <c r="B33" s="115"/>
      <c r="C33" s="31"/>
      <c r="D33" s="31"/>
      <c r="E33" s="31"/>
      <c r="F33" s="107"/>
      <c r="G33" s="25"/>
      <c r="H33" s="4"/>
      <c r="I33" s="25"/>
    </row>
    <row r="34" spans="1:9" ht="20.25" customHeight="1" x14ac:dyDescent="0.25">
      <c r="A34" s="2" t="s">
        <v>200</v>
      </c>
      <c r="B34" s="115"/>
      <c r="C34" s="31">
        <v>372</v>
      </c>
      <c r="D34" s="31"/>
      <c r="E34" s="31">
        <v>218</v>
      </c>
      <c r="F34" s="107"/>
      <c r="G34" s="117">
        <v>0</v>
      </c>
      <c r="H34" s="4"/>
      <c r="I34" s="117">
        <v>0</v>
      </c>
    </row>
    <row r="35" spans="1:9" ht="20.25" customHeight="1" x14ac:dyDescent="0.25">
      <c r="A35" s="2" t="s">
        <v>87</v>
      </c>
      <c r="B35" s="115"/>
      <c r="C35" s="31">
        <v>1660805</v>
      </c>
      <c r="D35" s="31"/>
      <c r="E35" s="31">
        <v>1418458</v>
      </c>
      <c r="F35" s="107"/>
      <c r="G35" s="117">
        <v>0</v>
      </c>
      <c r="H35" s="4"/>
      <c r="I35" s="117">
        <v>0</v>
      </c>
    </row>
    <row r="36" spans="1:9" ht="20.25" customHeight="1" x14ac:dyDescent="0.25">
      <c r="A36" s="2" t="s">
        <v>152</v>
      </c>
      <c r="B36" s="115">
        <v>3</v>
      </c>
      <c r="C36" s="31">
        <v>7957188</v>
      </c>
      <c r="D36" s="31"/>
      <c r="E36" s="31">
        <v>8006573</v>
      </c>
      <c r="F36" s="107"/>
      <c r="G36" s="117">
        <v>0</v>
      </c>
      <c r="H36" s="4"/>
      <c r="I36" s="117">
        <v>0</v>
      </c>
    </row>
    <row r="37" spans="1:9" ht="20.25" customHeight="1" x14ac:dyDescent="0.25">
      <c r="A37" s="2" t="s">
        <v>135</v>
      </c>
      <c r="B37" s="115"/>
      <c r="C37" s="31">
        <v>333539</v>
      </c>
      <c r="D37" s="31"/>
      <c r="E37" s="31">
        <v>355168</v>
      </c>
      <c r="F37" s="107"/>
      <c r="G37" s="4">
        <v>146633</v>
      </c>
      <c r="H37" s="4"/>
      <c r="I37" s="4">
        <v>19012</v>
      </c>
    </row>
    <row r="38" spans="1:9" ht="20.25" customHeight="1" x14ac:dyDescent="0.25">
      <c r="A38" s="2" t="s">
        <v>51</v>
      </c>
      <c r="B38" s="115"/>
      <c r="C38" s="31">
        <v>735890</v>
      </c>
      <c r="D38" s="31"/>
      <c r="E38" s="31">
        <v>731650</v>
      </c>
      <c r="F38" s="107"/>
      <c r="G38" s="4">
        <v>1042</v>
      </c>
      <c r="H38" s="4"/>
      <c r="I38" s="4">
        <v>863</v>
      </c>
    </row>
    <row r="39" spans="1:9" ht="20.25" customHeight="1" x14ac:dyDescent="0.25">
      <c r="A39" s="2" t="s">
        <v>39</v>
      </c>
      <c r="B39" s="115"/>
      <c r="C39" s="31">
        <v>249183</v>
      </c>
      <c r="D39" s="31"/>
      <c r="E39" s="31">
        <v>227250</v>
      </c>
      <c r="F39" s="107"/>
      <c r="G39" s="4">
        <v>2183</v>
      </c>
      <c r="H39" s="4"/>
      <c r="I39" s="4">
        <v>1330</v>
      </c>
    </row>
    <row r="40" spans="1:9" ht="20.25" customHeight="1" x14ac:dyDescent="0.25">
      <c r="A40" s="2" t="s">
        <v>5</v>
      </c>
      <c r="B40" s="115">
        <v>2</v>
      </c>
      <c r="C40" s="31">
        <v>154931</v>
      </c>
      <c r="D40" s="31"/>
      <c r="E40" s="31">
        <v>150652</v>
      </c>
      <c r="F40" s="107"/>
      <c r="G40" s="4">
        <v>1337</v>
      </c>
      <c r="H40" s="4"/>
      <c r="I40" s="4">
        <v>1337</v>
      </c>
    </row>
    <row r="41" spans="1:9" ht="20.25" customHeight="1" x14ac:dyDescent="0.25">
      <c r="A41" s="5" t="s">
        <v>16</v>
      </c>
      <c r="B41" s="115"/>
      <c r="C41" s="118">
        <v>18131172</v>
      </c>
      <c r="D41" s="18"/>
      <c r="E41" s="118">
        <v>14541732</v>
      </c>
      <c r="F41" s="18"/>
      <c r="G41" s="118">
        <v>40033890</v>
      </c>
      <c r="H41" s="18"/>
      <c r="I41" s="118">
        <v>39905237</v>
      </c>
    </row>
    <row r="42" spans="1:9" ht="20.25" customHeight="1" x14ac:dyDescent="0.25">
      <c r="A42" s="5"/>
      <c r="B42" s="115"/>
      <c r="C42" s="18"/>
      <c r="D42" s="18"/>
      <c r="E42" s="18"/>
      <c r="F42" s="18"/>
      <c r="G42" s="18"/>
      <c r="H42" s="18"/>
      <c r="I42" s="18"/>
    </row>
    <row r="43" spans="1:9" ht="20.25" customHeight="1" thickBot="1" x14ac:dyDescent="0.3">
      <c r="A43" s="5" t="s">
        <v>15</v>
      </c>
      <c r="B43" s="115"/>
      <c r="C43" s="119">
        <v>72269600</v>
      </c>
      <c r="D43" s="18"/>
      <c r="E43" s="119">
        <v>68655538</v>
      </c>
      <c r="F43" s="18"/>
      <c r="G43" s="119">
        <v>51485927</v>
      </c>
      <c r="H43" s="18"/>
      <c r="I43" s="119">
        <v>48450912</v>
      </c>
    </row>
    <row r="44" spans="1:9" ht="20.25" customHeight="1" thickTop="1" x14ac:dyDescent="0.25">
      <c r="B44" s="120"/>
      <c r="C44" s="89"/>
      <c r="D44" s="89"/>
      <c r="E44" s="89"/>
      <c r="F44" s="89"/>
      <c r="G44" s="89"/>
      <c r="I44" s="89"/>
    </row>
    <row r="45" spans="1:9" ht="20.25" customHeight="1" x14ac:dyDescent="0.3">
      <c r="A45" s="28" t="s">
        <v>96</v>
      </c>
    </row>
    <row r="46" spans="1:9" ht="20.25" customHeight="1" x14ac:dyDescent="0.25">
      <c r="A46" s="9" t="s">
        <v>83</v>
      </c>
    </row>
    <row r="47" spans="1:9" ht="20.25" customHeight="1" x14ac:dyDescent="0.25">
      <c r="A47" s="9"/>
    </row>
    <row r="48" spans="1:9" ht="20.25" customHeight="1" x14ac:dyDescent="0.25">
      <c r="A48" s="29"/>
      <c r="B48" s="13"/>
      <c r="C48" s="154" t="s">
        <v>109</v>
      </c>
      <c r="D48" s="154"/>
      <c r="E48" s="154"/>
      <c r="F48" s="94"/>
      <c r="G48" s="154" t="s">
        <v>111</v>
      </c>
      <c r="H48" s="154"/>
      <c r="I48" s="154"/>
    </row>
    <row r="49" spans="1:9" ht="20.25" customHeight="1" x14ac:dyDescent="0.25">
      <c r="A49"/>
      <c r="B49" s="1"/>
      <c r="C49" s="154" t="s">
        <v>108</v>
      </c>
      <c r="D49" s="154"/>
      <c r="E49" s="154"/>
      <c r="F49" s="94"/>
      <c r="G49" s="154" t="s">
        <v>108</v>
      </c>
      <c r="H49" s="154"/>
      <c r="I49" s="154"/>
    </row>
    <row r="50" spans="1:9" ht="20.25" customHeight="1" x14ac:dyDescent="0.25">
      <c r="A50"/>
      <c r="B50" s="1"/>
      <c r="C50" s="113" t="s">
        <v>177</v>
      </c>
      <c r="E50" s="94" t="s">
        <v>140</v>
      </c>
      <c r="F50" s="94"/>
      <c r="G50" s="113" t="s">
        <v>177</v>
      </c>
      <c r="I50" s="94" t="s">
        <v>140</v>
      </c>
    </row>
    <row r="51" spans="1:9" ht="20.25" customHeight="1" x14ac:dyDescent="0.25">
      <c r="A51" s="30" t="s">
        <v>43</v>
      </c>
      <c r="B51" s="13" t="s">
        <v>7</v>
      </c>
      <c r="C51" s="94">
        <v>2023</v>
      </c>
      <c r="E51" s="94">
        <v>2022</v>
      </c>
      <c r="F51" s="94"/>
      <c r="G51" s="94">
        <v>2023</v>
      </c>
      <c r="I51" s="94">
        <v>2022</v>
      </c>
    </row>
    <row r="52" spans="1:9" ht="20.25" customHeight="1" x14ac:dyDescent="0.25">
      <c r="C52" s="94" t="s">
        <v>141</v>
      </c>
      <c r="E52" s="94"/>
      <c r="F52" s="94"/>
      <c r="G52" s="94" t="s">
        <v>141</v>
      </c>
      <c r="I52" s="94"/>
    </row>
    <row r="53" spans="1:9" ht="20.25" customHeight="1" x14ac:dyDescent="0.25">
      <c r="A53" s="10"/>
      <c r="B53" s="13"/>
      <c r="C53" s="153" t="s">
        <v>142</v>
      </c>
      <c r="D53" s="153"/>
      <c r="E53" s="153"/>
      <c r="F53" s="153"/>
      <c r="G53" s="153"/>
      <c r="H53" s="153"/>
      <c r="I53" s="153"/>
    </row>
    <row r="54" spans="1:9" ht="20.25" customHeight="1" x14ac:dyDescent="0.25">
      <c r="A54" s="114" t="s">
        <v>17</v>
      </c>
      <c r="B54" s="115"/>
      <c r="C54" s="4"/>
      <c r="D54" s="4"/>
      <c r="E54" s="4"/>
      <c r="F54" s="4"/>
      <c r="G54" s="4"/>
      <c r="I54" s="4"/>
    </row>
    <row r="55" spans="1:9" ht="20.25" customHeight="1" x14ac:dyDescent="0.25">
      <c r="A55" s="2" t="s">
        <v>120</v>
      </c>
      <c r="B55" s="115">
        <v>3</v>
      </c>
      <c r="C55" s="31">
        <v>690864</v>
      </c>
      <c r="D55" s="31"/>
      <c r="E55" s="31">
        <v>2982</v>
      </c>
      <c r="F55" s="25"/>
      <c r="G55" s="117">
        <v>0</v>
      </c>
      <c r="H55" s="19"/>
      <c r="I55" s="117">
        <v>0</v>
      </c>
    </row>
    <row r="56" spans="1:9" ht="20.25" customHeight="1" x14ac:dyDescent="0.25">
      <c r="A56" s="2" t="s">
        <v>18</v>
      </c>
      <c r="B56" s="115"/>
      <c r="C56" s="31">
        <v>1908638</v>
      </c>
      <c r="D56" s="4"/>
      <c r="E56" s="31">
        <v>1971802</v>
      </c>
      <c r="F56" s="4"/>
      <c r="G56" s="117">
        <v>0</v>
      </c>
      <c r="H56" s="19"/>
      <c r="I56" s="117">
        <v>0</v>
      </c>
    </row>
    <row r="57" spans="1:9" ht="20.25" customHeight="1" x14ac:dyDescent="0.25">
      <c r="A57" s="2" t="s">
        <v>90</v>
      </c>
      <c r="B57" s="115"/>
      <c r="C57" s="4">
        <v>39285</v>
      </c>
      <c r="D57" s="4"/>
      <c r="E57" s="4">
        <v>39285</v>
      </c>
      <c r="F57" s="4"/>
      <c r="G57" s="117">
        <v>0</v>
      </c>
      <c r="H57" s="19"/>
      <c r="I57" s="117">
        <v>0</v>
      </c>
    </row>
    <row r="58" spans="1:9" ht="20.25" customHeight="1" x14ac:dyDescent="0.25">
      <c r="A58" s="2" t="s">
        <v>136</v>
      </c>
      <c r="B58" s="115">
        <v>2</v>
      </c>
      <c r="C58" s="4">
        <v>101933</v>
      </c>
      <c r="D58" s="19"/>
      <c r="E58" s="4">
        <v>108736</v>
      </c>
      <c r="F58" s="4"/>
      <c r="G58" s="19">
        <v>40108</v>
      </c>
      <c r="H58" s="19"/>
      <c r="I58" s="19">
        <v>4914</v>
      </c>
    </row>
    <row r="59" spans="1:9" ht="20.25" customHeight="1" x14ac:dyDescent="0.25">
      <c r="A59" s="2" t="s">
        <v>234</v>
      </c>
      <c r="B59" s="115"/>
      <c r="C59" s="25"/>
      <c r="D59" s="4"/>
      <c r="E59" s="25"/>
      <c r="F59" s="4"/>
      <c r="G59" s="31"/>
      <c r="H59" s="19"/>
      <c r="I59" s="31"/>
    </row>
    <row r="60" spans="1:9" ht="20.25" customHeight="1" x14ac:dyDescent="0.25">
      <c r="A60" s="2" t="s">
        <v>201</v>
      </c>
      <c r="B60" s="115">
        <v>3</v>
      </c>
      <c r="C60" s="117">
        <v>1476139</v>
      </c>
      <c r="D60" s="4"/>
      <c r="E60" s="117">
        <v>0</v>
      </c>
      <c r="F60" s="4"/>
      <c r="G60" s="117">
        <v>1476139</v>
      </c>
      <c r="H60" s="19"/>
      <c r="I60" s="117">
        <v>0</v>
      </c>
    </row>
    <row r="61" spans="1:9" ht="20.25" customHeight="1" x14ac:dyDescent="0.25">
      <c r="A61" s="2" t="s">
        <v>52</v>
      </c>
      <c r="B61" s="115">
        <v>7</v>
      </c>
      <c r="C61" s="4">
        <v>2750000</v>
      </c>
      <c r="D61" s="4"/>
      <c r="E61" s="4">
        <v>2750000</v>
      </c>
      <c r="F61" s="4"/>
      <c r="G61" s="31">
        <v>2750000</v>
      </c>
      <c r="H61" s="19"/>
      <c r="I61" s="31">
        <v>2750000</v>
      </c>
    </row>
    <row r="62" spans="1:9" ht="20.25" customHeight="1" x14ac:dyDescent="0.25">
      <c r="A62" s="2" t="s">
        <v>164</v>
      </c>
      <c r="B62" s="115"/>
      <c r="C62" s="4">
        <v>822943</v>
      </c>
      <c r="D62" s="4"/>
      <c r="E62" s="4">
        <v>1353417</v>
      </c>
      <c r="F62" s="4"/>
      <c r="G62" s="117">
        <v>0</v>
      </c>
      <c r="H62" s="19"/>
      <c r="I62" s="117">
        <v>0</v>
      </c>
    </row>
    <row r="63" spans="1:9" ht="20.25" customHeight="1" x14ac:dyDescent="0.25">
      <c r="A63" s="2" t="s">
        <v>157</v>
      </c>
      <c r="B63" s="115"/>
      <c r="C63" s="4">
        <v>514678</v>
      </c>
      <c r="D63" s="4"/>
      <c r="E63" s="4">
        <v>379669</v>
      </c>
      <c r="F63" s="4"/>
      <c r="G63" s="117">
        <v>0</v>
      </c>
      <c r="H63" s="19"/>
      <c r="I63" s="117">
        <v>0</v>
      </c>
    </row>
    <row r="64" spans="1:9" ht="20.25" customHeight="1" x14ac:dyDescent="0.25">
      <c r="A64" s="2" t="s">
        <v>1</v>
      </c>
      <c r="B64" s="115"/>
      <c r="C64" s="4">
        <v>4340118</v>
      </c>
      <c r="D64" s="4"/>
      <c r="E64" s="4">
        <v>4481581</v>
      </c>
      <c r="F64" s="4"/>
      <c r="G64" s="31">
        <v>152840</v>
      </c>
      <c r="H64" s="19"/>
      <c r="I64" s="31">
        <v>77321</v>
      </c>
    </row>
    <row r="65" spans="1:9" ht="20.25" customHeight="1" x14ac:dyDescent="0.25">
      <c r="A65" s="5" t="s">
        <v>19</v>
      </c>
      <c r="B65" s="115"/>
      <c r="C65" s="118">
        <v>12644598</v>
      </c>
      <c r="D65" s="18"/>
      <c r="E65" s="118">
        <v>11087472</v>
      </c>
      <c r="F65" s="18"/>
      <c r="G65" s="118">
        <v>4419087</v>
      </c>
      <c r="H65" s="18"/>
      <c r="I65" s="118">
        <v>2832235</v>
      </c>
    </row>
    <row r="66" spans="1:9" ht="20.25" customHeight="1" x14ac:dyDescent="0.25">
      <c r="A66" s="5"/>
      <c r="B66" s="115"/>
      <c r="C66" s="19"/>
      <c r="D66" s="19"/>
      <c r="E66" s="19"/>
      <c r="F66" s="19"/>
      <c r="G66" s="19"/>
      <c r="H66" s="6"/>
      <c r="I66" s="19"/>
    </row>
    <row r="67" spans="1:9" ht="20.25" customHeight="1" x14ac:dyDescent="0.25">
      <c r="A67" s="114" t="s">
        <v>20</v>
      </c>
      <c r="B67" s="115"/>
      <c r="C67" s="19"/>
      <c r="D67" s="19"/>
      <c r="E67" s="19"/>
      <c r="F67" s="19"/>
      <c r="G67" s="19"/>
      <c r="H67" s="6"/>
      <c r="I67" s="19"/>
    </row>
    <row r="68" spans="1:9" ht="20.25" customHeight="1" x14ac:dyDescent="0.25">
      <c r="A68" s="2" t="s">
        <v>235</v>
      </c>
      <c r="B68" s="115">
        <v>3</v>
      </c>
      <c r="C68" s="19">
        <v>4323760</v>
      </c>
      <c r="D68" s="67"/>
      <c r="E68" s="19">
        <v>3001599</v>
      </c>
      <c r="F68" s="19"/>
      <c r="G68" s="31">
        <v>1351370</v>
      </c>
      <c r="H68" s="19"/>
      <c r="I68" s="31">
        <v>0</v>
      </c>
    </row>
    <row r="69" spans="1:9" ht="20.25" customHeight="1" x14ac:dyDescent="0.25">
      <c r="A69" s="2" t="s">
        <v>47</v>
      </c>
      <c r="B69" s="115">
        <v>7</v>
      </c>
      <c r="C69" s="19">
        <v>8000000</v>
      </c>
      <c r="D69" s="19"/>
      <c r="E69" s="19">
        <v>8000000</v>
      </c>
      <c r="F69" s="19"/>
      <c r="G69" s="31">
        <v>8000000</v>
      </c>
      <c r="H69" s="19">
        <v>14000000000</v>
      </c>
      <c r="I69" s="31">
        <v>8000000</v>
      </c>
    </row>
    <row r="70" spans="1:9" ht="20.25" customHeight="1" x14ac:dyDescent="0.25">
      <c r="A70" s="2" t="s">
        <v>137</v>
      </c>
      <c r="B70" s="115">
        <v>2</v>
      </c>
      <c r="C70" s="19">
        <v>246920</v>
      </c>
      <c r="D70" s="19"/>
      <c r="E70" s="19">
        <v>261618</v>
      </c>
      <c r="F70" s="19"/>
      <c r="G70" s="19">
        <v>107421</v>
      </c>
      <c r="H70" s="19"/>
      <c r="I70" s="19">
        <v>14813</v>
      </c>
    </row>
    <row r="71" spans="1:9" ht="20.25" customHeight="1" x14ac:dyDescent="0.25">
      <c r="A71" s="2" t="s">
        <v>165</v>
      </c>
      <c r="B71" s="115"/>
      <c r="C71" s="4">
        <v>29449</v>
      </c>
      <c r="D71" s="4"/>
      <c r="E71" s="4">
        <v>2044</v>
      </c>
      <c r="F71" s="4"/>
      <c r="G71" s="31">
        <v>0</v>
      </c>
      <c r="H71" s="19"/>
      <c r="I71" s="31">
        <v>0</v>
      </c>
    </row>
    <row r="72" spans="1:9" ht="20.25" customHeight="1" x14ac:dyDescent="0.25">
      <c r="A72" s="2" t="s">
        <v>202</v>
      </c>
      <c r="B72" s="115"/>
      <c r="C72" s="4">
        <v>207228</v>
      </c>
      <c r="D72" s="4"/>
      <c r="E72" s="4">
        <v>204847</v>
      </c>
      <c r="F72" s="4"/>
      <c r="G72" s="31">
        <v>0</v>
      </c>
      <c r="H72" s="19"/>
      <c r="I72" s="31">
        <v>0</v>
      </c>
    </row>
    <row r="73" spans="1:9" ht="20.25" customHeight="1" x14ac:dyDescent="0.25">
      <c r="A73" s="3" t="s">
        <v>121</v>
      </c>
      <c r="B73" s="115"/>
      <c r="C73" s="19">
        <v>479796</v>
      </c>
      <c r="D73" s="19"/>
      <c r="E73" s="19">
        <v>474038</v>
      </c>
      <c r="F73" s="19"/>
      <c r="G73" s="4">
        <v>2730</v>
      </c>
      <c r="H73" s="19"/>
      <c r="I73" s="4">
        <v>5933</v>
      </c>
    </row>
    <row r="74" spans="1:9" ht="20.25" customHeight="1" x14ac:dyDescent="0.25">
      <c r="A74" s="3" t="s">
        <v>77</v>
      </c>
      <c r="B74" s="115">
        <v>10</v>
      </c>
      <c r="C74" s="19">
        <v>60175</v>
      </c>
      <c r="D74" s="19"/>
      <c r="E74" s="19">
        <v>44549</v>
      </c>
      <c r="F74" s="19"/>
      <c r="G74" s="31">
        <v>0</v>
      </c>
      <c r="H74" s="19"/>
      <c r="I74" s="31">
        <v>0</v>
      </c>
    </row>
    <row r="75" spans="1:9" ht="20.25" customHeight="1" x14ac:dyDescent="0.25">
      <c r="A75" s="3" t="s">
        <v>203</v>
      </c>
      <c r="B75" s="115"/>
      <c r="C75" s="19">
        <v>2011</v>
      </c>
      <c r="D75" s="19"/>
      <c r="E75" s="19">
        <v>2016</v>
      </c>
      <c r="F75" s="19"/>
      <c r="G75" s="121">
        <v>0</v>
      </c>
      <c r="H75" s="19"/>
      <c r="I75" s="121">
        <v>0</v>
      </c>
    </row>
    <row r="76" spans="1:9" ht="20.25" customHeight="1" x14ac:dyDescent="0.25">
      <c r="A76" s="5" t="s">
        <v>38</v>
      </c>
      <c r="B76" s="115"/>
      <c r="C76" s="24">
        <v>13349339</v>
      </c>
      <c r="D76" s="18"/>
      <c r="E76" s="24">
        <v>11990711</v>
      </c>
      <c r="F76" s="18"/>
      <c r="G76" s="24">
        <v>9461521</v>
      </c>
      <c r="H76" s="97"/>
      <c r="I76" s="24">
        <v>8020746</v>
      </c>
    </row>
    <row r="77" spans="1:9" ht="20.25" customHeight="1" x14ac:dyDescent="0.25">
      <c r="A77" s="5"/>
      <c r="B77" s="115"/>
      <c r="C77" s="18"/>
      <c r="D77" s="18"/>
      <c r="E77" s="18"/>
      <c r="F77" s="18"/>
      <c r="G77" s="18"/>
      <c r="H77" s="6"/>
      <c r="I77" s="18"/>
    </row>
    <row r="78" spans="1:9" ht="20.25" customHeight="1" x14ac:dyDescent="0.25">
      <c r="A78" s="5" t="s">
        <v>21</v>
      </c>
      <c r="B78" s="115"/>
      <c r="C78" s="122">
        <v>25993937</v>
      </c>
      <c r="D78" s="18"/>
      <c r="E78" s="122">
        <v>23078183</v>
      </c>
      <c r="F78" s="18"/>
      <c r="G78" s="122">
        <v>13880608</v>
      </c>
      <c r="H78" s="6"/>
      <c r="I78" s="122">
        <v>10852981</v>
      </c>
    </row>
    <row r="79" spans="1:9" ht="20.25" customHeight="1" x14ac:dyDescent="0.25">
      <c r="A79" s="5"/>
      <c r="B79" s="115"/>
      <c r="C79" s="22"/>
      <c r="D79" s="22"/>
      <c r="E79" s="22"/>
      <c r="F79" s="22"/>
      <c r="G79" s="22"/>
      <c r="I79" s="22"/>
    </row>
    <row r="80" spans="1:9" ht="20.25" customHeight="1" x14ac:dyDescent="0.3">
      <c r="A80" s="28" t="s">
        <v>96</v>
      </c>
    </row>
    <row r="81" spans="1:9" ht="20.25" customHeight="1" x14ac:dyDescent="0.25">
      <c r="A81" s="9" t="s">
        <v>83</v>
      </c>
    </row>
    <row r="82" spans="1:9" ht="20.25" customHeight="1" x14ac:dyDescent="0.25">
      <c r="A82"/>
      <c r="B82" s="1"/>
      <c r="C82" s="94"/>
      <c r="D82" s="94"/>
      <c r="E82" s="94"/>
      <c r="F82" s="94"/>
      <c r="G82" s="94"/>
      <c r="I82" s="94"/>
    </row>
    <row r="83" spans="1:9" ht="20.25" customHeight="1" x14ac:dyDescent="0.25">
      <c r="A83"/>
      <c r="B83" s="1"/>
      <c r="C83" s="154" t="s">
        <v>109</v>
      </c>
      <c r="D83" s="154"/>
      <c r="E83" s="154"/>
      <c r="F83" s="94"/>
      <c r="G83" s="154" t="s">
        <v>111</v>
      </c>
      <c r="H83" s="154"/>
      <c r="I83" s="154"/>
    </row>
    <row r="84" spans="1:9" ht="20.25" customHeight="1" x14ac:dyDescent="0.25">
      <c r="A84"/>
      <c r="B84" s="1"/>
      <c r="C84" s="154" t="s">
        <v>108</v>
      </c>
      <c r="D84" s="154"/>
      <c r="E84" s="154"/>
      <c r="F84" s="94"/>
      <c r="G84" s="154" t="s">
        <v>108</v>
      </c>
      <c r="H84" s="154"/>
      <c r="I84" s="154"/>
    </row>
    <row r="85" spans="1:9" ht="20.25" customHeight="1" x14ac:dyDescent="0.25">
      <c r="A85"/>
      <c r="B85" s="1"/>
      <c r="C85" s="113" t="s">
        <v>177</v>
      </c>
      <c r="E85" s="94" t="s">
        <v>140</v>
      </c>
      <c r="F85" s="94"/>
      <c r="G85" s="113" t="s">
        <v>177</v>
      </c>
      <c r="I85" s="94" t="s">
        <v>140</v>
      </c>
    </row>
    <row r="86" spans="1:9" ht="20.25" customHeight="1" x14ac:dyDescent="0.25">
      <c r="A86" s="10" t="s">
        <v>43</v>
      </c>
      <c r="B86" s="1"/>
      <c r="C86" s="94">
        <v>2023</v>
      </c>
      <c r="E86" s="94">
        <v>2022</v>
      </c>
      <c r="F86" s="94"/>
      <c r="G86" s="94">
        <v>2023</v>
      </c>
      <c r="I86" s="94">
        <v>2022</v>
      </c>
    </row>
    <row r="87" spans="1:9" ht="20.25" customHeight="1" x14ac:dyDescent="0.25">
      <c r="B87" s="13"/>
      <c r="C87" s="94" t="s">
        <v>141</v>
      </c>
      <c r="E87" s="94"/>
      <c r="F87" s="94"/>
      <c r="G87" s="94" t="s">
        <v>141</v>
      </c>
      <c r="I87" s="94"/>
    </row>
    <row r="88" spans="1:9" ht="20.25" customHeight="1" x14ac:dyDescent="0.25">
      <c r="A88" s="10"/>
      <c r="B88" s="13"/>
      <c r="C88" s="153" t="s">
        <v>142</v>
      </c>
      <c r="D88" s="153"/>
      <c r="E88" s="153"/>
      <c r="F88" s="153"/>
      <c r="G88" s="153"/>
      <c r="H88" s="153"/>
      <c r="I88" s="153"/>
    </row>
    <row r="89" spans="1:9" ht="20.25" customHeight="1" x14ac:dyDescent="0.25">
      <c r="A89" s="114" t="s">
        <v>40</v>
      </c>
      <c r="B89" s="115"/>
      <c r="C89" s="89"/>
      <c r="D89" s="89"/>
      <c r="E89" s="89"/>
      <c r="F89" s="89"/>
      <c r="G89" s="89"/>
      <c r="I89" s="89"/>
    </row>
    <row r="90" spans="1:9" ht="20.25" customHeight="1" x14ac:dyDescent="0.25">
      <c r="A90" s="2" t="s">
        <v>22</v>
      </c>
      <c r="B90" s="115"/>
      <c r="C90" s="89"/>
      <c r="D90" s="89"/>
      <c r="E90" s="89"/>
      <c r="F90" s="89"/>
      <c r="G90" s="89"/>
      <c r="I90" s="89"/>
    </row>
    <row r="91" spans="1:9" ht="20.25" customHeight="1" x14ac:dyDescent="0.25">
      <c r="A91" s="2" t="s">
        <v>34</v>
      </c>
      <c r="B91" s="115"/>
      <c r="C91" s="89"/>
      <c r="D91" s="89"/>
      <c r="E91" s="89"/>
      <c r="F91" s="89"/>
      <c r="G91" s="89"/>
      <c r="I91" s="89"/>
    </row>
    <row r="92" spans="1:9" ht="20.25" customHeight="1" x14ac:dyDescent="0.25">
      <c r="A92" s="109" t="s">
        <v>139</v>
      </c>
      <c r="B92" s="115"/>
      <c r="C92" s="89"/>
      <c r="D92" s="89"/>
      <c r="E92" s="89"/>
      <c r="F92" s="89"/>
      <c r="G92" s="89"/>
      <c r="I92" s="89"/>
    </row>
    <row r="93" spans="1:9" ht="20.25" customHeight="1" thickBot="1" x14ac:dyDescent="0.3">
      <c r="A93" s="109" t="s">
        <v>138</v>
      </c>
      <c r="B93" s="115"/>
      <c r="C93" s="123">
        <v>2188505</v>
      </c>
      <c r="D93" s="124"/>
      <c r="E93" s="123">
        <v>2188505</v>
      </c>
      <c r="F93" s="124"/>
      <c r="G93" s="123">
        <v>2188505</v>
      </c>
      <c r="H93" s="19"/>
      <c r="I93" s="123">
        <v>2188505</v>
      </c>
    </row>
    <row r="94" spans="1:9" ht="20.25" customHeight="1" thickTop="1" x14ac:dyDescent="0.25">
      <c r="A94" s="2" t="s">
        <v>23</v>
      </c>
      <c r="B94" s="115"/>
      <c r="C94" s="124"/>
      <c r="D94" s="124"/>
      <c r="E94" s="124"/>
      <c r="F94" s="124"/>
      <c r="G94" s="124"/>
      <c r="H94" s="19"/>
      <c r="I94" s="124"/>
    </row>
    <row r="95" spans="1:9" ht="20.25" customHeight="1" x14ac:dyDescent="0.25">
      <c r="A95" s="109" t="s">
        <v>139</v>
      </c>
      <c r="B95" s="115"/>
      <c r="C95" s="124"/>
      <c r="D95" s="124"/>
      <c r="E95" s="124"/>
      <c r="F95" s="124"/>
      <c r="G95" s="124"/>
      <c r="H95" s="19"/>
      <c r="I95" s="124"/>
    </row>
    <row r="96" spans="1:9" ht="20.25" customHeight="1" x14ac:dyDescent="0.25">
      <c r="A96" s="109" t="s">
        <v>138</v>
      </c>
      <c r="B96" s="115"/>
      <c r="C96" s="19">
        <v>2188505</v>
      </c>
      <c r="D96" s="19"/>
      <c r="E96" s="19">
        <v>2188505</v>
      </c>
      <c r="F96" s="19"/>
      <c r="G96" s="19">
        <v>2188505</v>
      </c>
      <c r="H96" s="19"/>
      <c r="I96" s="19">
        <v>2188505</v>
      </c>
    </row>
    <row r="97" spans="1:9" ht="20.25" customHeight="1" x14ac:dyDescent="0.25">
      <c r="A97" s="1" t="s">
        <v>125</v>
      </c>
      <c r="B97" s="115"/>
      <c r="C97" s="19">
        <v>1872581</v>
      </c>
      <c r="D97" s="19"/>
      <c r="E97" s="19">
        <v>1872581</v>
      </c>
      <c r="F97" s="19"/>
      <c r="G97" s="19">
        <v>32420281</v>
      </c>
      <c r="H97" s="19"/>
      <c r="I97" s="19">
        <v>32420281</v>
      </c>
    </row>
    <row r="98" spans="1:9" ht="20.25" customHeight="1" x14ac:dyDescent="0.25">
      <c r="A98" s="2" t="s">
        <v>115</v>
      </c>
      <c r="B98" s="115"/>
      <c r="C98" s="19"/>
      <c r="D98" s="19"/>
      <c r="E98" s="19"/>
      <c r="F98" s="19"/>
      <c r="G98" s="19"/>
      <c r="H98" s="19"/>
      <c r="I98" s="19"/>
    </row>
    <row r="99" spans="1:9" ht="20.25" customHeight="1" x14ac:dyDescent="0.25">
      <c r="A99" s="3" t="s">
        <v>55</v>
      </c>
      <c r="B99" s="115"/>
      <c r="C99" s="19"/>
      <c r="D99" s="19"/>
      <c r="E99" s="19"/>
      <c r="F99" s="19"/>
      <c r="G99" s="19"/>
      <c r="H99" s="19"/>
      <c r="I99" s="19"/>
    </row>
    <row r="100" spans="1:9" ht="20.25" customHeight="1" x14ac:dyDescent="0.25">
      <c r="A100" s="2" t="s">
        <v>56</v>
      </c>
      <c r="B100" s="115"/>
      <c r="C100" s="124">
        <v>223731</v>
      </c>
      <c r="D100" s="124"/>
      <c r="E100" s="124">
        <v>223731</v>
      </c>
      <c r="F100" s="124"/>
      <c r="G100" s="124">
        <v>222638</v>
      </c>
      <c r="H100" s="19"/>
      <c r="I100" s="124">
        <v>222638</v>
      </c>
    </row>
    <row r="101" spans="1:9" ht="20.25" customHeight="1" x14ac:dyDescent="0.25">
      <c r="A101" s="2" t="s">
        <v>116</v>
      </c>
      <c r="B101" s="115"/>
      <c r="C101" s="19">
        <v>40451981</v>
      </c>
      <c r="D101" s="19"/>
      <c r="E101" s="19">
        <v>39799513</v>
      </c>
      <c r="F101" s="19"/>
      <c r="G101" s="19">
        <v>2773895</v>
      </c>
      <c r="H101" s="19"/>
      <c r="I101" s="124">
        <v>2766507</v>
      </c>
    </row>
    <row r="102" spans="1:9" ht="20.25" customHeight="1" x14ac:dyDescent="0.25">
      <c r="A102" s="2" t="s">
        <v>57</v>
      </c>
      <c r="B102" s="115"/>
      <c r="C102" s="20">
        <v>-83131</v>
      </c>
      <c r="D102" s="19"/>
      <c r="E102" s="20">
        <v>-113575</v>
      </c>
      <c r="F102" s="19"/>
      <c r="G102" s="125">
        <v>0</v>
      </c>
      <c r="H102" s="19"/>
      <c r="I102" s="126">
        <v>0</v>
      </c>
    </row>
    <row r="103" spans="1:9" ht="35.25" customHeight="1" x14ac:dyDescent="0.25">
      <c r="A103" s="5" t="s">
        <v>122</v>
      </c>
      <c r="B103" s="115"/>
      <c r="C103" s="18">
        <v>44653667</v>
      </c>
      <c r="D103" s="18"/>
      <c r="E103" s="18">
        <v>43970755</v>
      </c>
      <c r="F103" s="18"/>
      <c r="G103" s="18">
        <v>37605319</v>
      </c>
      <c r="H103" s="18"/>
      <c r="I103" s="18">
        <v>37597931</v>
      </c>
    </row>
    <row r="104" spans="1:9" s="7" customFormat="1" ht="20.25" customHeight="1" x14ac:dyDescent="0.25">
      <c r="A104" s="2" t="s">
        <v>58</v>
      </c>
      <c r="B104" s="115"/>
      <c r="C104" s="127">
        <v>1621996</v>
      </c>
      <c r="D104" s="127"/>
      <c r="E104" s="127">
        <v>1606600</v>
      </c>
      <c r="F104" s="127"/>
      <c r="G104" s="121">
        <v>0</v>
      </c>
      <c r="H104" s="19"/>
      <c r="I104" s="117">
        <v>0</v>
      </c>
    </row>
    <row r="105" spans="1:9" ht="20.25" customHeight="1" x14ac:dyDescent="0.25">
      <c r="A105" s="5" t="s">
        <v>41</v>
      </c>
      <c r="B105" s="115"/>
      <c r="C105" s="24">
        <v>46275663</v>
      </c>
      <c r="D105" s="18"/>
      <c r="E105" s="24">
        <v>45577355</v>
      </c>
      <c r="F105" s="18"/>
      <c r="G105" s="24">
        <v>37605319</v>
      </c>
      <c r="H105" s="19"/>
      <c r="I105" s="24">
        <v>37597931</v>
      </c>
    </row>
    <row r="106" spans="1:9" ht="20.25" customHeight="1" x14ac:dyDescent="0.25">
      <c r="B106" s="115"/>
      <c r="C106" s="18"/>
      <c r="D106" s="18"/>
      <c r="E106" s="18"/>
      <c r="F106" s="18"/>
      <c r="G106" s="18"/>
      <c r="H106" s="19"/>
      <c r="I106" s="18"/>
    </row>
    <row r="107" spans="1:9" ht="20.25" customHeight="1" thickBot="1" x14ac:dyDescent="0.3">
      <c r="A107" s="5" t="s">
        <v>42</v>
      </c>
      <c r="C107" s="119">
        <v>72269600</v>
      </c>
      <c r="D107" s="18"/>
      <c r="E107" s="21">
        <v>68655538</v>
      </c>
      <c r="F107" s="18"/>
      <c r="G107" s="119">
        <v>51485927</v>
      </c>
      <c r="H107" s="18"/>
      <c r="I107" s="21">
        <v>48450912</v>
      </c>
    </row>
    <row r="108" spans="1:9" ht="20.25" customHeight="1" thickTop="1" x14ac:dyDescent="0.25"/>
  </sheetData>
  <mergeCells count="15">
    <mergeCell ref="C88:I88"/>
    <mergeCell ref="C4:E4"/>
    <mergeCell ref="G4:I4"/>
    <mergeCell ref="C5:E5"/>
    <mergeCell ref="C9:I9"/>
    <mergeCell ref="G5:I5"/>
    <mergeCell ref="C48:E48"/>
    <mergeCell ref="G48:I48"/>
    <mergeCell ref="C49:E49"/>
    <mergeCell ref="G49:I49"/>
    <mergeCell ref="C53:I53"/>
    <mergeCell ref="C83:E83"/>
    <mergeCell ref="G83:I83"/>
    <mergeCell ref="C84:E84"/>
    <mergeCell ref="G84:I84"/>
  </mergeCells>
  <phoneticPr fontId="4" type="noConversion"/>
  <pageMargins left="0.8" right="0.8" top="0.48" bottom="0.5" header="0.5" footer="0.5"/>
  <pageSetup paperSize="9" scale="78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"/>
  <sheetViews>
    <sheetView view="pageBreakPreview" topLeftCell="A64" zoomScale="70" zoomScaleNormal="90" zoomScaleSheetLayoutView="70" workbookViewId="0">
      <selection activeCell="A75" sqref="A75"/>
    </sheetView>
  </sheetViews>
  <sheetFormatPr defaultColWidth="9" defaultRowHeight="20.25" customHeight="1" x14ac:dyDescent="0.25"/>
  <cols>
    <col min="1" max="1" width="37.875" style="1" customWidth="1"/>
    <col min="2" max="2" width="5.125" style="8" customWidth="1"/>
    <col min="3" max="3" width="13.625" style="1" customWidth="1"/>
    <col min="4" max="4" width="0.75" style="1" customWidth="1"/>
    <col min="5" max="5" width="13.625" style="1" customWidth="1"/>
    <col min="6" max="6" width="0.75" style="1" customWidth="1"/>
    <col min="7" max="7" width="13.625" style="1" customWidth="1"/>
    <col min="8" max="8" width="0.75" style="1" customWidth="1"/>
    <col min="9" max="9" width="13.625" style="1" customWidth="1"/>
    <col min="10" max="16384" width="9" style="1"/>
  </cols>
  <sheetData>
    <row r="1" spans="1:9" ht="20.25" customHeight="1" x14ac:dyDescent="0.3">
      <c r="A1" s="28" t="s">
        <v>96</v>
      </c>
    </row>
    <row r="2" spans="1:9" ht="20.25" customHeight="1" x14ac:dyDescent="0.25">
      <c r="A2" s="9" t="s">
        <v>143</v>
      </c>
    </row>
    <row r="3" spans="1:9" ht="20.25" customHeight="1" x14ac:dyDescent="0.25">
      <c r="A3"/>
      <c r="B3" s="1"/>
      <c r="C3" s="94"/>
      <c r="E3" s="94"/>
      <c r="F3" s="94"/>
      <c r="G3" s="94"/>
      <c r="I3" s="94"/>
    </row>
    <row r="4" spans="1:9" ht="20.25" customHeight="1" x14ac:dyDescent="0.25">
      <c r="A4"/>
      <c r="B4" s="1"/>
      <c r="C4" s="154" t="s">
        <v>109</v>
      </c>
      <c r="D4" s="154"/>
      <c r="E4" s="154"/>
      <c r="F4" s="94"/>
      <c r="G4" s="154" t="s">
        <v>110</v>
      </c>
      <c r="H4" s="154"/>
      <c r="I4" s="154"/>
    </row>
    <row r="5" spans="1:9" ht="20.25" customHeight="1" x14ac:dyDescent="0.25">
      <c r="A5"/>
      <c r="B5" s="1"/>
      <c r="C5" s="154" t="s">
        <v>108</v>
      </c>
      <c r="D5" s="154"/>
      <c r="E5" s="154"/>
      <c r="F5" s="94"/>
      <c r="G5" s="154" t="s">
        <v>108</v>
      </c>
      <c r="H5" s="154"/>
      <c r="I5" s="154"/>
    </row>
    <row r="6" spans="1:9" ht="20.25" customHeight="1" x14ac:dyDescent="0.25">
      <c r="A6"/>
      <c r="B6" s="1"/>
      <c r="C6" s="155" t="s">
        <v>146</v>
      </c>
      <c r="D6" s="155"/>
      <c r="E6" s="155"/>
      <c r="F6" s="7"/>
      <c r="G6" s="155" t="s">
        <v>146</v>
      </c>
      <c r="H6" s="155"/>
      <c r="I6" s="155"/>
    </row>
    <row r="7" spans="1:9" ht="20.25" customHeight="1" x14ac:dyDescent="0.25">
      <c r="A7"/>
      <c r="B7" s="1"/>
      <c r="C7" s="156" t="s">
        <v>177</v>
      </c>
      <c r="D7" s="155"/>
      <c r="E7" s="155"/>
      <c r="F7" s="7"/>
      <c r="G7" s="156" t="s">
        <v>177</v>
      </c>
      <c r="H7" s="155"/>
      <c r="I7" s="155"/>
    </row>
    <row r="8" spans="1:9" ht="20.25" customHeight="1" x14ac:dyDescent="0.25">
      <c r="A8" s="10"/>
      <c r="B8" s="13" t="s">
        <v>7</v>
      </c>
      <c r="C8" s="94">
        <v>2023</v>
      </c>
      <c r="E8" s="94">
        <v>2022</v>
      </c>
      <c r="G8" s="94">
        <v>2023</v>
      </c>
      <c r="I8" s="94">
        <v>2022</v>
      </c>
    </row>
    <row r="9" spans="1:9" ht="20.25" customHeight="1" x14ac:dyDescent="0.25">
      <c r="A9" s="10"/>
      <c r="B9" s="13"/>
      <c r="C9" s="153" t="s">
        <v>142</v>
      </c>
      <c r="D9" s="153"/>
      <c r="E9" s="153"/>
      <c r="F9" s="153"/>
      <c r="G9" s="153"/>
      <c r="H9" s="153"/>
      <c r="I9" s="153"/>
    </row>
    <row r="10" spans="1:9" ht="20.25" customHeight="1" x14ac:dyDescent="0.25">
      <c r="A10" s="11" t="s">
        <v>236</v>
      </c>
      <c r="C10" s="23"/>
      <c r="E10" s="23"/>
      <c r="F10" s="23"/>
      <c r="G10" s="23"/>
      <c r="I10" s="23"/>
    </row>
    <row r="11" spans="1:9" ht="20.25" customHeight="1" x14ac:dyDescent="0.25">
      <c r="A11" s="1" t="s">
        <v>126</v>
      </c>
      <c r="B11" s="13"/>
      <c r="C11" s="19">
        <v>6029703</v>
      </c>
      <c r="D11" s="19"/>
      <c r="E11" s="19">
        <v>5678899</v>
      </c>
      <c r="F11" s="19"/>
      <c r="G11" s="81">
        <v>0</v>
      </c>
      <c r="H11" s="19"/>
      <c r="I11" s="117">
        <v>0</v>
      </c>
    </row>
    <row r="12" spans="1:9" ht="20.25" customHeight="1" x14ac:dyDescent="0.25">
      <c r="A12" s="1" t="s">
        <v>173</v>
      </c>
      <c r="B12" s="13"/>
      <c r="C12" s="19">
        <v>411937</v>
      </c>
      <c r="D12" s="19"/>
      <c r="E12" s="19">
        <v>243834</v>
      </c>
      <c r="F12" s="19"/>
      <c r="G12" s="17">
        <v>0</v>
      </c>
      <c r="H12" s="19"/>
      <c r="I12" s="117">
        <v>0</v>
      </c>
    </row>
    <row r="13" spans="1:9" ht="20.25" customHeight="1" x14ac:dyDescent="0.25">
      <c r="A13" s="1" t="s">
        <v>207</v>
      </c>
      <c r="B13" s="13"/>
      <c r="C13" s="19">
        <v>39356</v>
      </c>
      <c r="D13" s="19"/>
      <c r="E13" s="117">
        <v>0</v>
      </c>
      <c r="F13" s="19"/>
      <c r="G13" s="81">
        <v>0</v>
      </c>
      <c r="H13" s="19"/>
      <c r="I13" s="117">
        <v>0</v>
      </c>
    </row>
    <row r="14" spans="1:9" ht="20.25" customHeight="1" x14ac:dyDescent="0.25">
      <c r="A14" s="1" t="s">
        <v>214</v>
      </c>
      <c r="B14" s="13">
        <v>2</v>
      </c>
      <c r="C14" s="20">
        <v>117010</v>
      </c>
      <c r="D14" s="19"/>
      <c r="E14" s="20">
        <v>58249</v>
      </c>
      <c r="F14" s="19"/>
      <c r="G14" s="20">
        <v>186492</v>
      </c>
      <c r="H14" s="19"/>
      <c r="I14" s="20">
        <v>136729</v>
      </c>
    </row>
    <row r="15" spans="1:9" ht="20.25" customHeight="1" x14ac:dyDescent="0.25">
      <c r="A15" s="7" t="s">
        <v>237</v>
      </c>
      <c r="C15" s="32">
        <v>6598006</v>
      </c>
      <c r="D15" s="18"/>
      <c r="E15" s="32">
        <v>5980982</v>
      </c>
      <c r="F15" s="18"/>
      <c r="G15" s="32">
        <v>186492</v>
      </c>
      <c r="H15" s="18"/>
      <c r="I15" s="32">
        <v>136729</v>
      </c>
    </row>
    <row r="16" spans="1:9" ht="20.25" customHeight="1" x14ac:dyDescent="0.25">
      <c r="A16" s="7"/>
      <c r="C16" s="19"/>
      <c r="E16" s="19"/>
      <c r="F16" s="19"/>
      <c r="G16" s="19"/>
      <c r="I16" s="19"/>
    </row>
    <row r="17" spans="1:9" ht="20.25" customHeight="1" x14ac:dyDescent="0.25">
      <c r="A17" s="11" t="s">
        <v>24</v>
      </c>
      <c r="C17" s="19"/>
      <c r="E17" s="19"/>
      <c r="F17" s="19"/>
      <c r="G17" s="19"/>
      <c r="I17" s="19"/>
    </row>
    <row r="18" spans="1:9" ht="20.25" customHeight="1" x14ac:dyDescent="0.25">
      <c r="A18" s="1" t="s">
        <v>119</v>
      </c>
      <c r="B18" s="13"/>
      <c r="C18" s="19">
        <v>3975041</v>
      </c>
      <c r="D18" s="19"/>
      <c r="E18" s="19">
        <v>3940527</v>
      </c>
      <c r="F18" s="19"/>
      <c r="G18" s="17">
        <v>0</v>
      </c>
      <c r="H18" s="19"/>
      <c r="I18" s="117">
        <v>0</v>
      </c>
    </row>
    <row r="19" spans="1:9" ht="20.25" customHeight="1" x14ac:dyDescent="0.25">
      <c r="A19" s="1" t="s">
        <v>174</v>
      </c>
      <c r="B19" s="13"/>
      <c r="C19" s="19">
        <v>355867</v>
      </c>
      <c r="D19" s="19"/>
      <c r="E19" s="19">
        <v>225556</v>
      </c>
      <c r="F19" s="19"/>
      <c r="G19" s="81">
        <v>0</v>
      </c>
      <c r="H19" s="19"/>
      <c r="I19" s="117">
        <v>0</v>
      </c>
    </row>
    <row r="20" spans="1:9" ht="20.25" customHeight="1" x14ac:dyDescent="0.25">
      <c r="A20" s="1" t="s">
        <v>100</v>
      </c>
      <c r="B20" s="13"/>
      <c r="C20" s="19">
        <v>510311</v>
      </c>
      <c r="D20" s="19"/>
      <c r="E20" s="19">
        <v>407259</v>
      </c>
      <c r="F20" s="19"/>
      <c r="G20" s="81">
        <v>0</v>
      </c>
      <c r="H20" s="19"/>
      <c r="I20" s="117">
        <v>0</v>
      </c>
    </row>
    <row r="21" spans="1:9" ht="20.25" customHeight="1" x14ac:dyDescent="0.25">
      <c r="A21" s="1" t="s">
        <v>48</v>
      </c>
      <c r="B21" s="13">
        <v>2</v>
      </c>
      <c r="C21" s="19">
        <v>777477</v>
      </c>
      <c r="D21" s="19"/>
      <c r="E21" s="19">
        <v>581690</v>
      </c>
      <c r="F21" s="19"/>
      <c r="G21" s="19">
        <v>117152</v>
      </c>
      <c r="H21" s="19"/>
      <c r="I21" s="19">
        <v>38583</v>
      </c>
    </row>
    <row r="22" spans="1:9" ht="20.25" customHeight="1" x14ac:dyDescent="0.25">
      <c r="A22" s="7" t="s">
        <v>25</v>
      </c>
      <c r="B22" s="13"/>
      <c r="C22" s="24">
        <v>5618696</v>
      </c>
      <c r="D22" s="7"/>
      <c r="E22" s="24">
        <v>5155032</v>
      </c>
      <c r="F22" s="18"/>
      <c r="G22" s="24">
        <v>117152</v>
      </c>
      <c r="H22" s="7"/>
      <c r="I22" s="24">
        <v>38583</v>
      </c>
    </row>
    <row r="23" spans="1:9" ht="20.25" customHeight="1" x14ac:dyDescent="0.25">
      <c r="A23" s="7"/>
      <c r="B23" s="13"/>
      <c r="C23" s="19"/>
      <c r="E23" s="19"/>
      <c r="F23" s="19"/>
      <c r="G23" s="19"/>
      <c r="I23" s="19"/>
    </row>
    <row r="24" spans="1:9" ht="20.25" customHeight="1" x14ac:dyDescent="0.25">
      <c r="A24" s="7" t="s">
        <v>147</v>
      </c>
      <c r="B24" s="13"/>
      <c r="C24" s="18">
        <v>979310</v>
      </c>
      <c r="D24" s="7"/>
      <c r="E24" s="18">
        <v>825950</v>
      </c>
      <c r="F24" s="7"/>
      <c r="G24" s="18">
        <v>69340</v>
      </c>
      <c r="H24" s="7"/>
      <c r="I24" s="18">
        <v>98146</v>
      </c>
    </row>
    <row r="25" spans="1:9" ht="20.25" customHeight="1" x14ac:dyDescent="0.25">
      <c r="A25" s="1" t="s">
        <v>245</v>
      </c>
      <c r="B25" s="13"/>
      <c r="C25" s="19">
        <v>113397</v>
      </c>
      <c r="D25" s="19"/>
      <c r="E25" s="19">
        <v>119640</v>
      </c>
      <c r="F25" s="19"/>
      <c r="G25" s="19">
        <v>62727</v>
      </c>
      <c r="H25" s="19"/>
      <c r="I25" s="19">
        <v>108042</v>
      </c>
    </row>
    <row r="26" spans="1:9" ht="20.25" customHeight="1" x14ac:dyDescent="0.25">
      <c r="A26" s="1" t="s">
        <v>246</v>
      </c>
      <c r="B26" s="13"/>
      <c r="C26" s="19"/>
      <c r="D26" s="19"/>
      <c r="E26" s="19"/>
      <c r="F26" s="19"/>
      <c r="G26" s="19"/>
      <c r="H26" s="19"/>
      <c r="I26" s="19"/>
    </row>
    <row r="27" spans="1:9" ht="20.25" customHeight="1" x14ac:dyDescent="0.25">
      <c r="A27" s="1" t="s">
        <v>153</v>
      </c>
      <c r="B27" s="13"/>
      <c r="C27" s="92">
        <v>-1274</v>
      </c>
      <c r="D27" s="4"/>
      <c r="E27" s="92">
        <v>14566</v>
      </c>
      <c r="F27" s="79"/>
      <c r="G27" s="92">
        <v>0</v>
      </c>
      <c r="H27" s="4"/>
      <c r="I27" s="117">
        <v>0</v>
      </c>
    </row>
    <row r="28" spans="1:9" ht="20.25" customHeight="1" x14ac:dyDescent="0.25">
      <c r="A28" s="7" t="s">
        <v>186</v>
      </c>
      <c r="B28" s="13">
        <v>8</v>
      </c>
      <c r="C28" s="110">
        <v>864639</v>
      </c>
      <c r="D28" s="18"/>
      <c r="E28" s="110">
        <v>720876</v>
      </c>
      <c r="F28" s="18"/>
      <c r="G28" s="110">
        <v>6613</v>
      </c>
      <c r="H28" s="18"/>
      <c r="I28" s="110">
        <v>-9896</v>
      </c>
    </row>
    <row r="29" spans="1:9" ht="20.25" customHeight="1" x14ac:dyDescent="0.25">
      <c r="A29" s="1" t="s">
        <v>215</v>
      </c>
      <c r="B29" s="13"/>
      <c r="C29" s="27">
        <v>188970</v>
      </c>
      <c r="D29" s="19"/>
      <c r="E29" s="27">
        <v>157875</v>
      </c>
      <c r="F29" s="6"/>
      <c r="G29" s="27">
        <v>-775</v>
      </c>
      <c r="H29" s="19"/>
      <c r="I29" s="27">
        <v>802</v>
      </c>
    </row>
    <row r="30" spans="1:9" ht="20.25" customHeight="1" thickBot="1" x14ac:dyDescent="0.3">
      <c r="A30" s="7" t="s">
        <v>191</v>
      </c>
      <c r="B30" s="13"/>
      <c r="C30" s="91">
        <v>675669</v>
      </c>
      <c r="D30" s="18"/>
      <c r="E30" s="91">
        <v>563001</v>
      </c>
      <c r="F30" s="97"/>
      <c r="G30" s="91">
        <v>7388</v>
      </c>
      <c r="H30" s="18"/>
      <c r="I30" s="91">
        <v>-10698</v>
      </c>
    </row>
    <row r="31" spans="1:9" ht="20.25" customHeight="1" thickTop="1" x14ac:dyDescent="0.25">
      <c r="A31" s="7"/>
      <c r="B31" s="13"/>
      <c r="C31" s="19"/>
      <c r="D31" s="7"/>
      <c r="E31" s="18"/>
      <c r="F31" s="18"/>
      <c r="G31" s="18"/>
      <c r="H31" s="7"/>
      <c r="I31" s="18"/>
    </row>
    <row r="32" spans="1:9" ht="20.25" customHeight="1" x14ac:dyDescent="0.3">
      <c r="A32" s="28" t="s">
        <v>96</v>
      </c>
    </row>
    <row r="33" spans="1:9" ht="20.25" customHeight="1" x14ac:dyDescent="0.25">
      <c r="A33" s="9" t="s">
        <v>143</v>
      </c>
    </row>
    <row r="34" spans="1:9" ht="20.25" customHeight="1" x14ac:dyDescent="0.25">
      <c r="A34"/>
      <c r="B34" s="1"/>
      <c r="C34" s="94"/>
      <c r="D34" s="94"/>
      <c r="E34" s="94"/>
      <c r="F34" s="94"/>
      <c r="G34" s="94"/>
      <c r="I34" s="94"/>
    </row>
    <row r="35" spans="1:9" ht="20.25" customHeight="1" x14ac:dyDescent="0.25">
      <c r="A35"/>
      <c r="B35" s="1"/>
      <c r="C35" s="154" t="s">
        <v>107</v>
      </c>
      <c r="D35" s="154"/>
      <c r="E35" s="154"/>
      <c r="F35" s="94"/>
      <c r="G35" s="154" t="s">
        <v>110</v>
      </c>
      <c r="H35" s="154"/>
      <c r="I35" s="154"/>
    </row>
    <row r="36" spans="1:9" ht="20.25" customHeight="1" x14ac:dyDescent="0.25">
      <c r="A36"/>
      <c r="B36" s="1"/>
      <c r="C36" s="154" t="s">
        <v>108</v>
      </c>
      <c r="D36" s="154"/>
      <c r="E36" s="154"/>
      <c r="F36" s="94"/>
      <c r="G36" s="154" t="s">
        <v>108</v>
      </c>
      <c r="H36" s="154"/>
      <c r="I36" s="154"/>
    </row>
    <row r="37" spans="1:9" ht="20.25" customHeight="1" x14ac:dyDescent="0.25">
      <c r="A37"/>
      <c r="B37" s="1"/>
      <c r="C37" s="155" t="s">
        <v>146</v>
      </c>
      <c r="D37" s="155"/>
      <c r="E37" s="155"/>
      <c r="F37" s="7"/>
      <c r="G37" s="155" t="s">
        <v>146</v>
      </c>
      <c r="H37" s="155"/>
      <c r="I37" s="155"/>
    </row>
    <row r="38" spans="1:9" ht="20.25" customHeight="1" x14ac:dyDescent="0.25">
      <c r="A38"/>
      <c r="B38" s="1"/>
      <c r="C38" s="156" t="s">
        <v>177</v>
      </c>
      <c r="D38" s="155"/>
      <c r="E38" s="155"/>
      <c r="F38" s="7"/>
      <c r="G38" s="156" t="s">
        <v>177</v>
      </c>
      <c r="H38" s="155"/>
      <c r="I38" s="155"/>
    </row>
    <row r="39" spans="1:9" ht="20.25" customHeight="1" x14ac:dyDescent="0.25">
      <c r="A39" s="10"/>
      <c r="B39" s="13"/>
      <c r="C39" s="94">
        <v>2023</v>
      </c>
      <c r="E39" s="94">
        <v>2022</v>
      </c>
      <c r="G39" s="94">
        <v>2023</v>
      </c>
      <c r="I39" s="94">
        <v>2022</v>
      </c>
    </row>
    <row r="40" spans="1:9" ht="20.25" customHeight="1" x14ac:dyDescent="0.25">
      <c r="A40" s="10"/>
      <c r="B40" s="13"/>
      <c r="C40" s="153" t="s">
        <v>142</v>
      </c>
      <c r="D40" s="153"/>
      <c r="E40" s="153"/>
      <c r="F40" s="153"/>
      <c r="G40" s="153"/>
      <c r="H40" s="153"/>
      <c r="I40" s="153"/>
    </row>
    <row r="41" spans="1:9" ht="20.25" customHeight="1" x14ac:dyDescent="0.25">
      <c r="A41" s="10" t="s">
        <v>216</v>
      </c>
      <c r="B41" s="13"/>
      <c r="C41" s="13"/>
      <c r="D41" s="13"/>
      <c r="E41" s="13"/>
      <c r="F41" s="13"/>
      <c r="G41" s="13"/>
      <c r="H41" s="13"/>
      <c r="I41" s="13"/>
    </row>
    <row r="42" spans="1:9" ht="20.25" customHeight="1" x14ac:dyDescent="0.25">
      <c r="A42" s="85" t="s">
        <v>238</v>
      </c>
      <c r="B42" s="13"/>
      <c r="C42" s="128"/>
      <c r="D42" s="128"/>
      <c r="E42" s="129"/>
      <c r="F42" s="129"/>
      <c r="G42" s="129"/>
      <c r="H42" s="128"/>
      <c r="I42" s="128"/>
    </row>
    <row r="43" spans="1:9" ht="20.25" customHeight="1" x14ac:dyDescent="0.25">
      <c r="A43" s="85" t="s">
        <v>101</v>
      </c>
      <c r="B43" s="13"/>
      <c r="C43" s="128"/>
      <c r="D43" s="128"/>
      <c r="E43" s="129"/>
      <c r="F43" s="129"/>
      <c r="G43" s="129"/>
      <c r="H43" s="128"/>
      <c r="I43" s="128"/>
    </row>
    <row r="44" spans="1:9" ht="20.25" customHeight="1" x14ac:dyDescent="0.25">
      <c r="A44" s="1" t="s">
        <v>148</v>
      </c>
      <c r="B44" s="13"/>
      <c r="C44" s="128"/>
      <c r="D44" s="128"/>
      <c r="E44" s="129"/>
      <c r="F44" s="129"/>
      <c r="G44" s="129"/>
      <c r="H44" s="128"/>
      <c r="I44" s="128"/>
    </row>
    <row r="45" spans="1:9" ht="20.25" customHeight="1" x14ac:dyDescent="0.25">
      <c r="A45" s="1" t="s">
        <v>149</v>
      </c>
      <c r="B45" s="13"/>
      <c r="C45" s="130">
        <v>36160</v>
      </c>
      <c r="D45" s="130"/>
      <c r="E45" s="130">
        <v>-5551</v>
      </c>
      <c r="F45" s="117"/>
      <c r="G45" s="117">
        <v>0</v>
      </c>
      <c r="H45" s="130"/>
      <c r="I45" s="117">
        <v>0</v>
      </c>
    </row>
    <row r="46" spans="1:9" ht="20.25" customHeight="1" x14ac:dyDescent="0.25">
      <c r="A46" s="1" t="s">
        <v>241</v>
      </c>
      <c r="B46" s="13"/>
      <c r="C46" s="128"/>
      <c r="D46" s="128"/>
      <c r="E46" s="128"/>
      <c r="F46" s="129"/>
      <c r="G46" s="128"/>
      <c r="H46" s="128"/>
      <c r="I46" s="128"/>
    </row>
    <row r="47" spans="1:9" ht="20.25" customHeight="1" x14ac:dyDescent="0.25">
      <c r="A47" s="1" t="s">
        <v>240</v>
      </c>
      <c r="B47" s="13"/>
      <c r="C47" s="130">
        <v>-6133</v>
      </c>
      <c r="D47" s="130"/>
      <c r="E47" s="130">
        <v>77</v>
      </c>
      <c r="F47" s="130"/>
      <c r="G47" s="117">
        <v>0</v>
      </c>
      <c r="H47" s="130"/>
      <c r="I47" s="117">
        <v>0</v>
      </c>
    </row>
    <row r="48" spans="1:9" ht="20.25" customHeight="1" x14ac:dyDescent="0.25">
      <c r="A48" s="7" t="s">
        <v>239</v>
      </c>
      <c r="B48" s="13"/>
      <c r="C48" s="131"/>
      <c r="D48" s="130"/>
      <c r="E48" s="131"/>
      <c r="F48" s="130"/>
      <c r="G48" s="132"/>
      <c r="H48" s="130"/>
      <c r="I48" s="132"/>
    </row>
    <row r="49" spans="1:9" ht="20.25" customHeight="1" x14ac:dyDescent="0.25">
      <c r="A49" s="10" t="s">
        <v>156</v>
      </c>
      <c r="B49" s="13"/>
      <c r="C49" s="122">
        <v>30027</v>
      </c>
      <c r="D49" s="130"/>
      <c r="E49" s="122">
        <v>-5474</v>
      </c>
      <c r="F49" s="128"/>
      <c r="G49" s="122">
        <v>0</v>
      </c>
      <c r="H49" s="130"/>
      <c r="I49" s="122">
        <v>0</v>
      </c>
    </row>
    <row r="50" spans="1:9" ht="20.25" customHeight="1" x14ac:dyDescent="0.25">
      <c r="A50" s="10"/>
      <c r="B50" s="13"/>
      <c r="C50" s="128"/>
      <c r="D50" s="130"/>
      <c r="E50" s="128"/>
      <c r="F50" s="128"/>
      <c r="G50" s="129"/>
      <c r="H50" s="130"/>
      <c r="I50" s="129"/>
    </row>
    <row r="51" spans="1:9" ht="20.25" customHeight="1" x14ac:dyDescent="0.25">
      <c r="A51" s="106" t="s">
        <v>217</v>
      </c>
      <c r="B51" s="13"/>
      <c r="C51" s="134"/>
      <c r="D51" s="134"/>
      <c r="E51" s="134"/>
      <c r="F51" s="134"/>
      <c r="G51" s="134"/>
      <c r="H51" s="134"/>
      <c r="I51" s="134"/>
    </row>
    <row r="52" spans="1:9" ht="20.25" customHeight="1" x14ac:dyDescent="0.25">
      <c r="A52" s="85" t="s">
        <v>101</v>
      </c>
      <c r="B52" s="13"/>
      <c r="C52" s="134"/>
      <c r="D52" s="134"/>
      <c r="E52" s="134"/>
      <c r="F52" s="134"/>
      <c r="G52" s="134"/>
      <c r="H52" s="134"/>
      <c r="I52" s="134"/>
    </row>
    <row r="53" spans="1:9" ht="20.25" customHeight="1" x14ac:dyDescent="0.25">
      <c r="A53" s="96" t="s">
        <v>213</v>
      </c>
      <c r="B53" s="13"/>
      <c r="C53" s="134"/>
      <c r="D53" s="134"/>
      <c r="E53" s="134"/>
      <c r="F53" s="134"/>
      <c r="G53" s="134"/>
      <c r="H53" s="134"/>
      <c r="I53" s="134"/>
    </row>
    <row r="54" spans="1:9" ht="20.25" customHeight="1" x14ac:dyDescent="0.25">
      <c r="A54" s="96" t="s">
        <v>212</v>
      </c>
      <c r="B54" s="13"/>
      <c r="C54" s="126">
        <v>-7388</v>
      </c>
      <c r="D54" s="134"/>
      <c r="E54" s="126">
        <v>0</v>
      </c>
      <c r="F54" s="134"/>
      <c r="G54" s="126">
        <v>0</v>
      </c>
      <c r="H54" s="134"/>
      <c r="I54" s="126">
        <v>0</v>
      </c>
    </row>
    <row r="55" spans="1:9" ht="20.25" customHeight="1" x14ac:dyDescent="0.25">
      <c r="A55" s="7" t="s">
        <v>218</v>
      </c>
      <c r="B55" s="13"/>
      <c r="C55" s="131"/>
      <c r="D55" s="130"/>
      <c r="E55" s="131"/>
      <c r="F55" s="130"/>
      <c r="G55" s="132"/>
      <c r="H55" s="130"/>
      <c r="I55" s="132"/>
    </row>
    <row r="56" spans="1:9" ht="20.25" customHeight="1" x14ac:dyDescent="0.25">
      <c r="A56" s="10" t="s">
        <v>156</v>
      </c>
      <c r="B56" s="13"/>
      <c r="C56" s="133">
        <v>-7388</v>
      </c>
      <c r="D56" s="130"/>
      <c r="E56" s="133">
        <v>0</v>
      </c>
      <c r="F56" s="128"/>
      <c r="G56" s="133">
        <v>0</v>
      </c>
      <c r="H56" s="130"/>
      <c r="I56" s="133">
        <v>0</v>
      </c>
    </row>
    <row r="57" spans="1:9" ht="20.25" customHeight="1" x14ac:dyDescent="0.25">
      <c r="A57" s="7" t="s">
        <v>243</v>
      </c>
      <c r="B57" s="13"/>
      <c r="C57" s="111"/>
      <c r="D57" s="14"/>
      <c r="E57" s="111"/>
      <c r="F57" s="14"/>
      <c r="G57" s="111"/>
      <c r="H57" s="14"/>
      <c r="I57" s="111"/>
    </row>
    <row r="58" spans="1:9" ht="20.25" customHeight="1" x14ac:dyDescent="0.25">
      <c r="A58" s="7" t="s">
        <v>242</v>
      </c>
      <c r="B58" s="13"/>
      <c r="C58" s="15">
        <v>22639</v>
      </c>
      <c r="D58" s="14"/>
      <c r="E58" s="15">
        <v>-5474</v>
      </c>
      <c r="F58" s="77"/>
      <c r="G58" s="15">
        <v>0</v>
      </c>
      <c r="H58" s="14"/>
      <c r="I58" s="15">
        <v>0</v>
      </c>
    </row>
    <row r="59" spans="1:9" ht="20.25" customHeight="1" thickBot="1" x14ac:dyDescent="0.3">
      <c r="A59" s="7" t="s">
        <v>233</v>
      </c>
      <c r="B59" s="13"/>
      <c r="C59" s="99">
        <v>698308</v>
      </c>
      <c r="D59" s="135"/>
      <c r="E59" s="99">
        <v>557527</v>
      </c>
      <c r="F59" s="77"/>
      <c r="G59" s="99">
        <v>7388</v>
      </c>
      <c r="H59" s="135"/>
      <c r="I59" s="99">
        <v>-10698</v>
      </c>
    </row>
    <row r="60" spans="1:9" ht="20.25" customHeight="1" thickTop="1" x14ac:dyDescent="0.25">
      <c r="A60" s="10"/>
      <c r="B60" s="13"/>
      <c r="C60" s="136"/>
      <c r="D60" s="136"/>
      <c r="E60" s="136"/>
      <c r="F60" s="136"/>
      <c r="G60" s="136"/>
      <c r="H60" s="136"/>
      <c r="I60" s="136"/>
    </row>
    <row r="61" spans="1:9" ht="20.25" customHeight="1" x14ac:dyDescent="0.25">
      <c r="A61" s="5" t="s">
        <v>187</v>
      </c>
      <c r="B61" s="13"/>
      <c r="C61" s="14"/>
      <c r="D61" s="14"/>
      <c r="E61" s="14"/>
      <c r="F61" s="14"/>
      <c r="G61" s="14"/>
      <c r="H61" s="14"/>
      <c r="I61" s="14"/>
    </row>
    <row r="62" spans="1:9" ht="20.25" customHeight="1" x14ac:dyDescent="0.25">
      <c r="A62" s="3" t="s">
        <v>219</v>
      </c>
      <c r="B62" s="13"/>
      <c r="C62" s="137">
        <v>652468</v>
      </c>
      <c r="D62" s="137"/>
      <c r="E62" s="137">
        <v>551682</v>
      </c>
      <c r="F62" s="137"/>
      <c r="G62" s="137">
        <v>7388</v>
      </c>
      <c r="H62" s="137"/>
      <c r="I62" s="137">
        <v>-10698</v>
      </c>
    </row>
    <row r="63" spans="1:9" ht="20.25" customHeight="1" x14ac:dyDescent="0.25">
      <c r="A63" s="2" t="s">
        <v>59</v>
      </c>
      <c r="B63" s="13"/>
      <c r="C63" s="126">
        <v>23201</v>
      </c>
      <c r="D63" s="138"/>
      <c r="E63" s="126">
        <v>11319</v>
      </c>
      <c r="F63" s="117"/>
      <c r="G63" s="126">
        <v>0</v>
      </c>
      <c r="H63" s="137"/>
      <c r="I63" s="117">
        <v>0</v>
      </c>
    </row>
    <row r="64" spans="1:9" ht="20.25" customHeight="1" thickBot="1" x14ac:dyDescent="0.3">
      <c r="A64" s="5"/>
      <c r="B64" s="13"/>
      <c r="C64" s="16">
        <v>675669</v>
      </c>
      <c r="D64" s="77"/>
      <c r="E64" s="16">
        <v>563001</v>
      </c>
      <c r="F64" s="77"/>
      <c r="G64" s="16">
        <v>7388</v>
      </c>
      <c r="H64" s="76"/>
      <c r="I64" s="16">
        <v>-10698</v>
      </c>
    </row>
    <row r="65" spans="1:9" ht="20.25" customHeight="1" thickTop="1" x14ac:dyDescent="0.25">
      <c r="A65" s="10"/>
      <c r="B65" s="13"/>
      <c r="C65" s="137"/>
      <c r="D65" s="136"/>
      <c r="E65" s="136"/>
      <c r="F65" s="136"/>
      <c r="G65" s="136"/>
      <c r="H65" s="136"/>
      <c r="I65" s="136"/>
    </row>
    <row r="66" spans="1:9" ht="20.25" customHeight="1" x14ac:dyDescent="0.25">
      <c r="A66" s="7" t="s">
        <v>244</v>
      </c>
      <c r="B66" s="7"/>
      <c r="C66" s="137"/>
      <c r="D66" s="136"/>
      <c r="E66" s="136"/>
      <c r="F66" s="136"/>
      <c r="G66" s="137"/>
      <c r="H66" s="136"/>
      <c r="I66" s="136"/>
    </row>
    <row r="67" spans="1:9" ht="20.25" customHeight="1" x14ac:dyDescent="0.25">
      <c r="A67" s="3" t="s">
        <v>219</v>
      </c>
      <c r="B67" s="13"/>
      <c r="C67" s="137">
        <v>682912</v>
      </c>
      <c r="D67" s="137"/>
      <c r="E67" s="137">
        <v>546305</v>
      </c>
      <c r="F67" s="137"/>
      <c r="G67" s="137">
        <v>7388</v>
      </c>
      <c r="H67" s="137"/>
      <c r="I67" s="137">
        <v>-10698</v>
      </c>
    </row>
    <row r="68" spans="1:9" ht="20.25" customHeight="1" x14ac:dyDescent="0.25">
      <c r="A68" s="2" t="s">
        <v>59</v>
      </c>
      <c r="B68" s="13"/>
      <c r="C68" s="126">
        <v>15396</v>
      </c>
      <c r="D68" s="138"/>
      <c r="E68" s="126">
        <v>11222</v>
      </c>
      <c r="F68" s="117"/>
      <c r="G68" s="126">
        <v>0</v>
      </c>
      <c r="H68" s="137"/>
      <c r="I68" s="126">
        <v>0</v>
      </c>
    </row>
    <row r="69" spans="1:9" ht="20.25" customHeight="1" thickBot="1" x14ac:dyDescent="0.3">
      <c r="A69" s="7"/>
      <c r="B69" s="1"/>
      <c r="C69" s="139">
        <v>698308</v>
      </c>
      <c r="D69" s="136"/>
      <c r="E69" s="139">
        <v>557527</v>
      </c>
      <c r="F69" s="136"/>
      <c r="G69" s="139">
        <v>7388</v>
      </c>
      <c r="H69" s="136"/>
      <c r="I69" s="139">
        <v>-10698</v>
      </c>
    </row>
    <row r="70" spans="1:9" ht="20.25" customHeight="1" thickTop="1" x14ac:dyDescent="0.25">
      <c r="A70" s="12"/>
      <c r="B70" s="13"/>
      <c r="C70" s="137"/>
      <c r="D70" s="136"/>
      <c r="E70" s="136"/>
      <c r="F70" s="136"/>
      <c r="G70" s="137"/>
      <c r="H70" s="136"/>
      <c r="I70" s="136"/>
    </row>
    <row r="71" spans="1:9" ht="20.25" customHeight="1" x14ac:dyDescent="0.25">
      <c r="A71" s="5" t="s">
        <v>188</v>
      </c>
      <c r="B71" s="13"/>
      <c r="C71" s="137"/>
      <c r="D71" s="137"/>
      <c r="E71" s="137"/>
      <c r="F71" s="137"/>
      <c r="G71" s="137"/>
      <c r="H71" s="137"/>
      <c r="I71" s="137"/>
    </row>
    <row r="72" spans="1:9" ht="20.25" customHeight="1" thickBot="1" x14ac:dyDescent="0.3">
      <c r="A72" s="2" t="s">
        <v>189</v>
      </c>
      <c r="B72" s="13"/>
      <c r="C72" s="142">
        <v>0.29799999999999999</v>
      </c>
      <c r="D72" s="143"/>
      <c r="E72" s="142">
        <v>0.252</v>
      </c>
      <c r="F72" s="143"/>
      <c r="G72" s="142">
        <v>3.0000000000000001E-3</v>
      </c>
      <c r="H72" s="143"/>
      <c r="I72" s="142">
        <v>-5.0000000000000001E-3</v>
      </c>
    </row>
    <row r="73" spans="1:9" ht="20.25" customHeight="1" thickTop="1" x14ac:dyDescent="0.25">
      <c r="A73" s="2"/>
      <c r="B73" s="13"/>
      <c r="C73" s="33"/>
      <c r="D73" s="33"/>
      <c r="E73" s="33"/>
      <c r="F73" s="33"/>
      <c r="G73" s="33"/>
      <c r="H73" s="33"/>
      <c r="I73" s="33"/>
    </row>
  </sheetData>
  <mergeCells count="18">
    <mergeCell ref="C36:E36"/>
    <mergeCell ref="G36:I3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5:E35"/>
    <mergeCell ref="G35:I35"/>
    <mergeCell ref="C37:E37"/>
    <mergeCell ref="G37:I37"/>
    <mergeCell ref="C38:E38"/>
    <mergeCell ref="G38:I38"/>
    <mergeCell ref="C40:I40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FAB4-0482-4DB1-AD0F-553DF7B7FD78}">
  <dimension ref="A1:U22"/>
  <sheetViews>
    <sheetView view="pageBreakPreview" zoomScale="70" zoomScaleNormal="70" zoomScaleSheetLayoutView="70" workbookViewId="0">
      <selection activeCell="C4" sqref="C4:U4"/>
    </sheetView>
  </sheetViews>
  <sheetFormatPr defaultColWidth="9" defaultRowHeight="17.25" customHeight="1" x14ac:dyDescent="0.25"/>
  <cols>
    <col min="1" max="1" width="38" style="43" customWidth="1"/>
    <col min="2" max="2" width="5.125" style="35" customWidth="1"/>
    <col min="3" max="3" width="12.75" style="36" bestFit="1" customWidth="1"/>
    <col min="4" max="4" width="0.875" style="36" customWidth="1"/>
    <col min="5" max="5" width="12.5" style="36" bestFit="1" customWidth="1"/>
    <col min="6" max="6" width="0.875" style="36" customWidth="1"/>
    <col min="7" max="7" width="12.25" style="36" bestFit="1" customWidth="1"/>
    <col min="8" max="8" width="0.875" style="36" customWidth="1"/>
    <col min="9" max="9" width="14.625" style="36" bestFit="1" customWidth="1"/>
    <col min="10" max="10" width="0.875" style="36" customWidth="1"/>
    <col min="11" max="11" width="11.5" style="36" customWidth="1"/>
    <col min="12" max="12" width="0.875" style="36" customWidth="1"/>
    <col min="13" max="13" width="16.625" style="36" customWidth="1"/>
    <col min="14" max="14" width="0.875" style="36" customWidth="1"/>
    <col min="15" max="15" width="11.125" style="36" customWidth="1"/>
    <col min="16" max="16" width="0.875" style="36" customWidth="1"/>
    <col min="17" max="17" width="14.625" style="36" bestFit="1" customWidth="1"/>
    <col min="18" max="18" width="0.875" style="36" customWidth="1"/>
    <col min="19" max="19" width="11.125" style="36" customWidth="1"/>
    <col min="20" max="20" width="0.875" style="36" customWidth="1"/>
    <col min="21" max="21" width="14.625" style="36" bestFit="1" customWidth="1"/>
    <col min="22" max="22" width="1" style="36" customWidth="1"/>
    <col min="23" max="16384" width="9" style="36"/>
  </cols>
  <sheetData>
    <row r="1" spans="1:21" ht="17.25" customHeight="1" x14ac:dyDescent="0.3">
      <c r="A1" s="28" t="s">
        <v>96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7.25" customHeight="1" x14ac:dyDescent="0.25">
      <c r="A2" s="30" t="s">
        <v>144</v>
      </c>
      <c r="B2" s="85"/>
      <c r="C2" s="1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7.25" customHeight="1" x14ac:dyDescent="0.25">
      <c r="A3" s="7"/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7.25" customHeight="1" x14ac:dyDescent="0.25">
      <c r="A4" s="7"/>
      <c r="B4" s="8"/>
      <c r="C4" s="154" t="s">
        <v>99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</row>
    <row r="5" spans="1:21" ht="17.100000000000001" customHeight="1" x14ac:dyDescent="0.25">
      <c r="A5" s="7"/>
      <c r="B5" s="8"/>
      <c r="C5" s="98"/>
      <c r="D5" s="98"/>
      <c r="E5" s="98"/>
      <c r="F5" s="1"/>
      <c r="G5" s="157" t="s">
        <v>35</v>
      </c>
      <c r="H5" s="157"/>
      <c r="I5" s="157"/>
      <c r="J5" s="1"/>
      <c r="K5" s="158" t="s">
        <v>57</v>
      </c>
      <c r="L5" s="158"/>
      <c r="M5" s="158"/>
      <c r="N5" s="158"/>
      <c r="O5" s="158"/>
      <c r="P5" s="98"/>
      <c r="Q5" s="98"/>
      <c r="R5" s="98"/>
      <c r="S5" s="1"/>
      <c r="T5" s="1"/>
      <c r="U5" s="1"/>
    </row>
    <row r="6" spans="1:21" ht="17.100000000000001" customHeight="1" x14ac:dyDescent="0.25">
      <c r="A6" s="7"/>
      <c r="B6" s="8"/>
      <c r="C6" s="98"/>
      <c r="D6" s="98"/>
      <c r="E6" s="98"/>
      <c r="F6" s="1"/>
      <c r="G6" s="94"/>
      <c r="H6" s="94"/>
      <c r="I6" s="94"/>
      <c r="J6" s="1"/>
      <c r="K6" s="144"/>
      <c r="L6" s="144"/>
      <c r="M6" s="144" t="s">
        <v>168</v>
      </c>
      <c r="N6" s="144"/>
      <c r="O6" s="144"/>
      <c r="P6" s="98"/>
      <c r="Q6" s="98"/>
      <c r="R6" s="98"/>
      <c r="S6" s="1"/>
      <c r="T6" s="1"/>
      <c r="U6" s="1"/>
    </row>
    <row r="7" spans="1:21" ht="17.100000000000001" customHeight="1" x14ac:dyDescent="0.25">
      <c r="A7" s="7"/>
      <c r="B7" s="8"/>
      <c r="C7" s="98"/>
      <c r="D7" s="98"/>
      <c r="E7" s="98"/>
      <c r="F7" s="1"/>
      <c r="G7" s="94"/>
      <c r="H7" s="94"/>
      <c r="I7" s="94"/>
      <c r="J7" s="1"/>
      <c r="K7" s="144"/>
      <c r="L7" s="144"/>
      <c r="M7" s="94" t="s">
        <v>169</v>
      </c>
      <c r="N7" s="144"/>
      <c r="O7" s="144"/>
      <c r="P7" s="98"/>
      <c r="Q7" s="98"/>
      <c r="R7" s="98"/>
      <c r="S7" s="1"/>
      <c r="T7" s="1"/>
      <c r="U7" s="1"/>
    </row>
    <row r="8" spans="1:21" ht="17.25" customHeight="1" x14ac:dyDescent="0.25">
      <c r="A8" s="7"/>
      <c r="B8" s="8"/>
      <c r="C8" s="98"/>
      <c r="D8" s="98"/>
      <c r="E8" s="98"/>
      <c r="F8" s="94"/>
      <c r="G8" s="94"/>
      <c r="H8" s="98"/>
      <c r="I8" s="1"/>
      <c r="J8" s="1"/>
      <c r="K8" s="94"/>
      <c r="L8" s="94"/>
      <c r="M8" s="94" t="s">
        <v>221</v>
      </c>
      <c r="N8" s="94"/>
      <c r="O8" s="94"/>
      <c r="P8" s="1"/>
      <c r="Q8" s="94" t="s">
        <v>40</v>
      </c>
      <c r="R8" s="98"/>
      <c r="S8" s="98"/>
      <c r="T8" s="1"/>
      <c r="U8" s="1"/>
    </row>
    <row r="9" spans="1:21" ht="17.25" customHeight="1" x14ac:dyDescent="0.25">
      <c r="A9" s="1"/>
      <c r="B9" s="8"/>
      <c r="C9" s="94" t="s">
        <v>29</v>
      </c>
      <c r="D9" s="94"/>
      <c r="E9" s="94"/>
      <c r="F9" s="94"/>
      <c r="G9" s="94"/>
      <c r="H9" s="94"/>
      <c r="I9" s="1"/>
      <c r="J9" s="1"/>
      <c r="K9" s="94"/>
      <c r="L9" s="94"/>
      <c r="M9" s="94" t="s">
        <v>224</v>
      </c>
      <c r="N9" s="94"/>
      <c r="O9" s="94" t="s">
        <v>171</v>
      </c>
      <c r="P9" s="1"/>
      <c r="Q9" s="94" t="s">
        <v>79</v>
      </c>
      <c r="R9" s="94"/>
      <c r="S9" s="94" t="s">
        <v>62</v>
      </c>
      <c r="T9" s="1"/>
      <c r="U9" s="1"/>
    </row>
    <row r="10" spans="1:21" ht="17.25" customHeight="1" x14ac:dyDescent="0.25">
      <c r="A10" s="1"/>
      <c r="B10" s="8"/>
      <c r="C10" s="94" t="s">
        <v>30</v>
      </c>
      <c r="D10" s="94"/>
      <c r="E10" s="94" t="s">
        <v>103</v>
      </c>
      <c r="F10" s="1"/>
      <c r="G10" s="1"/>
      <c r="H10" s="94"/>
      <c r="I10" s="1"/>
      <c r="J10" s="1"/>
      <c r="K10" s="94" t="s">
        <v>166</v>
      </c>
      <c r="L10" s="94"/>
      <c r="M10" s="94" t="s">
        <v>223</v>
      </c>
      <c r="N10" s="94"/>
      <c r="O10" s="94" t="s">
        <v>170</v>
      </c>
      <c r="P10" s="1"/>
      <c r="Q10" s="94" t="s">
        <v>65</v>
      </c>
      <c r="R10" s="13"/>
      <c r="S10" s="94" t="s">
        <v>66</v>
      </c>
      <c r="T10" s="1"/>
      <c r="U10" s="94" t="s">
        <v>97</v>
      </c>
    </row>
    <row r="11" spans="1:21" ht="17.25" customHeight="1" x14ac:dyDescent="0.25">
      <c r="A11" s="1"/>
      <c r="B11" s="13"/>
      <c r="C11" s="94" t="s">
        <v>31</v>
      </c>
      <c r="D11" s="94"/>
      <c r="E11" s="94" t="s">
        <v>102</v>
      </c>
      <c r="F11" s="1"/>
      <c r="G11" s="94" t="s">
        <v>3</v>
      </c>
      <c r="H11" s="94"/>
      <c r="I11" s="94" t="s">
        <v>4</v>
      </c>
      <c r="J11" s="1"/>
      <c r="K11" s="94" t="s">
        <v>167</v>
      </c>
      <c r="L11" s="94"/>
      <c r="M11" s="94" t="s">
        <v>222</v>
      </c>
      <c r="N11" s="94"/>
      <c r="O11" s="94" t="s">
        <v>69</v>
      </c>
      <c r="P11" s="1"/>
      <c r="Q11" s="94" t="s">
        <v>104</v>
      </c>
      <c r="R11" s="94"/>
      <c r="S11" s="94" t="s">
        <v>44</v>
      </c>
      <c r="T11" s="1"/>
      <c r="U11" s="94" t="s">
        <v>32</v>
      </c>
    </row>
    <row r="12" spans="1:21" ht="17.25" customHeight="1" x14ac:dyDescent="0.25">
      <c r="A12" s="1"/>
      <c r="B12" s="13"/>
      <c r="C12" s="153" t="s">
        <v>142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7.25" customHeight="1" x14ac:dyDescent="0.25">
      <c r="A13" s="7" t="s">
        <v>178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"/>
      <c r="U13" s="1"/>
    </row>
    <row r="14" spans="1:21" ht="17.25" customHeight="1" x14ac:dyDescent="0.25">
      <c r="A14" s="7" t="s">
        <v>179</v>
      </c>
      <c r="B14" s="13"/>
      <c r="C14" s="18">
        <v>2188505</v>
      </c>
      <c r="D14" s="18"/>
      <c r="E14" s="18">
        <v>1872581</v>
      </c>
      <c r="F14" s="18"/>
      <c r="G14" s="18">
        <v>223731</v>
      </c>
      <c r="H14" s="18"/>
      <c r="I14" s="18">
        <v>39128151</v>
      </c>
      <c r="J14" s="18"/>
      <c r="K14" s="18">
        <v>-89097</v>
      </c>
      <c r="L14" s="18"/>
      <c r="M14" s="18">
        <v>308</v>
      </c>
      <c r="N14" s="18"/>
      <c r="O14" s="145">
        <v>-88789</v>
      </c>
      <c r="P14" s="18"/>
      <c r="Q14" s="145">
        <v>43324179</v>
      </c>
      <c r="R14" s="18"/>
      <c r="S14" s="18">
        <v>748203</v>
      </c>
      <c r="T14" s="18"/>
      <c r="U14" s="145">
        <v>44072382</v>
      </c>
    </row>
    <row r="15" spans="1:21" ht="17.25" customHeight="1" x14ac:dyDescent="0.25">
      <c r="A15" s="7"/>
      <c r="B15" s="13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45"/>
    </row>
    <row r="16" spans="1:21" ht="17.25" customHeight="1" x14ac:dyDescent="0.25">
      <c r="A16" s="102" t="s">
        <v>220</v>
      </c>
      <c r="B16" s="13"/>
      <c r="C16" s="146"/>
      <c r="D16" s="19"/>
      <c r="E16" s="146"/>
      <c r="F16" s="19"/>
      <c r="G16" s="146"/>
      <c r="H16" s="146"/>
      <c r="I16" s="89"/>
      <c r="J16" s="19"/>
      <c r="K16" s="19"/>
      <c r="L16" s="19"/>
      <c r="M16" s="19"/>
      <c r="N16" s="19"/>
      <c r="O16" s="19"/>
      <c r="P16" s="19"/>
      <c r="Q16" s="147"/>
      <c r="R16" s="19"/>
      <c r="S16" s="6"/>
      <c r="T16" s="6"/>
      <c r="U16" s="6"/>
    </row>
    <row r="17" spans="1:21" ht="17.25" customHeight="1" x14ac:dyDescent="0.25">
      <c r="A17" s="103" t="s">
        <v>105</v>
      </c>
      <c r="B17" s="13"/>
      <c r="C17" s="148">
        <v>0</v>
      </c>
      <c r="D17" s="19"/>
      <c r="E17" s="148">
        <v>0</v>
      </c>
      <c r="F17" s="19"/>
      <c r="G17" s="148">
        <v>0</v>
      </c>
      <c r="H17" s="19"/>
      <c r="I17" s="89">
        <v>551682</v>
      </c>
      <c r="J17" s="19"/>
      <c r="K17" s="148">
        <v>0</v>
      </c>
      <c r="L17" s="148"/>
      <c r="M17" s="148">
        <v>0</v>
      </c>
      <c r="N17" s="148"/>
      <c r="O17" s="148">
        <v>0</v>
      </c>
      <c r="P17" s="19"/>
      <c r="Q17" s="149">
        <v>551682</v>
      </c>
      <c r="R17" s="19"/>
      <c r="S17" s="107">
        <v>11319</v>
      </c>
      <c r="T17" s="19"/>
      <c r="U17" s="149">
        <v>563001</v>
      </c>
    </row>
    <row r="18" spans="1:21" ht="17.25" customHeight="1" x14ac:dyDescent="0.25">
      <c r="A18" s="103" t="s">
        <v>73</v>
      </c>
      <c r="B18" s="13"/>
      <c r="C18" s="80">
        <v>0</v>
      </c>
      <c r="D18" s="19"/>
      <c r="E18" s="148">
        <v>0</v>
      </c>
      <c r="F18" s="19"/>
      <c r="G18" s="148">
        <v>0</v>
      </c>
      <c r="H18" s="19"/>
      <c r="I18" s="148">
        <v>0</v>
      </c>
      <c r="J18" s="19"/>
      <c r="K18" s="20">
        <v>-5454</v>
      </c>
      <c r="L18" s="19"/>
      <c r="M18" s="20">
        <v>77</v>
      </c>
      <c r="N18" s="19"/>
      <c r="O18" s="149">
        <v>-5377</v>
      </c>
      <c r="P18" s="19"/>
      <c r="Q18" s="149">
        <v>-5377</v>
      </c>
      <c r="R18" s="19"/>
      <c r="S18" s="80">
        <v>-97</v>
      </c>
      <c r="T18" s="19"/>
      <c r="U18" s="149">
        <v>-5474</v>
      </c>
    </row>
    <row r="19" spans="1:21" ht="17.25" customHeight="1" x14ac:dyDescent="0.25">
      <c r="A19" s="102" t="s">
        <v>233</v>
      </c>
      <c r="B19" s="13"/>
      <c r="C19" s="104">
        <v>0</v>
      </c>
      <c r="D19" s="150"/>
      <c r="E19" s="151">
        <v>0</v>
      </c>
      <c r="F19" s="18"/>
      <c r="G19" s="151">
        <v>0</v>
      </c>
      <c r="H19" s="18"/>
      <c r="I19" s="104">
        <v>551682</v>
      </c>
      <c r="J19" s="128"/>
      <c r="K19" s="104">
        <v>-5454</v>
      </c>
      <c r="L19" s="101"/>
      <c r="M19" s="104">
        <v>77</v>
      </c>
      <c r="N19" s="101"/>
      <c r="O19" s="104">
        <v>-5377</v>
      </c>
      <c r="P19" s="128"/>
      <c r="Q19" s="104">
        <v>546305</v>
      </c>
      <c r="R19" s="128"/>
      <c r="S19" s="104">
        <v>11222</v>
      </c>
      <c r="T19" s="128"/>
      <c r="U19" s="104">
        <v>557527</v>
      </c>
    </row>
    <row r="20" spans="1:21" ht="17.25" customHeight="1" x14ac:dyDescent="0.25">
      <c r="A20" s="102"/>
      <c r="B20" s="13"/>
      <c r="C20" s="150"/>
      <c r="D20" s="150"/>
      <c r="E20" s="150"/>
      <c r="F20" s="18"/>
      <c r="G20" s="150"/>
      <c r="H20" s="18"/>
      <c r="I20" s="101"/>
      <c r="J20" s="18"/>
      <c r="K20" s="101"/>
      <c r="L20" s="101"/>
      <c r="M20" s="101"/>
      <c r="N20" s="101"/>
      <c r="O20" s="101"/>
      <c r="P20" s="18"/>
      <c r="Q20" s="101"/>
      <c r="R20" s="18"/>
      <c r="S20" s="101"/>
      <c r="T20" s="18"/>
      <c r="U20" s="101"/>
    </row>
    <row r="21" spans="1:21" ht="17.25" customHeight="1" thickBot="1" x14ac:dyDescent="0.3">
      <c r="A21" s="102" t="s">
        <v>180</v>
      </c>
      <c r="B21" s="13"/>
      <c r="C21" s="95">
        <v>2188505</v>
      </c>
      <c r="D21" s="152"/>
      <c r="E21" s="95">
        <v>1872581</v>
      </c>
      <c r="F21" s="152"/>
      <c r="G21" s="95">
        <v>223731</v>
      </c>
      <c r="H21" s="152"/>
      <c r="I21" s="95">
        <v>39679833</v>
      </c>
      <c r="J21" s="152"/>
      <c r="K21" s="95">
        <v>-94551</v>
      </c>
      <c r="L21" s="152"/>
      <c r="M21" s="95">
        <v>385</v>
      </c>
      <c r="N21" s="152"/>
      <c r="O21" s="95">
        <v>-94166</v>
      </c>
      <c r="P21" s="152"/>
      <c r="Q21" s="95">
        <v>43870484</v>
      </c>
      <c r="R21" s="145"/>
      <c r="S21" s="95">
        <v>759425</v>
      </c>
      <c r="T21" s="152"/>
      <c r="U21" s="95">
        <v>44629909</v>
      </c>
    </row>
    <row r="22" spans="1:21" ht="17.25" customHeight="1" thickTop="1" x14ac:dyDescent="0.25"/>
  </sheetData>
  <mergeCells count="4">
    <mergeCell ref="C4:U4"/>
    <mergeCell ref="G5:I5"/>
    <mergeCell ref="K5:O5"/>
    <mergeCell ref="C12:U12"/>
  </mergeCells>
  <pageMargins left="0.8" right="0.8" top="0.48" bottom="0.5" header="0.5" footer="0.5"/>
  <pageSetup paperSize="9" scale="72" firstPageNumber="7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2"/>
  <sheetViews>
    <sheetView view="pageBreakPreview" zoomScale="70" zoomScaleNormal="60" zoomScaleSheetLayoutView="70" workbookViewId="0">
      <selection activeCell="G26" sqref="G26"/>
    </sheetView>
  </sheetViews>
  <sheetFormatPr defaultColWidth="9" defaultRowHeight="17.25" customHeight="1" x14ac:dyDescent="0.25"/>
  <cols>
    <col min="1" max="1" width="37.625" style="43" customWidth="1"/>
    <col min="2" max="2" width="4.625" style="35" customWidth="1"/>
    <col min="3" max="3" width="12.75" style="36" bestFit="1" customWidth="1"/>
    <col min="4" max="4" width="0.875" style="36" customWidth="1"/>
    <col min="5" max="5" width="12.5" style="36" bestFit="1" customWidth="1"/>
    <col min="6" max="6" width="0.875" style="36" customWidth="1"/>
    <col min="7" max="7" width="10.625" style="36" customWidth="1"/>
    <col min="8" max="8" width="0.875" style="36" customWidth="1"/>
    <col min="9" max="9" width="14.25" style="36" bestFit="1" customWidth="1"/>
    <col min="10" max="10" width="0.875" style="36" customWidth="1"/>
    <col min="11" max="11" width="10.625" style="36" bestFit="1" customWidth="1"/>
    <col min="12" max="12" width="0.875" style="36" customWidth="1"/>
    <col min="13" max="13" width="9.625" style="36" customWidth="1"/>
    <col min="14" max="14" width="0.875" style="36" customWidth="1"/>
    <col min="15" max="15" width="15.625" style="36" customWidth="1"/>
    <col min="16" max="16" width="1" style="36" customWidth="1"/>
    <col min="17" max="17" width="11.5" style="36" bestFit="1" customWidth="1"/>
    <col min="18" max="18" width="0.875" style="36" customWidth="1"/>
    <col min="19" max="19" width="14.625" style="36" bestFit="1" customWidth="1"/>
    <col min="20" max="20" width="0.875" style="36" customWidth="1"/>
    <col min="21" max="21" width="12.5" style="36" bestFit="1" customWidth="1"/>
    <col min="22" max="22" width="0.75" style="36" customWidth="1"/>
    <col min="23" max="23" width="14.625" style="36" bestFit="1" customWidth="1"/>
    <col min="24" max="24" width="1" style="36" customWidth="1"/>
    <col min="25" max="16384" width="9" style="36"/>
  </cols>
  <sheetData>
    <row r="1" spans="1:23" ht="17.25" customHeight="1" x14ac:dyDescent="0.3">
      <c r="A1" s="28" t="s">
        <v>96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7.25" customHeight="1" x14ac:dyDescent="0.25">
      <c r="A2" s="30" t="s">
        <v>144</v>
      </c>
      <c r="B2" s="85"/>
      <c r="C2" s="1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7.25" customHeight="1" x14ac:dyDescent="0.25">
      <c r="A3" s="7"/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7.25" customHeight="1" x14ac:dyDescent="0.25">
      <c r="A4" s="7"/>
      <c r="B4" s="8"/>
      <c r="C4" s="154" t="s">
        <v>99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</row>
    <row r="5" spans="1:23" ht="17.100000000000001" customHeight="1" x14ac:dyDescent="0.25">
      <c r="A5" s="7"/>
      <c r="B5" s="8"/>
      <c r="C5" s="98"/>
      <c r="D5" s="98"/>
      <c r="E5" s="98"/>
      <c r="F5" s="1"/>
      <c r="G5" s="157" t="s">
        <v>35</v>
      </c>
      <c r="H5" s="157"/>
      <c r="I5" s="157"/>
      <c r="J5" s="1"/>
      <c r="K5" s="158" t="s">
        <v>57</v>
      </c>
      <c r="L5" s="158"/>
      <c r="M5" s="158"/>
      <c r="N5" s="158"/>
      <c r="O5" s="158"/>
      <c r="P5" s="158"/>
      <c r="Q5" s="158"/>
      <c r="R5" s="98"/>
      <c r="S5" s="98"/>
      <c r="T5" s="98"/>
      <c r="U5" s="1"/>
      <c r="V5" s="1"/>
      <c r="W5" s="1"/>
    </row>
    <row r="6" spans="1:23" ht="17.100000000000001" customHeight="1" x14ac:dyDescent="0.25">
      <c r="A6" s="7"/>
      <c r="B6" s="8"/>
      <c r="C6" s="98"/>
      <c r="D6" s="98"/>
      <c r="E6" s="98"/>
      <c r="F6" s="1"/>
      <c r="G6" s="94"/>
      <c r="H6" s="94"/>
      <c r="I6" s="94"/>
      <c r="J6" s="1"/>
      <c r="K6" s="144"/>
      <c r="L6" s="144"/>
      <c r="M6" s="144"/>
      <c r="N6" s="144"/>
      <c r="O6" s="144" t="s">
        <v>168</v>
      </c>
      <c r="P6" s="144"/>
      <c r="Q6" s="144"/>
      <c r="R6" s="98"/>
      <c r="S6" s="98"/>
      <c r="T6" s="98"/>
      <c r="U6" s="1"/>
      <c r="V6" s="1"/>
      <c r="W6" s="1"/>
    </row>
    <row r="7" spans="1:23" ht="17.100000000000001" customHeight="1" x14ac:dyDescent="0.25">
      <c r="A7" s="7"/>
      <c r="B7" s="8"/>
      <c r="C7" s="98"/>
      <c r="D7" s="98"/>
      <c r="E7" s="98"/>
      <c r="F7" s="1"/>
      <c r="G7" s="94"/>
      <c r="H7" s="94"/>
      <c r="I7" s="94"/>
      <c r="J7" s="1"/>
      <c r="K7" s="144"/>
      <c r="L7" s="144"/>
      <c r="M7" s="144"/>
      <c r="N7" s="144"/>
      <c r="O7" s="94" t="s">
        <v>169</v>
      </c>
      <c r="P7" s="144"/>
      <c r="Q7" s="144"/>
      <c r="R7" s="98"/>
      <c r="S7" s="98"/>
      <c r="T7" s="98"/>
      <c r="U7" s="1"/>
      <c r="V7" s="1"/>
      <c r="W7" s="1"/>
    </row>
    <row r="8" spans="1:23" ht="17.25" customHeight="1" x14ac:dyDescent="0.25">
      <c r="A8" s="7"/>
      <c r="B8" s="8"/>
      <c r="C8" s="98"/>
      <c r="D8" s="98"/>
      <c r="E8" s="98"/>
      <c r="F8" s="94"/>
      <c r="G8" s="94"/>
      <c r="H8" s="98"/>
      <c r="I8" s="1"/>
      <c r="J8" s="1"/>
      <c r="K8" s="94"/>
      <c r="L8" s="94"/>
      <c r="M8" s="94"/>
      <c r="N8" s="94"/>
      <c r="O8" s="94" t="s">
        <v>221</v>
      </c>
      <c r="P8" s="94"/>
      <c r="Q8" s="94"/>
      <c r="R8" s="1"/>
      <c r="S8" s="94" t="s">
        <v>40</v>
      </c>
      <c r="T8" s="98"/>
      <c r="U8" s="98"/>
      <c r="V8" s="1"/>
      <c r="W8" s="1"/>
    </row>
    <row r="9" spans="1:23" ht="17.25" customHeight="1" x14ac:dyDescent="0.25">
      <c r="A9" s="1"/>
      <c r="B9" s="8"/>
      <c r="C9" s="94" t="s">
        <v>29</v>
      </c>
      <c r="D9" s="94"/>
      <c r="E9" s="94"/>
      <c r="F9" s="94"/>
      <c r="G9" s="94"/>
      <c r="H9" s="94"/>
      <c r="I9" s="1"/>
      <c r="J9" s="1"/>
      <c r="K9" s="94"/>
      <c r="L9" s="94"/>
      <c r="M9" s="94"/>
      <c r="N9" s="94"/>
      <c r="O9" s="94" t="s">
        <v>224</v>
      </c>
      <c r="P9" s="94"/>
      <c r="Q9" s="94" t="s">
        <v>171</v>
      </c>
      <c r="R9" s="1"/>
      <c r="S9" s="94" t="s">
        <v>79</v>
      </c>
      <c r="T9" s="94"/>
      <c r="U9" s="94" t="s">
        <v>62</v>
      </c>
      <c r="V9" s="1"/>
      <c r="W9" s="1"/>
    </row>
    <row r="10" spans="1:23" ht="17.25" customHeight="1" x14ac:dyDescent="0.25">
      <c r="A10" s="1"/>
      <c r="B10" s="8"/>
      <c r="C10" s="94" t="s">
        <v>30</v>
      </c>
      <c r="D10" s="94"/>
      <c r="E10" s="94" t="s">
        <v>103</v>
      </c>
      <c r="F10" s="1"/>
      <c r="G10" s="1"/>
      <c r="H10" s="94"/>
      <c r="I10" s="1"/>
      <c r="J10" s="1"/>
      <c r="K10" s="94" t="s">
        <v>166</v>
      </c>
      <c r="L10" s="94"/>
      <c r="M10" s="94" t="s">
        <v>208</v>
      </c>
      <c r="N10" s="94"/>
      <c r="O10" s="94" t="s">
        <v>223</v>
      </c>
      <c r="P10" s="94"/>
      <c r="Q10" s="94" t="s">
        <v>170</v>
      </c>
      <c r="R10" s="1"/>
      <c r="S10" s="94" t="s">
        <v>65</v>
      </c>
      <c r="T10" s="13"/>
      <c r="U10" s="94" t="s">
        <v>66</v>
      </c>
      <c r="V10" s="1"/>
      <c r="W10" s="94" t="s">
        <v>97</v>
      </c>
    </row>
    <row r="11" spans="1:23" ht="17.25" customHeight="1" x14ac:dyDescent="0.25">
      <c r="A11" s="1"/>
      <c r="B11" s="13"/>
      <c r="C11" s="94" t="s">
        <v>31</v>
      </c>
      <c r="D11" s="94"/>
      <c r="E11" s="94" t="s">
        <v>102</v>
      </c>
      <c r="F11" s="1"/>
      <c r="G11" s="94" t="s">
        <v>3</v>
      </c>
      <c r="H11" s="94"/>
      <c r="I11" s="94" t="s">
        <v>4</v>
      </c>
      <c r="J11" s="1"/>
      <c r="K11" s="94" t="s">
        <v>167</v>
      </c>
      <c r="L11" s="94"/>
      <c r="M11" s="94" t="s">
        <v>167</v>
      </c>
      <c r="N11" s="94"/>
      <c r="O11" s="94" t="s">
        <v>222</v>
      </c>
      <c r="P11" s="94"/>
      <c r="Q11" s="94" t="s">
        <v>69</v>
      </c>
      <c r="R11" s="1"/>
      <c r="S11" s="94" t="s">
        <v>104</v>
      </c>
      <c r="T11" s="94"/>
      <c r="U11" s="94" t="s">
        <v>44</v>
      </c>
      <c r="V11" s="1"/>
      <c r="W11" s="94" t="s">
        <v>32</v>
      </c>
    </row>
    <row r="12" spans="1:23" ht="17.25" customHeight="1" x14ac:dyDescent="0.25">
      <c r="A12" s="1"/>
      <c r="B12" s="13"/>
      <c r="C12" s="153" t="s">
        <v>142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</row>
    <row r="13" spans="1:23" ht="17.25" customHeight="1" x14ac:dyDescent="0.25">
      <c r="A13" s="7" t="s">
        <v>204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"/>
      <c r="W13" s="1"/>
    </row>
    <row r="14" spans="1:23" ht="17.25" customHeight="1" x14ac:dyDescent="0.25">
      <c r="A14" s="7" t="s">
        <v>205</v>
      </c>
      <c r="B14" s="13"/>
      <c r="C14" s="18">
        <v>2188505</v>
      </c>
      <c r="D14" s="18"/>
      <c r="E14" s="18">
        <v>1872581</v>
      </c>
      <c r="F14" s="18"/>
      <c r="G14" s="18">
        <v>223731</v>
      </c>
      <c r="H14" s="18"/>
      <c r="I14" s="18">
        <v>39799513</v>
      </c>
      <c r="J14" s="18"/>
      <c r="K14" s="18">
        <v>-112319</v>
      </c>
      <c r="L14" s="18"/>
      <c r="M14" s="18">
        <v>-1343</v>
      </c>
      <c r="N14" s="18"/>
      <c r="O14" s="18">
        <v>87</v>
      </c>
      <c r="P14" s="18"/>
      <c r="Q14" s="145">
        <v>-113575</v>
      </c>
      <c r="R14" s="18"/>
      <c r="S14" s="145">
        <v>43970755</v>
      </c>
      <c r="T14" s="18"/>
      <c r="U14" s="18">
        <v>1606600</v>
      </c>
      <c r="V14" s="18"/>
      <c r="W14" s="145">
        <v>45577355</v>
      </c>
    </row>
    <row r="15" spans="1:23" ht="17.25" customHeight="1" x14ac:dyDescent="0.25">
      <c r="A15" s="7"/>
      <c r="B15" s="13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45"/>
      <c r="R15" s="18"/>
      <c r="S15" s="145"/>
      <c r="T15" s="18"/>
      <c r="U15" s="18"/>
      <c r="V15" s="18"/>
      <c r="W15" s="145"/>
    </row>
    <row r="16" spans="1:23" ht="17.100000000000001" customHeight="1" x14ac:dyDescent="0.25">
      <c r="A16" s="102" t="s">
        <v>220</v>
      </c>
      <c r="B16" s="13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45"/>
      <c r="R16" s="18"/>
      <c r="S16" s="145"/>
      <c r="T16" s="18"/>
      <c r="U16" s="18"/>
      <c r="V16" s="18"/>
      <c r="W16" s="145"/>
    </row>
    <row r="17" spans="1:23" ht="17.25" customHeight="1" x14ac:dyDescent="0.25">
      <c r="A17" s="103" t="s">
        <v>105</v>
      </c>
      <c r="B17" s="13"/>
      <c r="C17" s="148">
        <v>0</v>
      </c>
      <c r="D17" s="19"/>
      <c r="E17" s="148">
        <v>0</v>
      </c>
      <c r="F17" s="19"/>
      <c r="G17" s="148">
        <v>0</v>
      </c>
      <c r="H17" s="19"/>
      <c r="I17" s="89">
        <v>652468</v>
      </c>
      <c r="J17" s="19"/>
      <c r="K17" s="148">
        <v>0</v>
      </c>
      <c r="L17" s="148"/>
      <c r="M17" s="148">
        <v>0</v>
      </c>
      <c r="N17" s="148"/>
      <c r="O17" s="148">
        <v>0</v>
      </c>
      <c r="P17" s="148"/>
      <c r="Q17" s="148">
        <v>0</v>
      </c>
      <c r="R17" s="19"/>
      <c r="S17" s="149">
        <v>652468</v>
      </c>
      <c r="T17" s="19"/>
      <c r="U17" s="107">
        <v>23201</v>
      </c>
      <c r="V17" s="19"/>
      <c r="W17" s="149">
        <v>675669</v>
      </c>
    </row>
    <row r="18" spans="1:23" ht="17.25" customHeight="1" x14ac:dyDescent="0.25">
      <c r="A18" s="103" t="s">
        <v>73</v>
      </c>
      <c r="B18" s="13"/>
      <c r="C18" s="80">
        <v>0</v>
      </c>
      <c r="D18" s="19"/>
      <c r="E18" s="148">
        <v>0</v>
      </c>
      <c r="F18" s="19"/>
      <c r="G18" s="148">
        <v>0</v>
      </c>
      <c r="H18" s="19"/>
      <c r="I18" s="148">
        <v>0</v>
      </c>
      <c r="J18" s="19"/>
      <c r="K18" s="20">
        <v>36577</v>
      </c>
      <c r="L18" s="19"/>
      <c r="M18" s="20">
        <v>-6024</v>
      </c>
      <c r="N18" s="19"/>
      <c r="O18" s="20">
        <v>-109</v>
      </c>
      <c r="P18" s="19"/>
      <c r="Q18" s="149">
        <v>30444</v>
      </c>
      <c r="R18" s="19"/>
      <c r="S18" s="149">
        <v>30444</v>
      </c>
      <c r="T18" s="19"/>
      <c r="U18" s="80">
        <v>-7805</v>
      </c>
      <c r="V18" s="19"/>
      <c r="W18" s="149">
        <v>22639</v>
      </c>
    </row>
    <row r="19" spans="1:23" ht="17.25" customHeight="1" x14ac:dyDescent="0.25">
      <c r="A19" s="102" t="s">
        <v>233</v>
      </c>
      <c r="B19" s="13"/>
      <c r="C19" s="104">
        <v>0</v>
      </c>
      <c r="D19" s="150"/>
      <c r="E19" s="104">
        <v>0</v>
      </c>
      <c r="F19" s="18"/>
      <c r="G19" s="104">
        <v>0</v>
      </c>
      <c r="H19" s="18"/>
      <c r="I19" s="104">
        <v>652468</v>
      </c>
      <c r="J19" s="18"/>
      <c r="K19" s="104">
        <v>36577</v>
      </c>
      <c r="L19" s="101"/>
      <c r="M19" s="104">
        <v>-6024</v>
      </c>
      <c r="N19" s="101"/>
      <c r="O19" s="104">
        <v>-109</v>
      </c>
      <c r="P19" s="101"/>
      <c r="Q19" s="104">
        <v>30444</v>
      </c>
      <c r="R19" s="18"/>
      <c r="S19" s="104">
        <v>682912</v>
      </c>
      <c r="T19" s="18"/>
      <c r="U19" s="104">
        <v>15396</v>
      </c>
      <c r="V19" s="18"/>
      <c r="W19" s="104">
        <v>698308</v>
      </c>
    </row>
    <row r="20" spans="1:23" ht="17.25" customHeight="1" x14ac:dyDescent="0.25">
      <c r="A20" s="102"/>
      <c r="B20" s="13"/>
      <c r="C20" s="101"/>
      <c r="D20" s="150"/>
      <c r="E20" s="150"/>
      <c r="F20" s="18"/>
      <c r="G20" s="150"/>
      <c r="H20" s="18"/>
      <c r="I20" s="101"/>
      <c r="J20" s="18"/>
      <c r="K20" s="101"/>
      <c r="L20" s="101"/>
      <c r="M20" s="101"/>
      <c r="N20" s="101"/>
      <c r="O20" s="101"/>
      <c r="P20" s="101"/>
      <c r="Q20" s="101"/>
      <c r="R20" s="18"/>
      <c r="S20" s="101"/>
      <c r="T20" s="18"/>
      <c r="U20" s="101"/>
      <c r="V20" s="18"/>
      <c r="W20" s="101"/>
    </row>
    <row r="21" spans="1:23" ht="17.25" customHeight="1" thickBot="1" x14ac:dyDescent="0.3">
      <c r="A21" s="102" t="s">
        <v>206</v>
      </c>
      <c r="B21" s="13"/>
      <c r="C21" s="95">
        <v>2188505</v>
      </c>
      <c r="D21" s="152"/>
      <c r="E21" s="95">
        <v>1872581</v>
      </c>
      <c r="F21" s="152"/>
      <c r="G21" s="95">
        <v>223731</v>
      </c>
      <c r="H21" s="152"/>
      <c r="I21" s="95">
        <v>40451981</v>
      </c>
      <c r="J21" s="152"/>
      <c r="K21" s="95">
        <v>-75742</v>
      </c>
      <c r="L21" s="152"/>
      <c r="M21" s="95">
        <v>-7367</v>
      </c>
      <c r="N21" s="152"/>
      <c r="O21" s="95">
        <v>-22</v>
      </c>
      <c r="P21" s="152"/>
      <c r="Q21" s="95">
        <v>-83131</v>
      </c>
      <c r="R21" s="152"/>
      <c r="S21" s="95">
        <v>44653667</v>
      </c>
      <c r="T21" s="145"/>
      <c r="U21" s="95">
        <v>1621996</v>
      </c>
      <c r="V21" s="152"/>
      <c r="W21" s="95">
        <v>46275663</v>
      </c>
    </row>
    <row r="22" spans="1:23" ht="17.25" customHeight="1" thickTop="1" x14ac:dyDescent="0.25"/>
  </sheetData>
  <mergeCells count="4">
    <mergeCell ref="C12:W12"/>
    <mergeCell ref="C4:W4"/>
    <mergeCell ref="G5:I5"/>
    <mergeCell ref="K5:Q5"/>
  </mergeCells>
  <phoneticPr fontId="4" type="noConversion"/>
  <pageMargins left="0.8" right="0.8" top="0.48" bottom="0.5" header="0.5" footer="0.5"/>
  <pageSetup paperSize="9" scale="72" firstPageNumber="8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view="pageBreakPreview" zoomScale="70" zoomScaleNormal="80" zoomScaleSheetLayoutView="70" workbookViewId="0">
      <selection activeCell="A6" sqref="A6"/>
    </sheetView>
  </sheetViews>
  <sheetFormatPr defaultColWidth="9" defaultRowHeight="20.25" customHeight="1" x14ac:dyDescent="0.25"/>
  <cols>
    <col min="1" max="1" width="53.375" style="105" customWidth="1"/>
    <col min="2" max="2" width="13.625" style="100" customWidth="1"/>
    <col min="3" max="3" width="1.375" style="100" customWidth="1"/>
    <col min="4" max="4" width="13.625" style="100" customWidth="1"/>
    <col min="5" max="5" width="1.375" style="100" customWidth="1"/>
    <col min="6" max="6" width="13.625" style="100" customWidth="1"/>
    <col min="7" max="7" width="1.375" style="100" customWidth="1"/>
    <col min="8" max="8" width="13.625" style="100" customWidth="1"/>
    <col min="9" max="9" width="1.375" style="100" customWidth="1"/>
    <col min="10" max="10" width="14.625" style="100" bestFit="1" customWidth="1"/>
    <col min="11" max="11" width="0.875" style="100" customWidth="1"/>
    <col min="12" max="16384" width="9" style="100"/>
  </cols>
  <sheetData>
    <row r="1" spans="1:10" ht="20.25" customHeight="1" x14ac:dyDescent="0.3">
      <c r="A1" s="28" t="s">
        <v>96</v>
      </c>
      <c r="B1" s="83"/>
      <c r="C1" s="83"/>
      <c r="D1" s="83"/>
      <c r="E1" s="83"/>
      <c r="F1" s="83"/>
      <c r="G1" s="83"/>
      <c r="H1" s="83"/>
      <c r="I1" s="83"/>
    </row>
    <row r="2" spans="1:10" ht="20.25" customHeight="1" x14ac:dyDescent="0.25">
      <c r="A2" s="30" t="s">
        <v>144</v>
      </c>
      <c r="B2" s="30"/>
    </row>
    <row r="3" spans="1:10" ht="20.25" customHeight="1" x14ac:dyDescent="0.25">
      <c r="A3" s="9"/>
    </row>
    <row r="4" spans="1:10" ht="20.25" customHeight="1" x14ac:dyDescent="0.25">
      <c r="A4" s="7"/>
      <c r="B4" s="154" t="s">
        <v>127</v>
      </c>
      <c r="C4" s="154"/>
      <c r="D4" s="154"/>
      <c r="E4" s="154"/>
      <c r="F4" s="154"/>
      <c r="G4" s="154"/>
      <c r="H4" s="154"/>
      <c r="I4" s="154"/>
      <c r="J4" s="154"/>
    </row>
    <row r="5" spans="1:10" ht="20.25" customHeight="1" x14ac:dyDescent="0.25">
      <c r="A5" s="7"/>
      <c r="B5" s="98"/>
      <c r="C5" s="98"/>
      <c r="D5" s="98"/>
      <c r="E5" s="98"/>
      <c r="F5" s="157" t="s">
        <v>115</v>
      </c>
      <c r="G5" s="157"/>
      <c r="H5" s="157"/>
    </row>
    <row r="6" spans="1:10" ht="20.25" customHeight="1" x14ac:dyDescent="0.25">
      <c r="A6" s="1"/>
      <c r="B6" s="94" t="s">
        <v>29</v>
      </c>
      <c r="C6" s="94"/>
      <c r="D6" s="94"/>
      <c r="E6" s="94"/>
      <c r="J6" s="94"/>
    </row>
    <row r="7" spans="1:10" ht="20.25" customHeight="1" x14ac:dyDescent="0.25">
      <c r="A7" s="1"/>
      <c r="B7" s="94" t="s">
        <v>30</v>
      </c>
      <c r="C7" s="1"/>
      <c r="D7" s="94" t="s">
        <v>103</v>
      </c>
      <c r="E7" s="1"/>
      <c r="F7" s="1"/>
      <c r="G7" s="1"/>
      <c r="J7" s="94" t="s">
        <v>97</v>
      </c>
    </row>
    <row r="8" spans="1:10" ht="20.25" customHeight="1" x14ac:dyDescent="0.25">
      <c r="A8" s="1"/>
      <c r="B8" s="94" t="s">
        <v>31</v>
      </c>
      <c r="C8" s="94"/>
      <c r="D8" s="94" t="s">
        <v>102</v>
      </c>
      <c r="E8" s="94"/>
      <c r="F8" s="94" t="s">
        <v>3</v>
      </c>
      <c r="G8" s="94"/>
      <c r="H8" s="94" t="s">
        <v>4</v>
      </c>
      <c r="J8" s="94" t="s">
        <v>32</v>
      </c>
    </row>
    <row r="9" spans="1:10" ht="20.25" customHeight="1" x14ac:dyDescent="0.25">
      <c r="A9" s="1"/>
      <c r="B9" s="153" t="s">
        <v>142</v>
      </c>
      <c r="C9" s="153"/>
      <c r="D9" s="153"/>
      <c r="E9" s="153"/>
      <c r="F9" s="153"/>
      <c r="G9" s="153"/>
      <c r="H9" s="153"/>
      <c r="I9" s="153"/>
      <c r="J9" s="153"/>
    </row>
    <row r="10" spans="1:10" ht="20.100000000000001" customHeight="1" x14ac:dyDescent="0.25">
      <c r="A10" s="7" t="s">
        <v>178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0.100000000000001" customHeight="1" x14ac:dyDescent="0.25">
      <c r="A11" s="7" t="s">
        <v>179</v>
      </c>
      <c r="B11" s="101">
        <v>2188505</v>
      </c>
      <c r="C11" s="128"/>
      <c r="D11" s="101">
        <v>32420281</v>
      </c>
      <c r="E11" s="129"/>
      <c r="F11" s="101">
        <v>222638</v>
      </c>
      <c r="G11" s="129"/>
      <c r="H11" s="101">
        <v>2491371</v>
      </c>
      <c r="I11" s="129"/>
      <c r="J11" s="101">
        <v>37322795</v>
      </c>
    </row>
    <row r="12" spans="1:10" ht="20.100000000000001" customHeight="1" x14ac:dyDescent="0.25">
      <c r="A12" s="7"/>
      <c r="B12" s="101"/>
      <c r="C12" s="128"/>
      <c r="D12" s="101"/>
      <c r="E12" s="129"/>
      <c r="F12" s="101"/>
      <c r="G12" s="129"/>
      <c r="H12" s="101"/>
      <c r="I12" s="129"/>
      <c r="J12" s="101"/>
    </row>
    <row r="13" spans="1:10" ht="20.100000000000001" customHeight="1" x14ac:dyDescent="0.25">
      <c r="A13" s="102" t="s">
        <v>220</v>
      </c>
      <c r="B13" s="80"/>
      <c r="C13" s="130"/>
      <c r="D13" s="80"/>
      <c r="E13" s="130"/>
      <c r="F13" s="128"/>
      <c r="G13" s="130"/>
      <c r="H13" s="80"/>
      <c r="I13" s="130"/>
      <c r="J13" s="14"/>
    </row>
    <row r="14" spans="1:10" ht="20.100000000000001" customHeight="1" x14ac:dyDescent="0.25">
      <c r="A14" s="103" t="s">
        <v>190</v>
      </c>
      <c r="B14" s="117">
        <v>0</v>
      </c>
      <c r="C14" s="140"/>
      <c r="D14" s="117">
        <v>0</v>
      </c>
      <c r="E14" s="140"/>
      <c r="F14" s="117">
        <v>0</v>
      </c>
      <c r="G14" s="130"/>
      <c r="H14" s="79">
        <v>-10698</v>
      </c>
      <c r="I14" s="130"/>
      <c r="J14" s="107">
        <v>-10698</v>
      </c>
    </row>
    <row r="15" spans="1:10" ht="20.100000000000001" customHeight="1" x14ac:dyDescent="0.25">
      <c r="A15" s="102" t="s">
        <v>233</v>
      </c>
      <c r="B15" s="104">
        <v>0</v>
      </c>
      <c r="C15" s="101"/>
      <c r="D15" s="104">
        <v>0</v>
      </c>
      <c r="E15" s="101"/>
      <c r="F15" s="104">
        <v>0</v>
      </c>
      <c r="G15" s="101"/>
      <c r="H15" s="104">
        <v>-10698</v>
      </c>
      <c r="I15" s="128"/>
      <c r="J15" s="104">
        <v>-10698</v>
      </c>
    </row>
    <row r="16" spans="1:10" ht="20.100000000000001" customHeight="1" x14ac:dyDescent="0.25">
      <c r="A16" s="7"/>
      <c r="B16" s="101"/>
      <c r="C16" s="101"/>
      <c r="D16" s="101"/>
      <c r="E16" s="101"/>
      <c r="F16" s="101"/>
      <c r="G16" s="101"/>
      <c r="H16" s="101"/>
      <c r="I16" s="128"/>
      <c r="J16" s="101"/>
    </row>
    <row r="17" spans="1:10" ht="20.100000000000001" customHeight="1" thickBot="1" x14ac:dyDescent="0.3">
      <c r="A17" s="7" t="s">
        <v>180</v>
      </c>
      <c r="B17" s="119">
        <v>2188505</v>
      </c>
      <c r="C17" s="128"/>
      <c r="D17" s="119">
        <v>32420281</v>
      </c>
      <c r="E17" s="128"/>
      <c r="F17" s="119">
        <v>222638</v>
      </c>
      <c r="G17" s="128"/>
      <c r="H17" s="119">
        <v>2480673</v>
      </c>
      <c r="I17" s="128"/>
      <c r="J17" s="119">
        <v>37312097</v>
      </c>
    </row>
    <row r="18" spans="1:10" ht="20.25" customHeight="1" thickTop="1" x14ac:dyDescent="0.25"/>
  </sheetData>
  <mergeCells count="3">
    <mergeCell ref="F5:H5"/>
    <mergeCell ref="B4:J4"/>
    <mergeCell ref="B9:J9"/>
  </mergeCells>
  <pageMargins left="0.8" right="0.8" top="0.48" bottom="0.5" header="0.5" footer="0.5"/>
  <pageSetup paperSize="9" scale="95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66" customWidth="1"/>
    <col min="2" max="2" width="4.75" style="57" customWidth="1"/>
    <col min="3" max="3" width="14.125" style="54" customWidth="1"/>
    <col min="4" max="4" width="0.875" style="54" customWidth="1"/>
    <col min="5" max="5" width="13.75" style="54" customWidth="1"/>
    <col min="6" max="6" width="0.75" style="54" customWidth="1"/>
    <col min="7" max="7" width="12.75" style="54" customWidth="1"/>
    <col min="8" max="8" width="0.75" style="54" customWidth="1"/>
    <col min="9" max="9" width="14.375" style="54" customWidth="1"/>
    <col min="10" max="10" width="0.5" style="54" customWidth="1"/>
    <col min="11" max="11" width="15.375" style="54" customWidth="1"/>
    <col min="12" max="12" width="0.75" style="54" customWidth="1"/>
    <col min="13" max="13" width="15" style="54" bestFit="1" customWidth="1"/>
    <col min="14" max="14" width="0.75" style="54" customWidth="1"/>
    <col min="15" max="15" width="14" style="54" customWidth="1"/>
    <col min="16" max="16" width="0.875" style="54" customWidth="1"/>
    <col min="17" max="17" width="11.625" style="54" customWidth="1"/>
    <col min="18" max="21" width="9" style="54" customWidth="1"/>
    <col min="22" max="16384" width="9" style="54"/>
  </cols>
  <sheetData>
    <row r="1" spans="1:15" ht="20.25" customHeight="1" x14ac:dyDescent="0.3">
      <c r="A1" s="34" t="s">
        <v>54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20.25" customHeight="1" x14ac:dyDescent="0.25">
      <c r="A2" s="37" t="s">
        <v>84</v>
      </c>
      <c r="B2" s="55"/>
      <c r="C2" s="37"/>
    </row>
    <row r="3" spans="1:15" ht="20.25" customHeight="1" x14ac:dyDescent="0.25">
      <c r="A3" s="56"/>
    </row>
    <row r="4" spans="1:15" ht="20.25" customHeight="1" x14ac:dyDescent="0.25">
      <c r="A4" s="38"/>
      <c r="B4" s="35"/>
      <c r="C4" s="159" t="s">
        <v>82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20.25" customHeight="1" x14ac:dyDescent="0.25">
      <c r="A5" s="38"/>
      <c r="B5" s="35"/>
      <c r="C5" s="90"/>
      <c r="D5" s="90"/>
      <c r="E5" s="90"/>
      <c r="F5" s="90"/>
      <c r="G5" s="90"/>
      <c r="H5" s="90"/>
      <c r="I5" s="90"/>
      <c r="J5" s="90"/>
      <c r="K5" s="90"/>
      <c r="L5" s="90"/>
      <c r="M5" s="78" t="s">
        <v>95</v>
      </c>
      <c r="N5" s="90"/>
      <c r="O5" s="90"/>
    </row>
    <row r="6" spans="1:15" ht="20.25" customHeight="1" x14ac:dyDescent="0.25">
      <c r="A6" s="38"/>
      <c r="B6" s="35"/>
      <c r="C6" s="90"/>
      <c r="D6" s="90"/>
      <c r="E6" s="90"/>
      <c r="F6" s="90"/>
      <c r="G6" s="36"/>
      <c r="H6" s="36"/>
      <c r="I6" s="160" t="s">
        <v>35</v>
      </c>
      <c r="J6" s="160"/>
      <c r="K6" s="160"/>
      <c r="L6" s="78"/>
      <c r="M6" s="93" t="s">
        <v>69</v>
      </c>
      <c r="N6" s="36"/>
      <c r="O6" s="36"/>
    </row>
    <row r="7" spans="1:15" ht="20.25" customHeight="1" x14ac:dyDescent="0.25">
      <c r="A7" s="38"/>
      <c r="B7" s="35"/>
      <c r="C7" s="90"/>
      <c r="D7" s="90"/>
      <c r="E7" s="90"/>
      <c r="F7" s="90"/>
      <c r="G7" s="78"/>
      <c r="H7" s="78"/>
      <c r="I7" s="78"/>
      <c r="J7" s="90"/>
      <c r="K7" s="36"/>
      <c r="L7" s="78"/>
      <c r="M7" s="78" t="s">
        <v>45</v>
      </c>
      <c r="N7" s="36"/>
      <c r="O7" s="36"/>
    </row>
    <row r="8" spans="1:15" ht="20.25" customHeight="1" x14ac:dyDescent="0.25">
      <c r="A8" s="36"/>
      <c r="B8" s="35"/>
      <c r="C8" s="78" t="s">
        <v>29</v>
      </c>
      <c r="D8" s="78"/>
      <c r="E8" s="78"/>
      <c r="F8" s="78"/>
      <c r="G8" s="78"/>
      <c r="H8" s="78"/>
      <c r="I8" s="78"/>
      <c r="J8" s="78"/>
      <c r="K8" s="36"/>
      <c r="L8" s="78"/>
      <c r="M8" s="78" t="s">
        <v>61</v>
      </c>
      <c r="N8" s="36"/>
      <c r="O8" s="36"/>
    </row>
    <row r="9" spans="1:15" ht="20.25" customHeight="1" x14ac:dyDescent="0.25">
      <c r="A9" s="36"/>
      <c r="B9" s="35"/>
      <c r="C9" s="78" t="s">
        <v>30</v>
      </c>
      <c r="D9" s="78"/>
      <c r="E9" s="78" t="s">
        <v>63</v>
      </c>
      <c r="F9" s="78"/>
      <c r="G9" s="161"/>
      <c r="H9" s="161"/>
      <c r="I9" s="161"/>
      <c r="J9" s="78"/>
      <c r="K9" s="36"/>
      <c r="L9" s="78"/>
      <c r="M9" s="78" t="s">
        <v>64</v>
      </c>
      <c r="N9" s="36"/>
      <c r="O9" s="78" t="s">
        <v>67</v>
      </c>
    </row>
    <row r="10" spans="1:15" ht="20.25" customHeight="1" x14ac:dyDescent="0.25">
      <c r="A10" s="36"/>
      <c r="B10" s="39" t="s">
        <v>7</v>
      </c>
      <c r="C10" s="78" t="s">
        <v>31</v>
      </c>
      <c r="D10" s="78"/>
      <c r="E10" s="78" t="s">
        <v>68</v>
      </c>
      <c r="F10" s="78"/>
      <c r="G10" s="78" t="s">
        <v>80</v>
      </c>
      <c r="H10" s="36"/>
      <c r="I10" s="78" t="s">
        <v>3</v>
      </c>
      <c r="J10" s="78"/>
      <c r="K10" s="78" t="s">
        <v>4</v>
      </c>
      <c r="L10" s="78"/>
      <c r="M10" s="78" t="s">
        <v>46</v>
      </c>
      <c r="N10" s="36"/>
      <c r="O10" s="78" t="s">
        <v>32</v>
      </c>
    </row>
    <row r="11" spans="1:15" ht="20.25" customHeight="1" x14ac:dyDescent="0.25">
      <c r="A11" s="36"/>
      <c r="B11" s="39"/>
      <c r="C11" s="162" t="s">
        <v>12</v>
      </c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</row>
    <row r="12" spans="1:15" ht="20.25" customHeight="1" x14ac:dyDescent="0.25">
      <c r="A12" s="38" t="s">
        <v>93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36"/>
    </row>
    <row r="13" spans="1:15" ht="20.25" customHeight="1" x14ac:dyDescent="0.25">
      <c r="A13" s="38" t="s">
        <v>91</v>
      </c>
      <c r="B13" s="39"/>
      <c r="C13" s="40">
        <v>2222832600</v>
      </c>
      <c r="D13" s="40"/>
      <c r="E13" s="40">
        <v>1594285717</v>
      </c>
      <c r="F13" s="40"/>
      <c r="G13" s="40">
        <v>18393474</v>
      </c>
      <c r="H13" s="40"/>
      <c r="I13" s="40">
        <v>226581200</v>
      </c>
      <c r="J13" s="40"/>
      <c r="K13" s="40">
        <v>18923294263</v>
      </c>
      <c r="L13" s="40"/>
      <c r="M13" s="40">
        <v>20119</v>
      </c>
      <c r="N13" s="40"/>
      <c r="O13" s="40">
        <f>SUM(C13:M13)</f>
        <v>22985407373</v>
      </c>
    </row>
    <row r="14" spans="1:15" ht="20.25" customHeight="1" x14ac:dyDescent="0.25">
      <c r="A14" s="41" t="s">
        <v>78</v>
      </c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20.25" customHeight="1" x14ac:dyDescent="0.25">
      <c r="A15" s="42" t="s">
        <v>70</v>
      </c>
      <c r="B15" s="39"/>
      <c r="C15" s="38"/>
      <c r="D15" s="40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20.25" customHeight="1" x14ac:dyDescent="0.25">
      <c r="A16" s="42" t="s">
        <v>76</v>
      </c>
      <c r="B16" s="39"/>
      <c r="C16" s="6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0.25" customHeight="1" x14ac:dyDescent="0.25">
      <c r="A17" s="43" t="s">
        <v>71</v>
      </c>
      <c r="B17" s="39">
        <v>31</v>
      </c>
      <c r="C17" s="58" t="s">
        <v>2</v>
      </c>
      <c r="D17" s="45"/>
      <c r="E17" s="58" t="s">
        <v>2</v>
      </c>
      <c r="F17" s="45"/>
      <c r="G17" s="58" t="s">
        <v>2</v>
      </c>
      <c r="H17" s="45"/>
      <c r="I17" s="58" t="s">
        <v>2</v>
      </c>
      <c r="J17" s="45"/>
      <c r="K17" s="46">
        <v>-1890231700</v>
      </c>
      <c r="L17" s="45"/>
      <c r="M17" s="58" t="s">
        <v>2</v>
      </c>
      <c r="N17" s="45"/>
      <c r="O17" s="45">
        <f>SUM(C17:M17)</f>
        <v>-1890231700</v>
      </c>
    </row>
    <row r="18" spans="1:15" ht="20.25" customHeight="1" x14ac:dyDescent="0.25">
      <c r="A18" s="43" t="s">
        <v>81</v>
      </c>
      <c r="B18" s="39">
        <v>20</v>
      </c>
      <c r="C18" s="58" t="s">
        <v>2</v>
      </c>
      <c r="D18" s="45"/>
      <c r="E18" s="58" t="s">
        <v>2</v>
      </c>
      <c r="F18" s="45"/>
      <c r="G18" s="46">
        <v>11824158</v>
      </c>
      <c r="H18" s="45"/>
      <c r="I18" s="58" t="s">
        <v>2</v>
      </c>
      <c r="J18" s="45"/>
      <c r="K18" s="58" t="s">
        <v>2</v>
      </c>
      <c r="L18" s="45"/>
      <c r="M18" s="58" t="s">
        <v>2</v>
      </c>
      <c r="N18" s="45"/>
      <c r="O18" s="45">
        <f>SUM(C18:M18)</f>
        <v>11824158</v>
      </c>
    </row>
    <row r="19" spans="1:15" ht="20.25" customHeight="1" x14ac:dyDescent="0.25">
      <c r="A19" s="43" t="s">
        <v>85</v>
      </c>
      <c r="B19" s="39">
        <v>19</v>
      </c>
      <c r="C19" s="60">
        <v>3843100</v>
      </c>
      <c r="D19" s="45"/>
      <c r="E19" s="61">
        <v>78097310</v>
      </c>
      <c r="F19" s="45"/>
      <c r="G19" s="45">
        <v>-12551845</v>
      </c>
      <c r="H19" s="45"/>
      <c r="I19" s="71" t="s">
        <v>2</v>
      </c>
      <c r="J19" s="45"/>
      <c r="K19" s="58" t="s">
        <v>2</v>
      </c>
      <c r="L19" s="40"/>
      <c r="M19" s="71" t="s">
        <v>2</v>
      </c>
      <c r="N19" s="40"/>
      <c r="O19" s="45">
        <f>SUM(C19:M19)</f>
        <v>69388565</v>
      </c>
    </row>
    <row r="20" spans="1:15" ht="20.25" customHeight="1" x14ac:dyDescent="0.25">
      <c r="A20" s="38" t="s">
        <v>72</v>
      </c>
      <c r="B20" s="39"/>
      <c r="C20" s="63">
        <f>SUM(C19)</f>
        <v>3843100</v>
      </c>
      <c r="D20" s="44"/>
      <c r="E20" s="50">
        <f>SUM(E19)</f>
        <v>78097310</v>
      </c>
      <c r="F20" s="44"/>
      <c r="G20" s="50">
        <f>SUM(G18:G19)</f>
        <v>-727687</v>
      </c>
      <c r="H20" s="40"/>
      <c r="I20" s="72" t="s">
        <v>2</v>
      </c>
      <c r="J20" s="40"/>
      <c r="K20" s="50">
        <f>SUM(K17:K19)</f>
        <v>-1890231700</v>
      </c>
      <c r="L20" s="40"/>
      <c r="M20" s="72" t="s">
        <v>2</v>
      </c>
      <c r="N20" s="40"/>
      <c r="O20" s="50">
        <f>SUM(O17:O19)</f>
        <v>-1809018977</v>
      </c>
    </row>
    <row r="21" spans="1:15" ht="20.25" customHeight="1" x14ac:dyDescent="0.25">
      <c r="A21" s="38"/>
      <c r="B21" s="39"/>
      <c r="C21" s="74"/>
      <c r="D21" s="44"/>
      <c r="E21" s="73"/>
      <c r="F21" s="44"/>
      <c r="G21" s="73"/>
      <c r="H21" s="40"/>
      <c r="I21" s="75"/>
      <c r="J21" s="40"/>
      <c r="K21" s="73"/>
      <c r="L21" s="40"/>
      <c r="M21" s="75"/>
      <c r="N21" s="40"/>
      <c r="O21" s="73"/>
    </row>
    <row r="22" spans="1:15" ht="20.25" customHeight="1" x14ac:dyDescent="0.25">
      <c r="A22" s="41" t="s">
        <v>74</v>
      </c>
      <c r="B22" s="39"/>
      <c r="C22" s="64"/>
      <c r="D22" s="45"/>
      <c r="E22" s="64"/>
      <c r="F22" s="45"/>
      <c r="G22" s="64"/>
      <c r="H22" s="45"/>
      <c r="I22" s="64"/>
      <c r="J22" s="64"/>
      <c r="K22" s="64"/>
      <c r="L22" s="45"/>
      <c r="M22" s="45"/>
      <c r="N22" s="36"/>
      <c r="O22" s="36"/>
    </row>
    <row r="23" spans="1:15" ht="20.25" customHeight="1" x14ac:dyDescent="0.25">
      <c r="A23" s="43" t="s">
        <v>75</v>
      </c>
      <c r="B23" s="39"/>
      <c r="C23" s="58" t="s">
        <v>2</v>
      </c>
      <c r="D23" s="45"/>
      <c r="E23" s="58" t="s">
        <v>2</v>
      </c>
      <c r="F23" s="45"/>
      <c r="G23" s="58" t="s">
        <v>2</v>
      </c>
      <c r="H23" s="45"/>
      <c r="I23" s="58" t="s">
        <v>2</v>
      </c>
      <c r="J23" s="45"/>
      <c r="K23" s="48">
        <v>4925865353</v>
      </c>
      <c r="L23" s="45"/>
      <c r="M23" s="59" t="s">
        <v>2</v>
      </c>
      <c r="N23" s="45"/>
      <c r="O23" s="45">
        <f>SUM(C23:M23)</f>
        <v>4925865353</v>
      </c>
    </row>
    <row r="24" spans="1:15" ht="20.25" customHeight="1" x14ac:dyDescent="0.25">
      <c r="A24" s="36" t="s">
        <v>73</v>
      </c>
      <c r="B24" s="39"/>
      <c r="C24" s="58" t="s">
        <v>2</v>
      </c>
      <c r="D24" s="45"/>
      <c r="E24" s="58" t="s">
        <v>2</v>
      </c>
      <c r="F24" s="45"/>
      <c r="G24" s="58" t="s">
        <v>2</v>
      </c>
      <c r="H24" s="45"/>
      <c r="I24" s="58" t="s">
        <v>2</v>
      </c>
      <c r="J24" s="45"/>
      <c r="K24" s="59">
        <v>-52559696</v>
      </c>
      <c r="L24" s="45"/>
      <c r="M24" s="47">
        <v>8535</v>
      </c>
      <c r="N24" s="45"/>
      <c r="O24" s="45">
        <f>SUM(C24:M24)</f>
        <v>-52551161</v>
      </c>
    </row>
    <row r="25" spans="1:15" ht="20.25" customHeight="1" x14ac:dyDescent="0.25">
      <c r="A25" s="38" t="s">
        <v>60</v>
      </c>
      <c r="B25" s="39"/>
      <c r="C25" s="49" t="s">
        <v>2</v>
      </c>
      <c r="D25" s="44"/>
      <c r="E25" s="49" t="s">
        <v>2</v>
      </c>
      <c r="F25" s="44"/>
      <c r="G25" s="49" t="s">
        <v>2</v>
      </c>
      <c r="H25" s="40"/>
      <c r="I25" s="49" t="s">
        <v>2</v>
      </c>
      <c r="J25" s="40"/>
      <c r="K25" s="50">
        <f>SUM(K23:K24)</f>
        <v>4873305657</v>
      </c>
      <c r="L25" s="40"/>
      <c r="M25" s="50">
        <f>SUM(M23:M24)</f>
        <v>8535</v>
      </c>
      <c r="N25" s="40"/>
      <c r="O25" s="65">
        <f>SUM(C25:M25)</f>
        <v>4873314192</v>
      </c>
    </row>
    <row r="26" spans="1:15" ht="20.25" customHeight="1" x14ac:dyDescent="0.25">
      <c r="A26" s="38"/>
      <c r="B26" s="39"/>
      <c r="C26" s="44"/>
      <c r="D26" s="44"/>
      <c r="E26" s="44"/>
      <c r="F26" s="44"/>
      <c r="G26" s="44"/>
      <c r="H26" s="40"/>
      <c r="I26" s="44"/>
      <c r="J26" s="40"/>
      <c r="K26" s="73"/>
      <c r="L26" s="40"/>
      <c r="M26" s="73"/>
      <c r="N26" s="40"/>
      <c r="O26" s="40"/>
    </row>
    <row r="27" spans="1:15" ht="20.25" customHeight="1" x14ac:dyDescent="0.25">
      <c r="A27" s="36" t="s">
        <v>88</v>
      </c>
      <c r="C27" s="71" t="s">
        <v>2</v>
      </c>
      <c r="E27" s="71" t="s">
        <v>2</v>
      </c>
      <c r="G27" s="71" t="s">
        <v>2</v>
      </c>
      <c r="I27" s="68">
        <v>448680</v>
      </c>
      <c r="K27" s="68">
        <v>-448680</v>
      </c>
      <c r="M27" s="71" t="s">
        <v>2</v>
      </c>
      <c r="O27" s="62" t="s">
        <v>2</v>
      </c>
    </row>
    <row r="28" spans="1:15" ht="20.25" customHeight="1" x14ac:dyDescent="0.25">
      <c r="A28" s="38"/>
      <c r="B28" s="39"/>
      <c r="C28" s="44"/>
      <c r="D28" s="44"/>
      <c r="E28" s="44"/>
      <c r="F28" s="44"/>
      <c r="G28" s="44"/>
      <c r="H28" s="40"/>
      <c r="I28" s="44"/>
      <c r="J28" s="40"/>
      <c r="K28" s="73"/>
      <c r="L28" s="40"/>
      <c r="M28" s="73"/>
    </row>
    <row r="29" spans="1:15" ht="20.25" customHeight="1" thickBot="1" x14ac:dyDescent="0.3">
      <c r="A29" s="38" t="s">
        <v>92</v>
      </c>
      <c r="B29" s="39"/>
      <c r="C29" s="51">
        <f>C13+C19</f>
        <v>2226675700</v>
      </c>
      <c r="D29" s="40"/>
      <c r="E29" s="51">
        <f>E13+E19</f>
        <v>1672383027</v>
      </c>
      <c r="F29" s="40"/>
      <c r="G29" s="51">
        <f>G13+G20</f>
        <v>17665787</v>
      </c>
      <c r="H29" s="40"/>
      <c r="I29" s="51">
        <f>I13+I27</f>
        <v>227029880</v>
      </c>
      <c r="J29" s="40"/>
      <c r="K29" s="51">
        <f>K13+K20+K25+K27</f>
        <v>21905919540</v>
      </c>
      <c r="L29" s="40"/>
      <c r="M29" s="51">
        <f>M13+M25</f>
        <v>28654</v>
      </c>
      <c r="N29" s="40"/>
      <c r="O29" s="51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"/>
  <sheetViews>
    <sheetView view="pageBreakPreview" zoomScale="70" zoomScaleNormal="80" zoomScaleSheetLayoutView="70" workbookViewId="0">
      <selection activeCell="A8" sqref="A8"/>
    </sheetView>
  </sheetViews>
  <sheetFormatPr defaultColWidth="9" defaultRowHeight="20.25" customHeight="1" x14ac:dyDescent="0.25"/>
  <cols>
    <col min="1" max="1" width="53.375" style="105" customWidth="1"/>
    <col min="2" max="2" width="13.625" style="100" customWidth="1"/>
    <col min="3" max="3" width="1.375" style="100" customWidth="1"/>
    <col min="4" max="4" width="13.625" style="100" customWidth="1"/>
    <col min="5" max="5" width="1.375" style="100" customWidth="1"/>
    <col min="6" max="6" width="13.625" style="100" customWidth="1"/>
    <col min="7" max="7" width="1.375" style="100" customWidth="1"/>
    <col min="8" max="8" width="13.625" style="100" customWidth="1"/>
    <col min="9" max="9" width="1.375" style="100" customWidth="1"/>
    <col min="10" max="10" width="13.625" style="100" customWidth="1"/>
    <col min="11" max="11" width="0.875" style="100" customWidth="1"/>
    <col min="12" max="16384" width="9" style="100"/>
  </cols>
  <sheetData>
    <row r="1" spans="1:10" ht="20.25" customHeight="1" x14ac:dyDescent="0.3">
      <c r="A1" s="28" t="s">
        <v>96</v>
      </c>
      <c r="B1" s="83"/>
      <c r="C1" s="83"/>
      <c r="D1" s="83"/>
      <c r="E1" s="83"/>
      <c r="F1" s="83"/>
      <c r="G1" s="83"/>
      <c r="H1" s="83"/>
      <c r="I1" s="83"/>
    </row>
    <row r="2" spans="1:10" ht="20.25" customHeight="1" x14ac:dyDescent="0.25">
      <c r="A2" s="30" t="s">
        <v>144</v>
      </c>
      <c r="B2" s="30"/>
    </row>
    <row r="3" spans="1:10" ht="20.25" customHeight="1" x14ac:dyDescent="0.25">
      <c r="A3" s="9"/>
    </row>
    <row r="4" spans="1:10" ht="20.25" customHeight="1" x14ac:dyDescent="0.25">
      <c r="A4" s="7"/>
      <c r="B4" s="154" t="s">
        <v>127</v>
      </c>
      <c r="C4" s="154"/>
      <c r="D4" s="154"/>
      <c r="E4" s="154"/>
      <c r="F4" s="154"/>
      <c r="G4" s="154"/>
      <c r="H4" s="154"/>
      <c r="I4" s="154"/>
      <c r="J4" s="154"/>
    </row>
    <row r="5" spans="1:10" ht="20.25" customHeight="1" x14ac:dyDescent="0.25">
      <c r="A5" s="7"/>
      <c r="B5" s="98"/>
      <c r="C5" s="98"/>
      <c r="D5" s="98"/>
      <c r="E5" s="98"/>
      <c r="F5" s="157" t="s">
        <v>115</v>
      </c>
      <c r="G5" s="157"/>
      <c r="H5" s="157"/>
    </row>
    <row r="6" spans="1:10" ht="20.25" customHeight="1" x14ac:dyDescent="0.25">
      <c r="A6" s="1"/>
      <c r="B6" s="94" t="s">
        <v>29</v>
      </c>
      <c r="C6" s="94"/>
      <c r="D6" s="94"/>
      <c r="E6" s="94"/>
      <c r="J6" s="94"/>
    </row>
    <row r="7" spans="1:10" ht="20.25" customHeight="1" x14ac:dyDescent="0.25">
      <c r="A7" s="1"/>
      <c r="B7" s="94" t="s">
        <v>30</v>
      </c>
      <c r="C7" s="1"/>
      <c r="D7" s="94" t="s">
        <v>103</v>
      </c>
      <c r="E7" s="1"/>
      <c r="F7" s="1"/>
      <c r="G7" s="1"/>
      <c r="J7" s="94" t="s">
        <v>97</v>
      </c>
    </row>
    <row r="8" spans="1:10" ht="20.25" customHeight="1" x14ac:dyDescent="0.25">
      <c r="A8" s="1"/>
      <c r="B8" s="94" t="s">
        <v>31</v>
      </c>
      <c r="C8" s="94"/>
      <c r="D8" s="94" t="s">
        <v>102</v>
      </c>
      <c r="E8" s="94"/>
      <c r="F8" s="94" t="s">
        <v>3</v>
      </c>
      <c r="G8" s="94"/>
      <c r="H8" s="94" t="s">
        <v>4</v>
      </c>
      <c r="J8" s="94" t="s">
        <v>32</v>
      </c>
    </row>
    <row r="9" spans="1:10" ht="20.25" customHeight="1" x14ac:dyDescent="0.25">
      <c r="A9" s="1"/>
      <c r="B9" s="153" t="s">
        <v>142</v>
      </c>
      <c r="C9" s="153"/>
      <c r="D9" s="153"/>
      <c r="E9" s="153"/>
      <c r="F9" s="153"/>
      <c r="G9" s="153"/>
      <c r="H9" s="153"/>
      <c r="I9" s="153"/>
      <c r="J9" s="153"/>
    </row>
    <row r="10" spans="1:10" ht="20.100000000000001" customHeight="1" x14ac:dyDescent="0.25">
      <c r="A10" s="7" t="s">
        <v>204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0.100000000000001" customHeight="1" x14ac:dyDescent="0.25">
      <c r="A11" s="7" t="s">
        <v>205</v>
      </c>
      <c r="B11" s="101">
        <v>2188505</v>
      </c>
      <c r="C11" s="128"/>
      <c r="D11" s="101">
        <v>32420281</v>
      </c>
      <c r="E11" s="129"/>
      <c r="F11" s="101">
        <v>222638</v>
      </c>
      <c r="G11" s="129"/>
      <c r="H11" s="101">
        <v>2766507</v>
      </c>
      <c r="I11" s="129"/>
      <c r="J11" s="101">
        <v>37597931</v>
      </c>
    </row>
    <row r="12" spans="1:10" ht="20.100000000000001" customHeight="1" x14ac:dyDescent="0.25">
      <c r="A12" s="7"/>
      <c r="B12" s="101"/>
      <c r="C12" s="128"/>
      <c r="D12" s="101"/>
      <c r="E12" s="129"/>
      <c r="F12" s="101"/>
      <c r="G12" s="129"/>
      <c r="H12" s="101"/>
      <c r="I12" s="129"/>
      <c r="J12" s="101"/>
    </row>
    <row r="13" spans="1:10" ht="20.100000000000001" customHeight="1" x14ac:dyDescent="0.25">
      <c r="A13" s="102" t="s">
        <v>220</v>
      </c>
      <c r="B13" s="80"/>
      <c r="C13" s="130"/>
      <c r="D13" s="80"/>
      <c r="E13" s="130"/>
      <c r="F13" s="128"/>
      <c r="G13" s="130"/>
      <c r="H13" s="80"/>
      <c r="I13" s="130"/>
      <c r="J13" s="14"/>
    </row>
    <row r="14" spans="1:10" ht="20.100000000000001" customHeight="1" x14ac:dyDescent="0.25">
      <c r="A14" s="103" t="s">
        <v>105</v>
      </c>
      <c r="B14" s="117">
        <v>0</v>
      </c>
      <c r="C14" s="140"/>
      <c r="D14" s="117">
        <v>0</v>
      </c>
      <c r="E14" s="140"/>
      <c r="F14" s="117">
        <v>0</v>
      </c>
      <c r="G14" s="130"/>
      <c r="H14" s="79">
        <v>7388</v>
      </c>
      <c r="I14" s="130"/>
      <c r="J14" s="107">
        <v>7388</v>
      </c>
    </row>
    <row r="15" spans="1:10" ht="20.100000000000001" customHeight="1" x14ac:dyDescent="0.25">
      <c r="A15" s="102" t="s">
        <v>233</v>
      </c>
      <c r="B15" s="104">
        <v>0</v>
      </c>
      <c r="C15" s="101"/>
      <c r="D15" s="104">
        <v>0</v>
      </c>
      <c r="E15" s="101"/>
      <c r="F15" s="104">
        <v>0</v>
      </c>
      <c r="G15" s="101"/>
      <c r="H15" s="104">
        <v>7388</v>
      </c>
      <c r="I15" s="128"/>
      <c r="J15" s="104">
        <v>7388</v>
      </c>
    </row>
    <row r="16" spans="1:10" ht="20.100000000000001" customHeight="1" x14ac:dyDescent="0.25">
      <c r="A16" s="7"/>
      <c r="B16" s="101"/>
      <c r="C16" s="101"/>
      <c r="D16" s="101"/>
      <c r="E16" s="101"/>
      <c r="F16" s="101"/>
      <c r="G16" s="101"/>
      <c r="H16" s="101"/>
      <c r="I16" s="128"/>
      <c r="J16" s="101"/>
    </row>
    <row r="17" spans="1:10" ht="20.100000000000001" customHeight="1" thickBot="1" x14ac:dyDescent="0.3">
      <c r="A17" s="7" t="s">
        <v>206</v>
      </c>
      <c r="B17" s="119">
        <v>2188505</v>
      </c>
      <c r="C17" s="128"/>
      <c r="D17" s="119">
        <v>32420281</v>
      </c>
      <c r="E17" s="128"/>
      <c r="F17" s="119">
        <v>222638</v>
      </c>
      <c r="G17" s="128"/>
      <c r="H17" s="119">
        <v>2773895</v>
      </c>
      <c r="I17" s="128"/>
      <c r="J17" s="119">
        <v>37605319</v>
      </c>
    </row>
    <row r="18" spans="1:10" ht="20.25" customHeight="1" thickTop="1" x14ac:dyDescent="0.25"/>
  </sheetData>
  <mergeCells count="3">
    <mergeCell ref="B4:J4"/>
    <mergeCell ref="B9:J9"/>
    <mergeCell ref="F5:H5"/>
  </mergeCells>
  <pageMargins left="0.8" right="0.8" top="0.48" bottom="0.5" header="0.5" footer="0.5"/>
  <pageSetup paperSize="9" scale="95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6"/>
  <sheetViews>
    <sheetView view="pageBreakPreview" zoomScale="90" zoomScaleNormal="80" zoomScaleSheetLayoutView="90" workbookViewId="0">
      <selection activeCell="C76" sqref="C76"/>
    </sheetView>
  </sheetViews>
  <sheetFormatPr defaultColWidth="9" defaultRowHeight="20.100000000000001" customHeight="1" x14ac:dyDescent="0.25"/>
  <cols>
    <col min="1" max="1" width="46.375" customWidth="1"/>
    <col min="2" max="2" width="5.625" customWidth="1"/>
    <col min="3" max="3" width="12.5" customWidth="1"/>
    <col min="4" max="4" width="0.875" customWidth="1"/>
    <col min="5" max="5" width="12.5" customWidth="1"/>
    <col min="6" max="6" width="0.875" customWidth="1"/>
    <col min="7" max="7" width="12.5" customWidth="1"/>
    <col min="8" max="8" width="0.875" customWidth="1"/>
    <col min="9" max="9" width="12.5" customWidth="1"/>
  </cols>
  <sheetData>
    <row r="1" spans="1:9" s="83" customFormat="1" ht="20.100000000000001" customHeight="1" x14ac:dyDescent="0.3">
      <c r="A1" s="28" t="s">
        <v>96</v>
      </c>
      <c r="B1" s="28"/>
      <c r="G1" s="82"/>
      <c r="I1" s="82"/>
    </row>
    <row r="2" spans="1:9" ht="20.100000000000001" customHeight="1" x14ac:dyDescent="0.25">
      <c r="A2" s="9" t="s">
        <v>145</v>
      </c>
      <c r="B2" s="9"/>
      <c r="G2" s="84"/>
      <c r="I2" s="84"/>
    </row>
    <row r="3" spans="1:9" s="1" customFormat="1" ht="20.100000000000001" customHeight="1" x14ac:dyDescent="0.25">
      <c r="A3" s="29"/>
      <c r="B3" s="13"/>
      <c r="C3" s="94"/>
      <c r="D3" s="94"/>
      <c r="E3" s="94"/>
      <c r="F3" s="94"/>
      <c r="G3" s="94"/>
      <c r="H3" s="94"/>
    </row>
    <row r="4" spans="1:9" s="1" customFormat="1" ht="20.100000000000001" customHeight="1" x14ac:dyDescent="0.25">
      <c r="C4" s="154" t="s">
        <v>109</v>
      </c>
      <c r="D4" s="154"/>
      <c r="E4" s="154"/>
      <c r="F4" s="94"/>
      <c r="G4" s="154" t="s">
        <v>110</v>
      </c>
      <c r="H4" s="154"/>
      <c r="I4" s="154"/>
    </row>
    <row r="5" spans="1:9" s="1" customFormat="1" ht="20.100000000000001" customHeight="1" x14ac:dyDescent="0.25">
      <c r="C5" s="154" t="s">
        <v>108</v>
      </c>
      <c r="D5" s="154"/>
      <c r="E5" s="154"/>
      <c r="F5" s="94"/>
      <c r="G5" s="154" t="s">
        <v>108</v>
      </c>
      <c r="H5" s="154"/>
      <c r="I5" s="154"/>
    </row>
    <row r="6" spans="1:9" s="1" customFormat="1" ht="20.100000000000001" customHeight="1" x14ac:dyDescent="0.25">
      <c r="C6" s="155" t="s">
        <v>146</v>
      </c>
      <c r="D6" s="155"/>
      <c r="E6" s="155"/>
      <c r="F6" s="7"/>
      <c r="G6" s="155" t="s">
        <v>146</v>
      </c>
      <c r="H6" s="155"/>
      <c r="I6" s="155"/>
    </row>
    <row r="7" spans="1:9" s="1" customFormat="1" ht="20.100000000000001" customHeight="1" x14ac:dyDescent="0.25">
      <c r="C7" s="156" t="s">
        <v>177</v>
      </c>
      <c r="D7" s="155"/>
      <c r="E7" s="155"/>
      <c r="F7" s="7"/>
      <c r="G7" s="156" t="s">
        <v>177</v>
      </c>
      <c r="H7" s="155"/>
      <c r="I7" s="155"/>
    </row>
    <row r="8" spans="1:9" s="1" customFormat="1" ht="20.100000000000001" customHeight="1" x14ac:dyDescent="0.25">
      <c r="B8" s="13"/>
      <c r="C8" s="94">
        <v>2023</v>
      </c>
      <c r="E8" s="94">
        <v>2022</v>
      </c>
      <c r="G8" s="94">
        <v>2023</v>
      </c>
      <c r="I8" s="94">
        <v>2022</v>
      </c>
    </row>
    <row r="9" spans="1:9" s="1" customFormat="1" ht="20.100000000000001" customHeight="1" x14ac:dyDescent="0.25">
      <c r="C9" s="153" t="s">
        <v>142</v>
      </c>
      <c r="D9" s="153"/>
      <c r="E9" s="153"/>
      <c r="F9" s="153"/>
      <c r="G9" s="153"/>
      <c r="H9" s="153"/>
      <c r="I9" s="153"/>
    </row>
    <row r="10" spans="1:9" s="1" customFormat="1" ht="19.5" customHeight="1" x14ac:dyDescent="0.25">
      <c r="A10" s="85" t="s">
        <v>26</v>
      </c>
      <c r="B10" s="85"/>
      <c r="C10" s="23"/>
      <c r="D10" s="23"/>
      <c r="E10" s="23"/>
      <c r="F10" s="23"/>
      <c r="G10" s="23"/>
      <c r="H10" s="23"/>
      <c r="I10" s="23"/>
    </row>
    <row r="11" spans="1:9" s="1" customFormat="1" ht="19.5" customHeight="1" x14ac:dyDescent="0.25">
      <c r="A11" s="1" t="s">
        <v>191</v>
      </c>
      <c r="C11" s="86">
        <v>675669</v>
      </c>
      <c r="D11" s="4"/>
      <c r="E11" s="86">
        <v>563001</v>
      </c>
      <c r="F11" s="4"/>
      <c r="G11" s="86">
        <v>7388</v>
      </c>
      <c r="H11" s="4"/>
      <c r="I11" s="86">
        <v>-10698</v>
      </c>
    </row>
    <row r="12" spans="1:9" s="1" customFormat="1" ht="19.5" customHeight="1" x14ac:dyDescent="0.25">
      <c r="A12" s="8" t="s">
        <v>249</v>
      </c>
      <c r="B12" s="8"/>
      <c r="C12" s="4"/>
      <c r="D12" s="4"/>
      <c r="E12" s="4"/>
      <c r="F12" s="4"/>
      <c r="H12" s="4"/>
    </row>
    <row r="13" spans="1:9" s="1" customFormat="1" ht="19.5" customHeight="1" x14ac:dyDescent="0.25">
      <c r="A13" s="1" t="s">
        <v>225</v>
      </c>
      <c r="C13" s="81">
        <v>188970</v>
      </c>
      <c r="D13" s="4"/>
      <c r="E13" s="81">
        <v>157875</v>
      </c>
      <c r="F13" s="4"/>
      <c r="G13" s="81">
        <v>-775</v>
      </c>
      <c r="H13" s="4"/>
      <c r="I13" s="81">
        <v>802</v>
      </c>
    </row>
    <row r="14" spans="1:9" s="1" customFormat="1" ht="19.5" customHeight="1" x14ac:dyDescent="0.25">
      <c r="A14" s="12" t="s">
        <v>49</v>
      </c>
      <c r="B14" s="12"/>
      <c r="C14" s="81">
        <v>113397</v>
      </c>
      <c r="D14" s="4"/>
      <c r="E14" s="4">
        <v>119640</v>
      </c>
      <c r="F14" s="4"/>
      <c r="G14" s="81">
        <v>62727</v>
      </c>
      <c r="H14" s="4"/>
      <c r="I14" s="4">
        <v>108042</v>
      </c>
    </row>
    <row r="15" spans="1:9" s="1" customFormat="1" ht="19.5" customHeight="1" x14ac:dyDescent="0.25">
      <c r="A15" s="1" t="s">
        <v>33</v>
      </c>
      <c r="C15" s="26">
        <v>142438</v>
      </c>
      <c r="D15" s="4"/>
      <c r="E15" s="26">
        <v>118807</v>
      </c>
      <c r="F15" s="4"/>
      <c r="G15" s="4">
        <v>4569</v>
      </c>
      <c r="H15" s="4"/>
      <c r="I15" s="4">
        <v>1443</v>
      </c>
    </row>
    <row r="16" spans="1:9" s="1" customFormat="1" ht="19.5" customHeight="1" x14ac:dyDescent="0.25">
      <c r="A16" s="1" t="s">
        <v>123</v>
      </c>
      <c r="C16" s="81">
        <v>0</v>
      </c>
      <c r="D16" s="25"/>
      <c r="E16" s="81">
        <v>0</v>
      </c>
      <c r="F16" s="4"/>
      <c r="G16" s="26">
        <v>-63762</v>
      </c>
      <c r="H16" s="4"/>
      <c r="I16" s="26">
        <v>-125666</v>
      </c>
    </row>
    <row r="17" spans="1:9" s="1" customFormat="1" ht="19.5" customHeight="1" x14ac:dyDescent="0.25">
      <c r="A17" s="1" t="s">
        <v>226</v>
      </c>
      <c r="C17" s="4"/>
      <c r="D17" s="4"/>
      <c r="E17" s="4"/>
      <c r="F17" s="4"/>
      <c r="G17" s="81"/>
      <c r="H17" s="4"/>
      <c r="I17" s="81"/>
    </row>
    <row r="18" spans="1:9" s="1" customFormat="1" ht="19.5" customHeight="1" x14ac:dyDescent="0.25">
      <c r="A18" s="1" t="s">
        <v>195</v>
      </c>
      <c r="C18" s="4">
        <v>-1598</v>
      </c>
      <c r="D18" s="4"/>
      <c r="E18" s="4">
        <v>-23784</v>
      </c>
      <c r="F18" s="4"/>
      <c r="G18" s="81">
        <v>0</v>
      </c>
      <c r="H18" s="4"/>
      <c r="I18" s="81">
        <v>0</v>
      </c>
    </row>
    <row r="19" spans="1:9" s="1" customFormat="1" ht="19.5" customHeight="1" x14ac:dyDescent="0.25">
      <c r="A19" s="1" t="s">
        <v>227</v>
      </c>
      <c r="C19" s="81">
        <v>-205</v>
      </c>
      <c r="D19" s="4"/>
      <c r="E19" s="81">
        <v>-1263</v>
      </c>
      <c r="F19" s="4"/>
      <c r="G19" s="81">
        <v>0</v>
      </c>
      <c r="H19" s="4"/>
      <c r="I19" s="81">
        <v>0</v>
      </c>
    </row>
    <row r="20" spans="1:9" s="1" customFormat="1" ht="19.5" customHeight="1" x14ac:dyDescent="0.25">
      <c r="A20" s="1" t="s">
        <v>192</v>
      </c>
      <c r="C20" s="81">
        <v>0</v>
      </c>
      <c r="D20" s="4"/>
      <c r="E20" s="81">
        <v>1802</v>
      </c>
      <c r="F20" s="4"/>
      <c r="G20" s="81">
        <v>0</v>
      </c>
      <c r="H20" s="4"/>
      <c r="I20" s="81">
        <v>0</v>
      </c>
    </row>
    <row r="21" spans="1:9" s="1" customFormat="1" ht="19.5" customHeight="1" x14ac:dyDescent="0.25">
      <c r="A21" s="1" t="s">
        <v>184</v>
      </c>
      <c r="C21" s="81">
        <v>0</v>
      </c>
      <c r="D21" s="4"/>
      <c r="E21" s="81">
        <v>-144</v>
      </c>
      <c r="F21" s="4"/>
      <c r="G21" s="81">
        <v>0</v>
      </c>
      <c r="H21" s="4"/>
      <c r="I21" s="81">
        <v>0</v>
      </c>
    </row>
    <row r="22" spans="1:9" s="1" customFormat="1" ht="19.5" customHeight="1" x14ac:dyDescent="0.25">
      <c r="A22" s="3" t="s">
        <v>160</v>
      </c>
      <c r="B22" s="12"/>
      <c r="C22" s="81">
        <v>24714</v>
      </c>
      <c r="D22" s="4"/>
      <c r="E22" s="79">
        <v>1707</v>
      </c>
      <c r="F22" s="4"/>
      <c r="G22" s="81">
        <v>0</v>
      </c>
      <c r="H22" s="4"/>
      <c r="I22" s="81">
        <v>0</v>
      </c>
    </row>
    <row r="23" spans="1:9" s="1" customFormat="1" ht="19.5" customHeight="1" x14ac:dyDescent="0.25">
      <c r="A23" s="3" t="s">
        <v>228</v>
      </c>
      <c r="B23" s="12"/>
      <c r="C23" s="81"/>
      <c r="D23" s="4"/>
      <c r="E23" s="79"/>
      <c r="F23" s="4"/>
      <c r="H23" s="4"/>
      <c r="I23" s="81"/>
    </row>
    <row r="24" spans="1:9" s="1" customFormat="1" ht="19.5" customHeight="1" x14ac:dyDescent="0.25">
      <c r="A24" s="12" t="s">
        <v>153</v>
      </c>
      <c r="B24" s="13"/>
      <c r="C24" s="81">
        <v>1274</v>
      </c>
      <c r="D24" s="25"/>
      <c r="E24" s="80">
        <v>-14566</v>
      </c>
      <c r="F24" s="25"/>
      <c r="G24" s="81">
        <v>0</v>
      </c>
      <c r="H24" s="25"/>
      <c r="I24" s="81">
        <v>0</v>
      </c>
    </row>
    <row r="25" spans="1:9" s="1" customFormat="1" ht="19.5" customHeight="1" x14ac:dyDescent="0.25">
      <c r="A25" s="7"/>
      <c r="B25" s="7"/>
      <c r="C25" s="108">
        <v>1144659</v>
      </c>
      <c r="D25" s="19"/>
      <c r="E25" s="108">
        <v>923075</v>
      </c>
      <c r="F25" s="19"/>
      <c r="G25" s="108">
        <v>10147</v>
      </c>
      <c r="H25" s="19"/>
      <c r="I25" s="108">
        <v>-26077</v>
      </c>
    </row>
    <row r="26" spans="1:9" s="1" customFormat="1" ht="19.5" customHeight="1" x14ac:dyDescent="0.25">
      <c r="A26" s="8" t="s">
        <v>37</v>
      </c>
      <c r="B26" s="8"/>
      <c r="C26" s="19"/>
      <c r="D26" s="19"/>
      <c r="E26" s="19"/>
      <c r="F26" s="19"/>
      <c r="H26" s="19"/>
    </row>
    <row r="27" spans="1:9" s="1" customFormat="1" ht="19.5" customHeight="1" x14ac:dyDescent="0.25">
      <c r="A27" s="1" t="s">
        <v>185</v>
      </c>
      <c r="B27" s="8"/>
      <c r="C27" s="81">
        <v>-239536</v>
      </c>
      <c r="D27" s="19"/>
      <c r="E27" s="81">
        <v>-44122</v>
      </c>
      <c r="F27" s="19"/>
      <c r="G27" s="81">
        <v>0</v>
      </c>
      <c r="H27" s="19"/>
      <c r="I27" s="81">
        <v>0</v>
      </c>
    </row>
    <row r="28" spans="1:9" s="1" customFormat="1" ht="19.5" customHeight="1" x14ac:dyDescent="0.25">
      <c r="A28" s="1" t="s">
        <v>128</v>
      </c>
      <c r="B28" s="8"/>
      <c r="C28" s="81">
        <v>0</v>
      </c>
      <c r="D28" s="19"/>
      <c r="E28" s="81">
        <v>0</v>
      </c>
      <c r="F28" s="19"/>
      <c r="G28" s="81">
        <v>-2877820</v>
      </c>
      <c r="H28" s="19"/>
      <c r="I28" s="86">
        <v>-2160</v>
      </c>
    </row>
    <row r="29" spans="1:9" s="1" customFormat="1" ht="19.5" customHeight="1" x14ac:dyDescent="0.25">
      <c r="A29" s="1" t="s">
        <v>130</v>
      </c>
      <c r="C29" s="81">
        <v>89014</v>
      </c>
      <c r="D29" s="25"/>
      <c r="E29" s="81">
        <v>18850</v>
      </c>
      <c r="F29" s="4"/>
      <c r="G29" s="81">
        <v>0</v>
      </c>
      <c r="H29" s="25"/>
      <c r="I29" s="81">
        <v>0</v>
      </c>
    </row>
    <row r="30" spans="1:9" s="1" customFormat="1" ht="19.5" customHeight="1" x14ac:dyDescent="0.25">
      <c r="A30" s="2" t="s">
        <v>161</v>
      </c>
      <c r="B30" s="2"/>
      <c r="C30" s="86">
        <v>2308133</v>
      </c>
      <c r="D30" s="4"/>
      <c r="E30" s="86">
        <v>1568601</v>
      </c>
      <c r="F30" s="4"/>
      <c r="G30" s="81">
        <v>0</v>
      </c>
      <c r="H30" s="25"/>
      <c r="I30" s="81">
        <v>0</v>
      </c>
    </row>
    <row r="31" spans="1:9" s="1" customFormat="1" ht="19.5" customHeight="1" x14ac:dyDescent="0.25">
      <c r="A31" s="2" t="s">
        <v>172</v>
      </c>
      <c r="B31" s="2"/>
      <c r="C31" s="86">
        <v>354</v>
      </c>
      <c r="D31" s="4"/>
      <c r="E31" s="81">
        <v>1135</v>
      </c>
      <c r="F31" s="4"/>
      <c r="G31" s="81">
        <v>0</v>
      </c>
      <c r="H31" s="25"/>
      <c r="I31" s="81">
        <v>0</v>
      </c>
    </row>
    <row r="32" spans="1:9" s="1" customFormat="1" ht="19.5" customHeight="1" x14ac:dyDescent="0.25">
      <c r="A32" s="1" t="s">
        <v>9</v>
      </c>
      <c r="C32" s="81">
        <v>10000</v>
      </c>
      <c r="D32" s="4"/>
      <c r="E32" s="81">
        <v>60824</v>
      </c>
      <c r="F32" s="4"/>
      <c r="G32" s="81">
        <v>10000</v>
      </c>
      <c r="H32" s="4"/>
      <c r="I32" s="81">
        <v>0</v>
      </c>
    </row>
    <row r="33" spans="1:9" s="1" customFormat="1" ht="19.5" customHeight="1" x14ac:dyDescent="0.25">
      <c r="A33" s="1" t="s">
        <v>53</v>
      </c>
      <c r="C33" s="86">
        <v>-67986</v>
      </c>
      <c r="D33" s="4"/>
      <c r="E33" s="86">
        <v>103592</v>
      </c>
      <c r="F33" s="4"/>
      <c r="G33" s="81">
        <v>0</v>
      </c>
      <c r="H33" s="4"/>
      <c r="I33" s="81">
        <v>0</v>
      </c>
    </row>
    <row r="34" spans="1:9" s="1" customFormat="1" ht="19.5" customHeight="1" x14ac:dyDescent="0.25">
      <c r="A34" s="1" t="s">
        <v>0</v>
      </c>
      <c r="C34" s="81">
        <v>-42333</v>
      </c>
      <c r="D34" s="4"/>
      <c r="E34" s="86">
        <v>-105100</v>
      </c>
      <c r="F34" s="4"/>
      <c r="G34" s="81">
        <v>-27048</v>
      </c>
      <c r="H34" s="4"/>
      <c r="I34" s="86">
        <v>-735</v>
      </c>
    </row>
    <row r="35" spans="1:9" s="1" customFormat="1" ht="19.5" customHeight="1" x14ac:dyDescent="0.25">
      <c r="A35" s="1" t="s">
        <v>5</v>
      </c>
      <c r="C35" s="86">
        <v>-4279</v>
      </c>
      <c r="D35" s="4"/>
      <c r="E35" s="81">
        <v>3195</v>
      </c>
      <c r="F35" s="4"/>
      <c r="G35" s="81">
        <v>0</v>
      </c>
      <c r="H35" s="4"/>
      <c r="I35" s="81">
        <v>0</v>
      </c>
    </row>
    <row r="36" spans="1:9" s="1" customFormat="1" ht="19.5" customHeight="1" x14ac:dyDescent="0.25">
      <c r="A36" s="1" t="s">
        <v>18</v>
      </c>
      <c r="C36" s="86">
        <v>-63164</v>
      </c>
      <c r="D36" s="4"/>
      <c r="E36" s="86">
        <v>-60500</v>
      </c>
      <c r="F36" s="4"/>
      <c r="G36" s="81">
        <v>0</v>
      </c>
      <c r="H36" s="4"/>
      <c r="I36" s="81">
        <v>0</v>
      </c>
    </row>
    <row r="37" spans="1:9" s="1" customFormat="1" ht="19.5" customHeight="1" x14ac:dyDescent="0.25">
      <c r="A37" s="1" t="s">
        <v>98</v>
      </c>
      <c r="C37" s="81">
        <v>0</v>
      </c>
      <c r="D37" s="4"/>
      <c r="E37" s="81">
        <v>0</v>
      </c>
      <c r="F37" s="4"/>
      <c r="G37" s="81">
        <v>0</v>
      </c>
      <c r="H37" s="4"/>
      <c r="I37" s="81">
        <v>-1</v>
      </c>
    </row>
    <row r="38" spans="1:9" s="1" customFormat="1" ht="19.5" customHeight="1" x14ac:dyDescent="0.25">
      <c r="A38" s="1" t="s">
        <v>162</v>
      </c>
      <c r="C38" s="86">
        <v>-503069</v>
      </c>
      <c r="D38" s="4"/>
      <c r="E38" s="86">
        <v>-17837</v>
      </c>
      <c r="F38" s="4"/>
      <c r="G38" s="81">
        <v>0</v>
      </c>
      <c r="H38" s="4"/>
      <c r="I38" s="81">
        <v>0</v>
      </c>
    </row>
    <row r="39" spans="1:9" s="1" customFormat="1" ht="19.5" customHeight="1" x14ac:dyDescent="0.25">
      <c r="A39" s="1" t="s">
        <v>6</v>
      </c>
      <c r="C39" s="86">
        <v>-209213</v>
      </c>
      <c r="D39" s="4"/>
      <c r="E39" s="86">
        <v>70874</v>
      </c>
      <c r="F39" s="4"/>
      <c r="G39" s="81">
        <v>13157</v>
      </c>
      <c r="H39" s="4"/>
      <c r="I39" s="81">
        <v>-761</v>
      </c>
    </row>
    <row r="40" spans="1:9" s="1" customFormat="1" ht="19.5" customHeight="1" x14ac:dyDescent="0.25">
      <c r="A40" s="1" t="s">
        <v>210</v>
      </c>
      <c r="C40" s="86">
        <v>-5</v>
      </c>
      <c r="D40" s="4"/>
      <c r="E40" s="86">
        <v>0</v>
      </c>
      <c r="F40" s="4"/>
      <c r="G40" s="81">
        <v>0</v>
      </c>
      <c r="H40" s="4"/>
      <c r="I40" s="81">
        <v>0</v>
      </c>
    </row>
    <row r="41" spans="1:9" s="1" customFormat="1" ht="19.5" customHeight="1" x14ac:dyDescent="0.25">
      <c r="A41" s="12" t="s">
        <v>121</v>
      </c>
      <c r="B41" s="12"/>
      <c r="C41" s="86">
        <v>5758</v>
      </c>
      <c r="D41" s="4"/>
      <c r="E41" s="86">
        <v>1723</v>
      </c>
      <c r="F41" s="4"/>
      <c r="G41" s="79">
        <v>-3203</v>
      </c>
      <c r="H41" s="4"/>
      <c r="I41" s="79">
        <v>-3599</v>
      </c>
    </row>
    <row r="42" spans="1:9" s="1" customFormat="1" ht="19.5" customHeight="1" x14ac:dyDescent="0.25">
      <c r="A42" s="1" t="s">
        <v>229</v>
      </c>
      <c r="C42" s="88">
        <v>2428333</v>
      </c>
      <c r="D42" s="4"/>
      <c r="E42" s="88">
        <v>2524310</v>
      </c>
      <c r="F42" s="4"/>
      <c r="G42" s="88">
        <v>-2874767</v>
      </c>
      <c r="H42" s="4"/>
      <c r="I42" s="88">
        <v>-33333</v>
      </c>
    </row>
    <row r="43" spans="1:9" s="1" customFormat="1" ht="19.5" customHeight="1" x14ac:dyDescent="0.25">
      <c r="A43" s="1" t="s">
        <v>118</v>
      </c>
      <c r="C43" s="86">
        <v>-82656</v>
      </c>
      <c r="D43" s="4"/>
      <c r="E43" s="86">
        <v>-65234</v>
      </c>
      <c r="F43" s="4"/>
      <c r="G43" s="81">
        <v>-78</v>
      </c>
      <c r="H43" s="4"/>
      <c r="I43" s="81">
        <v>0</v>
      </c>
    </row>
    <row r="44" spans="1:9" s="1" customFormat="1" ht="19.5" customHeight="1" x14ac:dyDescent="0.25">
      <c r="A44" s="3" t="s">
        <v>117</v>
      </c>
      <c r="C44" s="79">
        <v>-9088</v>
      </c>
      <c r="D44" s="4"/>
      <c r="E44" s="79">
        <v>-8922</v>
      </c>
      <c r="F44" s="4"/>
      <c r="G44" s="80">
        <v>0</v>
      </c>
      <c r="H44" s="4"/>
      <c r="I44" s="81">
        <v>0</v>
      </c>
    </row>
    <row r="45" spans="1:9" s="1" customFormat="1" ht="19.5" customHeight="1" x14ac:dyDescent="0.25">
      <c r="A45" s="7" t="s">
        <v>113</v>
      </c>
      <c r="B45" s="7"/>
      <c r="C45" s="24">
        <v>2336589</v>
      </c>
      <c r="D45" s="4"/>
      <c r="E45" s="24">
        <v>2450154</v>
      </c>
      <c r="F45" s="4"/>
      <c r="G45" s="24">
        <v>-2874845</v>
      </c>
      <c r="H45" s="4"/>
      <c r="I45" s="24">
        <v>-33333</v>
      </c>
    </row>
    <row r="46" spans="1:9" s="1" customFormat="1" ht="19.5" customHeight="1" x14ac:dyDescent="0.25">
      <c r="A46" s="7"/>
      <c r="B46" s="7"/>
      <c r="C46" s="18"/>
      <c r="D46" s="4"/>
      <c r="E46" s="18"/>
      <c r="F46" s="4"/>
      <c r="G46" s="18"/>
      <c r="H46" s="4"/>
      <c r="I46" s="18"/>
    </row>
    <row r="47" spans="1:9" s="83" customFormat="1" ht="20.100000000000001" customHeight="1" x14ac:dyDescent="0.3">
      <c r="A47" s="28" t="s">
        <v>96</v>
      </c>
      <c r="B47" s="10"/>
      <c r="C47" s="1"/>
      <c r="D47" s="1"/>
      <c r="E47" s="1"/>
      <c r="F47" s="1"/>
      <c r="G47" s="8"/>
      <c r="H47" s="1"/>
      <c r="I47" s="8"/>
    </row>
    <row r="48" spans="1:9" ht="20.100000000000001" customHeight="1" x14ac:dyDescent="0.25">
      <c r="A48" s="9" t="s">
        <v>145</v>
      </c>
      <c r="B48" s="7"/>
      <c r="C48" s="1"/>
      <c r="D48" s="1"/>
      <c r="E48" s="1"/>
      <c r="F48" s="1"/>
      <c r="G48" s="11"/>
      <c r="H48" s="1"/>
      <c r="I48" s="11"/>
    </row>
    <row r="49" spans="1:9" s="1" customFormat="1" ht="20.100000000000001" customHeight="1" x14ac:dyDescent="0.25">
      <c r="C49" s="94"/>
      <c r="D49" s="94"/>
      <c r="E49" s="94"/>
      <c r="F49" s="94"/>
      <c r="G49" s="94"/>
      <c r="H49" s="94"/>
      <c r="I49" s="94"/>
    </row>
    <row r="50" spans="1:9" s="1" customFormat="1" ht="20.100000000000001" customHeight="1" x14ac:dyDescent="0.25">
      <c r="C50" s="154" t="s">
        <v>109</v>
      </c>
      <c r="D50" s="154"/>
      <c r="E50" s="154"/>
      <c r="F50" s="94"/>
      <c r="G50" s="154" t="s">
        <v>110</v>
      </c>
      <c r="H50" s="154"/>
      <c r="I50" s="154"/>
    </row>
    <row r="51" spans="1:9" s="1" customFormat="1" ht="20.100000000000001" customHeight="1" x14ac:dyDescent="0.25">
      <c r="C51" s="154" t="s">
        <v>108</v>
      </c>
      <c r="D51" s="154"/>
      <c r="E51" s="154"/>
      <c r="F51" s="94"/>
      <c r="G51" s="154" t="s">
        <v>108</v>
      </c>
      <c r="H51" s="154"/>
      <c r="I51" s="154"/>
    </row>
    <row r="52" spans="1:9" s="1" customFormat="1" ht="20.100000000000001" customHeight="1" x14ac:dyDescent="0.25">
      <c r="C52" s="155" t="s">
        <v>146</v>
      </c>
      <c r="D52" s="155"/>
      <c r="E52" s="155"/>
      <c r="F52" s="7"/>
      <c r="G52" s="155" t="s">
        <v>146</v>
      </c>
      <c r="H52" s="155"/>
      <c r="I52" s="155"/>
    </row>
    <row r="53" spans="1:9" s="1" customFormat="1" ht="20.100000000000001" customHeight="1" x14ac:dyDescent="0.25">
      <c r="A53" s="10"/>
      <c r="B53" s="13"/>
      <c r="C53" s="156" t="s">
        <v>177</v>
      </c>
      <c r="D53" s="155"/>
      <c r="E53" s="155"/>
      <c r="F53" s="7"/>
      <c r="G53" s="156" t="s">
        <v>177</v>
      </c>
      <c r="H53" s="155"/>
      <c r="I53" s="155"/>
    </row>
    <row r="54" spans="1:9" s="1" customFormat="1" ht="20.100000000000001" customHeight="1" x14ac:dyDescent="0.25">
      <c r="B54" s="13"/>
      <c r="C54" s="94">
        <v>2023</v>
      </c>
      <c r="E54" s="94">
        <v>2022</v>
      </c>
      <c r="G54" s="94">
        <v>2023</v>
      </c>
      <c r="I54" s="94">
        <v>2022</v>
      </c>
    </row>
    <row r="55" spans="1:9" s="1" customFormat="1" ht="20.100000000000001" customHeight="1" x14ac:dyDescent="0.25">
      <c r="A55" s="10"/>
      <c r="B55" s="10"/>
      <c r="C55" s="153" t="s">
        <v>142</v>
      </c>
      <c r="D55" s="153"/>
      <c r="E55" s="153"/>
      <c r="F55" s="153"/>
      <c r="G55" s="153"/>
      <c r="H55" s="153"/>
      <c r="I55" s="153"/>
    </row>
    <row r="56" spans="1:9" s="1" customFormat="1" ht="19.149999999999999" customHeight="1" x14ac:dyDescent="0.25">
      <c r="A56" s="85" t="s">
        <v>27</v>
      </c>
      <c r="B56" s="85"/>
      <c r="C56" s="4"/>
      <c r="D56" s="4"/>
      <c r="E56" s="4"/>
      <c r="F56" s="4"/>
      <c r="G56" s="4"/>
      <c r="H56" s="4"/>
      <c r="I56" s="4"/>
    </row>
    <row r="57" spans="1:9" s="1" customFormat="1" ht="19.149999999999999" customHeight="1" x14ac:dyDescent="0.25">
      <c r="A57" s="12" t="s">
        <v>255</v>
      </c>
      <c r="B57" s="85"/>
      <c r="C57" s="6">
        <v>-173017</v>
      </c>
      <c r="D57" s="4"/>
      <c r="E57" s="81">
        <v>0</v>
      </c>
      <c r="F57" s="4"/>
      <c r="G57" s="81">
        <v>0</v>
      </c>
      <c r="H57" s="4"/>
      <c r="I57" s="81">
        <v>0</v>
      </c>
    </row>
    <row r="58" spans="1:9" s="1" customFormat="1" ht="19.149999999999999" customHeight="1" x14ac:dyDescent="0.25">
      <c r="A58" s="12" t="s">
        <v>250</v>
      </c>
      <c r="B58" s="85"/>
      <c r="C58" s="6">
        <v>-102510</v>
      </c>
      <c r="D58" s="4"/>
      <c r="E58" s="81">
        <v>0</v>
      </c>
      <c r="F58" s="4"/>
      <c r="G58" s="81">
        <v>0</v>
      </c>
      <c r="H58" s="4"/>
      <c r="I58" s="81">
        <v>0</v>
      </c>
    </row>
    <row r="59" spans="1:9" s="1" customFormat="1" ht="19.149999999999999" customHeight="1" x14ac:dyDescent="0.25">
      <c r="A59" s="12" t="s">
        <v>252</v>
      </c>
      <c r="B59" s="85"/>
      <c r="C59" s="6">
        <v>-147</v>
      </c>
      <c r="D59" s="4"/>
      <c r="E59" s="81">
        <v>0</v>
      </c>
      <c r="F59" s="4"/>
      <c r="G59" s="81">
        <v>0</v>
      </c>
      <c r="H59" s="4"/>
      <c r="I59" s="81">
        <v>0</v>
      </c>
    </row>
    <row r="60" spans="1:9" s="1" customFormat="1" ht="19.149999999999999" customHeight="1" x14ac:dyDescent="0.25">
      <c r="A60" s="12" t="s">
        <v>211</v>
      </c>
      <c r="B60" s="12"/>
      <c r="C60" s="6">
        <v>-3289246</v>
      </c>
      <c r="D60" s="4"/>
      <c r="E60" s="81">
        <v>-2497863</v>
      </c>
      <c r="F60" s="4"/>
      <c r="G60" s="81">
        <v>0</v>
      </c>
      <c r="H60" s="4"/>
      <c r="I60" s="81">
        <v>0</v>
      </c>
    </row>
    <row r="61" spans="1:9" s="1" customFormat="1" ht="19.149999999999999" customHeight="1" x14ac:dyDescent="0.25">
      <c r="A61" s="12" t="s">
        <v>256</v>
      </c>
      <c r="B61" s="12"/>
      <c r="C61" s="86">
        <v>-40471</v>
      </c>
      <c r="D61" s="4"/>
      <c r="E61" s="6">
        <v>-57685</v>
      </c>
      <c r="F61" s="4"/>
      <c r="G61" s="81">
        <v>0</v>
      </c>
      <c r="H61" s="4"/>
      <c r="I61" s="81">
        <v>0</v>
      </c>
    </row>
    <row r="62" spans="1:9" s="1" customFormat="1" ht="19.149999999999999" customHeight="1" x14ac:dyDescent="0.25">
      <c r="A62" s="12" t="s">
        <v>257</v>
      </c>
      <c r="B62" s="12"/>
      <c r="C62" s="86">
        <v>1088</v>
      </c>
      <c r="D62" s="4"/>
      <c r="E62" s="86">
        <v>3536</v>
      </c>
      <c r="F62" s="4"/>
      <c r="G62" s="81">
        <v>0</v>
      </c>
      <c r="H62" s="4"/>
      <c r="I62" s="81">
        <v>0</v>
      </c>
    </row>
    <row r="63" spans="1:9" s="1" customFormat="1" ht="19.149999999999999" customHeight="1" x14ac:dyDescent="0.25">
      <c r="A63" s="12" t="s">
        <v>106</v>
      </c>
      <c r="B63" s="12"/>
      <c r="C63" s="81">
        <v>-32211</v>
      </c>
      <c r="D63" s="4"/>
      <c r="E63" s="86">
        <v>-87040</v>
      </c>
      <c r="F63" s="4"/>
      <c r="G63" s="81">
        <v>-225</v>
      </c>
      <c r="H63" s="4"/>
      <c r="I63" s="81">
        <v>0</v>
      </c>
    </row>
    <row r="64" spans="1:9" s="1" customFormat="1" ht="19.149999999999999" customHeight="1" x14ac:dyDescent="0.25">
      <c r="A64" s="1" t="s">
        <v>131</v>
      </c>
      <c r="B64" s="13"/>
      <c r="C64" s="81">
        <v>0</v>
      </c>
      <c r="D64" s="4"/>
      <c r="E64" s="81">
        <v>0</v>
      </c>
      <c r="F64" s="4"/>
      <c r="G64" s="86">
        <v>-8244410</v>
      </c>
      <c r="H64" s="4"/>
      <c r="I64" s="86">
        <v>-2829058</v>
      </c>
    </row>
    <row r="65" spans="1:9" s="1" customFormat="1" ht="19.149999999999999" customHeight="1" x14ac:dyDescent="0.25">
      <c r="A65" s="1" t="s">
        <v>129</v>
      </c>
      <c r="B65" s="13"/>
      <c r="C65" s="81"/>
      <c r="D65" s="4"/>
      <c r="E65" s="81"/>
      <c r="F65" s="4"/>
      <c r="H65" s="4"/>
      <c r="I65" s="86"/>
    </row>
    <row r="66" spans="1:9" s="1" customFormat="1" ht="19.149999999999999" customHeight="1" x14ac:dyDescent="0.25">
      <c r="A66" s="1" t="s">
        <v>132</v>
      </c>
      <c r="B66" s="13"/>
      <c r="C66" s="81">
        <v>0</v>
      </c>
      <c r="D66" s="4"/>
      <c r="E66" s="81">
        <v>0</v>
      </c>
      <c r="F66" s="4"/>
      <c r="G66" s="86">
        <v>11039586</v>
      </c>
      <c r="H66" s="4"/>
      <c r="I66" s="86">
        <v>6385059</v>
      </c>
    </row>
    <row r="67" spans="1:9" s="1" customFormat="1" ht="19.149999999999999" customHeight="1" x14ac:dyDescent="0.25">
      <c r="A67" s="1" t="s">
        <v>124</v>
      </c>
      <c r="B67" s="13"/>
      <c r="C67" s="81">
        <v>0</v>
      </c>
      <c r="D67" s="4"/>
      <c r="E67" s="81">
        <v>0</v>
      </c>
      <c r="F67" s="4"/>
      <c r="G67" s="86">
        <v>58346</v>
      </c>
      <c r="H67" s="4"/>
      <c r="I67" s="86">
        <v>24302</v>
      </c>
    </row>
    <row r="68" spans="1:9" s="1" customFormat="1" ht="19.149999999999999" customHeight="1" x14ac:dyDescent="0.25">
      <c r="A68" s="7" t="s">
        <v>151</v>
      </c>
      <c r="B68" s="7"/>
      <c r="C68" s="24">
        <v>-3636514</v>
      </c>
      <c r="D68" s="18"/>
      <c r="E68" s="24">
        <v>-2639052</v>
      </c>
      <c r="F68" s="18"/>
      <c r="G68" s="24">
        <v>2853297</v>
      </c>
      <c r="H68" s="18"/>
      <c r="I68" s="24">
        <v>3580303</v>
      </c>
    </row>
    <row r="69" spans="1:9" s="1" customFormat="1" ht="8.1" customHeight="1" x14ac:dyDescent="0.25">
      <c r="A69" s="112"/>
      <c r="B69" s="7"/>
      <c r="C69" s="19"/>
      <c r="D69" s="19"/>
      <c r="E69" s="19"/>
      <c r="F69" s="19"/>
      <c r="G69" s="6"/>
      <c r="H69" s="19"/>
      <c r="I69" s="6"/>
    </row>
    <row r="70" spans="1:9" s="1" customFormat="1" ht="19.149999999999999" customHeight="1" x14ac:dyDescent="0.25">
      <c r="A70" s="11" t="s">
        <v>28</v>
      </c>
      <c r="B70" s="11"/>
      <c r="C70" s="19"/>
      <c r="D70" s="19"/>
      <c r="E70" s="19"/>
      <c r="F70" s="19"/>
      <c r="G70" s="6"/>
      <c r="H70" s="19"/>
      <c r="I70" s="6"/>
    </row>
    <row r="71" spans="1:9" s="1" customFormat="1" ht="19.149999999999999" customHeight="1" x14ac:dyDescent="0.25">
      <c r="A71" s="12" t="s">
        <v>251</v>
      </c>
      <c r="B71" s="85"/>
    </row>
    <row r="72" spans="1:9" s="1" customFormat="1" ht="19.149999999999999" customHeight="1" x14ac:dyDescent="0.25">
      <c r="A72" s="12" t="s">
        <v>248</v>
      </c>
      <c r="B72" s="85"/>
      <c r="C72" s="86">
        <v>-7936</v>
      </c>
      <c r="D72" s="4"/>
      <c r="E72" s="81">
        <v>0</v>
      </c>
      <c r="F72" s="4"/>
      <c r="G72" s="81">
        <v>0</v>
      </c>
      <c r="H72" s="4"/>
      <c r="I72" s="81">
        <v>0</v>
      </c>
    </row>
    <row r="73" spans="1:9" s="1" customFormat="1" ht="19.149999999999999" customHeight="1" x14ac:dyDescent="0.25">
      <c r="A73" s="1" t="s">
        <v>182</v>
      </c>
      <c r="B73" s="11"/>
      <c r="C73" s="81">
        <v>0</v>
      </c>
      <c r="D73" s="19"/>
      <c r="E73" s="81">
        <v>0</v>
      </c>
      <c r="F73" s="19"/>
      <c r="G73" s="81">
        <v>0</v>
      </c>
      <c r="H73" s="19"/>
      <c r="I73" s="81">
        <v>24</v>
      </c>
    </row>
    <row r="74" spans="1:9" s="1" customFormat="1" ht="19.149999999999999" customHeight="1" x14ac:dyDescent="0.25">
      <c r="A74" s="1" t="s">
        <v>183</v>
      </c>
      <c r="B74" s="11"/>
      <c r="C74" s="81">
        <v>0</v>
      </c>
      <c r="D74" s="19"/>
      <c r="E74" s="81">
        <v>0</v>
      </c>
      <c r="F74" s="19"/>
      <c r="G74" s="81">
        <v>0</v>
      </c>
      <c r="H74" s="19"/>
      <c r="I74" s="81">
        <v>-22</v>
      </c>
    </row>
    <row r="75" spans="1:9" s="1" customFormat="1" ht="19.149999999999999" customHeight="1" x14ac:dyDescent="0.25">
      <c r="A75" s="1" t="s">
        <v>232</v>
      </c>
      <c r="B75" s="13"/>
      <c r="C75" s="81"/>
      <c r="D75" s="4"/>
      <c r="E75" s="81"/>
      <c r="F75" s="4"/>
      <c r="G75" s="86"/>
      <c r="H75" s="4"/>
      <c r="I75" s="81"/>
    </row>
    <row r="76" spans="1:9" s="1" customFormat="1" ht="19.149999999999999" customHeight="1" x14ac:dyDescent="0.25">
      <c r="A76" s="1" t="s">
        <v>114</v>
      </c>
      <c r="C76" s="86">
        <v>687882</v>
      </c>
      <c r="D76" s="4"/>
      <c r="E76" s="81">
        <v>1745641</v>
      </c>
      <c r="F76" s="4"/>
      <c r="G76" s="81">
        <v>2827509</v>
      </c>
      <c r="H76" s="4"/>
      <c r="I76" s="81">
        <v>0</v>
      </c>
    </row>
    <row r="77" spans="1:9" s="1" customFormat="1" ht="19.149999999999999" customHeight="1" x14ac:dyDescent="0.25">
      <c r="A77" s="1" t="s">
        <v>158</v>
      </c>
      <c r="D77" s="4"/>
      <c r="E77" s="81"/>
      <c r="F77" s="4"/>
      <c r="G77" s="81"/>
      <c r="H77" s="4"/>
      <c r="I77" s="81"/>
    </row>
    <row r="78" spans="1:9" s="1" customFormat="1" ht="19.149999999999999" customHeight="1" x14ac:dyDescent="0.25">
      <c r="A78" s="1" t="s">
        <v>159</v>
      </c>
      <c r="C78" s="81">
        <v>2798300</v>
      </c>
      <c r="D78" s="4"/>
      <c r="E78" s="81">
        <v>0</v>
      </c>
      <c r="F78" s="4"/>
      <c r="G78" s="81">
        <v>0</v>
      </c>
      <c r="H78" s="4"/>
      <c r="I78" s="81">
        <v>0</v>
      </c>
    </row>
    <row r="79" spans="1:9" s="1" customFormat="1" ht="19.149999999999999" customHeight="1" x14ac:dyDescent="0.25">
      <c r="A79" s="1" t="s">
        <v>193</v>
      </c>
      <c r="C79" s="86">
        <v>0</v>
      </c>
      <c r="D79" s="4"/>
      <c r="E79" s="81">
        <v>-100000</v>
      </c>
      <c r="F79" s="4"/>
      <c r="G79" s="81">
        <v>0</v>
      </c>
      <c r="H79" s="4"/>
      <c r="I79" s="81">
        <v>0</v>
      </c>
    </row>
    <row r="80" spans="1:9" s="1" customFormat="1" ht="19.149999999999999" customHeight="1" x14ac:dyDescent="0.25">
      <c r="A80" s="12" t="s">
        <v>50</v>
      </c>
      <c r="C80" s="81">
        <v>0</v>
      </c>
      <c r="D80" s="4"/>
      <c r="E80" s="81">
        <v>-3500000</v>
      </c>
      <c r="F80" s="4"/>
      <c r="G80" s="81">
        <v>0</v>
      </c>
      <c r="H80" s="4"/>
      <c r="I80" s="81">
        <v>-3500000</v>
      </c>
    </row>
    <row r="81" spans="1:9" s="1" customFormat="1" ht="19.149999999999999" customHeight="1" x14ac:dyDescent="0.25">
      <c r="A81" s="12" t="s">
        <v>150</v>
      </c>
      <c r="C81" s="86">
        <v>-26830</v>
      </c>
      <c r="D81" s="4"/>
      <c r="E81" s="81">
        <v>-33452</v>
      </c>
      <c r="F81" s="4"/>
      <c r="G81" s="81">
        <v>-4709</v>
      </c>
      <c r="H81" s="4"/>
      <c r="I81" s="81">
        <v>-1965</v>
      </c>
    </row>
    <row r="82" spans="1:9" s="1" customFormat="1" ht="19.149999999999999" customHeight="1" x14ac:dyDescent="0.25">
      <c r="A82" s="12" t="s">
        <v>154</v>
      </c>
      <c r="B82" s="12"/>
      <c r="C82" s="81">
        <v>-46331</v>
      </c>
      <c r="D82" s="4"/>
      <c r="E82" s="81">
        <v>-136890</v>
      </c>
      <c r="F82" s="4"/>
      <c r="G82" s="86">
        <v>0</v>
      </c>
      <c r="H82" s="4"/>
      <c r="I82" s="86">
        <v>-48275</v>
      </c>
    </row>
    <row r="83" spans="1:9" s="1" customFormat="1" ht="19.149999999999999" customHeight="1" x14ac:dyDescent="0.25">
      <c r="A83" s="10" t="s">
        <v>247</v>
      </c>
      <c r="B83" s="7"/>
      <c r="C83" s="24">
        <v>3405085</v>
      </c>
      <c r="D83" s="18"/>
      <c r="E83" s="24">
        <v>-2024701</v>
      </c>
      <c r="F83" s="18"/>
      <c r="G83" s="24">
        <v>2822800</v>
      </c>
      <c r="H83" s="18"/>
      <c r="I83" s="24">
        <v>-3550238</v>
      </c>
    </row>
    <row r="84" spans="1:9" s="1" customFormat="1" ht="8.1" customHeight="1" x14ac:dyDescent="0.25">
      <c r="A84" s="112"/>
      <c r="B84" s="7"/>
      <c r="C84" s="18"/>
      <c r="D84" s="18"/>
      <c r="E84" s="18"/>
      <c r="F84" s="18"/>
      <c r="G84" s="18"/>
      <c r="H84" s="18"/>
      <c r="I84" s="18"/>
    </row>
    <row r="85" spans="1:9" s="1" customFormat="1" ht="20.45" customHeight="1" x14ac:dyDescent="0.25">
      <c r="A85" s="1" t="s">
        <v>194</v>
      </c>
      <c r="B85" s="7"/>
      <c r="C85" s="18"/>
      <c r="D85" s="18"/>
      <c r="E85" s="18"/>
      <c r="F85" s="18"/>
      <c r="G85" s="18"/>
      <c r="H85" s="18"/>
      <c r="I85" s="18"/>
    </row>
    <row r="86" spans="1:9" s="1" customFormat="1" ht="19.5" customHeight="1" x14ac:dyDescent="0.25">
      <c r="A86" s="141" t="s">
        <v>230</v>
      </c>
      <c r="B86" s="7"/>
      <c r="C86" s="19">
        <v>2105160</v>
      </c>
      <c r="D86" s="19"/>
      <c r="E86" s="19">
        <v>-2213599</v>
      </c>
      <c r="F86" s="19"/>
      <c r="G86" s="19">
        <v>2801252</v>
      </c>
      <c r="H86" s="19"/>
      <c r="I86" s="19">
        <v>-3268</v>
      </c>
    </row>
    <row r="87" spans="1:9" s="1" customFormat="1" ht="20.45" customHeight="1" x14ac:dyDescent="0.25">
      <c r="A87" s="1" t="s">
        <v>231</v>
      </c>
      <c r="B87" s="7"/>
      <c r="C87" s="20">
        <v>45721</v>
      </c>
      <c r="D87" s="18"/>
      <c r="E87" s="92">
        <v>-6919</v>
      </c>
      <c r="F87" s="19"/>
      <c r="G87" s="92">
        <v>0</v>
      </c>
      <c r="H87" s="19"/>
      <c r="I87" s="92">
        <v>0</v>
      </c>
    </row>
    <row r="88" spans="1:9" s="1" customFormat="1" ht="19.149999999999999" customHeight="1" x14ac:dyDescent="0.25">
      <c r="A88" s="7" t="s">
        <v>194</v>
      </c>
      <c r="B88" s="7"/>
      <c r="C88" s="18">
        <v>2150881</v>
      </c>
      <c r="D88" s="18"/>
      <c r="E88" s="18">
        <v>-2220518</v>
      </c>
      <c r="F88" s="18"/>
      <c r="G88" s="18">
        <v>2801252</v>
      </c>
      <c r="H88" s="18"/>
      <c r="I88" s="18">
        <v>-3268</v>
      </c>
    </row>
    <row r="89" spans="1:9" s="1" customFormat="1" ht="19.149999999999999" customHeight="1" x14ac:dyDescent="0.25">
      <c r="A89" s="1" t="s">
        <v>112</v>
      </c>
      <c r="C89" s="87">
        <v>3877379</v>
      </c>
      <c r="D89" s="4"/>
      <c r="E89" s="87">
        <v>3347978</v>
      </c>
      <c r="F89" s="4"/>
      <c r="G89" s="87">
        <v>236907</v>
      </c>
      <c r="H89" s="4"/>
      <c r="I89" s="87">
        <v>11164</v>
      </c>
    </row>
    <row r="90" spans="1:9" s="1" customFormat="1" ht="19.149999999999999" customHeight="1" thickBot="1" x14ac:dyDescent="0.3">
      <c r="A90" s="7" t="s">
        <v>181</v>
      </c>
      <c r="B90" s="13"/>
      <c r="C90" s="21">
        <v>6028260</v>
      </c>
      <c r="D90" s="18"/>
      <c r="E90" s="21">
        <v>1127460</v>
      </c>
      <c r="F90" s="18"/>
      <c r="G90" s="21">
        <v>3038159</v>
      </c>
      <c r="H90" s="18"/>
      <c r="I90" s="21">
        <v>7896</v>
      </c>
    </row>
    <row r="91" spans="1:9" s="1" customFormat="1" ht="8.1" customHeight="1" thickTop="1" x14ac:dyDescent="0.25">
      <c r="A91" s="112"/>
      <c r="B91" s="7"/>
      <c r="C91" s="18"/>
      <c r="D91" s="18"/>
      <c r="E91" s="18"/>
      <c r="F91" s="18"/>
      <c r="G91" s="18"/>
      <c r="H91" s="18"/>
      <c r="I91" s="18"/>
    </row>
    <row r="92" spans="1:9" ht="19.149999999999999" customHeight="1" x14ac:dyDescent="0.25">
      <c r="A92" s="11" t="s">
        <v>89</v>
      </c>
      <c r="B92" s="22"/>
      <c r="C92" s="19"/>
      <c r="D92" s="18"/>
      <c r="E92" s="19"/>
      <c r="F92" s="18"/>
      <c r="G92" s="19"/>
      <c r="H92" s="18"/>
      <c r="I92" s="19"/>
    </row>
    <row r="93" spans="1:9" ht="19.149999999999999" customHeight="1" x14ac:dyDescent="0.25">
      <c r="A93" s="1" t="s">
        <v>175</v>
      </c>
      <c r="B93" s="4"/>
      <c r="C93" s="19"/>
      <c r="D93" s="89"/>
      <c r="E93" s="19"/>
      <c r="F93" s="89"/>
      <c r="G93" s="67"/>
      <c r="H93" s="89"/>
      <c r="I93" s="67"/>
    </row>
    <row r="94" spans="1:9" ht="19.149999999999999" customHeight="1" x14ac:dyDescent="0.25">
      <c r="A94" s="1" t="s">
        <v>176</v>
      </c>
      <c r="B94" s="4"/>
      <c r="C94" s="19">
        <v>2730</v>
      </c>
      <c r="D94" s="89"/>
      <c r="E94" s="19">
        <v>-24685</v>
      </c>
      <c r="F94" s="89"/>
      <c r="G94" s="81">
        <v>0</v>
      </c>
      <c r="H94" s="89"/>
      <c r="I94" s="81">
        <v>0</v>
      </c>
    </row>
    <row r="95" spans="1:9" ht="19.149999999999999" customHeight="1" x14ac:dyDescent="0.25">
      <c r="A95" s="1" t="s">
        <v>155</v>
      </c>
      <c r="B95" s="4"/>
      <c r="C95" s="19"/>
      <c r="D95" s="89"/>
      <c r="E95" s="19"/>
      <c r="F95" s="89"/>
      <c r="G95" s="67"/>
      <c r="H95" s="89"/>
      <c r="I95" s="67"/>
    </row>
    <row r="96" spans="1:9" ht="19.149999999999999" customHeight="1" x14ac:dyDescent="0.25">
      <c r="A96" s="1" t="s">
        <v>163</v>
      </c>
      <c r="B96" s="4"/>
      <c r="C96" s="19">
        <v>-243077</v>
      </c>
      <c r="D96" s="89"/>
      <c r="E96" s="81">
        <v>0</v>
      </c>
      <c r="F96" s="89"/>
      <c r="G96" s="81">
        <v>0</v>
      </c>
      <c r="H96" s="89"/>
      <c r="I96" s="81">
        <v>0</v>
      </c>
    </row>
  </sheetData>
  <mergeCells count="18">
    <mergeCell ref="C55:I55"/>
    <mergeCell ref="C50:E50"/>
    <mergeCell ref="G50:I50"/>
    <mergeCell ref="C6:E6"/>
    <mergeCell ref="G6:I6"/>
    <mergeCell ref="C52:E52"/>
    <mergeCell ref="G52:I52"/>
    <mergeCell ref="C53:E53"/>
    <mergeCell ref="G53:I53"/>
    <mergeCell ref="C4:E4"/>
    <mergeCell ref="G4:I4"/>
    <mergeCell ref="C5:E5"/>
    <mergeCell ref="G5:I5"/>
    <mergeCell ref="C51:E51"/>
    <mergeCell ref="G51:I51"/>
    <mergeCell ref="C7:E7"/>
    <mergeCell ref="G7:I7"/>
    <mergeCell ref="C9:I9"/>
  </mergeCells>
  <phoneticPr fontId="4" type="noConversion"/>
  <pageMargins left="0.8" right="0.8" top="0.48" bottom="0.5" header="0.5" footer="0.5"/>
  <pageSetup paperSize="9" scale="76" firstPageNumber="11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2-4</vt:lpstr>
      <vt:lpstr>PL5-6</vt:lpstr>
      <vt:lpstr>SH7</vt:lpstr>
      <vt:lpstr>SH8</vt:lpstr>
      <vt:lpstr>SH9</vt:lpstr>
      <vt:lpstr>sh10 not use</vt:lpstr>
      <vt:lpstr>SH10</vt:lpstr>
      <vt:lpstr>CF 11-12</vt:lpstr>
      <vt:lpstr>'ASSET 2-4'!Print_Area</vt:lpstr>
      <vt:lpstr>'CF 11-12'!Print_Area</vt:lpstr>
      <vt:lpstr>'PL5-6'!Print_Area</vt:lpstr>
      <vt:lpstr>'SH10'!Print_Area</vt:lpstr>
      <vt:lpstr>'sh10 not use'!Print_Area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2023-05-12T09:23:58Z</cp:lastPrinted>
  <dcterms:created xsi:type="dcterms:W3CDTF">2005-04-19T12:56:38Z</dcterms:created>
  <dcterms:modified xsi:type="dcterms:W3CDTF">2023-05-12T09:46:44Z</dcterms:modified>
</cp:coreProperties>
</file>