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Q1'March23\"/>
    </mc:Choice>
  </mc:AlternateContent>
  <xr:revisionPtr revIDLastSave="0" documentId="13_ncr:1_{0A09FBDD-AEDC-44B1-AF7E-6965BBBAA5C2}" xr6:coauthVersionLast="47" xr6:coauthVersionMax="47" xr10:uidLastSave="{00000000-0000-0000-0000-000000000000}"/>
  <bookViews>
    <workbookView xWindow="-120" yWindow="-120" windowWidth="21840" windowHeight="13140" tabRatio="751" xr2:uid="{3349FB67-1FD2-4DAF-93DD-783BB7904C5B}"/>
  </bookViews>
  <sheets>
    <sheet name="TH 2-4" sheetId="2" r:id="rId1"/>
    <sheet name="TH 5" sheetId="3" r:id="rId2"/>
    <sheet name="TH 6" sheetId="9" r:id="rId3"/>
    <sheet name="TH 7" sheetId="7" r:id="rId4"/>
    <sheet name="TH 8-10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3" i="8" l="1"/>
  <c r="K93" i="8"/>
  <c r="I93" i="8"/>
  <c r="G93" i="8"/>
  <c r="M78" i="8"/>
  <c r="K78" i="8"/>
  <c r="I78" i="8"/>
  <c r="G78" i="8"/>
  <c r="G43" i="8"/>
  <c r="G104" i="8" s="1"/>
  <c r="I43" i="8"/>
  <c r="I104" i="8" s="1"/>
  <c r="I109" i="8" s="1"/>
  <c r="K43" i="8"/>
  <c r="M43" i="8"/>
  <c r="M39" i="8"/>
  <c r="K39" i="8"/>
  <c r="I39" i="8"/>
  <c r="G39" i="8"/>
  <c r="G107" i="8"/>
  <c r="G106" i="8"/>
  <c r="G109" i="8" l="1"/>
  <c r="I49" i="2"/>
  <c r="M49" i="2" l="1"/>
  <c r="Y32" i="9" l="1"/>
  <c r="AA32" i="9" s="1"/>
  <c r="AE32" i="9" s="1"/>
  <c r="K83" i="2" l="1"/>
  <c r="U25" i="7" l="1"/>
  <c r="U26" i="7"/>
  <c r="U17" i="7"/>
  <c r="K49" i="2"/>
  <c r="K27" i="2"/>
  <c r="M83" i="2"/>
  <c r="Y27" i="9" l="1"/>
  <c r="Y33" i="9"/>
  <c r="AA33" i="9" s="1"/>
  <c r="Y34" i="9"/>
  <c r="AA34" i="9" s="1"/>
  <c r="G27" i="2" l="1"/>
  <c r="I49" i="3" l="1"/>
  <c r="I43" i="3"/>
  <c r="I12" i="3"/>
  <c r="I20" i="3" s="1"/>
  <c r="I23" i="3" s="1"/>
  <c r="I37" i="3" s="1"/>
  <c r="M49" i="3"/>
  <c r="M43" i="3"/>
  <c r="M12" i="3"/>
  <c r="M20" i="3" s="1"/>
  <c r="M23" i="3" s="1"/>
  <c r="M37" i="3" s="1"/>
  <c r="AC37" i="9"/>
  <c r="W37" i="9"/>
  <c r="U37" i="9"/>
  <c r="S37" i="9"/>
  <c r="Q37" i="9"/>
  <c r="O37" i="9"/>
  <c r="M37" i="9"/>
  <c r="K37" i="9"/>
  <c r="I37" i="9"/>
  <c r="G37" i="9"/>
  <c r="E37" i="9"/>
  <c r="AE34" i="9"/>
  <c r="AE33" i="9"/>
  <c r="AA27" i="9"/>
  <c r="AA37" i="9" s="1"/>
  <c r="Y37" i="9"/>
  <c r="S28" i="7"/>
  <c r="Q28" i="7"/>
  <c r="O28" i="7"/>
  <c r="M28" i="7"/>
  <c r="K28" i="7"/>
  <c r="I28" i="7"/>
  <c r="G28" i="7"/>
  <c r="U21" i="7"/>
  <c r="AC24" i="9"/>
  <c r="W24" i="9"/>
  <c r="U24" i="9"/>
  <c r="S24" i="9"/>
  <c r="Q24" i="9"/>
  <c r="O24" i="9"/>
  <c r="M24" i="9"/>
  <c r="K24" i="9"/>
  <c r="I24" i="9"/>
  <c r="G24" i="9"/>
  <c r="E24" i="9"/>
  <c r="AE21" i="9"/>
  <c r="AE20" i="9"/>
  <c r="Y16" i="9"/>
  <c r="Y24" i="9" s="1"/>
  <c r="U13" i="7"/>
  <c r="M104" i="8" l="1"/>
  <c r="M109" i="8" s="1"/>
  <c r="AA16" i="9"/>
  <c r="AE16" i="9" s="1"/>
  <c r="AE24" i="9" s="1"/>
  <c r="AE27" i="9"/>
  <c r="AE37" i="9" s="1"/>
  <c r="U28" i="7"/>
  <c r="S19" i="7"/>
  <c r="AA24" i="9" l="1"/>
  <c r="U19" i="7"/>
  <c r="G99" i="2" l="1"/>
  <c r="Q19" i="7" l="1"/>
  <c r="O19" i="7"/>
  <c r="M19" i="7"/>
  <c r="K19" i="7"/>
  <c r="I19" i="7"/>
  <c r="G19" i="7"/>
  <c r="G49" i="3" l="1"/>
  <c r="M137" i="2"/>
  <c r="M140" i="2" s="1"/>
  <c r="K137" i="2"/>
  <c r="K140" i="2" s="1"/>
  <c r="I137" i="2"/>
  <c r="I140" i="2" s="1"/>
  <c r="G137" i="2"/>
  <c r="A111" i="2"/>
  <c r="M99" i="2"/>
  <c r="K99" i="2"/>
  <c r="I99" i="2"/>
  <c r="I83" i="2"/>
  <c r="G83" i="2"/>
  <c r="A59" i="2"/>
  <c r="G49" i="2"/>
  <c r="M27" i="2"/>
  <c r="M51" i="2" s="1"/>
  <c r="I27" i="2"/>
  <c r="I51" i="2" s="1"/>
  <c r="G101" i="2" l="1"/>
  <c r="G140" i="2"/>
  <c r="K51" i="2"/>
  <c r="I101" i="2"/>
  <c r="I142" i="2" s="1"/>
  <c r="G12" i="3"/>
  <c r="G20" i="3" s="1"/>
  <c r="G23" i="3" s="1"/>
  <c r="G37" i="3" s="1"/>
  <c r="K43" i="3"/>
  <c r="K12" i="3"/>
  <c r="K20" i="3" s="1"/>
  <c r="K23" i="3" s="1"/>
  <c r="K37" i="3" s="1"/>
  <c r="K49" i="3"/>
  <c r="G43" i="3"/>
  <c r="K101" i="2"/>
  <c r="K142" i="2" s="1"/>
  <c r="M101" i="2"/>
  <c r="M142" i="2" s="1"/>
  <c r="G51" i="2"/>
  <c r="K104" i="8" l="1"/>
  <c r="K109" i="8" s="1"/>
  <c r="G142" i="2"/>
</calcChain>
</file>

<file path=xl/sharedStrings.xml><?xml version="1.0" encoding="utf-8"?>
<sst xmlns="http://schemas.openxmlformats.org/spreadsheetml/2006/main" count="441" uniqueCount="280">
  <si>
    <t>บริษัท บี.กริม เพาเวอร์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</si>
  <si>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</si>
  <si>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</si>
  <si>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</si>
  <si>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</si>
  <si>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</si>
  <si>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</si>
  <si>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</si>
  <si>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</si>
  <si>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</si>
  <si>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</si>
  <si>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</si>
  <si>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</si>
  <si>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</si>
  <si>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</si>
  <si>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</si>
  <si>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</si>
  <si>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</si>
  <si>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</si>
  <si>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</si>
  <si>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</si>
  <si>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</si>
  <si>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</si>
  <si>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</si>
  <si>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</si>
  <si>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</si>
  <si>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</si>
  <si>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</si>
  <si>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</si>
  <si>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</si>
  <si>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</si>
  <si>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8 (ก)</t>
  </si>
  <si>
    <t>เงินลงทุนในการร่วมค้า (รวมค่าความนิยม)</t>
  </si>
  <si>
    <t>8 (ข)</t>
  </si>
  <si>
    <t>สินทรัพย์ทางการเงินที่วัดมูลค่าด้วยมูลค่ายุติธรรม</t>
  </si>
  <si>
    <t>ผ่านกำไรขาดทุน</t>
  </si>
  <si>
    <t>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</si>
  <si>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</si>
  <si>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</si>
  <si>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</si>
  <si>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</si>
  <si>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</si>
  <si>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</si>
  <si>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</si>
  <si>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</si>
  <si>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</si>
  <si>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</si>
  <si>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</si>
  <si>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</si>
  <si>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</si>
  <si>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</si>
  <si>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</si>
  <si>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</si>
  <si>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</si>
  <si>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</si>
  <si>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</si>
  <si>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</si>
  <si>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</si>
  <si>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</si>
  <si>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</si>
  <si>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</si>
  <si>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</si>
  <si>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</si>
  <si>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</si>
  <si>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</si>
  <si>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</si>
  <si>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</si>
  <si>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</si>
  <si>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</si>
  <si>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</si>
  <si>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</si>
  <si>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</si>
  <si>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</si>
  <si>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</si>
  <si>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</si>
  <si>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</si>
  <si>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</si>
  <si>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</si>
  <si>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</si>
  <si>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</si>
  <si>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</si>
  <si>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</si>
  <si>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</si>
  <si>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</si>
  <si>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</si>
  <si>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</si>
  <si>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</si>
  <si>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</si>
  <si>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</si>
  <si>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</si>
  <si>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</si>
  <si>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</si>
  <si>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</si>
  <si>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</si>
  <si>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</si>
  <si>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</si>
  <si>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</si>
  <si>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</si>
  <si>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</si>
  <si>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</si>
  <si>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</si>
  <si>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</si>
  <si>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</si>
  <si>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</si>
  <si>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ส่วนแบ่งกำไร(ขาดทุน)จากเงินลงทุนในบริษัทร่วม</t>
  </si>
  <si>
    <t>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</si>
  <si>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</si>
  <si>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</si>
  <si>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</si>
  <si>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</si>
  <si>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รายการที่จะจัดประเภทรายการใหม่ไปยังกำไรหรือขาดทุน</t>
  </si>
  <si>
    <t>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</si>
  <si>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</si>
  <si>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</si>
  <si>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</si>
  <si>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</si>
  <si>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</si>
  <si>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</si>
  <si>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</si>
  <si>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</si>
  <si>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</si>
  <si>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</si>
  <si>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</si>
  <si>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</si>
  <si>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กำไร(ขาดทุน)ต่อหุ้นขั้นพื้นฐาน*</t>
  </si>
  <si>
    <t>* หลังหักดอกเบี้ยจ่ายสะสมในระหว่างงวดของหุ้นกู้ด้อยสิทธิที่มีลักษณะคล้ายทุน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</si>
  <si>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</si>
  <si>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</si>
  <si>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</si>
  <si>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</si>
  <si>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</si>
  <si>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</si>
  <si>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</si>
  <si>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</si>
  <si>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 xml:space="preserve">จัดสรรแล้ว 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</si>
  <si>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</si>
  <si>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</si>
  <si>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</si>
  <si>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</si>
  <si>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</si>
  <si>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</si>
  <si>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</si>
  <si>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</si>
  <si>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</si>
  <si>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</si>
  <si>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</si>
  <si>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</si>
  <si>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</si>
  <si>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</si>
  <si>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</si>
  <si>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</si>
  <si>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</si>
  <si>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</si>
  <si>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</si>
  <si>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</si>
  <si>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</si>
  <si>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</si>
  <si>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</si>
  <si>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ค่างบการเงิน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</si>
  <si>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</si>
  <si>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</si>
  <si>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</si>
  <si>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</si>
  <si>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</si>
  <si>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</si>
  <si>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</si>
  <si>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2565</t>
  </si>
  <si>
    <t>การเปลี่ยนแปลงในส่วนของเจ้าของ</t>
  </si>
  <si>
    <t xml:space="preserve">สำหรับงวดสามเดือนสิ้นสุดวันที่ </t>
  </si>
  <si>
    <t>31 มีนาคม พ.ศ. 2565</t>
  </si>
  <si>
    <t>เงินปันผลของบริษัทย่อย</t>
  </si>
  <si>
    <t>กำไร(ขาดทุน)เบ็ดเสร็จรวมสำหรับงวด</t>
  </si>
  <si>
    <t xml:space="preserve">ยอดคงเหลือสิ้นงวด </t>
  </si>
  <si>
    <t>วันที่ 31 มีนาคม พ.ศ. 2565</t>
  </si>
  <si>
    <t>วันที่ 1 มกราคม พ.ศ. 2566</t>
  </si>
  <si>
    <t>31 มีนาคม พ.ศ. 2566</t>
  </si>
  <si>
    <t>การออกหุ้นกู้ด้อยสิทธิ</t>
  </si>
  <si>
    <t>ที่มีลักษณะคล้ายทุน</t>
  </si>
  <si>
    <t>วันที่ 31 มีนาคม พ.ศ. 2566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</si>
  <si>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</si>
  <si>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องค์ประกอบอื่น</t>
  </si>
  <si>
    <t>ของส่วนของเจ้าของ</t>
  </si>
  <si>
    <t>จัดสรรแล้ว</t>
  </si>
  <si>
    <t>- การจ่ายโดยใช้หุ้น</t>
  </si>
  <si>
    <t>เป็นเกณฑ์</t>
  </si>
  <si>
    <t>ยอดคงเหลือต้นงวด วันที่ 1 มกราคม พ.ศ. 2565</t>
  </si>
  <si>
    <t>การเปลี่ยนแปลงในส่วนของเจ้าของสำหรับงวดสามเดือน</t>
  </si>
  <si>
    <t>สิ้นสุดวันที่ 31 มีนาคม พ.ศ. 2565</t>
  </si>
  <si>
    <t xml:space="preserve">กำไร(ขาดทุน)เบ็ดเสร็จรวมสำหรับงวด </t>
  </si>
  <si>
    <t>ยอดคงเหลือสิ้นงวด วันที่ 31 มีนาคม พ.ศ. 2565</t>
  </si>
  <si>
    <t>ยอดคงเหลือต้นงวด วันที่ 1 มกราคม พ.ศ. 2566</t>
  </si>
  <si>
    <t>สิ้นสุดวันที่ 31 มีนาคม พ.ศ. 2566</t>
  </si>
  <si>
    <t>การออกหุ้นกู้ด้อยสิทธิที่มีลักษณะคล้ายทุน</t>
  </si>
  <si>
    <t xml:space="preserve">กำไรเบ็ดเสร็จรวมสำหรับงวด </t>
  </si>
  <si>
    <t>ยอดคงเหลือสิ้นงวด วันที่ 31 มีนาคม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</si>
  <si>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</si>
  <si>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</si>
  <si>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</si>
  <si>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</si>
  <si>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</si>
  <si>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</si>
  <si>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ขาดทุน(กำไร)จากการขายและตัดจำหน่าย</t>
  </si>
  <si>
    <t xml:space="preserve">  อาคารและอุปกรณ์ และสินทรัพย์ไม่มีตัวตน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</si>
  <si>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</si>
  <si>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</si>
  <si>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</si>
  <si>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</si>
  <si>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</si>
  <si>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ส่วนแบ่งขาดทุน(กำไร)จากเงินลงทุนในบริษัทร่วม</t>
  </si>
  <si>
    <t xml:space="preserve">  และการร่วมค้า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</si>
  <si>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</si>
  <si>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</si>
  <si>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</si>
  <si>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</si>
  <si>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</si>
  <si>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</si>
  <si>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</si>
  <si>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</si>
  <si>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</si>
  <si>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</si>
  <si>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 xml:space="preserve"> 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</si>
  <si>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</si>
  <si>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</si>
  <si>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</si>
  <si>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</si>
  <si>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</si>
  <si>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</si>
  <si>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</si>
  <si>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</si>
  <si>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</si>
  <si>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</si>
  <si>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เงินสดรับชำระคืนจากเงินให้กู้ระยะสั้นแก่กิจการอื่น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</si>
  <si>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</si>
  <si>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</si>
  <si>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เงินสดจ่ายเพื่อลงทุนในบริษัทย่อย</t>
  </si>
  <si>
    <t>เงินสดรับจากการลดทุนของบริษัทร่วม</t>
  </si>
  <si>
    <t>เงินสดจ่ายเพื่อลงทุนในการร่วมค้า</t>
  </si>
  <si>
    <t>เงินสดจ่ายเพื่อลงทุนในสินทรัพย์ทางการเงินที่วัดมูลค่าด้วย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</si>
  <si>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</si>
  <si>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</si>
  <si>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</si>
  <si>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</si>
  <si>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</si>
  <si>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เงินสดจ่ายมัดจำค่าซื้อที่ดิน</t>
  </si>
  <si>
    <t>เงินสดจ่ายเพื่อการพัฒนาโครงการ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</si>
  <si>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</si>
  <si>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</si>
  <si>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</si>
  <si>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</si>
  <si>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</si>
  <si>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</si>
  <si>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</si>
  <si>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</si>
  <si>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</si>
  <si>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เงินสดจ่ายค่าธรรมเนียมในการจัดหาเงินกู้ยืมและออกหุ้นกู้</t>
  </si>
  <si>
    <t>เงินสดจ่ายชำระคืนเงินกู้ยืมระยะยาวจากกิจการที่เกี่ยวข้องกัน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</si>
  <si>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</si>
  <si>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เงินปันผลจ่ายให้แก่ส่วนได้เสียที่ไม่มีอำนาจควบคุม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</si>
  <si>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</si>
  <si>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</si>
  <si>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</si>
  <si>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</si>
  <si>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</si>
  <si>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 :</t>
  </si>
  <si>
    <t>โอนอาคารและอุปกรณ์ไปเป็นสินทรัพย์ไม่มีตัวตน</t>
  </si>
  <si>
    <t>โอนสินทรัพย์สิทธิการใช้ไปเป็นอาคารและอุปกรณ์</t>
  </si>
  <si>
    <t>เงินปันผลค้างรับ</t>
  </si>
  <si>
    <t>ค่าใช้จ่ายค้างจ่ายในการออกหุ้นกู้ด้อยสิทธิที่มีลักษณะคล้ายทุน</t>
  </si>
  <si>
    <t>เงินฝากธนาคารที่มีข้อจำกัดในการเบิกถอนภายในหนึ่งปี</t>
  </si>
  <si>
    <t>ส่วนแบ่งกำไร(ขาดทุน)เบ็ดเสร็จอื่นจากเงินลงทุนในบริษัทร่วม</t>
  </si>
  <si>
    <t>การเปลี่ยนแปลงในเงินทุนหมุนเวียน :</t>
  </si>
  <si>
    <t>- (กลับรายการ)ค่าเผื่ออะไหล่และวัสดุสำรองคลังเคลื่อนไหวช้า</t>
  </si>
  <si>
    <t>เงินฝากประจำที่ครบกำหนดเกินกว่า 3 เดือนลดลง(เพิ่มขึ้น)</t>
  </si>
  <si>
    <t>ขาดทุนจากอัตราแลกเปลี่ยนของเงินสดและรายการเทียบเท่าเงินสด</t>
  </si>
  <si>
    <t>โอนเงินให้กู้ระยะสั้นแก่กิจการอื่นไปเป็นสินทรัพย์ไม่หมุนเวียนอื่น</t>
  </si>
  <si>
    <t>โอนสินทรัพย์ไม่หมุนเวียนอื่นไปเป็นเงินให้กู้ระยะสั้นแก่กิจการอื่น</t>
  </si>
  <si>
    <t>เจ้าหนี้จากการซื้อที่ดิน อาคารและอุปกรณ์และสินทรัพย์ไม่มีตัวตน</t>
  </si>
  <si>
    <t>การได้มาซึ่งสินทรัพย์สิทธิการใช้และ</t>
  </si>
  <si>
    <t>การเปลี่ยนแปลงเงื่อนไขสัญญาเช่า</t>
  </si>
  <si>
    <t>- ขาดทุนขั้นต้นจากการขายผ่อนชำระ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</si>
</sst>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;\(#,##0.0\)"/>
    <numFmt numFmtId="168" formatCode="_-* #,##0.00_-;\-* #,##0.00_-;_-* &quot;-&quot;??_-;_-@"/>
    <numFmt numFmtId="169" formatCode="#,##0;\ \(#,##0\)"/>
    <numFmt numFmtId="170" formatCode="_-* #,##0_-;\-* #,##0_-;_-* &quot;-&quot;??_-;_-@_-"/>
    <numFmt numFmtId="171" formatCode="#,##0;\(#,##0\);&quot;-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sz val="15"/>
      <name val="AngsanaUPC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4" fillId="0" borderId="0"/>
  </cellStyleXfs>
  <cellXfs count="175">
    <xf numFmtId="0" fontId="0" fillId="0" borderId="0" xfId="0"/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left" vertical="top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/>
    </xf>
    <xf numFmtId="164" fontId="3" fillId="0" borderId="0" xfId="2" quotePrefix="1" applyNumberFormat="1" applyFont="1" applyAlignment="1">
      <alignment vertical="center"/>
    </xf>
    <xf numFmtId="37" fontId="3" fillId="0" borderId="0" xfId="4" applyNumberFormat="1" applyFont="1" applyAlignment="1">
      <alignment vertical="top"/>
    </xf>
    <xf numFmtId="165" fontId="3" fillId="0" borderId="2" xfId="2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0" fontId="2" fillId="0" borderId="3" xfId="5" applyFont="1" applyBorder="1" applyAlignment="1">
      <alignment horizontal="left" vertical="center"/>
    </xf>
    <xf numFmtId="164" fontId="3" fillId="0" borderId="3" xfId="5" applyNumberFormat="1" applyFont="1" applyBorder="1" applyAlignment="1">
      <alignment vertical="center"/>
    </xf>
    <xf numFmtId="164" fontId="3" fillId="0" borderId="3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5" fontId="2" fillId="0" borderId="0" xfId="4" quotePrefix="1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2" fillId="0" borderId="0" xfId="5" quotePrefix="1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4" fontId="3" fillId="0" borderId="0" xfId="5" quotePrefix="1" applyNumberFormat="1" applyFont="1" applyAlignment="1">
      <alignment horizontal="center" vertical="center"/>
    </xf>
    <xf numFmtId="165" fontId="3" fillId="0" borderId="3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5" fontId="3" fillId="0" borderId="4" xfId="5" applyNumberFormat="1" applyFont="1" applyBorder="1" applyAlignment="1">
      <alignment horizontal="right" vertical="center"/>
    </xf>
    <xf numFmtId="164" fontId="3" fillId="0" borderId="3" xfId="5" applyNumberFormat="1" applyFont="1" applyBorder="1" applyAlignment="1">
      <alignment horizontal="left" vertical="center"/>
    </xf>
    <xf numFmtId="0" fontId="3" fillId="0" borderId="3" xfId="5" applyFont="1" applyBorder="1"/>
    <xf numFmtId="164" fontId="2" fillId="0" borderId="3" xfId="5" applyNumberFormat="1" applyFont="1" applyBorder="1" applyAlignment="1">
      <alignment vertical="center"/>
    </xf>
    <xf numFmtId="0" fontId="2" fillId="0" borderId="0" xfId="5" applyFont="1"/>
    <xf numFmtId="165" fontId="3" fillId="0" borderId="3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71" fontId="3" fillId="0" borderId="0" xfId="8" applyNumberFormat="1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0" fontId="2" fillId="0" borderId="0" xfId="8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71" fontId="2" fillId="0" borderId="0" xfId="3" applyNumberFormat="1" applyFont="1" applyAlignment="1">
      <alignment horizontal="right" vertical="center"/>
    </xf>
    <xf numFmtId="171" fontId="3" fillId="0" borderId="0" xfId="3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71" fontId="2" fillId="0" borderId="1" xfId="3" applyNumberFormat="1" applyFont="1" applyBorder="1" applyAlignment="1">
      <alignment horizontal="right" vertical="center"/>
    </xf>
    <xf numFmtId="171" fontId="2" fillId="0" borderId="0" xfId="3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71" fontId="3" fillId="0" borderId="0" xfId="3" applyNumberFormat="1" applyFont="1" applyAlignment="1">
      <alignment horizontal="right" vertical="center"/>
    </xf>
    <xf numFmtId="171" fontId="3" fillId="0" borderId="0" xfId="3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8" fillId="0" borderId="3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71" fontId="3" fillId="0" borderId="1" xfId="3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171" fontId="3" fillId="0" borderId="0" xfId="8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49" fontId="3" fillId="0" borderId="0" xfId="3" applyNumberFormat="1" applyFont="1" applyAlignment="1">
      <alignment horizontal="left" vertical="center"/>
    </xf>
    <xf numFmtId="165" fontId="2" fillId="0" borderId="3" xfId="5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164" fontId="2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2" fillId="0" borderId="1" xfId="6" applyNumberFormat="1" applyFont="1" applyBorder="1" applyAlignment="1">
      <alignment vertical="center"/>
    </xf>
    <xf numFmtId="165" fontId="2" fillId="0" borderId="1" xfId="6" applyNumberFormat="1" applyFont="1" applyBorder="1" applyAlignment="1">
      <alignment horizontal="right" vertical="center"/>
    </xf>
    <xf numFmtId="169" fontId="2" fillId="0" borderId="0" xfId="6" applyNumberFormat="1" applyFont="1" applyAlignment="1">
      <alignment horizontal="right" vertical="center"/>
    </xf>
    <xf numFmtId="0" fontId="3" fillId="0" borderId="0" xfId="4" applyFont="1"/>
    <xf numFmtId="0" fontId="2" fillId="0" borderId="0" xfId="6" applyFont="1" applyAlignment="1">
      <alignment vertical="center"/>
    </xf>
    <xf numFmtId="165" fontId="3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9" fontId="2" fillId="0" borderId="1" xfId="6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70" fontId="3" fillId="0" borderId="0" xfId="8" applyNumberFormat="1" applyFont="1" applyFill="1" applyBorder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5" fontId="2" fillId="0" borderId="0" xfId="6" applyNumberFormat="1" applyFont="1" applyAlignment="1">
      <alignment vertical="center"/>
    </xf>
    <xf numFmtId="165" fontId="3" fillId="0" borderId="2" xfId="6" applyNumberFormat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6" applyNumberFormat="1" applyFont="1" applyBorder="1" applyAlignment="1">
      <alignment vertical="center"/>
    </xf>
    <xf numFmtId="165" fontId="3" fillId="0" borderId="1" xfId="7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1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8" fillId="0" borderId="0" xfId="0" applyNumberFormat="1" applyFont="1"/>
    <xf numFmtId="164" fontId="2" fillId="0" borderId="1" xfId="2" applyNumberFormat="1" applyFont="1" applyBorder="1" applyAlignment="1">
      <alignment vertical="center"/>
    </xf>
    <xf numFmtId="15" fontId="3" fillId="0" borderId="0" xfId="6" applyNumberFormat="1" applyFont="1" applyAlignment="1">
      <alignment vertical="center"/>
    </xf>
    <xf numFmtId="15" fontId="3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3" applyFont="1" applyFill="1" applyAlignment="1">
      <alignment vertical="center"/>
    </xf>
    <xf numFmtId="167" fontId="3" fillId="0" borderId="0" xfId="3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3" applyFont="1" applyFill="1" applyAlignment="1">
      <alignment vertical="center"/>
    </xf>
    <xf numFmtId="167" fontId="10" fillId="0" borderId="0" xfId="3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8" fillId="0" borderId="3" xfId="0" applyNumberFormat="1" applyFont="1" applyFill="1" applyBorder="1" applyAlignment="1">
      <alignment horizontal="right" vertical="center"/>
    </xf>
    <xf numFmtId="171" fontId="3" fillId="0" borderId="0" xfId="3" applyNumberFormat="1" applyFont="1" applyBorder="1" applyAlignment="1">
      <alignment horizontal="right" vertical="center"/>
    </xf>
    <xf numFmtId="171" fontId="3" fillId="0" borderId="2" xfId="3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2" fillId="0" borderId="3" xfId="5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71" fontId="2" fillId="0" borderId="1" xfId="0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left" vertical="center" wrapText="1"/>
    </xf>
  </cellXfs>
  <cellStyles count="10">
    <cellStyle name="Comma" xfId="1" builtinId="3"/>
    <cellStyle name="Comma 2" xfId="8" xr:uid="{BB54F302-ECA7-4182-B924-F62601AC268A}"/>
    <cellStyle name="Normal" xfId="0" builtinId="0"/>
    <cellStyle name="Normal 10 2 4" xfId="3" xr:uid="{70BA5E79-7CA7-47FD-88D4-5119ACB71ABA}"/>
    <cellStyle name="Normal 10 2 4 2" xfId="9" xr:uid="{2363BF0C-CEFD-4B75-9E08-A1F37FF04364}"/>
    <cellStyle name="Normal 2" xfId="4" xr:uid="{80130673-3ED1-41C5-8DAF-AEA5FD4FF064}"/>
    <cellStyle name="Normal 3" xfId="2" xr:uid="{1205BB7A-93D7-4B5C-A3E5-5499D9F6D517}"/>
    <cellStyle name="Normal 4" xfId="5" xr:uid="{DA814E1E-DF03-406C-B72F-31A79784683B}"/>
    <cellStyle name="Normal 6" xfId="7" xr:uid="{1E9A702B-DE1D-40CD-A1CA-5E74500066D1}"/>
    <cellStyle name="Normal 6 2" xfId="6" xr:uid="{FEC583BE-0D6B-4D70-BDBA-0698C3B54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2E26-46A4-4B4D-9BCE-0151ED37130D}">
  <dimension ref="A1:M159"/>
  <sheetViews>
    <sheetView tabSelected="1" zoomScale="110" zoomScaleNormal="110" zoomScaleSheetLayoutView="100" workbookViewId="0">
      <selection activeCell="D7" sqref="D7"/>
    </sheetView>
  </sheetViews>
  <sheetFormatPr defaultColWidth="9.140625" defaultRowHeight="18.75" x14ac:dyDescent="0.4"/>
  <cols>
    <col min="1" max="3" width="1.42578125" style="107" customWidth="1"/>
    <col min="4" max="4" width="33.140625" style="107" customWidth="1"/>
    <col min="5" max="5" width="7.5703125" style="107" customWidth="1"/>
    <col min="6" max="6" width="0.42578125" style="107" customWidth="1"/>
    <col min="7" max="7" width="13.42578125" style="107" customWidth="1"/>
    <col min="8" max="8" width="0.42578125" style="107" customWidth="1"/>
    <col min="9" max="9" width="13.42578125" style="107" customWidth="1"/>
    <col min="10" max="10" width="0.42578125" style="107" customWidth="1"/>
    <col min="11" max="11" width="13.42578125" style="107" customWidth="1"/>
    <col min="12" max="12" width="0.42578125" style="107" customWidth="1"/>
    <col min="13" max="13" width="13.42578125" style="107" customWidth="1"/>
    <col min="14" max="16384" width="9.140625" style="107"/>
  </cols>
  <sheetData>
    <row r="1" spans="1:13" ht="18" customHeight="1" x14ac:dyDescent="0.4">
      <c r="A1" s="23" t="s">
        <v>0</v>
      </c>
      <c r="B1" s="24"/>
      <c r="C1" s="24"/>
      <c r="D1" s="24"/>
      <c r="E1" s="25"/>
      <c r="F1" s="25"/>
      <c r="G1" s="26"/>
      <c r="H1" s="26"/>
      <c r="I1" s="26"/>
      <c r="J1" s="26"/>
      <c r="K1" s="26"/>
      <c r="L1" s="26"/>
      <c r="M1" s="26"/>
    </row>
    <row r="2" spans="1:13" ht="18" customHeight="1" x14ac:dyDescent="0.4">
      <c r="A2" s="23" t="s">
        <v>1</v>
      </c>
      <c r="B2" s="24"/>
      <c r="C2" s="24"/>
      <c r="D2" s="24"/>
      <c r="E2" s="25"/>
      <c r="F2" s="25"/>
      <c r="G2" s="26"/>
      <c r="H2" s="26"/>
      <c r="I2" s="26"/>
      <c r="J2" s="26"/>
      <c r="K2" s="26"/>
      <c r="L2" s="26"/>
      <c r="M2" s="26"/>
    </row>
    <row r="3" spans="1:13" ht="18" customHeight="1" x14ac:dyDescent="0.4">
      <c r="A3" s="27" t="s">
        <v>2</v>
      </c>
      <c r="B3" s="28"/>
      <c r="C3" s="28"/>
      <c r="D3" s="28"/>
      <c r="E3" s="29"/>
      <c r="F3" s="29"/>
      <c r="G3" s="30"/>
      <c r="H3" s="30"/>
      <c r="I3" s="30"/>
      <c r="J3" s="30"/>
      <c r="K3" s="30"/>
      <c r="L3" s="30"/>
      <c r="M3" s="30"/>
    </row>
    <row r="4" spans="1:13" ht="18" customHeight="1" x14ac:dyDescent="0.4">
      <c r="A4" s="24"/>
      <c r="B4" s="24"/>
      <c r="C4" s="24"/>
      <c r="D4" s="24"/>
      <c r="E4" s="25"/>
      <c r="F4" s="25"/>
      <c r="G4" s="26"/>
      <c r="H4" s="26"/>
      <c r="I4" s="26"/>
      <c r="J4" s="26"/>
      <c r="K4" s="26"/>
      <c r="L4" s="26"/>
      <c r="M4" s="26"/>
    </row>
    <row r="5" spans="1:13" ht="18" customHeight="1" x14ac:dyDescent="0.4">
      <c r="A5" s="24"/>
      <c r="B5" s="24"/>
      <c r="C5" s="24"/>
      <c r="D5" s="24"/>
      <c r="E5" s="25"/>
      <c r="F5" s="25"/>
      <c r="G5" s="165" t="s">
        <v>3</v>
      </c>
      <c r="H5" s="165"/>
      <c r="I5" s="165"/>
      <c r="J5" s="31"/>
      <c r="K5" s="165" t="s">
        <v>4</v>
      </c>
      <c r="L5" s="165"/>
      <c r="M5" s="165"/>
    </row>
    <row r="6" spans="1:13" ht="18" customHeight="1" x14ac:dyDescent="0.4">
      <c r="A6" s="24"/>
      <c r="B6" s="24"/>
      <c r="C6" s="24"/>
      <c r="D6" s="24"/>
      <c r="E6" s="25"/>
      <c r="F6" s="25"/>
      <c r="G6" s="32" t="s">
        <v>5</v>
      </c>
      <c r="H6" s="32"/>
      <c r="I6" s="32" t="s">
        <v>6</v>
      </c>
      <c r="J6" s="33"/>
      <c r="K6" s="32" t="s">
        <v>5</v>
      </c>
      <c r="L6" s="32"/>
      <c r="M6" s="32" t="s">
        <v>6</v>
      </c>
    </row>
    <row r="7" spans="1:13" ht="18" customHeight="1" x14ac:dyDescent="0.4">
      <c r="A7" s="24"/>
      <c r="B7" s="24"/>
      <c r="C7" s="24"/>
      <c r="D7" s="24"/>
      <c r="E7" s="25"/>
      <c r="F7" s="25"/>
      <c r="G7" s="34" t="s">
        <v>7</v>
      </c>
      <c r="H7" s="35"/>
      <c r="I7" s="36" t="s">
        <v>8</v>
      </c>
      <c r="J7" s="37"/>
      <c r="K7" s="34" t="s">
        <v>7</v>
      </c>
      <c r="L7" s="35"/>
      <c r="M7" s="36" t="s">
        <v>8</v>
      </c>
    </row>
    <row r="8" spans="1:13" ht="18" customHeight="1" x14ac:dyDescent="0.4">
      <c r="A8" s="24"/>
      <c r="B8" s="24"/>
      <c r="C8" s="24"/>
      <c r="D8" s="24"/>
      <c r="E8" s="25"/>
      <c r="F8" s="25"/>
      <c r="G8" s="38" t="s">
        <v>9</v>
      </c>
      <c r="H8" s="32"/>
      <c r="I8" s="38" t="s">
        <v>10</v>
      </c>
      <c r="J8" s="26"/>
      <c r="K8" s="38" t="s">
        <v>9</v>
      </c>
      <c r="L8" s="32"/>
      <c r="M8" s="38" t="s">
        <v>10</v>
      </c>
    </row>
    <row r="9" spans="1:13" ht="18" customHeight="1" x14ac:dyDescent="0.4">
      <c r="A9" s="24"/>
      <c r="B9" s="24"/>
      <c r="C9" s="24"/>
      <c r="D9" s="24"/>
      <c r="E9" s="106" t="s">
        <v>11</v>
      </c>
      <c r="F9" s="39"/>
      <c r="G9" s="40" t="s">
        <v>12</v>
      </c>
      <c r="H9" s="33"/>
      <c r="I9" s="40" t="s">
        <v>12</v>
      </c>
      <c r="J9" s="33"/>
      <c r="K9" s="40" t="s">
        <v>12</v>
      </c>
      <c r="L9" s="33"/>
      <c r="M9" s="40" t="s">
        <v>12</v>
      </c>
    </row>
    <row r="10" spans="1:13" ht="5.0999999999999996" customHeight="1" x14ac:dyDescent="0.4">
      <c r="A10" s="24"/>
      <c r="B10" s="24"/>
      <c r="C10" s="24"/>
      <c r="D10" s="24"/>
      <c r="E10" s="33"/>
      <c r="F10" s="39"/>
      <c r="G10" s="32"/>
      <c r="H10" s="33"/>
      <c r="I10" s="32"/>
      <c r="J10" s="33"/>
      <c r="K10" s="32"/>
      <c r="L10" s="33"/>
      <c r="M10" s="32"/>
    </row>
    <row r="11" spans="1:13" ht="18" customHeight="1" x14ac:dyDescent="0.4">
      <c r="A11" s="41" t="s">
        <v>13</v>
      </c>
      <c r="B11" s="24"/>
      <c r="C11" s="24"/>
      <c r="D11" s="24"/>
      <c r="E11" s="25"/>
      <c r="F11" s="26"/>
      <c r="G11" s="26"/>
      <c r="H11" s="26"/>
      <c r="I11" s="26"/>
      <c r="J11" s="26"/>
      <c r="K11" s="26"/>
      <c r="L11" s="26"/>
      <c r="M11" s="24"/>
    </row>
    <row r="12" spans="1:13" ht="3.75" customHeight="1" x14ac:dyDescent="0.4">
      <c r="A12" s="41"/>
      <c r="B12" s="24"/>
      <c r="C12" s="24"/>
      <c r="D12" s="24"/>
      <c r="E12" s="25"/>
      <c r="F12" s="26"/>
      <c r="G12" s="26"/>
      <c r="H12" s="26"/>
      <c r="I12" s="26"/>
      <c r="J12" s="26"/>
      <c r="K12" s="26"/>
      <c r="L12" s="26"/>
      <c r="M12" s="24"/>
    </row>
    <row r="13" spans="1:13" ht="18" customHeight="1" x14ac:dyDescent="0.4">
      <c r="A13" s="41" t="s">
        <v>14</v>
      </c>
      <c r="B13" s="24"/>
      <c r="C13" s="24"/>
      <c r="D13" s="24"/>
      <c r="E13" s="25"/>
      <c r="F13" s="26"/>
      <c r="G13" s="26"/>
      <c r="H13" s="26"/>
      <c r="I13" s="26"/>
      <c r="J13" s="26"/>
      <c r="K13" s="26"/>
      <c r="L13" s="26"/>
      <c r="M13" s="24"/>
    </row>
    <row r="14" spans="1:13" ht="5.0999999999999996" customHeight="1" x14ac:dyDescent="0.4">
      <c r="A14" s="41"/>
      <c r="B14" s="24"/>
      <c r="C14" s="24"/>
      <c r="D14" s="24"/>
      <c r="E14" s="25"/>
      <c r="F14" s="26"/>
      <c r="G14" s="26"/>
      <c r="H14" s="26"/>
      <c r="I14" s="26"/>
      <c r="J14" s="26"/>
      <c r="K14" s="26"/>
      <c r="L14" s="26"/>
      <c r="M14" s="24"/>
    </row>
    <row r="15" spans="1:13" ht="18" customHeight="1" x14ac:dyDescent="0.4">
      <c r="A15" s="24" t="s">
        <v>15</v>
      </c>
      <c r="B15" s="24"/>
      <c r="C15" s="24"/>
      <c r="D15" s="24"/>
      <c r="E15" s="25"/>
      <c r="F15" s="25"/>
      <c r="G15" s="42">
        <v>38800787</v>
      </c>
      <c r="H15" s="42"/>
      <c r="I15" s="42">
        <v>28906570</v>
      </c>
      <c r="J15" s="42"/>
      <c r="K15" s="42">
        <v>16927878</v>
      </c>
      <c r="L15" s="42"/>
      <c r="M15" s="42">
        <v>9602474</v>
      </c>
    </row>
    <row r="16" spans="1:13" ht="18" customHeight="1" x14ac:dyDescent="0.4">
      <c r="A16" s="24" t="s">
        <v>268</v>
      </c>
      <c r="B16" s="24"/>
      <c r="E16" s="25"/>
      <c r="F16" s="25"/>
      <c r="G16" s="42">
        <v>50719</v>
      </c>
      <c r="H16" s="42"/>
      <c r="I16" s="42">
        <v>241665</v>
      </c>
      <c r="J16" s="42"/>
      <c r="K16" s="42">
        <v>0</v>
      </c>
      <c r="L16" s="42"/>
      <c r="M16" s="42">
        <v>0</v>
      </c>
    </row>
    <row r="17" spans="1:13" ht="18" customHeight="1" x14ac:dyDescent="0.4">
      <c r="A17" s="24" t="s">
        <v>17</v>
      </c>
      <c r="B17" s="24"/>
      <c r="C17" s="24"/>
      <c r="D17" s="24"/>
      <c r="E17" s="25"/>
      <c r="F17" s="25"/>
      <c r="G17" s="42">
        <v>2152858</v>
      </c>
      <c r="H17" s="42"/>
      <c r="I17" s="42">
        <v>1851631</v>
      </c>
      <c r="J17" s="42"/>
      <c r="K17" s="42">
        <v>1050563</v>
      </c>
      <c r="L17" s="42"/>
      <c r="M17" s="42">
        <v>1050563</v>
      </c>
    </row>
    <row r="18" spans="1:13" ht="18" customHeight="1" x14ac:dyDescent="0.4">
      <c r="A18" s="24" t="s">
        <v>18</v>
      </c>
      <c r="B18" s="24"/>
      <c r="C18" s="24"/>
      <c r="D18" s="24"/>
      <c r="E18" s="25">
        <v>6</v>
      </c>
      <c r="F18" s="25"/>
      <c r="G18" s="42">
        <v>8892346</v>
      </c>
      <c r="H18" s="42"/>
      <c r="I18" s="42">
        <v>9253812</v>
      </c>
      <c r="J18" s="42"/>
      <c r="K18" s="42">
        <v>6266869</v>
      </c>
      <c r="L18" s="42"/>
      <c r="M18" s="42">
        <v>5888519</v>
      </c>
    </row>
    <row r="19" spans="1:13" ht="18" customHeight="1" x14ac:dyDescent="0.4">
      <c r="A19" s="24" t="s">
        <v>19</v>
      </c>
      <c r="B19" s="24"/>
      <c r="C19" s="24"/>
      <c r="D19" s="24"/>
      <c r="E19" s="25"/>
      <c r="F19" s="43"/>
      <c r="G19" s="42">
        <v>2007464</v>
      </c>
      <c r="H19" s="42"/>
      <c r="I19" s="42">
        <v>1914473</v>
      </c>
      <c r="J19" s="42"/>
      <c r="K19" s="42">
        <v>927664</v>
      </c>
      <c r="L19" s="42"/>
      <c r="M19" s="42">
        <v>1261922</v>
      </c>
    </row>
    <row r="20" spans="1:13" ht="18" customHeight="1" x14ac:dyDescent="0.4">
      <c r="A20" s="24" t="s">
        <v>20</v>
      </c>
      <c r="B20" s="24"/>
      <c r="C20" s="24"/>
      <c r="D20" s="24"/>
      <c r="E20" s="43">
        <v>17.600000000000001</v>
      </c>
      <c r="F20" s="43"/>
      <c r="G20" s="42">
        <v>4377796</v>
      </c>
      <c r="H20" s="42"/>
      <c r="I20" s="42">
        <v>4193624</v>
      </c>
      <c r="J20" s="42"/>
      <c r="K20" s="42">
        <v>5798034</v>
      </c>
      <c r="L20" s="42"/>
      <c r="M20" s="42">
        <v>4899212</v>
      </c>
    </row>
    <row r="21" spans="1:13" ht="18" customHeight="1" x14ac:dyDescent="0.4">
      <c r="A21" s="24" t="s">
        <v>21</v>
      </c>
      <c r="B21" s="24"/>
      <c r="C21" s="24"/>
      <c r="D21" s="24"/>
      <c r="E21" s="43"/>
      <c r="F21" s="43"/>
      <c r="G21" s="42"/>
      <c r="H21" s="42"/>
      <c r="I21" s="42"/>
      <c r="J21" s="42"/>
      <c r="K21" s="42"/>
      <c r="L21" s="42"/>
      <c r="M21" s="42"/>
    </row>
    <row r="22" spans="1:13" ht="18" customHeight="1" x14ac:dyDescent="0.4">
      <c r="A22" s="24"/>
      <c r="B22" s="24" t="s">
        <v>22</v>
      </c>
      <c r="C22" s="24"/>
      <c r="D22" s="24"/>
      <c r="E22" s="43">
        <v>17.7</v>
      </c>
      <c r="F22" s="43"/>
      <c r="G22" s="42">
        <v>0</v>
      </c>
      <c r="H22" s="42"/>
      <c r="I22" s="42">
        <v>0</v>
      </c>
      <c r="J22" s="42"/>
      <c r="K22" s="42">
        <v>353570</v>
      </c>
      <c r="L22" s="42"/>
      <c r="M22" s="42">
        <v>353570</v>
      </c>
    </row>
    <row r="23" spans="1:13" ht="18" customHeight="1" x14ac:dyDescent="0.4">
      <c r="A23" s="24" t="s">
        <v>23</v>
      </c>
      <c r="B23" s="24"/>
      <c r="C23" s="24"/>
      <c r="D23" s="24"/>
      <c r="E23" s="25"/>
      <c r="F23" s="25"/>
      <c r="G23" s="42">
        <v>843491</v>
      </c>
      <c r="H23" s="42"/>
      <c r="I23" s="42">
        <v>832897</v>
      </c>
      <c r="J23" s="42"/>
      <c r="K23" s="42">
        <v>3270</v>
      </c>
      <c r="L23" s="42"/>
      <c r="M23" s="42">
        <v>2661</v>
      </c>
    </row>
    <row r="24" spans="1:13" ht="18" customHeight="1" x14ac:dyDescent="0.4">
      <c r="A24" s="24" t="s">
        <v>24</v>
      </c>
      <c r="B24" s="24"/>
      <c r="C24" s="24"/>
      <c r="D24" s="24"/>
      <c r="E24" s="44"/>
      <c r="F24" s="25"/>
      <c r="G24" s="42">
        <v>28631</v>
      </c>
      <c r="H24" s="42"/>
      <c r="I24" s="42">
        <v>44335</v>
      </c>
      <c r="J24" s="42"/>
      <c r="K24" s="42">
        <v>0</v>
      </c>
      <c r="L24" s="42"/>
      <c r="M24" s="42">
        <v>0</v>
      </c>
    </row>
    <row r="25" spans="1:13" ht="18" customHeight="1" x14ac:dyDescent="0.4">
      <c r="A25" s="24" t="s">
        <v>25</v>
      </c>
      <c r="B25" s="24"/>
      <c r="C25" s="24"/>
      <c r="D25" s="24"/>
      <c r="E25" s="25"/>
      <c r="F25" s="25"/>
      <c r="G25" s="45">
        <v>1345512</v>
      </c>
      <c r="H25" s="42"/>
      <c r="I25" s="45">
        <v>1564467</v>
      </c>
      <c r="J25" s="42"/>
      <c r="K25" s="45">
        <v>150275</v>
      </c>
      <c r="L25" s="42"/>
      <c r="M25" s="45">
        <v>173114</v>
      </c>
    </row>
    <row r="26" spans="1:13" ht="5.0999999999999996" customHeight="1" x14ac:dyDescent="0.4">
      <c r="A26" s="24"/>
      <c r="B26" s="24"/>
      <c r="C26" s="24"/>
      <c r="D26" s="24"/>
      <c r="E26" s="25"/>
      <c r="F26" s="25"/>
      <c r="G26" s="42"/>
      <c r="H26" s="26"/>
      <c r="I26" s="42"/>
      <c r="J26" s="26"/>
      <c r="K26" s="42"/>
      <c r="L26" s="26"/>
      <c r="M26" s="42"/>
    </row>
    <row r="27" spans="1:13" ht="18" customHeight="1" x14ac:dyDescent="0.4">
      <c r="A27" s="41" t="s">
        <v>26</v>
      </c>
      <c r="B27" s="24"/>
      <c r="C27" s="24"/>
      <c r="D27" s="24"/>
      <c r="E27" s="25"/>
      <c r="F27" s="25"/>
      <c r="G27" s="45">
        <f>SUM(G15:G25)</f>
        <v>58499604</v>
      </c>
      <c r="H27" s="42"/>
      <c r="I27" s="45">
        <f>SUM(I15:I25)</f>
        <v>48803474</v>
      </c>
      <c r="J27" s="42"/>
      <c r="K27" s="45">
        <f>SUM(K15:K25)</f>
        <v>31478123</v>
      </c>
      <c r="L27" s="42"/>
      <c r="M27" s="45">
        <f>SUM(M15:M25)</f>
        <v>23232035</v>
      </c>
    </row>
    <row r="28" spans="1:13" ht="12" customHeight="1" x14ac:dyDescent="0.4">
      <c r="A28" s="24"/>
      <c r="B28" s="24"/>
      <c r="C28" s="24"/>
      <c r="D28" s="24"/>
      <c r="E28" s="25"/>
      <c r="F28" s="25"/>
      <c r="G28" s="42"/>
      <c r="H28" s="26"/>
      <c r="I28" s="42"/>
      <c r="J28" s="26"/>
      <c r="K28" s="42"/>
      <c r="L28" s="26"/>
      <c r="M28" s="42"/>
    </row>
    <row r="29" spans="1:13" ht="18" customHeight="1" x14ac:dyDescent="0.4">
      <c r="A29" s="41" t="s">
        <v>27</v>
      </c>
      <c r="B29" s="24"/>
      <c r="C29" s="24"/>
      <c r="D29" s="24"/>
      <c r="E29" s="25"/>
      <c r="F29" s="25"/>
      <c r="G29" s="42"/>
      <c r="H29" s="26"/>
      <c r="I29" s="42"/>
      <c r="J29" s="26"/>
      <c r="K29" s="42"/>
      <c r="L29" s="26"/>
      <c r="M29" s="42"/>
    </row>
    <row r="30" spans="1:13" ht="5.0999999999999996" customHeight="1" x14ac:dyDescent="0.4">
      <c r="A30" s="41"/>
      <c r="B30" s="24"/>
      <c r="C30" s="24"/>
      <c r="D30" s="24"/>
      <c r="E30" s="25"/>
      <c r="F30" s="25"/>
      <c r="G30" s="42"/>
      <c r="H30" s="26"/>
      <c r="I30" s="42"/>
      <c r="J30" s="26"/>
      <c r="K30" s="42"/>
      <c r="L30" s="26"/>
      <c r="M30" s="42"/>
    </row>
    <row r="31" spans="1:13" ht="18" customHeight="1" x14ac:dyDescent="0.4">
      <c r="A31" s="24" t="s">
        <v>28</v>
      </c>
      <c r="B31" s="24"/>
      <c r="C31" s="24"/>
      <c r="D31" s="24"/>
      <c r="E31" s="43">
        <v>17.7</v>
      </c>
      <c r="F31" s="25"/>
      <c r="G31" s="42">
        <v>367401</v>
      </c>
      <c r="H31" s="42"/>
      <c r="I31" s="42">
        <v>360338</v>
      </c>
      <c r="J31" s="42"/>
      <c r="K31" s="42">
        <v>26632922</v>
      </c>
      <c r="L31" s="42"/>
      <c r="M31" s="42">
        <v>26670307</v>
      </c>
    </row>
    <row r="32" spans="1:13" ht="18" customHeight="1" x14ac:dyDescent="0.4">
      <c r="A32" s="24" t="s">
        <v>29</v>
      </c>
      <c r="B32" s="24"/>
      <c r="C32" s="24"/>
      <c r="D32" s="24"/>
      <c r="E32" s="25">
        <v>7</v>
      </c>
      <c r="F32" s="25"/>
      <c r="G32" s="42">
        <v>0</v>
      </c>
      <c r="H32" s="42"/>
      <c r="I32" s="42">
        <v>0</v>
      </c>
      <c r="J32" s="42"/>
      <c r="K32" s="42">
        <v>12295261</v>
      </c>
      <c r="L32" s="42"/>
      <c r="M32" s="42">
        <v>12241320</v>
      </c>
    </row>
    <row r="33" spans="1:13" ht="18" customHeight="1" x14ac:dyDescent="0.4">
      <c r="A33" s="24" t="s">
        <v>30</v>
      </c>
      <c r="B33" s="24"/>
      <c r="C33" s="24"/>
      <c r="D33" s="24"/>
      <c r="E33" s="44" t="s">
        <v>31</v>
      </c>
      <c r="F33" s="25"/>
      <c r="G33" s="42">
        <v>2040765</v>
      </c>
      <c r="H33" s="42"/>
      <c r="I33" s="42">
        <v>2001456</v>
      </c>
      <c r="J33" s="42"/>
      <c r="K33" s="42">
        <v>1822500</v>
      </c>
      <c r="L33" s="42"/>
      <c r="M33" s="42">
        <v>1822500</v>
      </c>
    </row>
    <row r="34" spans="1:13" ht="18" customHeight="1" x14ac:dyDescent="0.4">
      <c r="A34" s="24" t="s">
        <v>32</v>
      </c>
      <c r="B34" s="24"/>
      <c r="C34" s="24"/>
      <c r="D34" s="24"/>
      <c r="E34" s="44" t="s">
        <v>33</v>
      </c>
      <c r="F34" s="25"/>
      <c r="G34" s="42">
        <v>2121908</v>
      </c>
      <c r="H34" s="42"/>
      <c r="I34" s="42">
        <v>2130475</v>
      </c>
      <c r="J34" s="42"/>
      <c r="K34" s="42">
        <v>755223</v>
      </c>
      <c r="L34" s="42"/>
      <c r="M34" s="42">
        <v>755223</v>
      </c>
    </row>
    <row r="35" spans="1:13" ht="18" customHeight="1" x14ac:dyDescent="0.4">
      <c r="A35" s="24" t="s">
        <v>34</v>
      </c>
      <c r="B35" s="24"/>
      <c r="C35" s="24"/>
      <c r="D35" s="24"/>
      <c r="E35" s="44"/>
      <c r="F35" s="25"/>
      <c r="G35" s="42"/>
      <c r="H35" s="42"/>
      <c r="I35" s="42"/>
      <c r="J35" s="42"/>
      <c r="K35" s="42"/>
      <c r="L35" s="42"/>
      <c r="M35" s="42"/>
    </row>
    <row r="36" spans="1:13" ht="18" customHeight="1" x14ac:dyDescent="0.4">
      <c r="A36" s="24"/>
      <c r="B36" s="24" t="s">
        <v>35</v>
      </c>
      <c r="C36" s="24"/>
      <c r="D36" s="24"/>
      <c r="E36" s="44"/>
      <c r="F36" s="25"/>
      <c r="G36" s="42">
        <v>0</v>
      </c>
      <c r="H36" s="42"/>
      <c r="I36" s="42">
        <v>196661</v>
      </c>
      <c r="J36" s="42"/>
      <c r="K36" s="42">
        <v>0</v>
      </c>
      <c r="L36" s="42"/>
      <c r="M36" s="42">
        <v>0</v>
      </c>
    </row>
    <row r="37" spans="1:13" ht="18" customHeight="1" x14ac:dyDescent="0.4">
      <c r="A37" s="24" t="s">
        <v>34</v>
      </c>
      <c r="B37" s="24"/>
      <c r="C37" s="24"/>
      <c r="D37" s="24"/>
      <c r="E37" s="44"/>
      <c r="F37" s="25"/>
      <c r="G37" s="42"/>
      <c r="H37" s="42"/>
      <c r="I37" s="42"/>
      <c r="J37" s="42"/>
      <c r="K37" s="42"/>
      <c r="L37" s="42"/>
      <c r="M37" s="42"/>
    </row>
    <row r="38" spans="1:13" ht="18" customHeight="1" x14ac:dyDescent="0.4">
      <c r="A38" s="24"/>
      <c r="B38" s="24" t="s">
        <v>36</v>
      </c>
      <c r="C38" s="24"/>
      <c r="D38" s="24"/>
      <c r="E38" s="44"/>
      <c r="F38" s="25"/>
      <c r="G38" s="42">
        <v>94704</v>
      </c>
      <c r="H38" s="42"/>
      <c r="I38" s="42">
        <v>92891</v>
      </c>
      <c r="J38" s="42"/>
      <c r="K38" s="42">
        <v>6590</v>
      </c>
      <c r="L38" s="42"/>
      <c r="M38" s="42">
        <v>3688</v>
      </c>
    </row>
    <row r="39" spans="1:13" ht="18" customHeight="1" x14ac:dyDescent="0.4">
      <c r="A39" s="24" t="s">
        <v>37</v>
      </c>
      <c r="B39" s="24"/>
      <c r="C39" s="24"/>
      <c r="D39" s="24"/>
      <c r="E39" s="25"/>
      <c r="F39" s="25"/>
      <c r="G39" s="42">
        <v>10149</v>
      </c>
      <c r="H39" s="26"/>
      <c r="I39" s="42">
        <v>10149</v>
      </c>
      <c r="J39" s="26"/>
      <c r="K39" s="42">
        <v>0</v>
      </c>
      <c r="L39" s="26"/>
      <c r="M39" s="42">
        <v>0</v>
      </c>
    </row>
    <row r="40" spans="1:13" ht="18" customHeight="1" x14ac:dyDescent="0.4">
      <c r="A40" s="24" t="s">
        <v>38</v>
      </c>
      <c r="B40" s="24"/>
      <c r="C40" s="24"/>
      <c r="D40" s="24"/>
      <c r="E40" s="25">
        <v>9</v>
      </c>
      <c r="F40" s="25"/>
      <c r="G40" s="42">
        <v>94343479</v>
      </c>
      <c r="H40" s="42"/>
      <c r="I40" s="42">
        <v>94070964</v>
      </c>
      <c r="J40" s="42"/>
      <c r="K40" s="42">
        <v>2242365</v>
      </c>
      <c r="L40" s="42"/>
      <c r="M40" s="42">
        <v>2233486</v>
      </c>
    </row>
    <row r="41" spans="1:13" ht="18" customHeight="1" x14ac:dyDescent="0.4">
      <c r="A41" s="24" t="s">
        <v>39</v>
      </c>
      <c r="B41" s="24"/>
      <c r="C41" s="24"/>
      <c r="D41" s="24"/>
      <c r="E41" s="25">
        <v>9</v>
      </c>
      <c r="F41" s="25"/>
      <c r="G41" s="42">
        <v>1928590</v>
      </c>
      <c r="H41" s="42"/>
      <c r="I41" s="42">
        <v>1917516</v>
      </c>
      <c r="J41" s="42"/>
      <c r="K41" s="42">
        <v>113130</v>
      </c>
      <c r="L41" s="42"/>
      <c r="M41" s="42">
        <v>112514</v>
      </c>
    </row>
    <row r="42" spans="1:13" ht="18" customHeight="1" x14ac:dyDescent="0.4">
      <c r="A42" s="24" t="s">
        <v>40</v>
      </c>
      <c r="B42" s="24"/>
      <c r="C42" s="24"/>
      <c r="D42" s="24"/>
      <c r="E42" s="25"/>
      <c r="F42" s="25"/>
      <c r="G42" s="42">
        <v>1169903</v>
      </c>
      <c r="H42" s="42"/>
      <c r="I42" s="42">
        <v>1169903</v>
      </c>
      <c r="J42" s="42"/>
      <c r="K42" s="42">
        <v>0</v>
      </c>
      <c r="L42" s="42"/>
      <c r="M42" s="42">
        <v>0</v>
      </c>
    </row>
    <row r="43" spans="1:13" ht="18" customHeight="1" x14ac:dyDescent="0.4">
      <c r="A43" s="24" t="s">
        <v>41</v>
      </c>
      <c r="B43" s="24"/>
      <c r="C43" s="24"/>
      <c r="D43" s="24"/>
      <c r="E43" s="25">
        <v>9</v>
      </c>
      <c r="F43" s="25"/>
      <c r="G43" s="42">
        <v>12107409</v>
      </c>
      <c r="H43" s="42"/>
      <c r="I43" s="42">
        <v>12181215</v>
      </c>
      <c r="J43" s="42"/>
      <c r="K43" s="42">
        <v>664958</v>
      </c>
      <c r="L43" s="42"/>
      <c r="M43" s="42">
        <v>609572</v>
      </c>
    </row>
    <row r="44" spans="1:13" ht="18" customHeight="1" x14ac:dyDescent="0.4">
      <c r="A44" s="24" t="s">
        <v>42</v>
      </c>
      <c r="B44" s="24"/>
      <c r="C44" s="24"/>
      <c r="D44" s="24"/>
      <c r="E44" s="46"/>
      <c r="F44" s="25"/>
      <c r="G44" s="42">
        <v>371762</v>
      </c>
      <c r="H44" s="42"/>
      <c r="I44" s="42">
        <v>418240</v>
      </c>
      <c r="J44" s="42"/>
      <c r="K44" s="42">
        <v>0</v>
      </c>
      <c r="L44" s="42"/>
      <c r="M44" s="42">
        <v>0</v>
      </c>
    </row>
    <row r="45" spans="1:13" ht="18" customHeight="1" x14ac:dyDescent="0.4">
      <c r="A45" s="24" t="s">
        <v>24</v>
      </c>
      <c r="B45" s="24"/>
      <c r="C45" s="24"/>
      <c r="D45" s="24"/>
      <c r="E45" s="44"/>
      <c r="F45" s="25"/>
      <c r="G45" s="42">
        <v>1672175</v>
      </c>
      <c r="H45" s="42"/>
      <c r="I45" s="42">
        <v>2011565</v>
      </c>
      <c r="J45" s="42"/>
      <c r="K45" s="42">
        <v>0</v>
      </c>
      <c r="L45" s="42"/>
      <c r="M45" s="42">
        <v>0</v>
      </c>
    </row>
    <row r="46" spans="1:13" ht="18" customHeight="1" x14ac:dyDescent="0.4">
      <c r="A46" s="24" t="s">
        <v>43</v>
      </c>
      <c r="B46" s="24"/>
      <c r="C46" s="24"/>
      <c r="D46" s="24"/>
      <c r="E46" s="25"/>
      <c r="F46" s="25"/>
      <c r="G46" s="42">
        <v>172049</v>
      </c>
      <c r="H46" s="42"/>
      <c r="I46" s="42">
        <v>149469</v>
      </c>
      <c r="J46" s="42"/>
      <c r="K46" s="42">
        <v>12743</v>
      </c>
      <c r="L46" s="42"/>
      <c r="M46" s="42">
        <v>11670</v>
      </c>
    </row>
    <row r="47" spans="1:13" ht="18" customHeight="1" x14ac:dyDescent="0.4">
      <c r="A47" s="24" t="s">
        <v>44</v>
      </c>
      <c r="B47" s="24"/>
      <c r="C47" s="24"/>
      <c r="D47" s="24"/>
      <c r="E47" s="25"/>
      <c r="F47" s="25"/>
      <c r="G47" s="45">
        <v>5342738</v>
      </c>
      <c r="H47" s="42"/>
      <c r="I47" s="45">
        <v>5136403</v>
      </c>
      <c r="J47" s="42"/>
      <c r="K47" s="45">
        <v>473952</v>
      </c>
      <c r="L47" s="42"/>
      <c r="M47" s="45">
        <v>457559</v>
      </c>
    </row>
    <row r="48" spans="1:13" ht="5.0999999999999996" customHeight="1" x14ac:dyDescent="0.4">
      <c r="A48" s="24"/>
      <c r="B48" s="24"/>
      <c r="C48" s="24"/>
      <c r="D48" s="24"/>
      <c r="E48" s="25"/>
      <c r="F48" s="25"/>
      <c r="G48" s="42"/>
      <c r="H48" s="42"/>
      <c r="I48" s="42"/>
      <c r="J48" s="42"/>
      <c r="K48" s="42"/>
      <c r="L48" s="42"/>
      <c r="M48" s="42"/>
    </row>
    <row r="49" spans="1:13" ht="18" customHeight="1" x14ac:dyDescent="0.4">
      <c r="A49" s="41" t="s">
        <v>45</v>
      </c>
      <c r="B49" s="24"/>
      <c r="C49" s="24"/>
      <c r="D49" s="24"/>
      <c r="E49" s="25"/>
      <c r="F49" s="25"/>
      <c r="G49" s="45">
        <f>SUM(G31:G48)</f>
        <v>121743032</v>
      </c>
      <c r="H49" s="42"/>
      <c r="I49" s="45">
        <f>SUM(I31:I48)</f>
        <v>121847245</v>
      </c>
      <c r="J49" s="42"/>
      <c r="K49" s="45">
        <f>SUM(K31:K48)</f>
        <v>45019644</v>
      </c>
      <c r="L49" s="42"/>
      <c r="M49" s="45">
        <f>SUM(M31:M48)</f>
        <v>44917839</v>
      </c>
    </row>
    <row r="50" spans="1:13" ht="5.0999999999999996" customHeight="1" x14ac:dyDescent="0.4">
      <c r="A50" s="24"/>
      <c r="B50" s="24"/>
      <c r="C50" s="24"/>
      <c r="D50" s="24"/>
      <c r="E50" s="25"/>
      <c r="F50" s="25"/>
      <c r="G50" s="42"/>
      <c r="H50" s="42"/>
      <c r="I50" s="42"/>
      <c r="J50" s="42"/>
      <c r="K50" s="42"/>
      <c r="L50" s="42"/>
      <c r="M50" s="42"/>
    </row>
    <row r="51" spans="1:13" ht="18" customHeight="1" thickBot="1" x14ac:dyDescent="0.45">
      <c r="A51" s="41" t="s">
        <v>46</v>
      </c>
      <c r="B51" s="24"/>
      <c r="C51" s="24"/>
      <c r="D51" s="24"/>
      <c r="E51" s="25"/>
      <c r="F51" s="25"/>
      <c r="G51" s="47">
        <f>SUM(G27+G49)</f>
        <v>180242636</v>
      </c>
      <c r="H51" s="42"/>
      <c r="I51" s="47">
        <f>SUM(I27+I49)</f>
        <v>170650719</v>
      </c>
      <c r="J51" s="42"/>
      <c r="K51" s="47">
        <f>SUM(K27+K49)</f>
        <v>76497767</v>
      </c>
      <c r="L51" s="42"/>
      <c r="M51" s="47">
        <f>SUM(M27+M49)</f>
        <v>68149874</v>
      </c>
    </row>
    <row r="52" spans="1:13" ht="19.5" thickTop="1" x14ac:dyDescent="0.4">
      <c r="A52" s="41"/>
      <c r="B52" s="24"/>
      <c r="C52" s="24"/>
      <c r="D52" s="24"/>
      <c r="E52" s="25"/>
      <c r="F52" s="25"/>
      <c r="G52" s="42"/>
      <c r="H52" s="42"/>
      <c r="I52" s="42"/>
      <c r="J52" s="42"/>
      <c r="K52" s="42"/>
      <c r="L52" s="42"/>
      <c r="M52" s="42"/>
    </row>
    <row r="53" spans="1:13" ht="8.25" customHeight="1" x14ac:dyDescent="0.4">
      <c r="A53" s="41"/>
      <c r="B53" s="24"/>
      <c r="C53" s="24"/>
      <c r="D53" s="24"/>
      <c r="E53" s="25"/>
      <c r="F53" s="25"/>
      <c r="G53" s="42"/>
      <c r="H53" s="42"/>
      <c r="I53" s="42"/>
      <c r="J53" s="42"/>
      <c r="K53" s="42"/>
      <c r="L53" s="42"/>
      <c r="M53" s="42"/>
    </row>
    <row r="54" spans="1:13" ht="18" customHeight="1" x14ac:dyDescent="0.4">
      <c r="A54" s="24" t="s">
        <v>47</v>
      </c>
      <c r="B54" s="24"/>
      <c r="C54" s="24"/>
      <c r="D54" s="24"/>
      <c r="E54" s="25"/>
      <c r="F54" s="25"/>
      <c r="G54" s="26"/>
      <c r="H54" s="26"/>
      <c r="I54" s="26"/>
      <c r="J54" s="26"/>
      <c r="K54" s="26"/>
      <c r="L54" s="26"/>
      <c r="M54" s="26"/>
    </row>
    <row r="55" spans="1:13" ht="5.25" customHeight="1" x14ac:dyDescent="0.4">
      <c r="A55" s="24"/>
      <c r="B55" s="24"/>
      <c r="C55" s="24"/>
      <c r="D55" s="24"/>
      <c r="E55" s="25"/>
      <c r="F55" s="25"/>
      <c r="G55" s="26"/>
      <c r="H55" s="26"/>
      <c r="I55" s="26"/>
      <c r="J55" s="26"/>
      <c r="K55" s="26"/>
      <c r="L55" s="26"/>
      <c r="M55" s="26"/>
    </row>
    <row r="56" spans="1:13" ht="21.95" customHeight="1" x14ac:dyDescent="0.4">
      <c r="A56" s="48" t="s">
        <v>48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13" ht="21.75" customHeight="1" x14ac:dyDescent="0.4">
      <c r="A57" s="23" t="s">
        <v>0</v>
      </c>
      <c r="B57" s="24"/>
      <c r="C57" s="24"/>
      <c r="D57" s="24"/>
      <c r="E57" s="25"/>
      <c r="F57" s="25"/>
      <c r="G57" s="26"/>
      <c r="H57" s="26"/>
      <c r="I57" s="26"/>
      <c r="J57" s="26"/>
      <c r="K57" s="26"/>
      <c r="L57" s="26"/>
      <c r="M57" s="26"/>
    </row>
    <row r="58" spans="1:13" ht="21.75" customHeight="1" x14ac:dyDescent="0.4">
      <c r="A58" s="23" t="s">
        <v>49</v>
      </c>
      <c r="B58" s="24"/>
      <c r="C58" s="24"/>
      <c r="D58" s="24"/>
      <c r="E58" s="25"/>
      <c r="F58" s="25"/>
      <c r="G58" s="26"/>
      <c r="H58" s="26"/>
      <c r="I58" s="26"/>
      <c r="J58" s="26"/>
      <c r="K58" s="26"/>
      <c r="L58" s="26"/>
      <c r="M58" s="26"/>
    </row>
    <row r="59" spans="1:13" ht="21.75" customHeight="1" x14ac:dyDescent="0.4">
      <c r="A59" s="50" t="str">
        <f>+A3</f>
        <v>ณ วันที่ 31 มีนาคม พ.ศ. 2566</v>
      </c>
      <c r="B59" s="28"/>
      <c r="C59" s="28"/>
      <c r="D59" s="28"/>
      <c r="E59" s="29"/>
      <c r="F59" s="29"/>
      <c r="G59" s="30"/>
      <c r="H59" s="30"/>
      <c r="I59" s="30"/>
      <c r="J59" s="30"/>
      <c r="K59" s="30"/>
      <c r="L59" s="30"/>
      <c r="M59" s="30"/>
    </row>
    <row r="60" spans="1:13" ht="21.75" customHeight="1" x14ac:dyDescent="0.4">
      <c r="A60" s="41"/>
      <c r="B60" s="24"/>
      <c r="C60" s="24"/>
      <c r="D60" s="24"/>
      <c r="E60" s="25"/>
      <c r="F60" s="25"/>
      <c r="G60" s="26"/>
      <c r="H60" s="26"/>
      <c r="I60" s="26"/>
      <c r="J60" s="26"/>
      <c r="K60" s="26"/>
      <c r="L60" s="26"/>
      <c r="M60" s="26"/>
    </row>
    <row r="61" spans="1:13" x14ac:dyDescent="0.4">
      <c r="A61" s="41"/>
      <c r="B61" s="24"/>
      <c r="C61" s="24"/>
      <c r="D61" s="24"/>
      <c r="E61" s="25"/>
      <c r="F61" s="25"/>
      <c r="G61" s="165" t="s">
        <v>3</v>
      </c>
      <c r="H61" s="165"/>
      <c r="I61" s="165"/>
      <c r="J61" s="31"/>
      <c r="K61" s="165" t="s">
        <v>4</v>
      </c>
      <c r="L61" s="165"/>
      <c r="M61" s="165"/>
    </row>
    <row r="62" spans="1:13" x14ac:dyDescent="0.4">
      <c r="A62" s="41"/>
      <c r="B62" s="24"/>
      <c r="C62" s="24"/>
      <c r="D62" s="24"/>
      <c r="E62" s="25"/>
      <c r="F62" s="25"/>
      <c r="G62" s="32" t="s">
        <v>5</v>
      </c>
      <c r="H62" s="32"/>
      <c r="I62" s="32" t="s">
        <v>6</v>
      </c>
      <c r="J62" s="33"/>
      <c r="K62" s="32" t="s">
        <v>5</v>
      </c>
      <c r="L62" s="32"/>
      <c r="M62" s="32" t="s">
        <v>6</v>
      </c>
    </row>
    <row r="63" spans="1:13" x14ac:dyDescent="0.4">
      <c r="A63" s="41"/>
      <c r="B63" s="24"/>
      <c r="C63" s="24"/>
      <c r="D63" s="24"/>
      <c r="E63" s="25"/>
      <c r="F63" s="25"/>
      <c r="G63" s="34" t="s">
        <v>7</v>
      </c>
      <c r="H63" s="35"/>
      <c r="I63" s="36" t="s">
        <v>8</v>
      </c>
      <c r="J63" s="37"/>
      <c r="K63" s="34" t="s">
        <v>7</v>
      </c>
      <c r="L63" s="35"/>
      <c r="M63" s="36" t="s">
        <v>8</v>
      </c>
    </row>
    <row r="64" spans="1:13" x14ac:dyDescent="0.4">
      <c r="A64" s="41"/>
      <c r="B64" s="24"/>
      <c r="C64" s="24"/>
      <c r="D64" s="24"/>
      <c r="E64" s="25"/>
      <c r="F64" s="25"/>
      <c r="G64" s="38" t="s">
        <v>9</v>
      </c>
      <c r="H64" s="32"/>
      <c r="I64" s="38" t="s">
        <v>10</v>
      </c>
      <c r="J64" s="26"/>
      <c r="K64" s="38" t="s">
        <v>9</v>
      </c>
      <c r="L64" s="32"/>
      <c r="M64" s="38" t="s">
        <v>10</v>
      </c>
    </row>
    <row r="65" spans="1:13" x14ac:dyDescent="0.4">
      <c r="A65" s="41"/>
      <c r="B65" s="24"/>
      <c r="C65" s="24"/>
      <c r="D65" s="24"/>
      <c r="E65" s="106" t="s">
        <v>11</v>
      </c>
      <c r="F65" s="39"/>
      <c r="G65" s="40" t="s">
        <v>12</v>
      </c>
      <c r="H65" s="33"/>
      <c r="I65" s="40" t="s">
        <v>12</v>
      </c>
      <c r="J65" s="33"/>
      <c r="K65" s="40" t="s">
        <v>12</v>
      </c>
      <c r="L65" s="33"/>
      <c r="M65" s="40" t="s">
        <v>12</v>
      </c>
    </row>
    <row r="66" spans="1:13" ht="6" customHeight="1" x14ac:dyDescent="0.4">
      <c r="A66" s="41"/>
      <c r="B66" s="24"/>
      <c r="C66" s="24"/>
      <c r="D66" s="24"/>
      <c r="E66" s="33"/>
      <c r="F66" s="39"/>
      <c r="G66" s="32"/>
      <c r="H66" s="33"/>
      <c r="I66" s="32"/>
      <c r="J66" s="33"/>
      <c r="K66" s="32"/>
      <c r="L66" s="33"/>
      <c r="M66" s="32"/>
    </row>
    <row r="67" spans="1:13" x14ac:dyDescent="0.4">
      <c r="A67" s="41" t="s">
        <v>50</v>
      </c>
      <c r="B67" s="24"/>
      <c r="C67" s="24"/>
      <c r="D67" s="24"/>
      <c r="E67" s="25"/>
      <c r="F67" s="25"/>
      <c r="G67" s="26"/>
      <c r="H67" s="26"/>
      <c r="I67" s="26"/>
      <c r="J67" s="26"/>
      <c r="K67" s="26"/>
      <c r="L67" s="26"/>
      <c r="M67" s="26"/>
    </row>
    <row r="68" spans="1:13" ht="6" customHeight="1" x14ac:dyDescent="0.4">
      <c r="A68" s="41"/>
      <c r="B68" s="24"/>
      <c r="C68" s="24"/>
      <c r="D68" s="24"/>
      <c r="E68" s="25"/>
      <c r="F68" s="25"/>
      <c r="G68" s="26"/>
      <c r="H68" s="26"/>
      <c r="I68" s="26"/>
      <c r="J68" s="26"/>
      <c r="K68" s="26"/>
      <c r="L68" s="26"/>
      <c r="M68" s="26"/>
    </row>
    <row r="69" spans="1:13" x14ac:dyDescent="0.4">
      <c r="A69" s="51" t="s">
        <v>51</v>
      </c>
      <c r="B69" s="24"/>
      <c r="C69" s="24"/>
      <c r="D69" s="24"/>
      <c r="E69" s="25"/>
      <c r="F69" s="25"/>
      <c r="G69" s="26"/>
      <c r="H69" s="26"/>
      <c r="I69" s="26"/>
      <c r="J69" s="26"/>
      <c r="K69" s="26"/>
      <c r="L69" s="26"/>
      <c r="M69" s="26"/>
    </row>
    <row r="70" spans="1:13" ht="6" customHeight="1" x14ac:dyDescent="0.4">
      <c r="A70" s="41"/>
      <c r="B70" s="24"/>
      <c r="C70" s="24"/>
      <c r="D70" s="24"/>
      <c r="E70" s="25"/>
      <c r="F70" s="25"/>
      <c r="G70" s="26"/>
      <c r="H70" s="26"/>
      <c r="I70" s="26"/>
      <c r="J70" s="26"/>
      <c r="K70" s="26"/>
      <c r="L70" s="26"/>
      <c r="M70" s="26"/>
    </row>
    <row r="71" spans="1:13" x14ac:dyDescent="0.4">
      <c r="A71" s="24" t="s">
        <v>52</v>
      </c>
      <c r="B71" s="24"/>
      <c r="C71" s="24"/>
      <c r="D71" s="24"/>
      <c r="E71" s="25">
        <v>11</v>
      </c>
      <c r="F71" s="25"/>
      <c r="G71" s="42">
        <v>312000</v>
      </c>
      <c r="H71" s="42"/>
      <c r="I71" s="42">
        <v>370000</v>
      </c>
      <c r="J71" s="42"/>
      <c r="K71" s="42">
        <v>0</v>
      </c>
      <c r="L71" s="42"/>
      <c r="M71" s="42">
        <v>0</v>
      </c>
    </row>
    <row r="72" spans="1:13" x14ac:dyDescent="0.4">
      <c r="A72" s="24" t="s">
        <v>53</v>
      </c>
      <c r="B72" s="24"/>
      <c r="C72" s="24"/>
      <c r="D72" s="24"/>
      <c r="E72" s="25">
        <v>10</v>
      </c>
      <c r="F72" s="25"/>
      <c r="G72" s="42">
        <v>8880018</v>
      </c>
      <c r="H72" s="42"/>
      <c r="I72" s="42">
        <v>8004810</v>
      </c>
      <c r="J72" s="42"/>
      <c r="K72" s="42">
        <v>689909</v>
      </c>
      <c r="L72" s="42"/>
      <c r="M72" s="42">
        <v>367053</v>
      </c>
    </row>
    <row r="73" spans="1:13" x14ac:dyDescent="0.4">
      <c r="A73" s="24" t="s">
        <v>54</v>
      </c>
      <c r="B73" s="24"/>
      <c r="C73" s="24"/>
      <c r="D73" s="24"/>
      <c r="E73" s="25"/>
      <c r="F73" s="25"/>
      <c r="G73" s="42">
        <v>43355</v>
      </c>
      <c r="H73" s="42"/>
      <c r="I73" s="42">
        <v>43510</v>
      </c>
      <c r="J73" s="42"/>
      <c r="K73" s="42">
        <v>43355</v>
      </c>
      <c r="L73" s="42"/>
      <c r="M73" s="42">
        <v>43510</v>
      </c>
    </row>
    <row r="74" spans="1:13" x14ac:dyDescent="0.4">
      <c r="A74" s="24" t="s">
        <v>55</v>
      </c>
      <c r="B74" s="24"/>
      <c r="C74" s="24"/>
      <c r="D74" s="24"/>
      <c r="E74" s="25"/>
      <c r="F74" s="25"/>
      <c r="G74" s="42"/>
      <c r="H74" s="42"/>
      <c r="I74" s="42"/>
      <c r="J74" s="42"/>
      <c r="K74" s="42"/>
      <c r="L74" s="42"/>
      <c r="M74" s="42"/>
    </row>
    <row r="75" spans="1:13" x14ac:dyDescent="0.4">
      <c r="A75" s="24"/>
      <c r="B75" s="24" t="s">
        <v>56</v>
      </c>
      <c r="C75" s="24"/>
      <c r="D75" s="24"/>
      <c r="E75" s="25">
        <v>11</v>
      </c>
      <c r="F75" s="25"/>
      <c r="G75" s="42">
        <v>6302553</v>
      </c>
      <c r="H75" s="42"/>
      <c r="I75" s="42">
        <v>6222655</v>
      </c>
      <c r="J75" s="42"/>
      <c r="K75" s="42">
        <v>0</v>
      </c>
      <c r="L75" s="42"/>
      <c r="M75" s="42">
        <v>0</v>
      </c>
    </row>
    <row r="76" spans="1:13" x14ac:dyDescent="0.4">
      <c r="A76" s="24" t="s">
        <v>57</v>
      </c>
      <c r="B76" s="24"/>
      <c r="C76" s="24"/>
      <c r="D76" s="24"/>
      <c r="E76" s="25">
        <v>12</v>
      </c>
      <c r="F76" s="25"/>
      <c r="G76" s="42">
        <v>4394751</v>
      </c>
      <c r="H76" s="42"/>
      <c r="I76" s="42">
        <v>4393340</v>
      </c>
      <c r="J76" s="42"/>
      <c r="K76" s="42">
        <v>2996259</v>
      </c>
      <c r="L76" s="42"/>
      <c r="M76" s="42">
        <v>2994950</v>
      </c>
    </row>
    <row r="77" spans="1:13" x14ac:dyDescent="0.4">
      <c r="A77" s="24" t="s">
        <v>58</v>
      </c>
      <c r="B77" s="24"/>
      <c r="C77" s="24"/>
      <c r="D77" s="24"/>
      <c r="E77" s="43"/>
      <c r="F77" s="25"/>
      <c r="G77" s="42"/>
      <c r="H77" s="42"/>
      <c r="I77" s="42"/>
      <c r="J77" s="42"/>
      <c r="K77" s="42"/>
      <c r="L77" s="42"/>
      <c r="M77" s="42"/>
    </row>
    <row r="78" spans="1:13" x14ac:dyDescent="0.4">
      <c r="A78" s="24"/>
      <c r="B78" s="24" t="s">
        <v>16</v>
      </c>
      <c r="C78" s="24"/>
      <c r="D78" s="24"/>
      <c r="E78" s="25"/>
      <c r="F78" s="25"/>
      <c r="G78" s="42">
        <v>48933</v>
      </c>
      <c r="H78" s="42"/>
      <c r="I78" s="42">
        <v>130868</v>
      </c>
      <c r="J78" s="42"/>
      <c r="K78" s="42">
        <v>5121</v>
      </c>
      <c r="L78" s="42"/>
      <c r="M78" s="42">
        <v>12888</v>
      </c>
    </row>
    <row r="79" spans="1:13" x14ac:dyDescent="0.4">
      <c r="A79" s="24" t="s">
        <v>59</v>
      </c>
      <c r="B79" s="24"/>
      <c r="C79" s="24"/>
      <c r="D79" s="24"/>
      <c r="E79" s="44"/>
      <c r="F79" s="25"/>
      <c r="G79" s="42">
        <v>22246</v>
      </c>
      <c r="H79" s="42"/>
      <c r="I79" s="42">
        <v>42904</v>
      </c>
      <c r="J79" s="42"/>
      <c r="K79" s="42">
        <v>2588</v>
      </c>
      <c r="L79" s="42"/>
      <c r="M79" s="42">
        <v>2202</v>
      </c>
    </row>
    <row r="80" spans="1:13" x14ac:dyDescent="0.4">
      <c r="A80" s="24" t="s">
        <v>60</v>
      </c>
      <c r="B80" s="24"/>
      <c r="C80" s="24"/>
      <c r="D80" s="24"/>
      <c r="E80" s="25"/>
      <c r="F80" s="25"/>
      <c r="G80" s="42">
        <v>55225</v>
      </c>
      <c r="H80" s="42"/>
      <c r="I80" s="42">
        <v>10813</v>
      </c>
      <c r="J80" s="42"/>
      <c r="K80" s="42">
        <v>0</v>
      </c>
      <c r="L80" s="42"/>
      <c r="M80" s="42">
        <v>0</v>
      </c>
    </row>
    <row r="81" spans="1:13" x14ac:dyDescent="0.4">
      <c r="A81" s="24" t="s">
        <v>61</v>
      </c>
      <c r="B81" s="24"/>
      <c r="C81" s="24"/>
      <c r="D81" s="24"/>
      <c r="E81" s="25"/>
      <c r="F81" s="25"/>
      <c r="G81" s="45">
        <v>326647</v>
      </c>
      <c r="H81" s="42"/>
      <c r="I81" s="45">
        <v>404903</v>
      </c>
      <c r="J81" s="42"/>
      <c r="K81" s="45">
        <v>56503</v>
      </c>
      <c r="L81" s="42"/>
      <c r="M81" s="45">
        <v>67138</v>
      </c>
    </row>
    <row r="82" spans="1:13" ht="6" customHeight="1" x14ac:dyDescent="0.4">
      <c r="A82" s="24"/>
      <c r="B82" s="24"/>
      <c r="C82" s="24"/>
      <c r="D82" s="24"/>
      <c r="E82" s="25"/>
      <c r="F82" s="25"/>
      <c r="G82" s="42"/>
      <c r="H82" s="42"/>
      <c r="I82" s="42"/>
      <c r="J82" s="42"/>
      <c r="K82" s="42"/>
      <c r="L82" s="42"/>
      <c r="M82" s="42"/>
    </row>
    <row r="83" spans="1:13" x14ac:dyDescent="0.4">
      <c r="A83" s="41" t="s">
        <v>62</v>
      </c>
      <c r="B83" s="24"/>
      <c r="C83" s="24"/>
      <c r="D83" s="24"/>
      <c r="E83" s="25"/>
      <c r="F83" s="25"/>
      <c r="G83" s="45">
        <f>SUM(G71:G81)</f>
        <v>20385728</v>
      </c>
      <c r="H83" s="42"/>
      <c r="I83" s="45">
        <f>SUM(I71:I81)</f>
        <v>19623803</v>
      </c>
      <c r="J83" s="42"/>
      <c r="K83" s="45">
        <f>SUM(K71:K81)</f>
        <v>3793735</v>
      </c>
      <c r="L83" s="42"/>
      <c r="M83" s="45">
        <f>SUM(M71:M81)</f>
        <v>3487741</v>
      </c>
    </row>
    <row r="84" spans="1:13" ht="12" customHeight="1" x14ac:dyDescent="0.4">
      <c r="A84" s="24"/>
      <c r="B84" s="41"/>
      <c r="C84" s="41"/>
      <c r="D84" s="24"/>
      <c r="E84" s="25"/>
      <c r="F84" s="25"/>
      <c r="G84" s="42"/>
      <c r="H84" s="26"/>
      <c r="I84" s="42"/>
      <c r="J84" s="26"/>
      <c r="K84" s="42"/>
      <c r="L84" s="26"/>
      <c r="M84" s="42"/>
    </row>
    <row r="85" spans="1:13" x14ac:dyDescent="0.4">
      <c r="A85" s="41" t="s">
        <v>63</v>
      </c>
      <c r="B85" s="41"/>
      <c r="C85" s="41"/>
      <c r="D85" s="24"/>
      <c r="E85" s="25"/>
      <c r="F85" s="25"/>
      <c r="G85" s="42"/>
      <c r="H85" s="26"/>
      <c r="I85" s="42"/>
      <c r="J85" s="26"/>
      <c r="K85" s="42"/>
      <c r="L85" s="26"/>
      <c r="M85" s="42"/>
    </row>
    <row r="86" spans="1:13" ht="6" customHeight="1" x14ac:dyDescent="0.4">
      <c r="A86" s="41"/>
      <c r="B86" s="41"/>
      <c r="C86" s="41"/>
      <c r="D86" s="24"/>
      <c r="E86" s="25"/>
      <c r="F86" s="25"/>
      <c r="G86" s="42"/>
      <c r="H86" s="26"/>
      <c r="I86" s="42"/>
      <c r="J86" s="26"/>
      <c r="K86" s="42"/>
      <c r="L86" s="26"/>
      <c r="M86" s="42"/>
    </row>
    <row r="87" spans="1:13" x14ac:dyDescent="0.4">
      <c r="A87" s="24" t="s">
        <v>64</v>
      </c>
      <c r="B87" s="24"/>
      <c r="C87" s="24"/>
      <c r="D87" s="24"/>
      <c r="E87" s="25"/>
      <c r="F87" s="25"/>
      <c r="G87" s="42">
        <v>958714</v>
      </c>
      <c r="H87" s="42"/>
      <c r="I87" s="42">
        <v>956989</v>
      </c>
      <c r="J87" s="42"/>
      <c r="K87" s="42">
        <v>958714</v>
      </c>
      <c r="L87" s="42"/>
      <c r="M87" s="42">
        <v>956989</v>
      </c>
    </row>
    <row r="88" spans="1:13" x14ac:dyDescent="0.4">
      <c r="A88" s="24" t="s">
        <v>65</v>
      </c>
      <c r="B88" s="24"/>
      <c r="C88" s="24"/>
      <c r="D88" s="24"/>
      <c r="E88" s="25">
        <v>11</v>
      </c>
      <c r="F88" s="25"/>
      <c r="G88" s="42">
        <v>57941578</v>
      </c>
      <c r="H88" s="42"/>
      <c r="I88" s="42">
        <v>57390471</v>
      </c>
      <c r="J88" s="42"/>
      <c r="K88" s="42">
        <v>3000000</v>
      </c>
      <c r="L88" s="42"/>
      <c r="M88" s="42">
        <v>3000000</v>
      </c>
    </row>
    <row r="89" spans="1:13" x14ac:dyDescent="0.4">
      <c r="A89" s="24" t="s">
        <v>66</v>
      </c>
      <c r="B89" s="24"/>
      <c r="C89" s="24"/>
      <c r="D89" s="24"/>
      <c r="E89" s="25">
        <v>12</v>
      </c>
      <c r="F89" s="25"/>
      <c r="G89" s="42">
        <v>46037617</v>
      </c>
      <c r="H89" s="42"/>
      <c r="I89" s="42">
        <v>46033160</v>
      </c>
      <c r="J89" s="42"/>
      <c r="K89" s="42">
        <v>34649735</v>
      </c>
      <c r="L89" s="42"/>
      <c r="M89" s="42">
        <v>34646155</v>
      </c>
    </row>
    <row r="90" spans="1:13" x14ac:dyDescent="0.4">
      <c r="A90" s="24" t="s">
        <v>67</v>
      </c>
      <c r="B90" s="24"/>
      <c r="C90" s="24"/>
      <c r="D90" s="24"/>
      <c r="E90" s="25"/>
      <c r="F90" s="25"/>
      <c r="G90" s="42">
        <v>1703568</v>
      </c>
      <c r="H90" s="42"/>
      <c r="I90" s="42">
        <v>1657819</v>
      </c>
      <c r="J90" s="42"/>
      <c r="K90" s="42">
        <v>102398</v>
      </c>
      <c r="L90" s="42"/>
      <c r="M90" s="42">
        <v>92731</v>
      </c>
    </row>
    <row r="91" spans="1:13" x14ac:dyDescent="0.4">
      <c r="A91" s="24" t="s">
        <v>68</v>
      </c>
      <c r="B91" s="24"/>
      <c r="C91" s="24"/>
      <c r="D91" s="24"/>
      <c r="E91" s="44"/>
      <c r="F91" s="25"/>
      <c r="G91" s="42">
        <v>742692</v>
      </c>
      <c r="H91" s="42"/>
      <c r="I91" s="42">
        <v>709046</v>
      </c>
      <c r="J91" s="42"/>
      <c r="K91" s="42">
        <v>0</v>
      </c>
      <c r="L91" s="42"/>
      <c r="M91" s="42">
        <v>0</v>
      </c>
    </row>
    <row r="92" spans="1:13" x14ac:dyDescent="0.4">
      <c r="A92" s="24" t="s">
        <v>69</v>
      </c>
      <c r="B92" s="24"/>
      <c r="C92" s="24"/>
      <c r="D92" s="24"/>
      <c r="E92" s="25"/>
      <c r="F92" s="25"/>
      <c r="G92" s="42">
        <v>157751</v>
      </c>
      <c r="H92" s="42"/>
      <c r="I92" s="42">
        <v>173794</v>
      </c>
      <c r="J92" s="42"/>
      <c r="K92" s="42">
        <v>0</v>
      </c>
      <c r="L92" s="42"/>
      <c r="M92" s="42">
        <v>0</v>
      </c>
    </row>
    <row r="93" spans="1:13" x14ac:dyDescent="0.4">
      <c r="A93" s="24" t="s">
        <v>70</v>
      </c>
      <c r="B93" s="24"/>
      <c r="C93" s="24"/>
      <c r="D93" s="24"/>
      <c r="E93" s="25"/>
      <c r="F93" s="25"/>
      <c r="G93" s="42"/>
      <c r="H93" s="42"/>
      <c r="I93" s="42"/>
      <c r="J93" s="42"/>
      <c r="K93" s="42"/>
      <c r="L93" s="42"/>
      <c r="M93" s="42"/>
    </row>
    <row r="94" spans="1:13" x14ac:dyDescent="0.4">
      <c r="A94" s="24"/>
      <c r="B94" s="24" t="s">
        <v>71</v>
      </c>
      <c r="C94" s="24"/>
      <c r="D94" s="24"/>
      <c r="E94" s="25"/>
      <c r="F94" s="25"/>
      <c r="G94" s="42">
        <v>269534</v>
      </c>
      <c r="H94" s="42"/>
      <c r="I94" s="42">
        <v>272043</v>
      </c>
      <c r="J94" s="42"/>
      <c r="K94" s="42">
        <v>217575</v>
      </c>
      <c r="L94" s="42"/>
      <c r="M94" s="42">
        <v>219614</v>
      </c>
    </row>
    <row r="95" spans="1:13" x14ac:dyDescent="0.4">
      <c r="A95" s="24" t="s">
        <v>72</v>
      </c>
      <c r="B95" s="24"/>
      <c r="C95" s="24"/>
      <c r="D95" s="24"/>
      <c r="E95" s="25"/>
      <c r="F95" s="25"/>
      <c r="G95" s="42">
        <v>911382</v>
      </c>
      <c r="H95" s="42"/>
      <c r="I95" s="42">
        <v>891058</v>
      </c>
      <c r="J95" s="42"/>
      <c r="K95" s="42">
        <v>0</v>
      </c>
      <c r="L95" s="42"/>
      <c r="M95" s="42">
        <v>0</v>
      </c>
    </row>
    <row r="96" spans="1:13" x14ac:dyDescent="0.4">
      <c r="A96" s="24" t="s">
        <v>73</v>
      </c>
      <c r="B96" s="24"/>
      <c r="C96" s="24"/>
      <c r="D96" s="24"/>
      <c r="E96" s="25"/>
      <c r="F96" s="25"/>
      <c r="G96" s="42">
        <v>464594</v>
      </c>
      <c r="H96" s="42"/>
      <c r="I96" s="42">
        <v>446723</v>
      </c>
      <c r="J96" s="42"/>
      <c r="K96" s="42">
        <v>63717</v>
      </c>
      <c r="L96" s="42"/>
      <c r="M96" s="42">
        <v>58354</v>
      </c>
    </row>
    <row r="97" spans="1:13" x14ac:dyDescent="0.4">
      <c r="A97" s="24" t="s">
        <v>74</v>
      </c>
      <c r="B97" s="24"/>
      <c r="C97" s="24"/>
      <c r="D97" s="24"/>
      <c r="E97" s="25"/>
      <c r="F97" s="25"/>
      <c r="G97" s="45">
        <v>302157</v>
      </c>
      <c r="H97" s="42"/>
      <c r="I97" s="45">
        <v>328145</v>
      </c>
      <c r="J97" s="42"/>
      <c r="K97" s="45">
        <v>0</v>
      </c>
      <c r="L97" s="42"/>
      <c r="M97" s="45">
        <v>0</v>
      </c>
    </row>
    <row r="98" spans="1:13" ht="6" customHeight="1" x14ac:dyDescent="0.4">
      <c r="A98" s="24"/>
      <c r="B98" s="24"/>
      <c r="C98" s="24"/>
      <c r="D98" s="24"/>
      <c r="E98" s="25"/>
      <c r="F98" s="25"/>
      <c r="G98" s="42"/>
      <c r="H98" s="42"/>
      <c r="I98" s="42"/>
      <c r="J98" s="42"/>
      <c r="K98" s="42"/>
      <c r="L98" s="42"/>
      <c r="M98" s="42"/>
    </row>
    <row r="99" spans="1:13" x14ac:dyDescent="0.4">
      <c r="A99" s="41" t="s">
        <v>75</v>
      </c>
      <c r="B99" s="24"/>
      <c r="C99" s="24"/>
      <c r="D99" s="24"/>
      <c r="E99" s="25"/>
      <c r="F99" s="25"/>
      <c r="G99" s="45">
        <f>SUM(G87:G97)</f>
        <v>109489587</v>
      </c>
      <c r="H99" s="42"/>
      <c r="I99" s="45">
        <f>SUM(I87:I97)</f>
        <v>108859248</v>
      </c>
      <c r="J99" s="42"/>
      <c r="K99" s="45">
        <f>SUM(K87:K97)</f>
        <v>38992139</v>
      </c>
      <c r="L99" s="42"/>
      <c r="M99" s="45">
        <f>SUM(M87:M97)</f>
        <v>38973843</v>
      </c>
    </row>
    <row r="100" spans="1:13" ht="6" customHeight="1" x14ac:dyDescent="0.4">
      <c r="A100" s="24"/>
      <c r="B100" s="24"/>
      <c r="C100" s="24"/>
      <c r="D100" s="24"/>
      <c r="E100" s="25"/>
      <c r="F100" s="25"/>
      <c r="G100" s="42"/>
      <c r="H100" s="42"/>
      <c r="I100" s="42"/>
      <c r="J100" s="42"/>
      <c r="K100" s="42"/>
      <c r="L100" s="42"/>
      <c r="M100" s="42"/>
    </row>
    <row r="101" spans="1:13" x14ac:dyDescent="0.4">
      <c r="A101" s="41" t="s">
        <v>76</v>
      </c>
      <c r="B101" s="24"/>
      <c r="C101" s="24"/>
      <c r="D101" s="24"/>
      <c r="E101" s="25"/>
      <c r="F101" s="25"/>
      <c r="G101" s="45">
        <f>SUM(G83+G99)</f>
        <v>129875315</v>
      </c>
      <c r="H101" s="42"/>
      <c r="I101" s="45">
        <f>SUM(I83+I99)</f>
        <v>128483051</v>
      </c>
      <c r="J101" s="42"/>
      <c r="K101" s="45">
        <f>SUM(K83+K99)</f>
        <v>42785874</v>
      </c>
      <c r="L101" s="42"/>
      <c r="M101" s="45">
        <f>SUM(M83+M99)</f>
        <v>42461584</v>
      </c>
    </row>
    <row r="102" spans="1:13" x14ac:dyDescent="0.4">
      <c r="A102" s="41"/>
      <c r="B102" s="24"/>
      <c r="C102" s="24"/>
      <c r="D102" s="24"/>
      <c r="E102" s="25"/>
      <c r="F102" s="25"/>
      <c r="G102" s="42"/>
      <c r="H102" s="42"/>
      <c r="I102" s="42"/>
      <c r="J102" s="42"/>
      <c r="K102" s="42"/>
      <c r="L102" s="42"/>
      <c r="M102" s="42"/>
    </row>
    <row r="103" spans="1:13" x14ac:dyDescent="0.4">
      <c r="A103" s="41"/>
      <c r="B103" s="24"/>
      <c r="C103" s="24"/>
      <c r="D103" s="24"/>
      <c r="E103" s="25"/>
      <c r="F103" s="25"/>
      <c r="G103" s="42"/>
      <c r="H103" s="42"/>
      <c r="I103" s="42"/>
      <c r="J103" s="42"/>
      <c r="K103" s="42"/>
      <c r="L103" s="42"/>
      <c r="M103" s="42"/>
    </row>
    <row r="104" spans="1:13" x14ac:dyDescent="0.4">
      <c r="A104" s="41"/>
      <c r="B104" s="24"/>
      <c r="C104" s="24"/>
      <c r="D104" s="24"/>
      <c r="E104" s="25"/>
      <c r="F104" s="25"/>
      <c r="G104" s="42"/>
      <c r="H104" s="42"/>
      <c r="I104" s="42"/>
      <c r="J104" s="42"/>
      <c r="K104" s="42"/>
      <c r="L104" s="42"/>
      <c r="M104" s="42"/>
    </row>
    <row r="105" spans="1:13" x14ac:dyDescent="0.4">
      <c r="A105" s="41"/>
      <c r="B105" s="24"/>
      <c r="C105" s="24"/>
      <c r="D105" s="24"/>
      <c r="E105" s="25"/>
      <c r="F105" s="25"/>
      <c r="G105" s="42"/>
      <c r="H105" s="42"/>
      <c r="I105" s="42"/>
      <c r="J105" s="42"/>
      <c r="K105" s="42"/>
      <c r="L105" s="42"/>
      <c r="M105" s="42"/>
    </row>
    <row r="106" spans="1:13" x14ac:dyDescent="0.4">
      <c r="A106" s="41"/>
      <c r="B106" s="24"/>
      <c r="C106" s="24"/>
      <c r="D106" s="24"/>
      <c r="E106" s="25"/>
      <c r="F106" s="25"/>
      <c r="G106" s="42"/>
      <c r="H106" s="42"/>
      <c r="I106" s="42"/>
      <c r="J106" s="42"/>
      <c r="K106" s="42"/>
      <c r="L106" s="42"/>
      <c r="M106" s="42"/>
    </row>
    <row r="107" spans="1:13" ht="16.5" customHeight="1" x14ac:dyDescent="0.4">
      <c r="A107" s="41"/>
      <c r="B107" s="24"/>
      <c r="C107" s="24"/>
      <c r="D107" s="24"/>
      <c r="E107" s="25"/>
      <c r="F107" s="25"/>
      <c r="G107" s="42"/>
      <c r="H107" s="42"/>
      <c r="I107" s="42"/>
      <c r="J107" s="42"/>
      <c r="K107" s="42"/>
      <c r="L107" s="42"/>
      <c r="M107" s="42"/>
    </row>
    <row r="108" spans="1:13" ht="21.95" customHeight="1" x14ac:dyDescent="0.4">
      <c r="A108" s="28" t="s">
        <v>48</v>
      </c>
      <c r="B108" s="28"/>
      <c r="C108" s="28"/>
      <c r="D108" s="28"/>
      <c r="E108" s="28"/>
      <c r="F108" s="28"/>
      <c r="G108" s="52"/>
      <c r="H108" s="52"/>
      <c r="I108" s="52"/>
      <c r="J108" s="52"/>
      <c r="K108" s="52"/>
      <c r="L108" s="52"/>
      <c r="M108" s="52"/>
    </row>
    <row r="109" spans="1:13" ht="21.75" customHeight="1" x14ac:dyDescent="0.4">
      <c r="A109" s="23" t="s">
        <v>0</v>
      </c>
      <c r="B109" s="24"/>
      <c r="C109" s="24"/>
      <c r="D109" s="24"/>
      <c r="E109" s="25"/>
      <c r="F109" s="25"/>
      <c r="G109" s="26"/>
      <c r="H109" s="26"/>
      <c r="I109" s="26"/>
      <c r="J109" s="26"/>
      <c r="K109" s="26"/>
      <c r="L109" s="26"/>
      <c r="M109" s="26"/>
    </row>
    <row r="110" spans="1:13" ht="21.75" customHeight="1" x14ac:dyDescent="0.4">
      <c r="A110" s="23" t="s">
        <v>49</v>
      </c>
      <c r="B110" s="24"/>
      <c r="C110" s="24"/>
      <c r="D110" s="24"/>
      <c r="E110" s="25"/>
      <c r="F110" s="25"/>
      <c r="G110" s="26"/>
      <c r="H110" s="26"/>
      <c r="I110" s="26"/>
      <c r="J110" s="26"/>
      <c r="K110" s="26"/>
      <c r="L110" s="26"/>
      <c r="M110" s="26"/>
    </row>
    <row r="111" spans="1:13" ht="21.75" customHeight="1" x14ac:dyDescent="0.4">
      <c r="A111" s="50" t="str">
        <f>+A3</f>
        <v>ณ วันที่ 31 มีนาคม พ.ศ. 2566</v>
      </c>
      <c r="B111" s="28"/>
      <c r="C111" s="28"/>
      <c r="D111" s="28"/>
      <c r="E111" s="29"/>
      <c r="F111" s="29"/>
      <c r="G111" s="30"/>
      <c r="H111" s="30"/>
      <c r="I111" s="30"/>
      <c r="J111" s="30"/>
      <c r="K111" s="30"/>
      <c r="L111" s="30"/>
      <c r="M111" s="30"/>
    </row>
    <row r="112" spans="1:13" ht="21.75" customHeight="1" x14ac:dyDescent="0.4">
      <c r="A112" s="41"/>
      <c r="B112" s="24"/>
      <c r="C112" s="24"/>
      <c r="D112" s="24"/>
      <c r="E112" s="25"/>
      <c r="F112" s="25"/>
      <c r="G112" s="26"/>
      <c r="H112" s="26"/>
      <c r="I112" s="26"/>
      <c r="J112" s="26"/>
      <c r="K112" s="26"/>
      <c r="L112" s="26"/>
      <c r="M112" s="26"/>
    </row>
    <row r="113" spans="1:13" x14ac:dyDescent="0.4">
      <c r="A113" s="41"/>
      <c r="B113" s="24"/>
      <c r="C113" s="24"/>
      <c r="D113" s="24"/>
      <c r="E113" s="25"/>
      <c r="F113" s="25"/>
      <c r="G113" s="165" t="s">
        <v>3</v>
      </c>
      <c r="H113" s="165"/>
      <c r="I113" s="165"/>
      <c r="J113" s="31"/>
      <c r="K113" s="165" t="s">
        <v>4</v>
      </c>
      <c r="L113" s="165"/>
      <c r="M113" s="165"/>
    </row>
    <row r="114" spans="1:13" x14ac:dyDescent="0.4">
      <c r="A114" s="41"/>
      <c r="B114" s="24"/>
      <c r="C114" s="24"/>
      <c r="D114" s="24"/>
      <c r="E114" s="25"/>
      <c r="F114" s="25"/>
      <c r="G114" s="32" t="s">
        <v>5</v>
      </c>
      <c r="H114" s="32"/>
      <c r="I114" s="32" t="s">
        <v>6</v>
      </c>
      <c r="J114" s="33"/>
      <c r="K114" s="32" t="s">
        <v>5</v>
      </c>
      <c r="L114" s="32"/>
      <c r="M114" s="32" t="s">
        <v>6</v>
      </c>
    </row>
    <row r="115" spans="1:13" x14ac:dyDescent="0.4">
      <c r="A115" s="41"/>
      <c r="B115" s="24"/>
      <c r="C115" s="24"/>
      <c r="D115" s="24"/>
      <c r="E115" s="25"/>
      <c r="F115" s="25"/>
      <c r="G115" s="34" t="s">
        <v>7</v>
      </c>
      <c r="H115" s="35"/>
      <c r="I115" s="36" t="s">
        <v>8</v>
      </c>
      <c r="J115" s="37"/>
      <c r="K115" s="34" t="s">
        <v>7</v>
      </c>
      <c r="L115" s="35"/>
      <c r="M115" s="36" t="s">
        <v>8</v>
      </c>
    </row>
    <row r="116" spans="1:13" x14ac:dyDescent="0.4">
      <c r="A116" s="41"/>
      <c r="B116" s="24"/>
      <c r="C116" s="24"/>
      <c r="D116" s="24"/>
      <c r="E116" s="25"/>
      <c r="F116" s="25"/>
      <c r="G116" s="38" t="s">
        <v>9</v>
      </c>
      <c r="H116" s="32"/>
      <c r="I116" s="38" t="s">
        <v>10</v>
      </c>
      <c r="J116" s="26"/>
      <c r="K116" s="38" t="s">
        <v>9</v>
      </c>
      <c r="L116" s="32"/>
      <c r="M116" s="38" t="s">
        <v>10</v>
      </c>
    </row>
    <row r="117" spans="1:13" x14ac:dyDescent="0.4">
      <c r="A117" s="41"/>
      <c r="B117" s="24"/>
      <c r="C117" s="24"/>
      <c r="D117" s="24"/>
      <c r="E117" s="106" t="s">
        <v>11</v>
      </c>
      <c r="F117" s="39"/>
      <c r="G117" s="40" t="s">
        <v>12</v>
      </c>
      <c r="H117" s="33"/>
      <c r="I117" s="40" t="s">
        <v>12</v>
      </c>
      <c r="J117" s="33"/>
      <c r="K117" s="40" t="s">
        <v>12</v>
      </c>
      <c r="L117" s="33"/>
      <c r="M117" s="40" t="s">
        <v>12</v>
      </c>
    </row>
    <row r="118" spans="1:13" ht="6" customHeight="1" x14ac:dyDescent="0.4">
      <c r="A118" s="41"/>
      <c r="B118" s="24"/>
      <c r="C118" s="24"/>
      <c r="D118" s="24"/>
      <c r="E118" s="33"/>
      <c r="F118" s="39"/>
      <c r="G118" s="32"/>
      <c r="H118" s="33"/>
      <c r="I118" s="32"/>
      <c r="J118" s="33"/>
      <c r="K118" s="32"/>
      <c r="L118" s="33"/>
      <c r="M118" s="32"/>
    </row>
    <row r="119" spans="1:13" x14ac:dyDescent="0.4">
      <c r="A119" s="41" t="s">
        <v>77</v>
      </c>
      <c r="B119" s="24"/>
      <c r="C119" s="24"/>
      <c r="D119" s="24"/>
      <c r="E119" s="25"/>
      <c r="F119" s="26"/>
      <c r="G119" s="26"/>
      <c r="H119" s="26"/>
      <c r="I119" s="26"/>
      <c r="J119" s="26"/>
      <c r="K119" s="26"/>
      <c r="L119" s="26"/>
      <c r="M119" s="24"/>
    </row>
    <row r="120" spans="1:13" ht="6" customHeight="1" x14ac:dyDescent="0.4">
      <c r="A120" s="41"/>
      <c r="B120" s="24"/>
      <c r="C120" s="24"/>
      <c r="D120" s="24"/>
      <c r="E120" s="25"/>
      <c r="F120" s="42"/>
      <c r="G120" s="26"/>
      <c r="H120" s="42"/>
      <c r="I120" s="26"/>
      <c r="J120" s="42"/>
      <c r="K120" s="26"/>
      <c r="L120" s="42"/>
      <c r="M120" s="24"/>
    </row>
    <row r="121" spans="1:13" x14ac:dyDescent="0.4">
      <c r="A121" s="41" t="s">
        <v>78</v>
      </c>
      <c r="B121" s="24"/>
      <c r="C121" s="24"/>
      <c r="D121" s="24"/>
      <c r="E121" s="25"/>
      <c r="F121" s="25"/>
      <c r="G121" s="42"/>
      <c r="H121" s="26"/>
      <c r="I121" s="42"/>
      <c r="J121" s="26"/>
      <c r="K121" s="42"/>
      <c r="L121" s="26"/>
      <c r="M121" s="24"/>
    </row>
    <row r="122" spans="1:13" ht="6" customHeight="1" x14ac:dyDescent="0.4">
      <c r="A122" s="41"/>
      <c r="B122" s="24"/>
      <c r="C122" s="24"/>
      <c r="D122" s="24"/>
      <c r="E122" s="25"/>
      <c r="F122" s="25"/>
      <c r="G122" s="42"/>
      <c r="H122" s="26"/>
      <c r="I122" s="42"/>
      <c r="J122" s="26"/>
      <c r="K122" s="42"/>
      <c r="L122" s="26"/>
      <c r="M122" s="24"/>
    </row>
    <row r="123" spans="1:13" x14ac:dyDescent="0.4">
      <c r="A123" s="24" t="s">
        <v>79</v>
      </c>
      <c r="B123" s="24"/>
      <c r="C123" s="24"/>
      <c r="D123" s="24"/>
      <c r="E123" s="25"/>
      <c r="F123" s="25"/>
      <c r="G123" s="42"/>
      <c r="H123" s="26"/>
      <c r="I123" s="42"/>
      <c r="J123" s="26"/>
      <c r="K123" s="42"/>
      <c r="L123" s="26"/>
      <c r="M123" s="24"/>
    </row>
    <row r="124" spans="1:13" x14ac:dyDescent="0.4">
      <c r="A124" s="24"/>
      <c r="B124" s="24" t="s">
        <v>80</v>
      </c>
      <c r="C124" s="24"/>
      <c r="D124" s="24"/>
      <c r="E124" s="25"/>
      <c r="F124" s="25"/>
      <c r="G124" s="42"/>
      <c r="H124" s="26"/>
      <c r="I124" s="42"/>
      <c r="J124" s="26"/>
      <c r="K124" s="42"/>
      <c r="L124" s="26"/>
      <c r="M124" s="24"/>
    </row>
    <row r="125" spans="1:13" ht="19.5" thickBot="1" x14ac:dyDescent="0.45">
      <c r="A125" s="24"/>
      <c r="B125" s="24"/>
      <c r="C125" s="24" t="s">
        <v>81</v>
      </c>
      <c r="D125" s="24"/>
      <c r="E125" s="25"/>
      <c r="F125" s="25"/>
      <c r="G125" s="47">
        <v>5400000</v>
      </c>
      <c r="H125" s="26"/>
      <c r="I125" s="47">
        <v>5400000</v>
      </c>
      <c r="J125" s="26"/>
      <c r="K125" s="47">
        <v>5400000</v>
      </c>
      <c r="L125" s="26"/>
      <c r="M125" s="47">
        <v>5400000</v>
      </c>
    </row>
    <row r="126" spans="1:13" ht="6" customHeight="1" thickTop="1" x14ac:dyDescent="0.4">
      <c r="A126" s="24"/>
      <c r="B126" s="24"/>
      <c r="C126" s="53"/>
      <c r="D126" s="24"/>
      <c r="E126" s="25"/>
      <c r="F126" s="25"/>
      <c r="G126" s="42"/>
      <c r="H126" s="26"/>
      <c r="I126" s="42"/>
      <c r="J126" s="26"/>
      <c r="K126" s="42"/>
      <c r="L126" s="26"/>
      <c r="M126" s="42"/>
    </row>
    <row r="127" spans="1:13" x14ac:dyDescent="0.4">
      <c r="A127" s="24"/>
      <c r="B127" s="24" t="s">
        <v>82</v>
      </c>
      <c r="C127" s="24"/>
      <c r="D127" s="24"/>
      <c r="E127" s="25"/>
      <c r="F127" s="25"/>
      <c r="G127" s="42"/>
      <c r="H127" s="26"/>
      <c r="I127" s="42"/>
      <c r="J127" s="26"/>
      <c r="K127" s="42"/>
      <c r="L127" s="26"/>
      <c r="M127" s="42"/>
    </row>
    <row r="128" spans="1:13" x14ac:dyDescent="0.4">
      <c r="A128" s="24"/>
      <c r="B128" s="24"/>
      <c r="C128" s="24" t="s">
        <v>83</v>
      </c>
      <c r="D128" s="24"/>
      <c r="E128" s="25"/>
      <c r="F128" s="25"/>
      <c r="G128" s="42">
        <v>5213800</v>
      </c>
      <c r="H128" s="26"/>
      <c r="I128" s="42">
        <v>5213800</v>
      </c>
      <c r="J128" s="26"/>
      <c r="K128" s="42">
        <v>5213800</v>
      </c>
      <c r="L128" s="26"/>
      <c r="M128" s="42">
        <v>5213800</v>
      </c>
    </row>
    <row r="129" spans="1:13" x14ac:dyDescent="0.4">
      <c r="A129" s="24" t="s">
        <v>84</v>
      </c>
      <c r="B129" s="24"/>
      <c r="C129" s="24"/>
      <c r="D129" s="24"/>
      <c r="E129" s="25"/>
      <c r="F129" s="25"/>
      <c r="G129" s="42">
        <v>9644040</v>
      </c>
      <c r="H129" s="26"/>
      <c r="I129" s="42">
        <v>9644040</v>
      </c>
      <c r="J129" s="26"/>
      <c r="K129" s="42">
        <v>9644040</v>
      </c>
      <c r="L129" s="26"/>
      <c r="M129" s="42">
        <v>9644040</v>
      </c>
    </row>
    <row r="130" spans="1:13" x14ac:dyDescent="0.4">
      <c r="A130" s="24" t="s">
        <v>85</v>
      </c>
      <c r="B130" s="24"/>
      <c r="C130" s="24"/>
      <c r="D130" s="24"/>
      <c r="E130" s="25">
        <v>13</v>
      </c>
      <c r="F130" s="25"/>
      <c r="G130" s="42">
        <v>15904897</v>
      </c>
      <c r="H130" s="26"/>
      <c r="I130" s="42">
        <v>7951674</v>
      </c>
      <c r="J130" s="26"/>
      <c r="K130" s="42">
        <v>15904897</v>
      </c>
      <c r="L130" s="26"/>
      <c r="M130" s="42">
        <v>7951674</v>
      </c>
    </row>
    <row r="131" spans="1:13" x14ac:dyDescent="0.4">
      <c r="A131" s="24" t="s">
        <v>86</v>
      </c>
      <c r="B131" s="24"/>
      <c r="C131" s="24"/>
      <c r="D131" s="24"/>
      <c r="E131" s="25"/>
      <c r="F131" s="25"/>
      <c r="G131" s="42">
        <v>5123</v>
      </c>
      <c r="H131" s="26"/>
      <c r="I131" s="42">
        <v>5123</v>
      </c>
      <c r="J131" s="26"/>
      <c r="K131" s="42">
        <v>2406</v>
      </c>
      <c r="L131" s="26"/>
      <c r="M131" s="42">
        <v>2406</v>
      </c>
    </row>
    <row r="132" spans="1:13" x14ac:dyDescent="0.4">
      <c r="A132" s="24" t="s">
        <v>87</v>
      </c>
      <c r="B132" s="24"/>
      <c r="C132" s="24"/>
      <c r="D132" s="24"/>
      <c r="E132" s="25"/>
      <c r="F132" s="25"/>
      <c r="G132" s="42"/>
      <c r="H132" s="42"/>
      <c r="I132" s="42"/>
      <c r="J132" s="42"/>
      <c r="K132" s="42"/>
      <c r="L132" s="42"/>
      <c r="M132" s="42"/>
    </row>
    <row r="133" spans="1:13" x14ac:dyDescent="0.4">
      <c r="A133" s="24"/>
      <c r="B133" s="24" t="s">
        <v>88</v>
      </c>
      <c r="C133" s="24"/>
      <c r="D133" s="24"/>
      <c r="E133" s="25"/>
      <c r="F133" s="25"/>
      <c r="G133" s="42">
        <v>585028</v>
      </c>
      <c r="H133" s="42"/>
      <c r="I133" s="42">
        <v>585028</v>
      </c>
      <c r="J133" s="42"/>
      <c r="K133" s="42">
        <v>585028</v>
      </c>
      <c r="L133" s="42"/>
      <c r="M133" s="42">
        <v>585028</v>
      </c>
    </row>
    <row r="134" spans="1:13" x14ac:dyDescent="0.4">
      <c r="A134" s="24"/>
      <c r="B134" s="24" t="s">
        <v>89</v>
      </c>
      <c r="C134" s="24"/>
      <c r="D134" s="24"/>
      <c r="E134" s="25"/>
      <c r="F134" s="25"/>
      <c r="G134" s="42">
        <v>5186635</v>
      </c>
      <c r="H134" s="42"/>
      <c r="I134" s="42">
        <v>4787709</v>
      </c>
      <c r="J134" s="42"/>
      <c r="K134" s="42">
        <v>2361722</v>
      </c>
      <c r="L134" s="42"/>
      <c r="M134" s="42">
        <v>2291342</v>
      </c>
    </row>
    <row r="135" spans="1:13" x14ac:dyDescent="0.4">
      <c r="A135" s="24" t="s">
        <v>90</v>
      </c>
      <c r="B135" s="24"/>
      <c r="C135" s="24"/>
      <c r="D135" s="24"/>
      <c r="E135" s="25"/>
      <c r="F135" s="25"/>
      <c r="G135" s="45">
        <v>1095854</v>
      </c>
      <c r="H135" s="42"/>
      <c r="I135" s="45">
        <v>1540185</v>
      </c>
      <c r="J135" s="42"/>
      <c r="K135" s="45">
        <v>0</v>
      </c>
      <c r="L135" s="42"/>
      <c r="M135" s="45">
        <v>0</v>
      </c>
    </row>
    <row r="136" spans="1:13" ht="6" customHeight="1" x14ac:dyDescent="0.4">
      <c r="A136" s="24"/>
      <c r="B136" s="24"/>
      <c r="C136" s="24"/>
      <c r="D136" s="24"/>
      <c r="E136" s="25"/>
      <c r="F136" s="25"/>
      <c r="G136" s="42"/>
      <c r="H136" s="42"/>
      <c r="I136" s="42"/>
      <c r="J136" s="42"/>
      <c r="K136" s="42"/>
      <c r="L136" s="42"/>
      <c r="M136" s="42"/>
    </row>
    <row r="137" spans="1:13" x14ac:dyDescent="0.4">
      <c r="A137" s="41" t="s">
        <v>91</v>
      </c>
      <c r="B137" s="24"/>
      <c r="C137" s="24"/>
      <c r="D137" s="24"/>
      <c r="E137" s="25"/>
      <c r="F137" s="25"/>
      <c r="G137" s="42">
        <f>SUM(G128:G135)</f>
        <v>37635377</v>
      </c>
      <c r="H137" s="42"/>
      <c r="I137" s="42">
        <f>SUM(I128:I135)</f>
        <v>29727559</v>
      </c>
      <c r="J137" s="42"/>
      <c r="K137" s="42">
        <f>SUM(K128:K135)</f>
        <v>33711893</v>
      </c>
      <c r="L137" s="42"/>
      <c r="M137" s="42">
        <f>SUM(M128:M135)</f>
        <v>25688290</v>
      </c>
    </row>
    <row r="138" spans="1:13" x14ac:dyDescent="0.4">
      <c r="A138" s="24" t="s">
        <v>92</v>
      </c>
      <c r="B138" s="24"/>
      <c r="C138" s="24"/>
      <c r="D138" s="24"/>
      <c r="E138" s="25"/>
      <c r="F138" s="25"/>
      <c r="G138" s="45">
        <v>12731944</v>
      </c>
      <c r="H138" s="42"/>
      <c r="I138" s="45">
        <v>12440109</v>
      </c>
      <c r="J138" s="42"/>
      <c r="K138" s="45">
        <v>0</v>
      </c>
      <c r="L138" s="42"/>
      <c r="M138" s="45">
        <v>0</v>
      </c>
    </row>
    <row r="139" spans="1:13" ht="6" customHeight="1" x14ac:dyDescent="0.4">
      <c r="A139" s="24"/>
      <c r="B139" s="24"/>
      <c r="C139" s="24"/>
      <c r="D139" s="24"/>
      <c r="E139" s="25"/>
      <c r="F139" s="25"/>
      <c r="G139" s="42"/>
      <c r="H139" s="42"/>
      <c r="I139" s="42"/>
      <c r="J139" s="42"/>
      <c r="K139" s="42"/>
      <c r="L139" s="42"/>
      <c r="M139" s="42"/>
    </row>
    <row r="140" spans="1:13" x14ac:dyDescent="0.4">
      <c r="A140" s="41" t="s">
        <v>93</v>
      </c>
      <c r="B140" s="24"/>
      <c r="C140" s="24"/>
      <c r="D140" s="24"/>
      <c r="E140" s="25"/>
      <c r="F140" s="25"/>
      <c r="G140" s="45">
        <f>SUM(G137:G138)</f>
        <v>50367321</v>
      </c>
      <c r="H140" s="42"/>
      <c r="I140" s="45">
        <f>SUM(I137:I138)</f>
        <v>42167668</v>
      </c>
      <c r="J140" s="42"/>
      <c r="K140" s="45">
        <f>SUM(K137:K138)</f>
        <v>33711893</v>
      </c>
      <c r="L140" s="42"/>
      <c r="M140" s="45">
        <f>SUM(M137:M138)</f>
        <v>25688290</v>
      </c>
    </row>
    <row r="141" spans="1:13" ht="6" customHeight="1" x14ac:dyDescent="0.4">
      <c r="A141" s="41"/>
      <c r="B141" s="24"/>
      <c r="C141" s="24"/>
      <c r="D141" s="24"/>
      <c r="E141" s="25"/>
      <c r="F141" s="25"/>
      <c r="G141" s="42"/>
      <c r="H141" s="42"/>
      <c r="I141" s="42"/>
      <c r="J141" s="42"/>
      <c r="K141" s="42"/>
      <c r="L141" s="42"/>
      <c r="M141" s="42"/>
    </row>
    <row r="142" spans="1:13" ht="19.5" thickBot="1" x14ac:dyDescent="0.45">
      <c r="A142" s="41" t="s">
        <v>94</v>
      </c>
      <c r="B142" s="24"/>
      <c r="C142" s="24"/>
      <c r="D142" s="24"/>
      <c r="E142" s="25"/>
      <c r="F142" s="25"/>
      <c r="G142" s="47">
        <f>SUM(G101+G140)</f>
        <v>180242636</v>
      </c>
      <c r="H142" s="42"/>
      <c r="I142" s="47">
        <f>SUM(I101+I140)</f>
        <v>170650719</v>
      </c>
      <c r="J142" s="42"/>
      <c r="K142" s="47">
        <f>SUM(K101+K140)</f>
        <v>76497767</v>
      </c>
      <c r="L142" s="42"/>
      <c r="M142" s="47">
        <f>SUM(M101+M140)</f>
        <v>68149874</v>
      </c>
    </row>
    <row r="143" spans="1:13" ht="19.5" thickTop="1" x14ac:dyDescent="0.4">
      <c r="A143" s="41"/>
      <c r="B143" s="24"/>
      <c r="C143" s="24"/>
      <c r="D143" s="24"/>
      <c r="E143" s="25"/>
      <c r="F143" s="54"/>
      <c r="G143" s="42"/>
      <c r="H143" s="42"/>
      <c r="I143" s="42"/>
      <c r="J143" s="42"/>
      <c r="K143" s="42"/>
      <c r="L143" s="42"/>
      <c r="M143" s="42"/>
    </row>
    <row r="144" spans="1:13" x14ac:dyDescent="0.4">
      <c r="A144" s="41"/>
      <c r="B144" s="24"/>
      <c r="C144" s="24"/>
      <c r="D144" s="24"/>
      <c r="E144" s="25"/>
      <c r="F144" s="54"/>
      <c r="G144" s="42"/>
      <c r="H144" s="42"/>
      <c r="I144" s="42"/>
      <c r="J144" s="42"/>
      <c r="K144" s="42"/>
      <c r="L144" s="42"/>
      <c r="M144" s="42"/>
    </row>
    <row r="145" spans="1:13" x14ac:dyDescent="0.4">
      <c r="A145" s="41"/>
      <c r="B145" s="24"/>
      <c r="C145" s="24"/>
      <c r="D145" s="24"/>
      <c r="E145" s="25"/>
      <c r="F145" s="54"/>
      <c r="G145" s="42"/>
      <c r="H145" s="42"/>
      <c r="I145" s="42"/>
      <c r="J145" s="42"/>
      <c r="K145" s="42"/>
      <c r="L145" s="42"/>
      <c r="M145" s="42"/>
    </row>
    <row r="146" spans="1:13" x14ac:dyDescent="0.4">
      <c r="A146" s="41"/>
      <c r="B146" s="24"/>
      <c r="C146" s="24"/>
      <c r="D146" s="24"/>
      <c r="E146" s="25"/>
      <c r="F146" s="54"/>
      <c r="G146" s="42"/>
      <c r="H146" s="42"/>
      <c r="I146" s="42"/>
      <c r="J146" s="42"/>
      <c r="K146" s="42"/>
      <c r="L146" s="42"/>
      <c r="M146" s="42"/>
    </row>
    <row r="147" spans="1:13" x14ac:dyDescent="0.4">
      <c r="A147" s="41"/>
      <c r="B147" s="24"/>
      <c r="C147" s="24"/>
      <c r="D147" s="24"/>
      <c r="E147" s="25"/>
      <c r="F147" s="54"/>
      <c r="G147" s="42"/>
      <c r="H147" s="42"/>
      <c r="I147" s="42"/>
      <c r="J147" s="42"/>
      <c r="K147" s="42"/>
      <c r="L147" s="42"/>
      <c r="M147" s="42"/>
    </row>
    <row r="148" spans="1:13" x14ac:dyDescent="0.4">
      <c r="A148" s="41"/>
      <c r="B148" s="24"/>
      <c r="C148" s="24"/>
      <c r="D148" s="24"/>
      <c r="E148" s="25"/>
      <c r="F148" s="54"/>
      <c r="G148" s="42"/>
      <c r="H148" s="42"/>
      <c r="I148" s="42"/>
      <c r="J148" s="42"/>
      <c r="K148" s="42"/>
      <c r="L148" s="42"/>
      <c r="M148" s="42"/>
    </row>
    <row r="149" spans="1:13" x14ac:dyDescent="0.4">
      <c r="A149" s="41"/>
      <c r="B149" s="24"/>
      <c r="C149" s="24"/>
      <c r="D149" s="24"/>
      <c r="E149" s="25"/>
      <c r="F149" s="54"/>
      <c r="G149" s="42"/>
      <c r="H149" s="42"/>
      <c r="I149" s="42"/>
      <c r="J149" s="42"/>
      <c r="K149" s="42"/>
      <c r="L149" s="42"/>
      <c r="M149" s="42"/>
    </row>
    <row r="150" spans="1:13" x14ac:dyDescent="0.4">
      <c r="A150" s="41"/>
      <c r="B150" s="24"/>
      <c r="C150" s="24"/>
      <c r="D150" s="24"/>
      <c r="E150" s="25"/>
      <c r="F150" s="54"/>
      <c r="G150" s="42"/>
      <c r="H150" s="42"/>
      <c r="I150" s="42"/>
      <c r="J150" s="42"/>
      <c r="K150" s="42"/>
      <c r="L150" s="42"/>
      <c r="M150" s="42"/>
    </row>
    <row r="151" spans="1:13" x14ac:dyDescent="0.4">
      <c r="A151" s="41"/>
      <c r="B151" s="24"/>
      <c r="C151" s="24"/>
      <c r="D151" s="24"/>
      <c r="E151" s="25"/>
      <c r="F151" s="54"/>
      <c r="G151" s="42"/>
      <c r="H151" s="42"/>
      <c r="I151" s="42"/>
      <c r="J151" s="42"/>
      <c r="K151" s="42"/>
      <c r="L151" s="42"/>
      <c r="M151" s="42"/>
    </row>
    <row r="152" spans="1:13" x14ac:dyDescent="0.4">
      <c r="A152" s="41"/>
      <c r="B152" s="24"/>
      <c r="C152" s="24"/>
      <c r="D152" s="24"/>
      <c r="E152" s="25"/>
      <c r="F152" s="54"/>
      <c r="G152" s="42"/>
      <c r="H152" s="26"/>
      <c r="I152" s="42"/>
      <c r="J152" s="26"/>
      <c r="K152" s="42"/>
      <c r="L152" s="26"/>
      <c r="M152" s="42"/>
    </row>
    <row r="153" spans="1:13" x14ac:dyDescent="0.4">
      <c r="A153" s="41"/>
      <c r="B153" s="24"/>
      <c r="C153" s="24"/>
      <c r="D153" s="24"/>
      <c r="E153" s="25"/>
      <c r="F153" s="54"/>
      <c r="G153" s="42"/>
      <c r="H153" s="26"/>
      <c r="I153" s="42"/>
      <c r="J153" s="26"/>
      <c r="K153" s="42"/>
      <c r="L153" s="26"/>
      <c r="M153" s="42"/>
    </row>
    <row r="154" spans="1:13" x14ac:dyDescent="0.4">
      <c r="A154" s="41"/>
      <c r="B154" s="24"/>
      <c r="C154" s="24"/>
      <c r="D154" s="24"/>
      <c r="E154" s="25"/>
      <c r="F154" s="54"/>
      <c r="G154" s="42"/>
      <c r="H154" s="26"/>
      <c r="I154" s="42"/>
      <c r="J154" s="26"/>
      <c r="K154" s="42"/>
      <c r="L154" s="26"/>
      <c r="M154" s="42"/>
    </row>
    <row r="155" spans="1:13" x14ac:dyDescent="0.4">
      <c r="A155" s="41"/>
      <c r="B155" s="24"/>
      <c r="C155" s="24"/>
      <c r="D155" s="24"/>
      <c r="E155" s="25"/>
      <c r="F155" s="54"/>
      <c r="G155" s="42"/>
      <c r="H155" s="26"/>
      <c r="I155" s="42"/>
      <c r="J155" s="26"/>
      <c r="K155" s="42"/>
      <c r="L155" s="26"/>
      <c r="M155" s="42"/>
    </row>
    <row r="156" spans="1:13" x14ac:dyDescent="0.4">
      <c r="A156" s="41"/>
      <c r="B156" s="24"/>
      <c r="C156" s="24"/>
      <c r="D156" s="24"/>
      <c r="E156" s="25"/>
      <c r="F156" s="54"/>
      <c r="G156" s="42"/>
      <c r="H156" s="26"/>
      <c r="I156" s="42"/>
      <c r="J156" s="26"/>
      <c r="K156" s="42"/>
      <c r="L156" s="26"/>
      <c r="M156" s="42"/>
    </row>
    <row r="157" spans="1:13" x14ac:dyDescent="0.4">
      <c r="A157" s="41"/>
      <c r="B157" s="24"/>
      <c r="C157" s="24"/>
      <c r="D157" s="24"/>
      <c r="E157" s="25"/>
      <c r="F157" s="54"/>
      <c r="G157" s="42"/>
      <c r="H157" s="26"/>
      <c r="I157" s="42"/>
      <c r="J157" s="26"/>
      <c r="K157" s="42"/>
      <c r="L157" s="26"/>
      <c r="M157" s="42"/>
    </row>
    <row r="158" spans="1:13" ht="25.5" customHeight="1" x14ac:dyDescent="0.4">
      <c r="A158" s="41"/>
      <c r="B158" s="24"/>
      <c r="C158" s="24"/>
      <c r="D158" s="24"/>
      <c r="E158" s="25"/>
      <c r="F158" s="54"/>
      <c r="G158" s="42"/>
      <c r="H158" s="26"/>
      <c r="I158" s="42"/>
      <c r="J158" s="26"/>
      <c r="K158" s="42"/>
      <c r="L158" s="26"/>
      <c r="M158" s="42"/>
    </row>
    <row r="159" spans="1:13" ht="21.95" customHeight="1" x14ac:dyDescent="0.4">
      <c r="A159" s="28" t="s">
        <v>48</v>
      </c>
      <c r="B159" s="28"/>
      <c r="C159" s="28"/>
      <c r="D159" s="28"/>
      <c r="E159" s="28"/>
      <c r="F159" s="28"/>
      <c r="G159" s="52"/>
      <c r="H159" s="52"/>
      <c r="I159" s="52"/>
      <c r="J159" s="52"/>
      <c r="K159" s="52"/>
      <c r="L159" s="52"/>
      <c r="M159" s="52"/>
    </row>
  </sheetData>
  <mergeCells count="6">
    <mergeCell ref="G5:I5"/>
    <mergeCell ref="K5:M5"/>
    <mergeCell ref="G61:I61"/>
    <mergeCell ref="K61:M61"/>
    <mergeCell ref="G113:I113"/>
    <mergeCell ref="K113:M113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E56F-AD1A-408C-8448-91554B8A865D}">
  <dimension ref="A1:M61"/>
  <sheetViews>
    <sheetView zoomScale="110" zoomScaleNormal="110" zoomScaleSheetLayoutView="100" workbookViewId="0">
      <selection activeCell="D9" sqref="D9"/>
    </sheetView>
  </sheetViews>
  <sheetFormatPr defaultColWidth="9.140625" defaultRowHeight="21.75" customHeight="1" x14ac:dyDescent="0.4"/>
  <cols>
    <col min="1" max="3" width="1.42578125" style="107" customWidth="1"/>
    <col min="4" max="4" width="40.5703125" style="107" customWidth="1"/>
    <col min="5" max="5" width="7.5703125" style="107" customWidth="1"/>
    <col min="6" max="6" width="0.42578125" style="107" customWidth="1"/>
    <col min="7" max="7" width="11.85546875" style="107" customWidth="1"/>
    <col min="8" max="8" width="0.42578125" style="107" customWidth="1"/>
    <col min="9" max="9" width="11.85546875" style="107" customWidth="1"/>
    <col min="10" max="10" width="0.5703125" style="107" customWidth="1"/>
    <col min="11" max="11" width="11.85546875" style="107" customWidth="1"/>
    <col min="12" max="12" width="0.42578125" style="107" customWidth="1"/>
    <col min="13" max="13" width="11.85546875" style="107" customWidth="1"/>
    <col min="14" max="16384" width="9.140625" style="107"/>
  </cols>
  <sheetData>
    <row r="1" spans="1:13" ht="21.75" customHeight="1" x14ac:dyDescent="0.4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3" ht="21.75" customHeight="1" x14ac:dyDescent="0.4">
      <c r="A2" s="1" t="s">
        <v>95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21.75" customHeight="1" x14ac:dyDescent="0.4">
      <c r="A3" s="5" t="s">
        <v>96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8.75" customHeight="1" x14ac:dyDescent="0.4">
      <c r="A4" s="2"/>
      <c r="B4" s="2"/>
      <c r="C4" s="2"/>
      <c r="D4" s="2"/>
      <c r="E4" s="3"/>
      <c r="F4" s="3"/>
      <c r="G4" s="9"/>
      <c r="H4" s="10"/>
      <c r="I4" s="9"/>
      <c r="J4" s="10"/>
      <c r="K4" s="9"/>
      <c r="L4" s="9"/>
      <c r="M4" s="9"/>
    </row>
    <row r="5" spans="1:13" ht="18.75" customHeight="1" x14ac:dyDescent="0.4">
      <c r="A5" s="2"/>
      <c r="B5" s="2"/>
      <c r="C5" s="2"/>
      <c r="D5" s="2"/>
      <c r="E5" s="3"/>
      <c r="F5" s="3"/>
      <c r="G5" s="166" t="s">
        <v>3</v>
      </c>
      <c r="H5" s="166"/>
      <c r="I5" s="166"/>
      <c r="J5" s="11"/>
      <c r="K5" s="166" t="s">
        <v>4</v>
      </c>
      <c r="L5" s="166"/>
      <c r="M5" s="166"/>
    </row>
    <row r="6" spans="1:13" ht="18.75" customHeight="1" x14ac:dyDescent="0.4">
      <c r="A6" s="2"/>
      <c r="B6" s="2"/>
      <c r="C6" s="2"/>
      <c r="D6" s="2"/>
      <c r="E6" s="3"/>
      <c r="F6" s="3"/>
      <c r="G6" s="12" t="s">
        <v>9</v>
      </c>
      <c r="H6" s="4"/>
      <c r="I6" s="12" t="s">
        <v>10</v>
      </c>
      <c r="J6" s="4"/>
      <c r="K6" s="12" t="s">
        <v>9</v>
      </c>
      <c r="L6" s="4"/>
      <c r="M6" s="12" t="s">
        <v>10</v>
      </c>
    </row>
    <row r="7" spans="1:13" ht="18.75" customHeight="1" x14ac:dyDescent="0.4">
      <c r="A7" s="2"/>
      <c r="B7" s="2"/>
      <c r="C7" s="2"/>
      <c r="D7" s="2"/>
      <c r="E7" s="106" t="s">
        <v>11</v>
      </c>
      <c r="F7" s="13"/>
      <c r="G7" s="14" t="s">
        <v>12</v>
      </c>
      <c r="H7" s="15"/>
      <c r="I7" s="14" t="s">
        <v>12</v>
      </c>
      <c r="J7" s="15"/>
      <c r="K7" s="14" t="s">
        <v>12</v>
      </c>
      <c r="L7" s="15"/>
      <c r="M7" s="14" t="s">
        <v>12</v>
      </c>
    </row>
    <row r="8" spans="1:13" ht="5.0999999999999996" customHeight="1" x14ac:dyDescent="0.4">
      <c r="A8" s="2"/>
      <c r="B8" s="2"/>
      <c r="C8" s="2"/>
      <c r="D8" s="2"/>
      <c r="E8" s="3"/>
      <c r="F8" s="3"/>
      <c r="G8" s="16"/>
      <c r="H8" s="4"/>
      <c r="I8" s="16"/>
      <c r="J8" s="4"/>
      <c r="K8" s="16"/>
      <c r="L8" s="4"/>
      <c r="M8" s="16"/>
    </row>
    <row r="9" spans="1:13" ht="18.75" customHeight="1" x14ac:dyDescent="0.4">
      <c r="A9" s="2" t="s">
        <v>97</v>
      </c>
      <c r="B9" s="2"/>
      <c r="C9" s="2"/>
      <c r="D9" s="2"/>
      <c r="E9" s="3"/>
      <c r="F9" s="3"/>
      <c r="G9" s="62">
        <v>15750325</v>
      </c>
      <c r="H9" s="63"/>
      <c r="I9" s="62">
        <v>14757974</v>
      </c>
      <c r="J9" s="63"/>
      <c r="K9" s="62">
        <v>267126</v>
      </c>
      <c r="L9" s="63"/>
      <c r="M9" s="62">
        <v>123044</v>
      </c>
    </row>
    <row r="10" spans="1:13" ht="18.75" customHeight="1" x14ac:dyDescent="0.4">
      <c r="A10" s="2" t="s">
        <v>98</v>
      </c>
      <c r="B10" s="2"/>
      <c r="C10" s="2"/>
      <c r="D10" s="2"/>
      <c r="E10" s="3"/>
      <c r="F10" s="3"/>
      <c r="G10" s="64">
        <v>-13401213</v>
      </c>
      <c r="H10" s="63"/>
      <c r="I10" s="64">
        <v>-13457706</v>
      </c>
      <c r="J10" s="63"/>
      <c r="K10" s="64">
        <v>-125300</v>
      </c>
      <c r="L10" s="63"/>
      <c r="M10" s="64">
        <v>-75743</v>
      </c>
    </row>
    <row r="11" spans="1:13" ht="5.0999999999999996" customHeight="1" x14ac:dyDescent="0.4">
      <c r="A11" s="1"/>
      <c r="B11" s="2"/>
      <c r="C11" s="2"/>
      <c r="D11" s="2"/>
      <c r="E11" s="3"/>
      <c r="F11" s="3"/>
      <c r="G11" s="16"/>
      <c r="H11" s="4"/>
      <c r="I11" s="16"/>
      <c r="J11" s="4"/>
      <c r="K11" s="16"/>
      <c r="L11" s="4"/>
      <c r="M11" s="16"/>
    </row>
    <row r="12" spans="1:13" ht="18.75" customHeight="1" x14ac:dyDescent="0.4">
      <c r="A12" s="1" t="s">
        <v>99</v>
      </c>
      <c r="B12" s="2"/>
      <c r="C12" s="2"/>
      <c r="D12" s="2"/>
      <c r="E12" s="3"/>
      <c r="F12" s="3"/>
      <c r="G12" s="16">
        <f>+SUM(G9:G10)</f>
        <v>2349112</v>
      </c>
      <c r="H12" s="4"/>
      <c r="I12" s="16">
        <f>+SUM(I9:I10)</f>
        <v>1300268</v>
      </c>
      <c r="J12" s="4"/>
      <c r="K12" s="16">
        <f>+SUM(K9:K10)</f>
        <v>141826</v>
      </c>
      <c r="L12" s="4"/>
      <c r="M12" s="16">
        <f>+SUM(M9:M10)</f>
        <v>47301</v>
      </c>
    </row>
    <row r="13" spans="1:13" ht="18.75" customHeight="1" x14ac:dyDescent="0.4">
      <c r="A13" s="2" t="s">
        <v>100</v>
      </c>
      <c r="B13" s="2"/>
      <c r="C13" s="2"/>
      <c r="D13" s="2"/>
      <c r="E13" s="3">
        <v>14</v>
      </c>
      <c r="F13" s="3"/>
      <c r="G13" s="62">
        <v>118890</v>
      </c>
      <c r="H13" s="63"/>
      <c r="I13" s="62">
        <v>51154</v>
      </c>
      <c r="J13" s="63"/>
      <c r="K13" s="62">
        <v>512939</v>
      </c>
      <c r="L13" s="63"/>
      <c r="M13" s="62">
        <v>632524</v>
      </c>
    </row>
    <row r="14" spans="1:13" ht="18.75" customHeight="1" x14ac:dyDescent="0.4">
      <c r="A14" s="2" t="s">
        <v>101</v>
      </c>
      <c r="B14" s="2"/>
      <c r="C14" s="2"/>
      <c r="D14" s="2"/>
      <c r="E14" s="3"/>
      <c r="F14" s="3"/>
      <c r="G14" s="65">
        <v>-536803</v>
      </c>
      <c r="H14" s="62"/>
      <c r="I14" s="65">
        <v>-382848</v>
      </c>
      <c r="J14" s="62"/>
      <c r="K14" s="65">
        <v>-149705</v>
      </c>
      <c r="L14" s="62"/>
      <c r="M14" s="65">
        <v>-87992</v>
      </c>
    </row>
    <row r="15" spans="1:13" ht="18.75" customHeight="1" x14ac:dyDescent="0.4">
      <c r="A15" s="2" t="s">
        <v>102</v>
      </c>
      <c r="B15" s="2"/>
      <c r="C15" s="2"/>
      <c r="D15" s="2"/>
      <c r="E15" s="3"/>
      <c r="F15" s="3"/>
      <c r="G15" s="65">
        <v>-60789</v>
      </c>
      <c r="H15" s="62"/>
      <c r="I15" s="65">
        <v>13897</v>
      </c>
      <c r="J15" s="62"/>
      <c r="K15" s="65">
        <v>-93982</v>
      </c>
      <c r="L15" s="62"/>
      <c r="M15" s="65">
        <v>-8128</v>
      </c>
    </row>
    <row r="16" spans="1:13" ht="18.75" customHeight="1" x14ac:dyDescent="0.4">
      <c r="A16" s="2" t="s">
        <v>103</v>
      </c>
      <c r="B16" s="2"/>
      <c r="C16" s="2"/>
      <c r="D16" s="2"/>
      <c r="E16" s="3">
        <v>15</v>
      </c>
      <c r="F16" s="3"/>
      <c r="G16" s="62">
        <v>-1063863</v>
      </c>
      <c r="H16" s="62"/>
      <c r="I16" s="62">
        <v>-859989</v>
      </c>
      <c r="J16" s="62"/>
      <c r="K16" s="62">
        <v>-339887</v>
      </c>
      <c r="L16" s="62"/>
      <c r="M16" s="62">
        <v>-223442</v>
      </c>
    </row>
    <row r="17" spans="1:13" ht="18.75" customHeight="1" x14ac:dyDescent="0.4">
      <c r="A17" s="2" t="s">
        <v>104</v>
      </c>
      <c r="B17" s="2"/>
      <c r="C17" s="2"/>
      <c r="D17" s="2"/>
      <c r="E17" s="3"/>
      <c r="F17" s="3"/>
      <c r="G17" s="62"/>
      <c r="H17" s="62"/>
      <c r="I17" s="62"/>
      <c r="J17" s="62"/>
      <c r="K17" s="62"/>
      <c r="L17" s="62"/>
      <c r="M17" s="62"/>
    </row>
    <row r="18" spans="1:13" ht="18.75" customHeight="1" x14ac:dyDescent="0.4">
      <c r="B18" s="107" t="s">
        <v>105</v>
      </c>
      <c r="E18" s="17">
        <v>8</v>
      </c>
      <c r="F18" s="3"/>
      <c r="G18" s="64">
        <v>63622</v>
      </c>
      <c r="H18" s="62"/>
      <c r="I18" s="64">
        <v>-3081</v>
      </c>
      <c r="J18" s="62"/>
      <c r="K18" s="64">
        <v>0</v>
      </c>
      <c r="L18" s="62"/>
      <c r="M18" s="64">
        <v>0</v>
      </c>
    </row>
    <row r="19" spans="1:13" ht="5.0999999999999996" customHeight="1" x14ac:dyDescent="0.4">
      <c r="A19" s="2"/>
      <c r="B19" s="2"/>
      <c r="C19" s="2"/>
      <c r="D19" s="2"/>
      <c r="E19" s="3"/>
      <c r="F19" s="3"/>
      <c r="G19" s="16"/>
      <c r="H19" s="4"/>
      <c r="I19" s="16"/>
      <c r="J19" s="4"/>
      <c r="K19" s="16"/>
      <c r="L19" s="4"/>
      <c r="M19" s="16"/>
    </row>
    <row r="20" spans="1:13" ht="18.75" customHeight="1" x14ac:dyDescent="0.4">
      <c r="A20" s="1" t="s">
        <v>106</v>
      </c>
      <c r="B20" s="2"/>
      <c r="C20" s="2"/>
      <c r="D20" s="2"/>
      <c r="E20" s="3"/>
      <c r="F20" s="3"/>
      <c r="G20" s="16">
        <f>SUM(G12:G18)</f>
        <v>870169</v>
      </c>
      <c r="H20" s="4"/>
      <c r="I20" s="16">
        <f>SUM(I12:I18)</f>
        <v>119401</v>
      </c>
      <c r="J20" s="4"/>
      <c r="K20" s="16">
        <f>SUM(K12:K18)</f>
        <v>71191</v>
      </c>
      <c r="L20" s="4"/>
      <c r="M20" s="16">
        <f>SUM(M12:M18)</f>
        <v>360263</v>
      </c>
    </row>
    <row r="21" spans="1:13" ht="18.75" customHeight="1" x14ac:dyDescent="0.4">
      <c r="A21" s="2" t="s">
        <v>107</v>
      </c>
      <c r="B21" s="2"/>
      <c r="C21" s="2"/>
      <c r="D21" s="2"/>
      <c r="E21" s="3">
        <v>16</v>
      </c>
      <c r="F21" s="3"/>
      <c r="G21" s="64">
        <v>-62115</v>
      </c>
      <c r="H21" s="63"/>
      <c r="I21" s="64">
        <v>-28668</v>
      </c>
      <c r="J21" s="63"/>
      <c r="K21" s="64">
        <v>-811</v>
      </c>
      <c r="L21" s="63"/>
      <c r="M21" s="64">
        <v>187</v>
      </c>
    </row>
    <row r="22" spans="1:13" ht="5.0999999999999996" customHeight="1" x14ac:dyDescent="0.4">
      <c r="A22" s="2"/>
      <c r="B22" s="1"/>
      <c r="C22" s="1"/>
      <c r="D22" s="1"/>
      <c r="E22" s="3"/>
      <c r="F22" s="3"/>
      <c r="G22" s="16"/>
      <c r="H22" s="4"/>
      <c r="I22" s="16"/>
      <c r="J22" s="4"/>
      <c r="K22" s="16"/>
      <c r="L22" s="4"/>
      <c r="M22" s="16"/>
    </row>
    <row r="23" spans="1:13" ht="18.75" customHeight="1" x14ac:dyDescent="0.4">
      <c r="A23" s="1" t="s">
        <v>108</v>
      </c>
      <c r="B23" s="2"/>
      <c r="C23" s="2"/>
      <c r="D23" s="2"/>
      <c r="E23" s="3"/>
      <c r="F23" s="3"/>
      <c r="G23" s="16">
        <f>SUM(G20:G21)</f>
        <v>808054</v>
      </c>
      <c r="H23" s="4"/>
      <c r="I23" s="16">
        <f>SUM(I20:I21)</f>
        <v>90733</v>
      </c>
      <c r="J23" s="4"/>
      <c r="K23" s="16">
        <f>SUM(K20:K21)</f>
        <v>70380</v>
      </c>
      <c r="L23" s="4"/>
      <c r="M23" s="16">
        <f>SUM(M20:M21)</f>
        <v>360450</v>
      </c>
    </row>
    <row r="24" spans="1:13" ht="9.9499999999999993" customHeight="1" x14ac:dyDescent="0.4">
      <c r="A24" s="2"/>
      <c r="B24" s="2"/>
      <c r="C24" s="2"/>
      <c r="D24" s="2"/>
      <c r="E24" s="3"/>
      <c r="F24" s="2"/>
      <c r="G24" s="18"/>
      <c r="H24" s="18"/>
      <c r="I24" s="18"/>
      <c r="J24" s="18"/>
      <c r="K24" s="18"/>
      <c r="L24" s="18"/>
      <c r="M24" s="18"/>
    </row>
    <row r="25" spans="1:13" ht="18.75" customHeight="1" x14ac:dyDescent="0.4">
      <c r="A25" s="1" t="s">
        <v>109</v>
      </c>
      <c r="B25" s="1"/>
      <c r="C25" s="1"/>
      <c r="D25" s="1"/>
      <c r="E25" s="13"/>
      <c r="F25" s="2"/>
      <c r="G25" s="18"/>
      <c r="H25" s="18"/>
      <c r="I25" s="18"/>
      <c r="J25" s="18"/>
      <c r="K25" s="18"/>
      <c r="L25" s="18"/>
      <c r="M25" s="18"/>
    </row>
    <row r="26" spans="1:13" ht="5.0999999999999996" customHeight="1" x14ac:dyDescent="0.4">
      <c r="A26" s="1"/>
      <c r="B26" s="2"/>
      <c r="C26" s="2"/>
      <c r="D26" s="2"/>
      <c r="E26" s="3"/>
      <c r="F26" s="3"/>
      <c r="G26" s="16"/>
      <c r="H26" s="4"/>
      <c r="I26" s="16"/>
      <c r="J26" s="4"/>
      <c r="K26" s="16"/>
      <c r="L26" s="4"/>
      <c r="M26" s="16"/>
    </row>
    <row r="27" spans="1:13" ht="18.75" customHeight="1" x14ac:dyDescent="0.4">
      <c r="A27" s="19" t="s">
        <v>110</v>
      </c>
      <c r="B27" s="2"/>
      <c r="C27" s="1"/>
      <c r="D27" s="1"/>
      <c r="E27" s="13"/>
      <c r="F27" s="2"/>
      <c r="G27" s="16"/>
      <c r="H27" s="4"/>
      <c r="I27" s="16"/>
      <c r="J27" s="4"/>
      <c r="K27" s="16"/>
      <c r="L27" s="4"/>
      <c r="M27" s="16"/>
    </row>
    <row r="28" spans="1:13" ht="18.75" customHeight="1" x14ac:dyDescent="0.4">
      <c r="B28" s="19" t="s">
        <v>111</v>
      </c>
      <c r="C28" s="1"/>
      <c r="D28" s="1"/>
      <c r="E28" s="13"/>
      <c r="F28" s="2"/>
      <c r="G28" s="16"/>
      <c r="H28" s="4"/>
      <c r="I28" s="16"/>
      <c r="J28" s="4"/>
      <c r="K28" s="16"/>
      <c r="L28" s="4"/>
      <c r="M28" s="16"/>
    </row>
    <row r="29" spans="1:13" ht="18.75" customHeight="1" x14ac:dyDescent="0.4">
      <c r="A29" s="19"/>
      <c r="B29" s="2" t="s">
        <v>112</v>
      </c>
      <c r="C29" s="2"/>
      <c r="E29" s="13"/>
      <c r="F29" s="2"/>
      <c r="G29" s="16"/>
      <c r="H29" s="4"/>
      <c r="I29" s="16"/>
      <c r="J29" s="4"/>
      <c r="K29" s="16"/>
      <c r="L29" s="4"/>
      <c r="M29" s="16"/>
    </row>
    <row r="30" spans="1:13" ht="18.75" customHeight="1" x14ac:dyDescent="0.4">
      <c r="A30" s="19"/>
      <c r="B30" s="2"/>
      <c r="C30" s="20" t="s">
        <v>113</v>
      </c>
      <c r="E30" s="13"/>
      <c r="F30" s="2"/>
      <c r="G30" s="62">
        <v>-405515</v>
      </c>
      <c r="H30" s="66"/>
      <c r="I30" s="62">
        <v>1525115</v>
      </c>
      <c r="J30" s="66"/>
      <c r="K30" s="62">
        <v>0</v>
      </c>
      <c r="L30" s="63"/>
      <c r="M30" s="62">
        <v>-1582</v>
      </c>
    </row>
    <row r="31" spans="1:13" ht="18.75" customHeight="1" x14ac:dyDescent="0.4">
      <c r="A31" s="19"/>
      <c r="B31" s="2" t="s">
        <v>114</v>
      </c>
      <c r="C31" s="2"/>
      <c r="E31" s="13"/>
      <c r="F31" s="2"/>
      <c r="G31" s="16"/>
      <c r="H31" s="4"/>
      <c r="I31" s="16"/>
      <c r="J31" s="4"/>
      <c r="K31" s="16"/>
      <c r="L31" s="4"/>
      <c r="M31" s="16"/>
    </row>
    <row r="32" spans="1:13" ht="18.75" customHeight="1" x14ac:dyDescent="0.4">
      <c r="A32" s="19"/>
      <c r="B32" s="2"/>
      <c r="C32" s="2" t="s">
        <v>115</v>
      </c>
      <c r="E32" s="13"/>
      <c r="F32" s="2"/>
      <c r="G32" s="62">
        <v>62743</v>
      </c>
      <c r="H32" s="66"/>
      <c r="I32" s="62">
        <v>192819</v>
      </c>
      <c r="J32" s="66"/>
      <c r="K32" s="62">
        <v>0</v>
      </c>
      <c r="L32" s="63"/>
      <c r="M32" s="62">
        <v>0</v>
      </c>
    </row>
    <row r="33" spans="1:13" ht="18.75" customHeight="1" x14ac:dyDescent="0.4">
      <c r="A33" s="19"/>
      <c r="B33" s="2" t="s">
        <v>269</v>
      </c>
      <c r="C33" s="2"/>
      <c r="E33" s="13"/>
      <c r="F33" s="2"/>
      <c r="G33" s="62"/>
      <c r="H33" s="66"/>
      <c r="I33" s="62"/>
      <c r="J33" s="66"/>
      <c r="K33" s="62"/>
      <c r="L33" s="63"/>
      <c r="M33" s="62"/>
    </row>
    <row r="34" spans="1:13" ht="18.75" customHeight="1" x14ac:dyDescent="0.4">
      <c r="A34" s="19"/>
      <c r="B34" s="2"/>
      <c r="C34" s="2" t="s">
        <v>105</v>
      </c>
      <c r="E34" s="3">
        <v>8</v>
      </c>
      <c r="F34" s="2"/>
      <c r="G34" s="62">
        <v>-12476</v>
      </c>
      <c r="H34" s="66"/>
      <c r="I34" s="62">
        <v>75926</v>
      </c>
      <c r="J34" s="66"/>
      <c r="K34" s="62">
        <v>0</v>
      </c>
      <c r="L34" s="63"/>
      <c r="M34" s="62">
        <v>0</v>
      </c>
    </row>
    <row r="35" spans="1:13" ht="18.75" customHeight="1" x14ac:dyDescent="0.4">
      <c r="A35" s="2"/>
      <c r="B35" s="2" t="s">
        <v>116</v>
      </c>
      <c r="C35" s="2"/>
      <c r="E35" s="13"/>
      <c r="F35" s="2"/>
      <c r="G35" s="64">
        <v>-182965</v>
      </c>
      <c r="H35" s="63"/>
      <c r="I35" s="64">
        <v>-135056</v>
      </c>
      <c r="J35" s="63"/>
      <c r="K35" s="64">
        <v>0</v>
      </c>
      <c r="L35" s="63"/>
      <c r="M35" s="64">
        <v>0</v>
      </c>
    </row>
    <row r="36" spans="1:13" ht="5.0999999999999996" customHeight="1" x14ac:dyDescent="0.4">
      <c r="A36" s="21"/>
      <c r="B36" s="2"/>
      <c r="C36" s="1"/>
      <c r="D36" s="1"/>
      <c r="E36" s="13"/>
      <c r="F36" s="2"/>
      <c r="G36" s="16"/>
      <c r="H36" s="4"/>
      <c r="I36" s="16"/>
      <c r="J36" s="4"/>
      <c r="K36" s="16"/>
      <c r="L36" s="4"/>
      <c r="M36" s="16"/>
    </row>
    <row r="37" spans="1:13" ht="18.75" customHeight="1" thickBot="1" x14ac:dyDescent="0.45">
      <c r="A37" s="1" t="s">
        <v>117</v>
      </c>
      <c r="B37" s="1"/>
      <c r="C37" s="2"/>
      <c r="D37" s="2"/>
      <c r="E37" s="3"/>
      <c r="F37" s="3"/>
      <c r="G37" s="22">
        <f>SUM(G23,G30:G35)</f>
        <v>269841</v>
      </c>
      <c r="H37" s="4"/>
      <c r="I37" s="22">
        <f>SUM(I23,I30:I35)</f>
        <v>1749537</v>
      </c>
      <c r="J37" s="4"/>
      <c r="K37" s="22">
        <f>SUM(K23,K30:K35)</f>
        <v>70380</v>
      </c>
      <c r="L37" s="4"/>
      <c r="M37" s="22">
        <f>SUM(M23,M30:M35)</f>
        <v>358868</v>
      </c>
    </row>
    <row r="38" spans="1:13" ht="9.9499999999999993" customHeight="1" thickTop="1" x14ac:dyDescent="0.4">
      <c r="A38" s="1"/>
      <c r="B38" s="2"/>
      <c r="C38" s="2"/>
      <c r="D38" s="2"/>
      <c r="E38" s="3"/>
      <c r="F38" s="3"/>
      <c r="G38" s="16"/>
      <c r="H38" s="4"/>
      <c r="I38" s="16"/>
      <c r="J38" s="4"/>
      <c r="K38" s="16"/>
      <c r="L38" s="4"/>
      <c r="M38" s="16"/>
    </row>
    <row r="39" spans="1:13" ht="18.75" customHeight="1" x14ac:dyDescent="0.4">
      <c r="A39" s="1" t="s">
        <v>118</v>
      </c>
      <c r="B39" s="2"/>
      <c r="C39" s="2"/>
      <c r="D39" s="2"/>
      <c r="E39" s="3"/>
      <c r="F39" s="3"/>
      <c r="G39" s="16"/>
      <c r="H39" s="4"/>
      <c r="I39" s="16"/>
      <c r="J39" s="4"/>
      <c r="K39" s="16"/>
      <c r="L39" s="4"/>
      <c r="M39" s="16"/>
    </row>
    <row r="40" spans="1:13" ht="18.75" customHeight="1" x14ac:dyDescent="0.4">
      <c r="A40" s="2" t="s">
        <v>119</v>
      </c>
      <c r="B40" s="2"/>
      <c r="C40" s="2"/>
      <c r="D40" s="2"/>
      <c r="E40" s="3"/>
      <c r="F40" s="3"/>
      <c r="G40" s="62">
        <v>398926</v>
      </c>
      <c r="H40" s="63"/>
      <c r="I40" s="62">
        <v>23303</v>
      </c>
      <c r="J40" s="63"/>
      <c r="K40" s="62">
        <v>70380</v>
      </c>
      <c r="L40" s="63"/>
      <c r="M40" s="62">
        <v>360450</v>
      </c>
    </row>
    <row r="41" spans="1:13" ht="18.75" customHeight="1" x14ac:dyDescent="0.4">
      <c r="A41" s="2" t="s">
        <v>120</v>
      </c>
      <c r="B41" s="2"/>
      <c r="C41" s="2"/>
      <c r="D41" s="2"/>
      <c r="E41" s="3"/>
      <c r="F41" s="3"/>
      <c r="G41" s="64">
        <v>409128</v>
      </c>
      <c r="H41" s="63"/>
      <c r="I41" s="64">
        <v>67430</v>
      </c>
      <c r="J41" s="63"/>
      <c r="K41" s="64">
        <v>0</v>
      </c>
      <c r="L41" s="63"/>
      <c r="M41" s="64">
        <v>0</v>
      </c>
    </row>
    <row r="42" spans="1:13" ht="5.0999999999999996" customHeight="1" x14ac:dyDescent="0.4">
      <c r="A42" s="2"/>
      <c r="B42" s="2"/>
      <c r="C42" s="2"/>
      <c r="D42" s="2"/>
      <c r="E42" s="3"/>
      <c r="F42" s="3"/>
      <c r="G42" s="16"/>
      <c r="H42" s="4"/>
      <c r="I42" s="16"/>
      <c r="J42" s="4"/>
      <c r="K42" s="16"/>
      <c r="L42" s="4"/>
      <c r="M42" s="16"/>
    </row>
    <row r="43" spans="1:13" ht="18.75" customHeight="1" thickBot="1" x14ac:dyDescent="0.45">
      <c r="A43" s="1"/>
      <c r="B43" s="2"/>
      <c r="C43" s="2"/>
      <c r="D43" s="2"/>
      <c r="E43" s="3"/>
      <c r="F43" s="3"/>
      <c r="G43" s="22">
        <f>SUM(G40:G41)</f>
        <v>808054</v>
      </c>
      <c r="H43" s="4"/>
      <c r="I43" s="22">
        <f>SUM(I40:I41)</f>
        <v>90733</v>
      </c>
      <c r="J43" s="4"/>
      <c r="K43" s="22">
        <f>SUM(K40:K41)</f>
        <v>70380</v>
      </c>
      <c r="L43" s="4"/>
      <c r="M43" s="22">
        <f>SUM(M40:M41)</f>
        <v>360450</v>
      </c>
    </row>
    <row r="44" spans="1:13" ht="9.9499999999999993" customHeight="1" thickTop="1" x14ac:dyDescent="0.4">
      <c r="A44" s="1"/>
      <c r="B44" s="2"/>
      <c r="C44" s="2"/>
      <c r="D44" s="2"/>
      <c r="E44" s="3"/>
      <c r="F44" s="3"/>
      <c r="G44" s="16"/>
      <c r="H44" s="4"/>
      <c r="I44" s="16"/>
      <c r="J44" s="4"/>
      <c r="K44" s="16"/>
      <c r="L44" s="4"/>
      <c r="M44" s="16"/>
    </row>
    <row r="45" spans="1:13" ht="18.75" customHeight="1" x14ac:dyDescent="0.4">
      <c r="A45" s="1" t="s">
        <v>121</v>
      </c>
      <c r="B45" s="2"/>
      <c r="C45" s="2"/>
      <c r="D45" s="2"/>
      <c r="E45" s="3"/>
      <c r="F45" s="3"/>
      <c r="G45" s="16"/>
      <c r="H45" s="4"/>
      <c r="I45" s="16"/>
      <c r="J45" s="4"/>
      <c r="K45" s="16"/>
      <c r="L45" s="4"/>
      <c r="M45" s="16"/>
    </row>
    <row r="46" spans="1:13" ht="18.75" customHeight="1" x14ac:dyDescent="0.4">
      <c r="A46" s="2" t="s">
        <v>119</v>
      </c>
      <c r="B46" s="2"/>
      <c r="C46" s="2"/>
      <c r="D46" s="2"/>
      <c r="E46" s="3"/>
      <c r="F46" s="3"/>
      <c r="G46" s="62">
        <v>-45405</v>
      </c>
      <c r="H46" s="63"/>
      <c r="I46" s="62">
        <v>1157279</v>
      </c>
      <c r="J46" s="63"/>
      <c r="K46" s="62">
        <v>70380</v>
      </c>
      <c r="L46" s="63"/>
      <c r="M46" s="62">
        <v>358868</v>
      </c>
    </row>
    <row r="47" spans="1:13" ht="18.75" customHeight="1" x14ac:dyDescent="0.4">
      <c r="A47" s="2" t="s">
        <v>120</v>
      </c>
      <c r="B47" s="2"/>
      <c r="C47" s="2"/>
      <c r="D47" s="2"/>
      <c r="E47" s="3"/>
      <c r="F47" s="3"/>
      <c r="G47" s="64">
        <v>315246</v>
      </c>
      <c r="H47" s="63"/>
      <c r="I47" s="64">
        <v>592258</v>
      </c>
      <c r="J47" s="63"/>
      <c r="K47" s="64">
        <v>0</v>
      </c>
      <c r="L47" s="63"/>
      <c r="M47" s="64">
        <v>0</v>
      </c>
    </row>
    <row r="48" spans="1:13" ht="5.0999999999999996" customHeight="1" x14ac:dyDescent="0.4">
      <c r="A48" s="2"/>
      <c r="B48" s="2"/>
      <c r="C48" s="2"/>
      <c r="D48" s="2"/>
      <c r="E48" s="3"/>
      <c r="F48" s="3"/>
      <c r="G48" s="16"/>
      <c r="H48" s="4"/>
      <c r="I48" s="16"/>
      <c r="J48" s="4"/>
      <c r="K48" s="16"/>
      <c r="L48" s="4"/>
      <c r="M48" s="16"/>
    </row>
    <row r="49" spans="1:13" ht="18.75" customHeight="1" thickBot="1" x14ac:dyDescent="0.45">
      <c r="A49" s="1"/>
      <c r="B49" s="2"/>
      <c r="C49" s="2"/>
      <c r="D49" s="2"/>
      <c r="E49" s="3"/>
      <c r="F49" s="3"/>
      <c r="G49" s="22">
        <f>SUM(G46:G47)</f>
        <v>269841</v>
      </c>
      <c r="H49" s="4"/>
      <c r="I49" s="22">
        <f>SUM(I46:I47)</f>
        <v>1749537</v>
      </c>
      <c r="J49" s="4"/>
      <c r="K49" s="22">
        <f>SUM(K46:K47)</f>
        <v>70380</v>
      </c>
      <c r="L49" s="4"/>
      <c r="M49" s="22">
        <f>SUM(M46:M47)</f>
        <v>358868</v>
      </c>
    </row>
    <row r="50" spans="1:13" ht="9.9499999999999993" customHeight="1" thickTop="1" x14ac:dyDescent="0.4">
      <c r="A50" s="1"/>
      <c r="B50" s="2"/>
      <c r="C50" s="2"/>
      <c r="D50" s="2"/>
      <c r="E50" s="3"/>
      <c r="F50" s="3"/>
      <c r="G50" s="16"/>
      <c r="H50" s="4"/>
      <c r="I50" s="16"/>
      <c r="J50" s="4"/>
      <c r="K50" s="16"/>
      <c r="L50" s="4"/>
      <c r="M50" s="16"/>
    </row>
    <row r="51" spans="1:13" ht="18.75" customHeight="1" x14ac:dyDescent="0.4">
      <c r="A51" s="1" t="s">
        <v>122</v>
      </c>
      <c r="B51" s="2"/>
      <c r="C51" s="2"/>
      <c r="D51" s="2"/>
      <c r="E51" s="3"/>
      <c r="F51" s="3"/>
      <c r="G51" s="14" t="s">
        <v>123</v>
      </c>
      <c r="H51" s="15"/>
      <c r="I51" s="14" t="s">
        <v>123</v>
      </c>
      <c r="J51" s="15"/>
      <c r="K51" s="14" t="s">
        <v>123</v>
      </c>
      <c r="L51" s="15"/>
      <c r="M51" s="14" t="s">
        <v>123</v>
      </c>
    </row>
    <row r="52" spans="1:13" ht="5.0999999999999996" customHeight="1" x14ac:dyDescent="0.4">
      <c r="A52" s="1"/>
      <c r="B52" s="2"/>
      <c r="C52" s="2"/>
      <c r="D52" s="2"/>
      <c r="E52" s="3"/>
      <c r="F52" s="3"/>
      <c r="G52" s="16"/>
      <c r="H52" s="4"/>
      <c r="I52" s="16"/>
      <c r="J52" s="4"/>
      <c r="K52" s="16"/>
      <c r="L52" s="4"/>
      <c r="M52" s="16"/>
    </row>
    <row r="53" spans="1:13" ht="18.75" customHeight="1" x14ac:dyDescent="0.4">
      <c r="A53" s="2" t="s">
        <v>124</v>
      </c>
      <c r="B53" s="2"/>
      <c r="C53" s="2"/>
      <c r="D53" s="2"/>
      <c r="E53" s="3"/>
      <c r="F53" s="3"/>
      <c r="G53" s="67">
        <v>0.11</v>
      </c>
      <c r="H53" s="68"/>
      <c r="I53" s="67">
        <v>-0.03</v>
      </c>
      <c r="J53" s="68"/>
      <c r="K53" s="67">
        <v>-1.1319946748591887E-2</v>
      </c>
      <c r="L53" s="68"/>
      <c r="M53" s="67">
        <v>0.10043359128225041</v>
      </c>
    </row>
    <row r="54" spans="1:13" ht="6" customHeight="1" x14ac:dyDescent="0.4">
      <c r="A54" s="2"/>
      <c r="B54" s="2"/>
      <c r="C54" s="2"/>
      <c r="D54" s="2"/>
      <c r="E54" s="3"/>
      <c r="F54" s="3"/>
      <c r="G54" s="67"/>
      <c r="H54" s="68"/>
      <c r="I54" s="67"/>
      <c r="J54" s="68"/>
      <c r="K54" s="67"/>
      <c r="L54" s="68"/>
      <c r="M54" s="67"/>
    </row>
    <row r="55" spans="1:13" ht="18.75" customHeight="1" x14ac:dyDescent="0.4">
      <c r="A55" s="2" t="s">
        <v>125</v>
      </c>
      <c r="B55" s="2"/>
      <c r="C55" s="2"/>
      <c r="D55" s="2"/>
      <c r="E55" s="3"/>
      <c r="F55" s="3"/>
      <c r="G55" s="67"/>
      <c r="H55" s="68"/>
      <c r="I55" s="67"/>
      <c r="J55" s="68"/>
      <c r="K55" s="67"/>
      <c r="L55" s="68"/>
      <c r="M55" s="67"/>
    </row>
    <row r="56" spans="1:13" ht="15" customHeight="1" x14ac:dyDescent="0.4">
      <c r="A56" s="2"/>
      <c r="B56" s="2"/>
      <c r="C56" s="2"/>
      <c r="D56" s="2"/>
      <c r="E56" s="3"/>
      <c r="F56" s="3"/>
      <c r="G56" s="67"/>
      <c r="H56" s="68"/>
      <c r="I56" s="67"/>
      <c r="J56" s="68"/>
      <c r="K56" s="67"/>
      <c r="L56" s="68"/>
      <c r="M56" s="67"/>
    </row>
    <row r="57" spans="1:13" ht="21.95" customHeight="1" x14ac:dyDescent="0.4">
      <c r="A57" s="167" t="s">
        <v>48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</row>
    <row r="60" spans="1:13" ht="21.75" customHeight="1" x14ac:dyDescent="0.4">
      <c r="G60" s="148"/>
      <c r="I60" s="148"/>
    </row>
    <row r="61" spans="1:13" ht="21.75" customHeight="1" x14ac:dyDescent="0.4">
      <c r="G61" s="148"/>
      <c r="I61" s="148"/>
    </row>
  </sheetData>
  <mergeCells count="3">
    <mergeCell ref="G5:I5"/>
    <mergeCell ref="K5:M5"/>
    <mergeCell ref="A57:M57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F57F3-AFB2-4D45-8B37-EAD2C38CAA53}">
  <dimension ref="A1:AE40"/>
  <sheetViews>
    <sheetView topLeftCell="A10" zoomScale="90" zoomScaleNormal="90" zoomScaleSheetLayoutView="100" workbookViewId="0">
      <selection activeCell="B7" sqref="B7"/>
    </sheetView>
  </sheetViews>
  <sheetFormatPr defaultColWidth="9.140625" defaultRowHeight="21.75" customHeight="1" x14ac:dyDescent="0.4"/>
  <cols>
    <col min="1" max="1" width="1.42578125" style="107" customWidth="1"/>
    <col min="2" max="2" width="25.42578125" style="107" customWidth="1"/>
    <col min="3" max="3" width="7.5703125" style="107" customWidth="1"/>
    <col min="4" max="4" width="0.42578125" style="107" customWidth="1"/>
    <col min="5" max="5" width="10.5703125" style="107" customWidth="1"/>
    <col min="6" max="6" width="0.42578125" style="107" customWidth="1"/>
    <col min="7" max="7" width="10.85546875" style="107" customWidth="1"/>
    <col min="8" max="8" width="0.42578125" style="107" customWidth="1"/>
    <col min="9" max="9" width="10.85546875" style="107" customWidth="1"/>
    <col min="10" max="10" width="0.42578125" style="107" customWidth="1"/>
    <col min="11" max="11" width="12.5703125" style="107" customWidth="1"/>
    <col min="12" max="12" width="0.42578125" style="107" customWidth="1"/>
    <col min="13" max="13" width="9.5703125" style="107" customWidth="1"/>
    <col min="14" max="14" width="0.42578125" style="107" customWidth="1"/>
    <col min="15" max="15" width="11.140625" style="107" customWidth="1"/>
    <col min="16" max="16" width="0.42578125" style="107" customWidth="1"/>
    <col min="17" max="17" width="10.140625" style="107" customWidth="1"/>
    <col min="18" max="18" width="0.42578125" style="107" customWidth="1"/>
    <col min="19" max="19" width="11.42578125" style="107" customWidth="1"/>
    <col min="20" max="20" width="0.42578125" style="107" customWidth="1"/>
    <col min="21" max="21" width="11.42578125" style="107" customWidth="1"/>
    <col min="22" max="22" width="0.42578125" style="107" customWidth="1"/>
    <col min="23" max="23" width="12.5703125" style="107" customWidth="1"/>
    <col min="24" max="24" width="0.42578125" style="107" customWidth="1"/>
    <col min="25" max="25" width="12.85546875" style="107" customWidth="1"/>
    <col min="26" max="26" width="0.42578125" style="107" customWidth="1"/>
    <col min="27" max="27" width="13.42578125" style="107" customWidth="1"/>
    <col min="28" max="28" width="0.42578125" style="107" customWidth="1"/>
    <col min="29" max="29" width="10" style="107" customWidth="1"/>
    <col min="30" max="30" width="0.42578125" style="107" customWidth="1"/>
    <col min="31" max="31" width="10.5703125" style="107" customWidth="1"/>
    <col min="32" max="16384" width="9.140625" style="107"/>
  </cols>
  <sheetData>
    <row r="1" spans="1:31" ht="21.75" customHeight="1" x14ac:dyDescent="0.4">
      <c r="A1" s="55" t="s">
        <v>0</v>
      </c>
      <c r="B1" s="57"/>
      <c r="C1" s="57"/>
      <c r="D1" s="57"/>
      <c r="E1" s="115"/>
      <c r="F1" s="57"/>
      <c r="G1" s="115"/>
      <c r="H1" s="57"/>
      <c r="I1" s="57"/>
      <c r="J1" s="57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34"/>
    </row>
    <row r="2" spans="1:31" ht="21.75" customHeight="1" x14ac:dyDescent="0.4">
      <c r="A2" s="55" t="s">
        <v>126</v>
      </c>
      <c r="B2" s="57"/>
      <c r="C2" s="57"/>
      <c r="D2" s="57"/>
      <c r="E2" s="115"/>
      <c r="F2" s="57"/>
      <c r="G2" s="115"/>
      <c r="H2" s="57"/>
      <c r="I2" s="57"/>
      <c r="J2" s="57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ht="21.75" customHeight="1" x14ac:dyDescent="0.4">
      <c r="A3" s="5" t="s">
        <v>96</v>
      </c>
      <c r="B3" s="69"/>
      <c r="C3" s="69"/>
      <c r="D3" s="69"/>
      <c r="E3" s="135"/>
      <c r="F3" s="69"/>
      <c r="G3" s="135"/>
      <c r="H3" s="69"/>
      <c r="I3" s="69"/>
      <c r="J3" s="69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</row>
    <row r="4" spans="1:31" ht="20.100000000000001" customHeight="1" x14ac:dyDescent="0.4">
      <c r="A4" s="55"/>
      <c r="B4" s="57"/>
      <c r="C4" s="57"/>
      <c r="D4" s="57"/>
      <c r="E4" s="115"/>
      <c r="F4" s="57"/>
      <c r="G4" s="115"/>
      <c r="H4" s="57"/>
      <c r="I4" s="57"/>
      <c r="J4" s="57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</row>
    <row r="5" spans="1:31" ht="20.100000000000001" customHeight="1" x14ac:dyDescent="0.4">
      <c r="A5" s="55"/>
      <c r="B5" s="57"/>
      <c r="C5" s="57"/>
      <c r="D5" s="57"/>
      <c r="E5" s="169" t="s">
        <v>3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36"/>
      <c r="AE5" s="137" t="s">
        <v>12</v>
      </c>
    </row>
    <row r="6" spans="1:31" ht="20.100000000000001" customHeight="1" x14ac:dyDescent="0.4">
      <c r="A6" s="55"/>
      <c r="B6" s="57"/>
      <c r="C6" s="57"/>
      <c r="D6" s="57"/>
      <c r="E6" s="170" t="s">
        <v>127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97"/>
      <c r="AC6" s="97"/>
      <c r="AD6" s="97"/>
      <c r="AE6" s="97"/>
    </row>
    <row r="7" spans="1:31" ht="20.100000000000001" customHeight="1" x14ac:dyDescent="0.4">
      <c r="A7" s="55"/>
      <c r="B7" s="57"/>
      <c r="C7" s="57"/>
      <c r="D7" s="57"/>
      <c r="E7" s="97"/>
      <c r="F7" s="57"/>
      <c r="G7" s="97"/>
      <c r="H7" s="57"/>
      <c r="I7" s="57"/>
      <c r="J7" s="57"/>
      <c r="K7" s="97"/>
      <c r="L7" s="97"/>
      <c r="M7" s="97"/>
      <c r="N7" s="97"/>
      <c r="O7" s="97"/>
      <c r="P7" s="97"/>
      <c r="Q7" s="170" t="s">
        <v>90</v>
      </c>
      <c r="R7" s="170"/>
      <c r="S7" s="170"/>
      <c r="T7" s="170"/>
      <c r="U7" s="170"/>
      <c r="V7" s="170"/>
      <c r="W7" s="170"/>
      <c r="X7" s="170"/>
      <c r="Y7" s="170"/>
      <c r="Z7" s="138"/>
      <c r="AA7" s="97"/>
      <c r="AB7" s="97"/>
      <c r="AC7" s="97"/>
      <c r="AD7" s="97"/>
      <c r="AE7" s="97"/>
    </row>
    <row r="8" spans="1:31" ht="20.100000000000001" customHeight="1" x14ac:dyDescent="0.4">
      <c r="A8" s="57"/>
      <c r="B8" s="57"/>
      <c r="C8" s="57"/>
      <c r="D8" s="57"/>
      <c r="E8" s="134"/>
      <c r="F8" s="57"/>
      <c r="G8" s="134"/>
      <c r="H8" s="57"/>
      <c r="I8" s="57"/>
      <c r="J8" s="57"/>
      <c r="K8" s="57"/>
      <c r="L8" s="134"/>
      <c r="M8" s="57"/>
      <c r="N8" s="57"/>
      <c r="O8" s="57"/>
      <c r="P8" s="134"/>
      <c r="Q8" s="169" t="s">
        <v>128</v>
      </c>
      <c r="R8" s="169"/>
      <c r="S8" s="169"/>
      <c r="T8" s="169"/>
      <c r="U8" s="169"/>
      <c r="V8" s="134"/>
      <c r="W8" s="134"/>
      <c r="X8" s="57"/>
      <c r="Y8" s="57"/>
      <c r="Z8" s="57"/>
      <c r="AA8" s="57"/>
      <c r="AB8" s="57"/>
      <c r="AC8" s="57"/>
      <c r="AD8" s="134"/>
      <c r="AE8" s="134"/>
    </row>
    <row r="9" spans="1:31" ht="20.100000000000001" customHeight="1" x14ac:dyDescent="0.4">
      <c r="A9" s="57"/>
      <c r="B9" s="57"/>
      <c r="C9" s="57"/>
      <c r="D9" s="57"/>
      <c r="T9" s="97"/>
      <c r="U9" s="134" t="s">
        <v>129</v>
      </c>
      <c r="V9" s="134"/>
    </row>
    <row r="10" spans="1:31" ht="20.100000000000001" customHeight="1" x14ac:dyDescent="0.4">
      <c r="A10" s="57"/>
      <c r="B10" s="57"/>
      <c r="C10" s="57"/>
      <c r="D10" s="57"/>
      <c r="E10" s="134"/>
      <c r="F10" s="57"/>
      <c r="G10" s="134"/>
      <c r="H10" s="57"/>
      <c r="I10" s="57"/>
      <c r="J10" s="57"/>
      <c r="K10" s="57"/>
      <c r="L10" s="134"/>
      <c r="M10" s="169" t="s">
        <v>87</v>
      </c>
      <c r="N10" s="169"/>
      <c r="O10" s="169"/>
      <c r="P10" s="134"/>
      <c r="Q10" s="97"/>
      <c r="R10" s="97"/>
      <c r="S10" s="97"/>
      <c r="T10" s="134"/>
      <c r="U10" s="134" t="s">
        <v>130</v>
      </c>
      <c r="V10" s="134"/>
      <c r="W10" s="134" t="s">
        <v>131</v>
      </c>
      <c r="X10" s="57"/>
      <c r="Y10" s="57"/>
      <c r="Z10" s="57"/>
      <c r="AA10" s="57"/>
      <c r="AB10" s="57"/>
      <c r="AC10" s="57"/>
      <c r="AD10" s="134"/>
      <c r="AE10" s="134"/>
    </row>
    <row r="11" spans="1:31" ht="20.100000000000001" customHeight="1" x14ac:dyDescent="0.4">
      <c r="A11" s="57"/>
      <c r="B11" s="57"/>
      <c r="C11" s="57"/>
      <c r="D11" s="57"/>
      <c r="E11" s="57"/>
      <c r="F11" s="57"/>
      <c r="G11" s="57"/>
      <c r="H11" s="57"/>
      <c r="I11" s="139" t="s">
        <v>132</v>
      </c>
      <c r="J11" s="57"/>
      <c r="K11" s="134" t="s">
        <v>133</v>
      </c>
      <c r="L11" s="134"/>
      <c r="M11" s="134" t="s">
        <v>134</v>
      </c>
      <c r="N11" s="134"/>
      <c r="O11" s="134"/>
      <c r="P11" s="134"/>
      <c r="Q11" s="134"/>
      <c r="R11" s="134"/>
      <c r="S11" s="134" t="s">
        <v>135</v>
      </c>
      <c r="T11" s="134"/>
      <c r="U11" s="134" t="s">
        <v>136</v>
      </c>
      <c r="V11" s="134"/>
      <c r="W11" s="139" t="s">
        <v>137</v>
      </c>
      <c r="X11" s="134"/>
      <c r="Y11" s="134" t="s">
        <v>138</v>
      </c>
      <c r="Z11" s="134"/>
      <c r="AA11" s="140" t="s">
        <v>139</v>
      </c>
      <c r="AB11" s="134"/>
      <c r="AC11" s="134" t="s">
        <v>140</v>
      </c>
      <c r="AD11" s="57"/>
      <c r="AE11" s="57"/>
    </row>
    <row r="12" spans="1:31" ht="20.100000000000001" customHeight="1" x14ac:dyDescent="0.4">
      <c r="A12" s="57"/>
      <c r="B12" s="57"/>
      <c r="C12" s="57"/>
      <c r="D12" s="57"/>
      <c r="E12" s="134" t="s">
        <v>141</v>
      </c>
      <c r="F12" s="57"/>
      <c r="G12" s="134" t="s">
        <v>142</v>
      </c>
      <c r="H12" s="57"/>
      <c r="I12" s="139" t="s">
        <v>143</v>
      </c>
      <c r="J12" s="57"/>
      <c r="K12" s="141" t="s">
        <v>144</v>
      </c>
      <c r="L12" s="134"/>
      <c r="M12" s="141" t="s">
        <v>145</v>
      </c>
      <c r="N12" s="134"/>
      <c r="O12" s="134"/>
      <c r="P12" s="134"/>
      <c r="Q12" s="134" t="s">
        <v>146</v>
      </c>
      <c r="R12" s="134"/>
      <c r="S12" s="134" t="s">
        <v>147</v>
      </c>
      <c r="T12" s="134"/>
      <c r="U12" s="134" t="s">
        <v>148</v>
      </c>
      <c r="V12" s="134"/>
      <c r="W12" s="134" t="s">
        <v>149</v>
      </c>
      <c r="X12" s="134"/>
      <c r="Y12" s="134" t="s">
        <v>150</v>
      </c>
      <c r="Z12" s="134"/>
      <c r="AA12" s="134" t="s">
        <v>151</v>
      </c>
      <c r="AB12" s="134"/>
      <c r="AC12" s="134" t="s">
        <v>152</v>
      </c>
      <c r="AD12" s="134"/>
      <c r="AE12" s="134" t="s">
        <v>139</v>
      </c>
    </row>
    <row r="13" spans="1:31" ht="20.100000000000001" customHeight="1" x14ac:dyDescent="0.4">
      <c r="A13" s="57"/>
      <c r="B13" s="57"/>
      <c r="C13" s="137" t="s">
        <v>11</v>
      </c>
      <c r="D13" s="57"/>
      <c r="E13" s="137" t="s">
        <v>153</v>
      </c>
      <c r="F13" s="57"/>
      <c r="G13" s="137" t="s">
        <v>154</v>
      </c>
      <c r="H13" s="57"/>
      <c r="I13" s="137" t="s">
        <v>155</v>
      </c>
      <c r="J13" s="57"/>
      <c r="K13" s="137" t="s">
        <v>156</v>
      </c>
      <c r="L13" s="134"/>
      <c r="M13" s="137" t="s">
        <v>157</v>
      </c>
      <c r="N13" s="134"/>
      <c r="O13" s="137" t="s">
        <v>89</v>
      </c>
      <c r="P13" s="134"/>
      <c r="Q13" s="137" t="s">
        <v>158</v>
      </c>
      <c r="R13" s="134"/>
      <c r="S13" s="137" t="s">
        <v>159</v>
      </c>
      <c r="T13" s="134"/>
      <c r="U13" s="137" t="s">
        <v>105</v>
      </c>
      <c r="V13" s="134"/>
      <c r="W13" s="137" t="s">
        <v>160</v>
      </c>
      <c r="X13" s="134"/>
      <c r="Y13" s="137" t="s">
        <v>161</v>
      </c>
      <c r="Z13" s="134"/>
      <c r="AA13" s="137" t="s">
        <v>162</v>
      </c>
      <c r="AB13" s="134"/>
      <c r="AC13" s="137" t="s">
        <v>163</v>
      </c>
      <c r="AD13" s="134"/>
      <c r="AE13" s="137" t="s">
        <v>164</v>
      </c>
    </row>
    <row r="14" spans="1:31" ht="6" customHeight="1" x14ac:dyDescent="0.4">
      <c r="A14" s="57"/>
      <c r="B14" s="57"/>
      <c r="C14" s="57"/>
      <c r="D14" s="57"/>
      <c r="E14" s="134"/>
      <c r="F14" s="57"/>
      <c r="G14" s="134"/>
      <c r="H14" s="57"/>
      <c r="I14" s="57"/>
      <c r="J14" s="57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</row>
    <row r="15" spans="1:31" ht="20.100000000000001" customHeight="1" x14ac:dyDescent="0.4">
      <c r="A15" s="55" t="s">
        <v>165</v>
      </c>
      <c r="B15" s="55"/>
      <c r="C15" s="57"/>
      <c r="D15" s="57"/>
      <c r="E15" s="115"/>
      <c r="F15" s="57"/>
      <c r="G15" s="115"/>
      <c r="H15" s="57"/>
      <c r="I15" s="115"/>
      <c r="J15" s="57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</row>
    <row r="16" spans="1:31" ht="20.100000000000001" customHeight="1" x14ac:dyDescent="0.4">
      <c r="A16" s="57"/>
      <c r="B16" s="55" t="s">
        <v>166</v>
      </c>
      <c r="C16" s="57"/>
      <c r="D16" s="57"/>
      <c r="E16" s="115">
        <v>5213800</v>
      </c>
      <c r="F16" s="57"/>
      <c r="G16" s="115">
        <v>9644040</v>
      </c>
      <c r="H16" s="57"/>
      <c r="I16" s="115">
        <v>7951674</v>
      </c>
      <c r="J16" s="57"/>
      <c r="K16" s="115">
        <v>5123</v>
      </c>
      <c r="L16" s="115"/>
      <c r="M16" s="115">
        <v>523357</v>
      </c>
      <c r="N16" s="115"/>
      <c r="O16" s="115">
        <v>7247690</v>
      </c>
      <c r="P16" s="115"/>
      <c r="Q16" s="115">
        <v>164886</v>
      </c>
      <c r="R16" s="115"/>
      <c r="S16" s="115">
        <v>-1070199</v>
      </c>
      <c r="T16" s="115"/>
      <c r="U16" s="115">
        <v>-6049</v>
      </c>
      <c r="V16" s="115"/>
      <c r="W16" s="115">
        <v>-203165</v>
      </c>
      <c r="X16" s="115"/>
      <c r="Y16" s="62">
        <f>SUM(Q16:W16)</f>
        <v>-1114527</v>
      </c>
      <c r="Z16" s="62"/>
      <c r="AA16" s="62">
        <f>SUM(E16:O16,Y16)</f>
        <v>29471157</v>
      </c>
      <c r="AB16" s="115"/>
      <c r="AC16" s="115">
        <v>11344355</v>
      </c>
      <c r="AD16" s="115"/>
      <c r="AE16" s="62">
        <f>SUM(AA16:AC16)</f>
        <v>40815512</v>
      </c>
    </row>
    <row r="17" spans="1:31" ht="20.100000000000001" customHeight="1" x14ac:dyDescent="0.4">
      <c r="A17" s="142" t="s">
        <v>167</v>
      </c>
      <c r="B17" s="55"/>
      <c r="C17" s="57"/>
      <c r="D17" s="57"/>
      <c r="E17" s="115"/>
      <c r="F17" s="57"/>
      <c r="G17" s="115"/>
      <c r="H17" s="57"/>
      <c r="I17" s="115"/>
      <c r="J17" s="57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</row>
    <row r="18" spans="1:31" ht="20.100000000000001" customHeight="1" x14ac:dyDescent="0.4">
      <c r="A18" s="142"/>
      <c r="B18" s="55" t="s">
        <v>168</v>
      </c>
      <c r="C18" s="81"/>
      <c r="D18" s="57"/>
      <c r="E18" s="115"/>
      <c r="F18" s="57"/>
      <c r="G18" s="115"/>
      <c r="H18" s="57"/>
      <c r="I18" s="115"/>
      <c r="J18" s="57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</row>
    <row r="19" spans="1:31" ht="20.100000000000001" customHeight="1" x14ac:dyDescent="0.4">
      <c r="A19" s="142"/>
      <c r="B19" s="55" t="s">
        <v>169</v>
      </c>
      <c r="C19" s="81"/>
      <c r="D19" s="57"/>
      <c r="E19" s="115"/>
      <c r="F19" s="57"/>
      <c r="G19" s="115"/>
      <c r="H19" s="57"/>
      <c r="I19" s="115"/>
      <c r="J19" s="57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</row>
    <row r="20" spans="1:31" ht="20.100000000000001" customHeight="1" x14ac:dyDescent="0.4">
      <c r="A20" s="57" t="s">
        <v>170</v>
      </c>
      <c r="B20" s="57"/>
      <c r="C20" s="81"/>
      <c r="D20" s="57"/>
      <c r="E20" s="146">
        <v>0</v>
      </c>
      <c r="F20" s="57"/>
      <c r="G20" s="146">
        <v>0</v>
      </c>
      <c r="H20" s="57"/>
      <c r="I20" s="146">
        <v>0</v>
      </c>
      <c r="J20" s="57"/>
      <c r="K20" s="146">
        <v>0</v>
      </c>
      <c r="L20" s="146"/>
      <c r="M20" s="146">
        <v>0</v>
      </c>
      <c r="N20" s="57"/>
      <c r="O20" s="146">
        <v>0</v>
      </c>
      <c r="P20" s="57"/>
      <c r="Q20" s="146">
        <v>0</v>
      </c>
      <c r="R20" s="57"/>
      <c r="S20" s="146">
        <v>0</v>
      </c>
      <c r="T20" s="57"/>
      <c r="U20" s="146">
        <v>0</v>
      </c>
      <c r="V20" s="57"/>
      <c r="W20" s="146">
        <v>0</v>
      </c>
      <c r="X20" s="57"/>
      <c r="Y20" s="62">
        <v>0</v>
      </c>
      <c r="Z20" s="62"/>
      <c r="AA20" s="62">
        <v>0</v>
      </c>
      <c r="AB20" s="57"/>
      <c r="AC20" s="146">
        <v>-99836</v>
      </c>
      <c r="AD20" s="57"/>
      <c r="AE20" s="62">
        <f>SUM(AA20:AC20)</f>
        <v>-99836</v>
      </c>
    </row>
    <row r="21" spans="1:31" ht="20.100000000000001" customHeight="1" x14ac:dyDescent="0.4">
      <c r="A21" s="143" t="s">
        <v>171</v>
      </c>
      <c r="B21" s="57"/>
      <c r="C21" s="81"/>
      <c r="D21" s="57"/>
      <c r="E21" s="147">
        <v>0</v>
      </c>
      <c r="F21" s="57"/>
      <c r="G21" s="147">
        <v>0</v>
      </c>
      <c r="H21" s="57"/>
      <c r="I21" s="147">
        <v>0</v>
      </c>
      <c r="J21" s="57"/>
      <c r="K21" s="147">
        <v>0</v>
      </c>
      <c r="L21" s="144"/>
      <c r="M21" s="147">
        <v>0</v>
      </c>
      <c r="N21" s="115"/>
      <c r="O21" s="147">
        <v>23303</v>
      </c>
      <c r="P21" s="144"/>
      <c r="Q21" s="147">
        <v>-130750</v>
      </c>
      <c r="R21" s="144"/>
      <c r="S21" s="147">
        <v>1188800</v>
      </c>
      <c r="T21" s="144"/>
      <c r="U21" s="147">
        <v>75926</v>
      </c>
      <c r="V21" s="144"/>
      <c r="W21" s="147">
        <v>0</v>
      </c>
      <c r="X21" s="144"/>
      <c r="Y21" s="94">
        <v>1133976</v>
      </c>
      <c r="Z21" s="62"/>
      <c r="AA21" s="94">
        <v>1157279</v>
      </c>
      <c r="AB21" s="144"/>
      <c r="AC21" s="147">
        <v>592258</v>
      </c>
      <c r="AD21" s="144"/>
      <c r="AE21" s="94">
        <f>SUM(AA21:AC21)</f>
        <v>1749537</v>
      </c>
    </row>
    <row r="22" spans="1:31" ht="6" customHeight="1" x14ac:dyDescent="0.4">
      <c r="A22" s="143"/>
      <c r="B22" s="57"/>
      <c r="C22" s="57"/>
      <c r="D22" s="57"/>
      <c r="E22" s="144"/>
      <c r="F22" s="57"/>
      <c r="G22" s="144"/>
      <c r="H22" s="57"/>
      <c r="I22" s="144"/>
      <c r="J22" s="57"/>
      <c r="K22" s="144"/>
      <c r="L22" s="144"/>
      <c r="M22" s="144"/>
      <c r="N22" s="115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</row>
    <row r="23" spans="1:31" ht="20.100000000000001" customHeight="1" x14ac:dyDescent="0.4">
      <c r="A23" s="142" t="s">
        <v>172</v>
      </c>
      <c r="B23" s="142"/>
      <c r="C23" s="142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ht="19.5" customHeight="1" thickBot="1" x14ac:dyDescent="0.45">
      <c r="A24" s="57"/>
      <c r="B24" s="142" t="s">
        <v>173</v>
      </c>
      <c r="C24" s="57"/>
      <c r="D24" s="57"/>
      <c r="E24" s="145">
        <f>SUM(E16:E21)</f>
        <v>5213800</v>
      </c>
      <c r="F24" s="57"/>
      <c r="G24" s="145">
        <f>SUM(G16:G21)</f>
        <v>9644040</v>
      </c>
      <c r="H24" s="57"/>
      <c r="I24" s="145">
        <f>SUM(I16:I21)</f>
        <v>7951674</v>
      </c>
      <c r="J24" s="57"/>
      <c r="K24" s="145">
        <f>SUM(K16:K21)</f>
        <v>5123</v>
      </c>
      <c r="L24" s="115"/>
      <c r="M24" s="145">
        <f>SUM(M16:M21)</f>
        <v>523357</v>
      </c>
      <c r="N24" s="115"/>
      <c r="O24" s="145">
        <f>SUM(O16:O21)</f>
        <v>7270993</v>
      </c>
      <c r="P24" s="115"/>
      <c r="Q24" s="145">
        <f>SUM(Q16:Q21)</f>
        <v>34136</v>
      </c>
      <c r="R24" s="115"/>
      <c r="S24" s="145">
        <f>SUM(S16:S21)</f>
        <v>118601</v>
      </c>
      <c r="T24" s="115"/>
      <c r="U24" s="145">
        <f>SUM(U16:U21)</f>
        <v>69877</v>
      </c>
      <c r="V24" s="115"/>
      <c r="W24" s="145">
        <f>SUM(W16:W21)</f>
        <v>-203165</v>
      </c>
      <c r="X24" s="115"/>
      <c r="Y24" s="145">
        <f>SUM(Y16:Y21)</f>
        <v>19449</v>
      </c>
      <c r="Z24" s="115"/>
      <c r="AA24" s="145">
        <f>SUM(AA16:AA21)</f>
        <v>30628436</v>
      </c>
      <c r="AB24" s="115"/>
      <c r="AC24" s="145">
        <f>SUM(AC16:AC21)</f>
        <v>11836777</v>
      </c>
      <c r="AD24" s="115"/>
      <c r="AE24" s="145">
        <f>SUM(AE16:AE21)</f>
        <v>42465213</v>
      </c>
    </row>
    <row r="25" spans="1:31" ht="13.5" customHeight="1" thickTop="1" x14ac:dyDescent="0.4">
      <c r="A25" s="57"/>
      <c r="B25" s="142"/>
      <c r="C25" s="57"/>
      <c r="D25" s="57"/>
      <c r="E25" s="115"/>
      <c r="F25" s="57"/>
      <c r="G25" s="115"/>
      <c r="H25" s="57"/>
      <c r="I25" s="115"/>
      <c r="J25" s="57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</row>
    <row r="26" spans="1:31" ht="20.100000000000001" customHeight="1" x14ac:dyDescent="0.4">
      <c r="A26" s="55" t="s">
        <v>165</v>
      </c>
      <c r="B26" s="55"/>
      <c r="C26" s="57"/>
      <c r="D26" s="57"/>
      <c r="E26" s="115"/>
      <c r="F26" s="57"/>
      <c r="G26" s="115"/>
      <c r="H26" s="57"/>
      <c r="I26" s="115"/>
      <c r="J26" s="57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</row>
    <row r="27" spans="1:31" ht="20.100000000000001" customHeight="1" x14ac:dyDescent="0.4">
      <c r="A27" s="57"/>
      <c r="B27" s="55" t="s">
        <v>174</v>
      </c>
      <c r="C27" s="57"/>
      <c r="D27" s="57"/>
      <c r="E27" s="115">
        <v>5213800</v>
      </c>
      <c r="F27" s="57"/>
      <c r="G27" s="115">
        <v>9644040</v>
      </c>
      <c r="H27" s="57"/>
      <c r="I27" s="115">
        <v>7951674</v>
      </c>
      <c r="J27" s="57"/>
      <c r="K27" s="115">
        <v>5123</v>
      </c>
      <c r="L27" s="115"/>
      <c r="M27" s="115">
        <v>585028</v>
      </c>
      <c r="N27" s="115"/>
      <c r="O27" s="115">
        <v>4787709</v>
      </c>
      <c r="P27" s="115"/>
      <c r="Q27" s="115">
        <v>175494</v>
      </c>
      <c r="R27" s="115"/>
      <c r="S27" s="115">
        <v>1405781</v>
      </c>
      <c r="T27" s="115"/>
      <c r="U27" s="115">
        <v>166149</v>
      </c>
      <c r="V27" s="115"/>
      <c r="W27" s="115">
        <v>-207239</v>
      </c>
      <c r="X27" s="115"/>
      <c r="Y27" s="62">
        <f>SUM(Q27:W27)</f>
        <v>1540185</v>
      </c>
      <c r="Z27" s="62"/>
      <c r="AA27" s="62">
        <f>SUM(E27:O27,Y27)</f>
        <v>29727559</v>
      </c>
      <c r="AB27" s="115"/>
      <c r="AC27" s="115">
        <v>12440109</v>
      </c>
      <c r="AD27" s="115"/>
      <c r="AE27" s="62">
        <f>SUM(AA27:AC27)</f>
        <v>42167668</v>
      </c>
    </row>
    <row r="28" spans="1:31" ht="20.100000000000001" customHeight="1" x14ac:dyDescent="0.4">
      <c r="A28" s="142" t="s">
        <v>167</v>
      </c>
      <c r="B28" s="55"/>
      <c r="C28" s="57"/>
      <c r="D28" s="57"/>
      <c r="E28" s="115"/>
      <c r="F28" s="57"/>
      <c r="G28" s="115"/>
      <c r="H28" s="57"/>
      <c r="I28" s="115"/>
      <c r="J28" s="57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</row>
    <row r="29" spans="1:31" ht="20.100000000000001" customHeight="1" x14ac:dyDescent="0.4">
      <c r="A29" s="142"/>
      <c r="B29" s="55" t="s">
        <v>168</v>
      </c>
      <c r="C29" s="81"/>
      <c r="D29" s="57"/>
      <c r="E29" s="115"/>
      <c r="F29" s="57"/>
      <c r="G29" s="115"/>
      <c r="H29" s="57"/>
      <c r="I29" s="115"/>
      <c r="J29" s="57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ht="20.100000000000001" customHeight="1" x14ac:dyDescent="0.4">
      <c r="A30" s="142"/>
      <c r="B30" s="55" t="s">
        <v>175</v>
      </c>
      <c r="C30" s="81"/>
      <c r="D30" s="57"/>
      <c r="E30" s="115"/>
      <c r="F30" s="57"/>
      <c r="G30" s="115"/>
      <c r="H30" s="57"/>
      <c r="I30" s="115"/>
      <c r="J30" s="57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</row>
    <row r="31" spans="1:31" ht="20.100000000000001" customHeight="1" x14ac:dyDescent="0.4">
      <c r="A31" s="151" t="s">
        <v>176</v>
      </c>
      <c r="B31" s="55"/>
      <c r="C31" s="81"/>
      <c r="D31" s="57"/>
      <c r="E31" s="115"/>
      <c r="F31" s="57"/>
      <c r="G31" s="115"/>
      <c r="H31" s="57"/>
      <c r="I31" s="115"/>
      <c r="J31" s="57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</row>
    <row r="32" spans="1:31" ht="20.100000000000001" customHeight="1" x14ac:dyDescent="0.4">
      <c r="A32" s="151"/>
      <c r="B32" s="151" t="s">
        <v>177</v>
      </c>
      <c r="C32" s="81">
        <v>13</v>
      </c>
      <c r="D32" s="57"/>
      <c r="E32" s="115">
        <v>0</v>
      </c>
      <c r="F32" s="57"/>
      <c r="G32" s="115">
        <v>0</v>
      </c>
      <c r="H32" s="57"/>
      <c r="I32" s="115">
        <v>7953223</v>
      </c>
      <c r="J32" s="57"/>
      <c r="K32" s="115">
        <v>0</v>
      </c>
      <c r="L32" s="115"/>
      <c r="M32" s="115">
        <v>0</v>
      </c>
      <c r="N32" s="115"/>
      <c r="O32" s="115">
        <v>0</v>
      </c>
      <c r="P32" s="115"/>
      <c r="Q32" s="115">
        <v>0</v>
      </c>
      <c r="R32" s="115"/>
      <c r="S32" s="115">
        <v>0</v>
      </c>
      <c r="T32" s="115"/>
      <c r="U32" s="115">
        <v>0</v>
      </c>
      <c r="V32" s="115"/>
      <c r="W32" s="115">
        <v>0</v>
      </c>
      <c r="X32" s="115"/>
      <c r="Y32" s="115">
        <f t="shared" ref="Y32:Y33" si="0">SUM(Q32,S32,U32,W32)</f>
        <v>0</v>
      </c>
      <c r="Z32" s="115"/>
      <c r="AA32" s="115">
        <f t="shared" ref="AA32:AA33" si="1">SUM(Y32,E32:O32)</f>
        <v>7953223</v>
      </c>
      <c r="AB32" s="115"/>
      <c r="AC32" s="115">
        <v>0</v>
      </c>
      <c r="AD32" s="115"/>
      <c r="AE32" s="62">
        <f>SUM(AA32:AC32)</f>
        <v>7953223</v>
      </c>
    </row>
    <row r="33" spans="1:31" ht="20.100000000000001" customHeight="1" x14ac:dyDescent="0.4">
      <c r="A33" s="57" t="s">
        <v>170</v>
      </c>
      <c r="B33" s="57"/>
      <c r="C33" s="81"/>
      <c r="D33" s="57"/>
      <c r="E33" s="146">
        <v>0</v>
      </c>
      <c r="F33" s="57"/>
      <c r="G33" s="146">
        <v>0</v>
      </c>
      <c r="H33" s="57"/>
      <c r="I33" s="146">
        <v>0</v>
      </c>
      <c r="J33" s="57"/>
      <c r="K33" s="146">
        <v>0</v>
      </c>
      <c r="L33" s="146"/>
      <c r="M33" s="146">
        <v>0</v>
      </c>
      <c r="N33" s="57"/>
      <c r="O33" s="146">
        <v>0</v>
      </c>
      <c r="P33" s="57"/>
      <c r="Q33" s="146">
        <v>0</v>
      </c>
      <c r="R33" s="57"/>
      <c r="S33" s="146">
        <v>0</v>
      </c>
      <c r="T33" s="57"/>
      <c r="U33" s="146">
        <v>0</v>
      </c>
      <c r="V33" s="57"/>
      <c r="W33" s="146">
        <v>0</v>
      </c>
      <c r="X33" s="57"/>
      <c r="Y33" s="62">
        <f t="shared" si="0"/>
        <v>0</v>
      </c>
      <c r="Z33" s="62"/>
      <c r="AA33" s="62">
        <f t="shared" si="1"/>
        <v>0</v>
      </c>
      <c r="AB33" s="57"/>
      <c r="AC33" s="146">
        <v>-23411</v>
      </c>
      <c r="AD33" s="57"/>
      <c r="AE33" s="62">
        <f>SUM(AA33:AC33)</f>
        <v>-23411</v>
      </c>
    </row>
    <row r="34" spans="1:31" ht="20.100000000000001" customHeight="1" x14ac:dyDescent="0.4">
      <c r="A34" s="143" t="s">
        <v>171</v>
      </c>
      <c r="B34" s="57"/>
      <c r="C34" s="81"/>
      <c r="D34" s="57"/>
      <c r="E34" s="147">
        <v>0</v>
      </c>
      <c r="F34" s="57"/>
      <c r="G34" s="147">
        <v>0</v>
      </c>
      <c r="H34" s="57"/>
      <c r="I34" s="147">
        <v>0</v>
      </c>
      <c r="J34" s="57"/>
      <c r="K34" s="147">
        <v>0</v>
      </c>
      <c r="L34" s="144"/>
      <c r="M34" s="147">
        <v>0</v>
      </c>
      <c r="N34" s="115"/>
      <c r="O34" s="147">
        <v>398926</v>
      </c>
      <c r="P34" s="144"/>
      <c r="Q34" s="147">
        <v>-175958</v>
      </c>
      <c r="R34" s="144"/>
      <c r="S34" s="147">
        <v>-255897</v>
      </c>
      <c r="T34" s="144"/>
      <c r="U34" s="147">
        <v>-12476</v>
      </c>
      <c r="V34" s="144"/>
      <c r="W34" s="147">
        <v>0</v>
      </c>
      <c r="X34" s="144"/>
      <c r="Y34" s="94">
        <f>SUM(Q34,S34,U34,W34)</f>
        <v>-444331</v>
      </c>
      <c r="Z34" s="62"/>
      <c r="AA34" s="94">
        <f>SUM(Y34,E34:O34)</f>
        <v>-45405</v>
      </c>
      <c r="AB34" s="144"/>
      <c r="AC34" s="147">
        <v>315246</v>
      </c>
      <c r="AD34" s="144"/>
      <c r="AE34" s="94">
        <f>SUM(AA34:AC34)</f>
        <v>269841</v>
      </c>
    </row>
    <row r="35" spans="1:31" ht="6" customHeight="1" x14ac:dyDescent="0.4">
      <c r="A35" s="143"/>
      <c r="B35" s="57"/>
      <c r="C35" s="57"/>
      <c r="D35" s="57"/>
      <c r="E35" s="144"/>
      <c r="F35" s="57"/>
      <c r="G35" s="144"/>
      <c r="H35" s="57"/>
      <c r="I35" s="144"/>
      <c r="J35" s="57"/>
      <c r="K35" s="144"/>
      <c r="L35" s="144"/>
      <c r="M35" s="144"/>
      <c r="N35" s="115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</row>
    <row r="36" spans="1:31" ht="20.100000000000001" customHeight="1" x14ac:dyDescent="0.4">
      <c r="A36" s="142" t="s">
        <v>172</v>
      </c>
      <c r="B36" s="142"/>
      <c r="C36" s="142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9.5" customHeight="1" thickBot="1" x14ac:dyDescent="0.45">
      <c r="A37" s="57"/>
      <c r="B37" s="142" t="s">
        <v>178</v>
      </c>
      <c r="C37" s="57"/>
      <c r="D37" s="57"/>
      <c r="E37" s="145">
        <f>SUM(E27:E34)</f>
        <v>5213800</v>
      </c>
      <c r="F37" s="57"/>
      <c r="G37" s="145">
        <f>SUM(G27:G34)</f>
        <v>9644040</v>
      </c>
      <c r="H37" s="57"/>
      <c r="I37" s="145">
        <f>SUM(I27:I34)</f>
        <v>15904897</v>
      </c>
      <c r="J37" s="57"/>
      <c r="K37" s="145">
        <f>SUM(K27:K34)</f>
        <v>5123</v>
      </c>
      <c r="L37" s="115"/>
      <c r="M37" s="145">
        <f>SUM(M27:M34)</f>
        <v>585028</v>
      </c>
      <c r="N37" s="115"/>
      <c r="O37" s="145">
        <f>SUM(O27:O34)</f>
        <v>5186635</v>
      </c>
      <c r="P37" s="115"/>
      <c r="Q37" s="145">
        <f>SUM(Q27:Q34)</f>
        <v>-464</v>
      </c>
      <c r="R37" s="115"/>
      <c r="S37" s="145">
        <f>SUM(S27:S34)</f>
        <v>1149884</v>
      </c>
      <c r="T37" s="115"/>
      <c r="U37" s="145">
        <f>SUM(U27:U34)</f>
        <v>153673</v>
      </c>
      <c r="V37" s="115"/>
      <c r="W37" s="145">
        <f>SUM(W27:W34)</f>
        <v>-207239</v>
      </c>
      <c r="X37" s="115"/>
      <c r="Y37" s="145">
        <f>SUM(Y27:Y34)</f>
        <v>1095854</v>
      </c>
      <c r="Z37" s="115"/>
      <c r="AA37" s="145">
        <f>SUM(AA27:AA34)</f>
        <v>37635377</v>
      </c>
      <c r="AB37" s="115"/>
      <c r="AC37" s="145">
        <f>SUM(AC27:AC34)</f>
        <v>12731944</v>
      </c>
      <c r="AD37" s="115"/>
      <c r="AE37" s="145">
        <f>SUM(AE27:AE34)</f>
        <v>50367321</v>
      </c>
    </row>
    <row r="38" spans="1:31" ht="19.5" customHeight="1" thickTop="1" x14ac:dyDescent="0.4">
      <c r="A38" s="57"/>
      <c r="B38" s="142"/>
      <c r="C38" s="57"/>
      <c r="D38" s="57"/>
      <c r="E38" s="164"/>
      <c r="F38" s="57"/>
      <c r="G38" s="164"/>
      <c r="H38" s="57"/>
      <c r="I38" s="164"/>
      <c r="J38" s="57"/>
      <c r="K38" s="164"/>
      <c r="L38" s="115"/>
      <c r="M38" s="164"/>
      <c r="N38" s="115"/>
      <c r="O38" s="164"/>
      <c r="P38" s="115"/>
      <c r="Q38" s="164"/>
      <c r="R38" s="115"/>
      <c r="S38" s="164"/>
      <c r="T38" s="115"/>
      <c r="U38" s="164"/>
      <c r="V38" s="115"/>
      <c r="W38" s="164"/>
      <c r="X38" s="115"/>
      <c r="Y38" s="164"/>
      <c r="Z38" s="115"/>
      <c r="AA38" s="164"/>
      <c r="AB38" s="115"/>
      <c r="AC38" s="164"/>
      <c r="AD38" s="115"/>
      <c r="AE38" s="164"/>
    </row>
    <row r="39" spans="1:31" ht="3" customHeight="1" x14ac:dyDescent="0.4">
      <c r="A39" s="57"/>
      <c r="B39" s="142"/>
      <c r="C39" s="57"/>
      <c r="D39" s="57"/>
      <c r="E39" s="115"/>
      <c r="F39" s="57"/>
      <c r="G39" s="115"/>
      <c r="H39" s="57"/>
      <c r="I39" s="115"/>
      <c r="J39" s="57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</row>
    <row r="40" spans="1:31" ht="21.95" customHeight="1" x14ac:dyDescent="0.4">
      <c r="A40" s="168" t="s">
        <v>48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</row>
  </sheetData>
  <mergeCells count="6">
    <mergeCell ref="A40:AE40"/>
    <mergeCell ref="E5:AC5"/>
    <mergeCell ref="E6:AA6"/>
    <mergeCell ref="Q7:Y7"/>
    <mergeCell ref="Q8:U8"/>
    <mergeCell ref="M10:O10"/>
  </mergeCells>
  <pageMargins left="0.3" right="0.3" top="0.5" bottom="0.6" header="0.49" footer="0.4"/>
  <pageSetup paperSize="9" scale="72" firstPageNumber="6" orientation="landscape" useFirstPageNumber="1" horizontalDpi="1200" verticalDpi="1200" r:id="rId1"/>
  <headerFooter>
    <oddFooter>&amp;R&amp;"Browallia New,Regular"&amp;13&amp;P</oddFooter>
  </headerFooter>
  <ignoredErrors>
    <ignoredError sqref="Y27 AA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E17CE-0CA5-4284-A7CB-EEC65234B459}">
  <dimension ref="A1:U33"/>
  <sheetViews>
    <sheetView zoomScaleNormal="100" zoomScaleSheetLayoutView="100" workbookViewId="0">
      <selection activeCell="D14" sqref="D14"/>
    </sheetView>
  </sheetViews>
  <sheetFormatPr defaultColWidth="9.140625" defaultRowHeight="21.75" customHeight="1" x14ac:dyDescent="0.4"/>
  <cols>
    <col min="1" max="2" width="1.42578125" style="107" customWidth="1"/>
    <col min="3" max="3" width="32.42578125" style="107" customWidth="1"/>
    <col min="4" max="4" width="4.85546875" style="107" customWidth="1"/>
    <col min="5" max="5" width="7.5703125" style="107" customWidth="1"/>
    <col min="6" max="6" width="0.42578125" style="107" customWidth="1"/>
    <col min="7" max="7" width="10.85546875" style="107" customWidth="1"/>
    <col min="8" max="8" width="0.42578125" style="107" customWidth="1"/>
    <col min="9" max="9" width="11" style="107" customWidth="1"/>
    <col min="10" max="10" width="0.42578125" style="107" customWidth="1"/>
    <col min="11" max="11" width="11.140625" style="107" customWidth="1"/>
    <col min="12" max="12" width="0.42578125" style="107" customWidth="1"/>
    <col min="13" max="13" width="14.5703125" style="107" customWidth="1"/>
    <col min="14" max="14" width="0.42578125" style="107" customWidth="1"/>
    <col min="15" max="15" width="10.42578125" style="107" customWidth="1"/>
    <col min="16" max="16" width="0.42578125" style="107" customWidth="1"/>
    <col min="17" max="17" width="11.42578125" style="107" customWidth="1"/>
    <col min="18" max="18" width="0.42578125" style="107" customWidth="1"/>
    <col min="19" max="19" width="19.42578125" style="107" customWidth="1"/>
    <col min="20" max="20" width="0.42578125" style="107" customWidth="1"/>
    <col min="21" max="21" width="11" style="107" customWidth="1"/>
    <col min="22" max="16384" width="9.140625" style="107"/>
  </cols>
  <sheetData>
    <row r="1" spans="1:21" ht="21.75" customHeight="1" x14ac:dyDescent="0.4">
      <c r="A1" s="109" t="s">
        <v>0</v>
      </c>
      <c r="B1" s="110"/>
      <c r="C1" s="110"/>
      <c r="D1" s="110"/>
      <c r="E1" s="110"/>
      <c r="F1" s="110"/>
      <c r="G1" s="110"/>
      <c r="H1" s="111"/>
      <c r="I1" s="111"/>
      <c r="J1" s="111"/>
      <c r="K1" s="111"/>
      <c r="L1" s="111"/>
      <c r="M1" s="110"/>
      <c r="N1" s="111"/>
      <c r="O1" s="110"/>
      <c r="P1" s="111"/>
      <c r="Q1" s="110"/>
      <c r="R1" s="110"/>
      <c r="S1" s="110"/>
      <c r="T1" s="110"/>
      <c r="U1" s="110"/>
    </row>
    <row r="2" spans="1:21" ht="21.75" customHeight="1" x14ac:dyDescent="0.4">
      <c r="A2" s="1" t="s">
        <v>179</v>
      </c>
      <c r="B2" s="112"/>
      <c r="C2" s="112"/>
      <c r="D2" s="112"/>
      <c r="E2" s="112"/>
      <c r="F2" s="112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1" ht="21.75" customHeight="1" x14ac:dyDescent="0.4">
      <c r="A3" s="149" t="s">
        <v>96</v>
      </c>
      <c r="B3" s="113"/>
      <c r="C3" s="113"/>
      <c r="D3" s="113"/>
      <c r="E3" s="113"/>
      <c r="F3" s="113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1" ht="18" customHeight="1" x14ac:dyDescent="0.4">
      <c r="A4" s="55"/>
      <c r="B4" s="57"/>
      <c r="C4" s="57"/>
      <c r="D4" s="57"/>
      <c r="E4" s="57"/>
      <c r="F4" s="115"/>
      <c r="G4" s="57"/>
      <c r="H4" s="115"/>
      <c r="I4" s="57"/>
      <c r="J4" s="57"/>
      <c r="K4" s="57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1:21" ht="18" customHeight="1" x14ac:dyDescent="0.4">
      <c r="A5" s="112"/>
      <c r="B5" s="112"/>
      <c r="C5" s="112"/>
      <c r="D5" s="112"/>
      <c r="E5" s="112"/>
      <c r="F5" s="112"/>
      <c r="G5" s="171" t="s">
        <v>4</v>
      </c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16"/>
      <c r="S5" s="116"/>
      <c r="T5" s="116"/>
      <c r="U5" s="117" t="s">
        <v>12</v>
      </c>
    </row>
    <row r="6" spans="1:21" ht="18" customHeight="1" x14ac:dyDescent="0.4">
      <c r="A6" s="120"/>
      <c r="B6" s="120"/>
      <c r="C6" s="112"/>
      <c r="D6" s="112"/>
      <c r="E6" s="112"/>
      <c r="F6" s="112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2" t="s">
        <v>180</v>
      </c>
      <c r="T6" s="121"/>
      <c r="U6" s="121"/>
    </row>
    <row r="7" spans="1:21" ht="18" customHeight="1" x14ac:dyDescent="0.4">
      <c r="A7" s="112"/>
      <c r="B7" s="112"/>
      <c r="C7" s="112"/>
      <c r="D7" s="112"/>
      <c r="E7" s="112"/>
      <c r="F7" s="112"/>
      <c r="G7" s="119"/>
      <c r="H7" s="119"/>
      <c r="I7" s="119"/>
      <c r="J7" s="119"/>
      <c r="K7" s="119"/>
      <c r="L7" s="118"/>
      <c r="M7" s="119"/>
      <c r="N7" s="119"/>
      <c r="O7" s="119"/>
      <c r="P7" s="119"/>
      <c r="Q7" s="119"/>
      <c r="R7" s="118"/>
      <c r="S7" s="123" t="s">
        <v>181</v>
      </c>
      <c r="T7" s="118"/>
      <c r="U7" s="119"/>
    </row>
    <row r="8" spans="1:21" ht="18" customHeight="1" x14ac:dyDescent="0.4">
      <c r="A8" s="120"/>
      <c r="B8" s="120"/>
      <c r="C8" s="112"/>
      <c r="D8" s="112"/>
      <c r="E8" s="112"/>
      <c r="F8" s="112"/>
      <c r="G8" s="121"/>
      <c r="H8" s="121"/>
      <c r="I8" s="121"/>
      <c r="J8" s="121"/>
      <c r="K8" s="121"/>
      <c r="L8" s="121"/>
      <c r="M8" s="121"/>
      <c r="N8" s="121"/>
      <c r="O8" s="166" t="s">
        <v>87</v>
      </c>
      <c r="P8" s="166"/>
      <c r="Q8" s="166"/>
      <c r="R8" s="121"/>
      <c r="S8" s="117" t="s">
        <v>128</v>
      </c>
      <c r="T8" s="121"/>
      <c r="U8" s="121"/>
    </row>
    <row r="9" spans="1:21" ht="18" customHeight="1" x14ac:dyDescent="0.4">
      <c r="A9" s="112"/>
      <c r="B9" s="112"/>
      <c r="C9" s="112"/>
      <c r="D9" s="112"/>
      <c r="E9" s="112"/>
      <c r="F9" s="112"/>
      <c r="G9" s="119"/>
      <c r="H9" s="119"/>
      <c r="I9" s="119"/>
      <c r="J9" s="119"/>
      <c r="K9" s="118" t="s">
        <v>132</v>
      </c>
      <c r="L9" s="118"/>
      <c r="M9" s="122" t="s">
        <v>133</v>
      </c>
      <c r="N9" s="118"/>
      <c r="O9" s="124" t="s">
        <v>182</v>
      </c>
      <c r="P9" s="2"/>
      <c r="Q9" s="2"/>
      <c r="R9" s="118"/>
      <c r="S9" s="118" t="s">
        <v>135</v>
      </c>
      <c r="T9" s="118"/>
      <c r="U9" s="119"/>
    </row>
    <row r="10" spans="1:21" ht="18" customHeight="1" x14ac:dyDescent="0.4">
      <c r="A10" s="112"/>
      <c r="B10" s="112"/>
      <c r="C10" s="112"/>
      <c r="D10" s="112"/>
      <c r="E10" s="112"/>
      <c r="F10" s="112"/>
      <c r="G10" s="125" t="s">
        <v>141</v>
      </c>
      <c r="H10" s="125"/>
      <c r="I10" s="125" t="s">
        <v>142</v>
      </c>
      <c r="J10" s="125"/>
      <c r="K10" s="125" t="s">
        <v>143</v>
      </c>
      <c r="L10" s="125"/>
      <c r="M10" s="118" t="s">
        <v>183</v>
      </c>
      <c r="N10" s="118"/>
      <c r="O10" s="12" t="s">
        <v>145</v>
      </c>
      <c r="P10" s="2"/>
      <c r="Q10" s="2"/>
      <c r="R10" s="118"/>
      <c r="S10" s="118" t="s">
        <v>147</v>
      </c>
      <c r="T10" s="118"/>
      <c r="U10" s="125" t="s">
        <v>139</v>
      </c>
    </row>
    <row r="11" spans="1:21" ht="18" customHeight="1" x14ac:dyDescent="0.4">
      <c r="A11" s="112"/>
      <c r="B11" s="112"/>
      <c r="C11" s="112"/>
      <c r="D11" s="112"/>
      <c r="E11" s="117" t="s">
        <v>11</v>
      </c>
      <c r="F11" s="112"/>
      <c r="G11" s="117" t="s">
        <v>153</v>
      </c>
      <c r="H11" s="125"/>
      <c r="I11" s="117" t="s">
        <v>154</v>
      </c>
      <c r="J11" s="125"/>
      <c r="K11" s="117" t="s">
        <v>155</v>
      </c>
      <c r="L11" s="125"/>
      <c r="M11" s="117" t="s">
        <v>184</v>
      </c>
      <c r="N11" s="118"/>
      <c r="O11" s="14" t="s">
        <v>157</v>
      </c>
      <c r="P11" s="124"/>
      <c r="Q11" s="14" t="s">
        <v>89</v>
      </c>
      <c r="R11" s="125"/>
      <c r="S11" s="117" t="s">
        <v>159</v>
      </c>
      <c r="T11" s="125"/>
      <c r="U11" s="117" t="s">
        <v>164</v>
      </c>
    </row>
    <row r="12" spans="1:21" ht="6" customHeight="1" x14ac:dyDescent="0.4">
      <c r="A12" s="112"/>
      <c r="B12" s="112"/>
      <c r="C12" s="112"/>
      <c r="D12" s="112"/>
      <c r="E12" s="112"/>
      <c r="F12" s="112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</row>
    <row r="13" spans="1:21" ht="18" customHeight="1" x14ac:dyDescent="0.4">
      <c r="A13" s="55" t="s">
        <v>185</v>
      </c>
      <c r="B13" s="55"/>
      <c r="C13" s="112"/>
      <c r="D13" s="112"/>
      <c r="E13" s="112"/>
      <c r="F13" s="112"/>
      <c r="G13" s="130">
        <v>5213800</v>
      </c>
      <c r="H13" s="130"/>
      <c r="I13" s="130">
        <v>9644040</v>
      </c>
      <c r="J13" s="130"/>
      <c r="K13" s="130">
        <v>7951674</v>
      </c>
      <c r="L13" s="130"/>
      <c r="M13" s="130">
        <v>2406</v>
      </c>
      <c r="N13" s="130"/>
      <c r="O13" s="130">
        <v>523357</v>
      </c>
      <c r="P13" s="131"/>
      <c r="Q13" s="130">
        <v>2314708</v>
      </c>
      <c r="R13" s="126"/>
      <c r="S13" s="130">
        <v>0</v>
      </c>
      <c r="T13" s="126"/>
      <c r="U13" s="130">
        <f>SUM(Q13,O13,M13,K13,I13,G13,S13)</f>
        <v>25649985</v>
      </c>
    </row>
    <row r="14" spans="1:21" ht="6" customHeight="1" x14ac:dyDescent="0.4">
      <c r="A14" s="112"/>
      <c r="B14" s="112"/>
      <c r="C14" s="112"/>
      <c r="D14" s="112"/>
      <c r="E14" s="112"/>
      <c r="F14" s="112"/>
      <c r="G14" s="127"/>
      <c r="H14" s="121"/>
      <c r="I14" s="121"/>
      <c r="J14" s="121"/>
      <c r="K14" s="121"/>
      <c r="L14" s="121"/>
      <c r="M14" s="127"/>
      <c r="N14" s="121"/>
      <c r="O14" s="127"/>
      <c r="P14" s="121"/>
      <c r="Q14" s="127"/>
      <c r="R14" s="127"/>
      <c r="S14" s="127"/>
      <c r="T14" s="127"/>
      <c r="U14" s="127"/>
    </row>
    <row r="15" spans="1:21" ht="18" customHeight="1" x14ac:dyDescent="0.4">
      <c r="A15" s="128" t="s">
        <v>186</v>
      </c>
      <c r="B15" s="120"/>
      <c r="C15" s="112"/>
      <c r="D15" s="112"/>
      <c r="E15" s="112"/>
      <c r="F15" s="112"/>
      <c r="G15" s="121"/>
      <c r="H15" s="121"/>
      <c r="I15" s="121"/>
      <c r="J15" s="121"/>
      <c r="K15" s="121"/>
      <c r="L15" s="121"/>
      <c r="M15" s="121"/>
      <c r="N15" s="121"/>
      <c r="O15" s="121"/>
      <c r="P15" s="126"/>
      <c r="Q15" s="121"/>
      <c r="R15" s="126"/>
      <c r="S15" s="121"/>
      <c r="T15" s="126"/>
      <c r="U15" s="121"/>
    </row>
    <row r="16" spans="1:21" ht="18" customHeight="1" x14ac:dyDescent="0.4">
      <c r="A16" s="128"/>
      <c r="B16" s="120" t="s">
        <v>187</v>
      </c>
      <c r="C16" s="112"/>
      <c r="D16" s="112"/>
      <c r="E16" s="112"/>
      <c r="F16" s="112"/>
      <c r="G16" s="121"/>
      <c r="H16" s="121"/>
      <c r="I16" s="121"/>
      <c r="J16" s="121"/>
      <c r="K16" s="121"/>
      <c r="L16" s="121"/>
      <c r="M16" s="121"/>
      <c r="N16" s="121"/>
      <c r="O16" s="121"/>
      <c r="P16" s="126"/>
      <c r="Q16" s="121"/>
      <c r="R16" s="126"/>
      <c r="S16" s="121"/>
      <c r="T16" s="126"/>
      <c r="U16" s="121"/>
    </row>
    <row r="17" spans="1:21" ht="18" customHeight="1" x14ac:dyDescent="0.4">
      <c r="A17" s="112" t="s">
        <v>188</v>
      </c>
      <c r="B17" s="120"/>
      <c r="C17" s="112"/>
      <c r="D17" s="112"/>
      <c r="E17" s="112"/>
      <c r="F17" s="112"/>
      <c r="G17" s="132">
        <v>0</v>
      </c>
      <c r="H17" s="121"/>
      <c r="I17" s="132">
        <v>0</v>
      </c>
      <c r="J17" s="121"/>
      <c r="K17" s="132">
        <v>0</v>
      </c>
      <c r="L17" s="121"/>
      <c r="M17" s="132">
        <v>0</v>
      </c>
      <c r="N17" s="121"/>
      <c r="O17" s="132">
        <v>0</v>
      </c>
      <c r="P17" s="121"/>
      <c r="Q17" s="132">
        <v>360450</v>
      </c>
      <c r="R17" s="121"/>
      <c r="S17" s="132">
        <v>-1582</v>
      </c>
      <c r="T17" s="121"/>
      <c r="U17" s="133">
        <f>SUM(Q17,O17,M17,K17,I17,G17,S17)</f>
        <v>358868</v>
      </c>
    </row>
    <row r="18" spans="1:21" ht="6" customHeight="1" x14ac:dyDescent="0.4">
      <c r="A18" s="112"/>
      <c r="B18" s="112"/>
      <c r="C18" s="112"/>
      <c r="D18" s="112"/>
      <c r="E18" s="112"/>
      <c r="F18" s="112"/>
      <c r="G18" s="127"/>
      <c r="H18" s="121"/>
      <c r="I18" s="121"/>
      <c r="J18" s="121"/>
      <c r="K18" s="121"/>
      <c r="L18" s="121"/>
      <c r="M18" s="127"/>
      <c r="N18" s="121"/>
      <c r="O18" s="127"/>
      <c r="P18" s="121"/>
      <c r="Q18" s="127"/>
      <c r="R18" s="127"/>
      <c r="S18" s="127"/>
      <c r="T18" s="127"/>
      <c r="U18" s="127"/>
    </row>
    <row r="19" spans="1:21" ht="18" customHeight="1" thickBot="1" x14ac:dyDescent="0.45">
      <c r="A19" s="120" t="s">
        <v>189</v>
      </c>
      <c r="B19" s="120"/>
      <c r="C19" s="112"/>
      <c r="D19" s="112"/>
      <c r="E19" s="112"/>
      <c r="F19" s="112"/>
      <c r="G19" s="129">
        <f>SUM(G13:G17)</f>
        <v>5213800</v>
      </c>
      <c r="H19" s="121"/>
      <c r="I19" s="129">
        <f>SUM(I13:I17)</f>
        <v>9644040</v>
      </c>
      <c r="J19" s="121"/>
      <c r="K19" s="129">
        <f>SUM(K13:K17)</f>
        <v>7951674</v>
      </c>
      <c r="L19" s="121"/>
      <c r="M19" s="129">
        <f>SUM(M13:M17)</f>
        <v>2406</v>
      </c>
      <c r="N19" s="121"/>
      <c r="O19" s="129">
        <f>SUM(O13:O17)</f>
        <v>523357</v>
      </c>
      <c r="P19" s="121"/>
      <c r="Q19" s="129">
        <f>SUM(Q13:Q17)</f>
        <v>2675158</v>
      </c>
      <c r="R19" s="121"/>
      <c r="S19" s="129">
        <f>SUM(S13:S17)</f>
        <v>-1582</v>
      </c>
      <c r="T19" s="121"/>
      <c r="U19" s="129">
        <f>SUM(U13:U17)</f>
        <v>26008853</v>
      </c>
    </row>
    <row r="20" spans="1:21" ht="18" customHeight="1" thickTop="1" x14ac:dyDescent="0.4">
      <c r="A20" s="120"/>
      <c r="B20" s="120"/>
      <c r="C20" s="112"/>
      <c r="D20" s="112"/>
      <c r="E20" s="112"/>
      <c r="F20" s="112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</row>
    <row r="21" spans="1:21" ht="18" customHeight="1" x14ac:dyDescent="0.4">
      <c r="A21" s="55" t="s">
        <v>190</v>
      </c>
      <c r="B21" s="55"/>
      <c r="C21" s="112"/>
      <c r="D21" s="112"/>
      <c r="E21" s="112"/>
      <c r="F21" s="112"/>
      <c r="G21" s="130">
        <v>5213800</v>
      </c>
      <c r="H21" s="130"/>
      <c r="I21" s="130">
        <v>9644040</v>
      </c>
      <c r="J21" s="130"/>
      <c r="K21" s="130">
        <v>7951674</v>
      </c>
      <c r="L21" s="130"/>
      <c r="M21" s="130">
        <v>2406</v>
      </c>
      <c r="N21" s="130"/>
      <c r="O21" s="130">
        <v>585028</v>
      </c>
      <c r="P21" s="131"/>
      <c r="Q21" s="130">
        <v>2291342</v>
      </c>
      <c r="R21" s="126"/>
      <c r="S21" s="130">
        <v>0</v>
      </c>
      <c r="T21" s="126"/>
      <c r="U21" s="130">
        <f>SUM(Q21,O21,M21,K21,I21,G21,S21)</f>
        <v>25688290</v>
      </c>
    </row>
    <row r="22" spans="1:21" ht="6" customHeight="1" x14ac:dyDescent="0.4">
      <c r="A22" s="112"/>
      <c r="B22" s="112"/>
      <c r="C22" s="112"/>
      <c r="D22" s="112"/>
      <c r="E22" s="112"/>
      <c r="F22" s="112"/>
      <c r="G22" s="127"/>
      <c r="H22" s="121"/>
      <c r="I22" s="121"/>
      <c r="J22" s="121"/>
      <c r="K22" s="121"/>
      <c r="L22" s="121"/>
      <c r="M22" s="127"/>
      <c r="N22" s="121"/>
      <c r="O22" s="127"/>
      <c r="P22" s="121"/>
      <c r="Q22" s="127"/>
      <c r="R22" s="127"/>
      <c r="S22" s="127"/>
      <c r="T22" s="127"/>
      <c r="U22" s="127"/>
    </row>
    <row r="23" spans="1:21" ht="18" customHeight="1" x14ac:dyDescent="0.4">
      <c r="A23" s="128" t="s">
        <v>186</v>
      </c>
      <c r="B23" s="120"/>
      <c r="C23" s="112"/>
      <c r="D23" s="112"/>
      <c r="E23" s="112"/>
      <c r="F23" s="112"/>
      <c r="G23" s="121"/>
      <c r="H23" s="121"/>
      <c r="I23" s="121"/>
      <c r="J23" s="121"/>
      <c r="K23" s="121"/>
      <c r="L23" s="121"/>
      <c r="M23" s="121"/>
      <c r="N23" s="121"/>
      <c r="O23" s="121"/>
      <c r="P23" s="126"/>
      <c r="Q23" s="121"/>
      <c r="R23" s="126"/>
      <c r="S23" s="121"/>
      <c r="T23" s="126"/>
      <c r="U23" s="121"/>
    </row>
    <row r="24" spans="1:21" ht="18" customHeight="1" x14ac:dyDescent="0.4">
      <c r="A24" s="128"/>
      <c r="B24" s="120" t="s">
        <v>191</v>
      </c>
      <c r="C24" s="112"/>
      <c r="D24" s="112"/>
      <c r="E24" s="112"/>
      <c r="F24" s="112"/>
      <c r="G24" s="121"/>
      <c r="H24" s="121"/>
      <c r="I24" s="121"/>
      <c r="J24" s="121"/>
      <c r="K24" s="121"/>
      <c r="L24" s="121"/>
      <c r="M24" s="121"/>
      <c r="N24" s="121"/>
      <c r="O24" s="121"/>
      <c r="P24" s="126"/>
      <c r="Q24" s="121"/>
      <c r="R24" s="126"/>
      <c r="S24" s="121"/>
      <c r="T24" s="126"/>
      <c r="U24" s="121"/>
    </row>
    <row r="25" spans="1:21" ht="18" customHeight="1" x14ac:dyDescent="0.4">
      <c r="A25" s="150" t="s">
        <v>192</v>
      </c>
      <c r="B25" s="120"/>
      <c r="C25" s="112"/>
      <c r="D25" s="112"/>
      <c r="E25" s="152">
        <v>13</v>
      </c>
      <c r="F25" s="112"/>
      <c r="G25" s="121">
        <v>0</v>
      </c>
      <c r="H25" s="121"/>
      <c r="I25" s="121">
        <v>0</v>
      </c>
      <c r="J25" s="121"/>
      <c r="K25" s="121">
        <v>7953223</v>
      </c>
      <c r="L25" s="121"/>
      <c r="M25" s="121">
        <v>0</v>
      </c>
      <c r="N25" s="121"/>
      <c r="O25" s="121">
        <v>0</v>
      </c>
      <c r="P25" s="126"/>
      <c r="Q25" s="121">
        <v>0</v>
      </c>
      <c r="R25" s="126"/>
      <c r="S25" s="121">
        <v>0</v>
      </c>
      <c r="T25" s="126"/>
      <c r="U25" s="130">
        <f>SUM(Q25,O25,M25,K25,I25,G25,S25)</f>
        <v>7953223</v>
      </c>
    </row>
    <row r="26" spans="1:21" ht="18" customHeight="1" x14ac:dyDescent="0.4">
      <c r="A26" s="112" t="s">
        <v>193</v>
      </c>
      <c r="B26" s="120"/>
      <c r="C26" s="112"/>
      <c r="D26" s="112"/>
      <c r="E26" s="112"/>
      <c r="F26" s="112"/>
      <c r="G26" s="132">
        <v>0</v>
      </c>
      <c r="H26" s="121"/>
      <c r="I26" s="132">
        <v>0</v>
      </c>
      <c r="J26" s="121"/>
      <c r="K26" s="132">
        <v>0</v>
      </c>
      <c r="L26" s="121"/>
      <c r="M26" s="132">
        <v>0</v>
      </c>
      <c r="N26" s="121"/>
      <c r="O26" s="132">
        <v>0</v>
      </c>
      <c r="P26" s="121"/>
      <c r="Q26" s="132">
        <v>70380</v>
      </c>
      <c r="R26" s="121"/>
      <c r="S26" s="132">
        <v>0</v>
      </c>
      <c r="T26" s="121"/>
      <c r="U26" s="133">
        <f>SUM(Q26,O26,M26,K26,I26,G26,S26)</f>
        <v>70380</v>
      </c>
    </row>
    <row r="27" spans="1:21" ht="6" customHeight="1" x14ac:dyDescent="0.4">
      <c r="A27" s="112"/>
      <c r="B27" s="112"/>
      <c r="C27" s="112"/>
      <c r="D27" s="112"/>
      <c r="E27" s="112"/>
      <c r="F27" s="112"/>
      <c r="G27" s="127"/>
      <c r="H27" s="121"/>
      <c r="I27" s="121"/>
      <c r="J27" s="121"/>
      <c r="K27" s="121"/>
      <c r="L27" s="121"/>
      <c r="M27" s="127"/>
      <c r="N27" s="121"/>
      <c r="O27" s="127"/>
      <c r="P27" s="121"/>
      <c r="Q27" s="127"/>
      <c r="R27" s="127"/>
      <c r="S27" s="127"/>
      <c r="T27" s="127"/>
      <c r="U27" s="127"/>
    </row>
    <row r="28" spans="1:21" ht="18" customHeight="1" thickBot="1" x14ac:dyDescent="0.45">
      <c r="A28" s="120" t="s">
        <v>194</v>
      </c>
      <c r="B28" s="120"/>
      <c r="C28" s="112"/>
      <c r="D28" s="112"/>
      <c r="E28" s="112"/>
      <c r="F28" s="112"/>
      <c r="G28" s="129">
        <f>SUM(G21:G26)</f>
        <v>5213800</v>
      </c>
      <c r="H28" s="121"/>
      <c r="I28" s="129">
        <f>SUM(I21:I26)</f>
        <v>9644040</v>
      </c>
      <c r="J28" s="121"/>
      <c r="K28" s="129">
        <f>SUM(K21:K26)</f>
        <v>15904897</v>
      </c>
      <c r="L28" s="121"/>
      <c r="M28" s="129">
        <f>SUM(M21:M26)</f>
        <v>2406</v>
      </c>
      <c r="N28" s="121"/>
      <c r="O28" s="129">
        <f>SUM(O21:O26)</f>
        <v>585028</v>
      </c>
      <c r="P28" s="121"/>
      <c r="Q28" s="129">
        <f>SUM(Q21:Q26)</f>
        <v>2361722</v>
      </c>
      <c r="R28" s="121"/>
      <c r="S28" s="129">
        <f>SUM(S21:S26)</f>
        <v>0</v>
      </c>
      <c r="T28" s="121"/>
      <c r="U28" s="129">
        <f>SUM(U21:U26)</f>
        <v>33711893</v>
      </c>
    </row>
    <row r="29" spans="1:21" ht="21.75" customHeight="1" thickTop="1" x14ac:dyDescent="0.4">
      <c r="A29" s="120"/>
      <c r="B29" s="120"/>
      <c r="C29" s="112"/>
      <c r="D29" s="112"/>
      <c r="E29" s="112"/>
      <c r="F29" s="112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</row>
    <row r="30" spans="1:21" ht="21.75" customHeight="1" x14ac:dyDescent="0.4">
      <c r="A30" s="120"/>
      <c r="B30" s="120"/>
      <c r="C30" s="112"/>
      <c r="D30" s="112"/>
      <c r="E30" s="112"/>
      <c r="F30" s="112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1" ht="21.75" customHeight="1" x14ac:dyDescent="0.4">
      <c r="A31" s="120"/>
      <c r="B31" s="120"/>
      <c r="C31" s="112"/>
      <c r="D31" s="112"/>
      <c r="E31" s="112"/>
      <c r="F31" s="112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1" ht="21" customHeight="1" x14ac:dyDescent="0.4">
      <c r="A32" s="120"/>
      <c r="B32" s="120"/>
      <c r="C32" s="112"/>
      <c r="D32" s="112"/>
      <c r="E32" s="112"/>
      <c r="F32" s="112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1:21" ht="21.95" customHeight="1" x14ac:dyDescent="0.4">
      <c r="A33" s="172" t="s">
        <v>48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</row>
  </sheetData>
  <mergeCells count="3">
    <mergeCell ref="G5:Q5"/>
    <mergeCell ref="O8:Q8"/>
    <mergeCell ref="A33:U33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A237-992A-4F77-B901-2645FA8DA737}">
  <dimension ref="A1:M141"/>
  <sheetViews>
    <sheetView topLeftCell="A4" zoomScale="110" zoomScaleNormal="110" zoomScaleSheetLayoutView="115" workbookViewId="0">
      <selection activeCell="D10" sqref="D10"/>
    </sheetView>
  </sheetViews>
  <sheetFormatPr defaultColWidth="9.140625" defaultRowHeight="21.75" customHeight="1" x14ac:dyDescent="0.4"/>
  <cols>
    <col min="1" max="3" width="1.42578125" style="108" customWidth="1"/>
    <col min="4" max="4" width="38.5703125" style="108" customWidth="1"/>
    <col min="5" max="5" width="7.42578125" style="108" customWidth="1"/>
    <col min="6" max="6" width="0.5703125" style="108" customWidth="1"/>
    <col min="7" max="7" width="11.42578125" style="108" customWidth="1"/>
    <col min="8" max="8" width="0.5703125" style="108" customWidth="1"/>
    <col min="9" max="9" width="11.42578125" style="108" customWidth="1"/>
    <col min="10" max="10" width="0.5703125" style="108" customWidth="1"/>
    <col min="11" max="11" width="11.85546875" style="108" customWidth="1"/>
    <col min="12" max="12" width="0.5703125" style="108" customWidth="1"/>
    <col min="13" max="13" width="11.85546875" style="108" customWidth="1"/>
    <col min="14" max="16384" width="9.140625" style="108"/>
  </cols>
  <sheetData>
    <row r="1" spans="1:13" ht="21.75" customHeight="1" x14ac:dyDescent="0.4">
      <c r="A1" s="55" t="s">
        <v>0</v>
      </c>
      <c r="B1" s="73"/>
      <c r="C1" s="73"/>
      <c r="D1" s="73"/>
      <c r="E1" s="74"/>
      <c r="F1" s="73"/>
      <c r="G1" s="75"/>
      <c r="H1" s="76"/>
      <c r="I1" s="75"/>
      <c r="J1" s="76"/>
      <c r="K1" s="76"/>
      <c r="L1" s="76"/>
      <c r="M1" s="76"/>
    </row>
    <row r="2" spans="1:13" ht="21.75" customHeight="1" x14ac:dyDescent="0.4">
      <c r="A2" s="55" t="s">
        <v>195</v>
      </c>
      <c r="B2" s="73"/>
      <c r="C2" s="73"/>
      <c r="D2" s="73"/>
      <c r="E2" s="74"/>
      <c r="F2" s="73"/>
      <c r="G2" s="75"/>
      <c r="H2" s="76"/>
      <c r="I2" s="75"/>
      <c r="J2" s="76"/>
      <c r="K2" s="76"/>
      <c r="L2" s="76"/>
      <c r="M2" s="76"/>
    </row>
    <row r="3" spans="1:13" ht="21.75" customHeight="1" x14ac:dyDescent="0.4">
      <c r="A3" s="5" t="s">
        <v>96</v>
      </c>
      <c r="B3" s="77"/>
      <c r="C3" s="77"/>
      <c r="D3" s="77"/>
      <c r="E3" s="78"/>
      <c r="F3" s="77"/>
      <c r="G3" s="79"/>
      <c r="H3" s="79"/>
      <c r="I3" s="79"/>
      <c r="J3" s="79"/>
      <c r="K3" s="79"/>
      <c r="L3" s="79"/>
      <c r="M3" s="79"/>
    </row>
    <row r="4" spans="1:13" ht="20.100000000000001" customHeight="1" x14ac:dyDescent="0.4">
      <c r="A4" s="73"/>
      <c r="B4" s="73"/>
      <c r="C4" s="73"/>
      <c r="D4" s="73"/>
      <c r="E4" s="74"/>
      <c r="F4" s="73"/>
      <c r="G4" s="75"/>
      <c r="H4" s="80"/>
      <c r="I4" s="75"/>
      <c r="J4" s="80"/>
      <c r="K4" s="80"/>
      <c r="L4" s="80"/>
      <c r="M4" s="80"/>
    </row>
    <row r="5" spans="1:13" ht="20.100000000000001" customHeight="1" x14ac:dyDescent="0.4">
      <c r="A5" s="70"/>
      <c r="B5" s="70"/>
      <c r="C5" s="70"/>
      <c r="D5" s="70"/>
      <c r="E5" s="81"/>
      <c r="F5" s="82"/>
      <c r="G5" s="173" t="s">
        <v>3</v>
      </c>
      <c r="H5" s="173"/>
      <c r="I5" s="173"/>
      <c r="J5" s="83"/>
      <c r="K5" s="173" t="s">
        <v>4</v>
      </c>
      <c r="L5" s="173"/>
      <c r="M5" s="173"/>
    </row>
    <row r="6" spans="1:13" ht="20.100000000000001" customHeight="1" x14ac:dyDescent="0.4">
      <c r="A6" s="70"/>
      <c r="B6" s="70"/>
      <c r="C6" s="70"/>
      <c r="D6" s="70"/>
      <c r="E6" s="81"/>
      <c r="F6" s="81"/>
      <c r="G6" s="12" t="s">
        <v>9</v>
      </c>
      <c r="H6" s="4"/>
      <c r="I6" s="12" t="s">
        <v>10</v>
      </c>
      <c r="J6" s="4"/>
      <c r="K6" s="12" t="s">
        <v>9</v>
      </c>
      <c r="L6" s="4"/>
      <c r="M6" s="12" t="s">
        <v>10</v>
      </c>
    </row>
    <row r="7" spans="1:13" ht="20.100000000000001" customHeight="1" x14ac:dyDescent="0.4">
      <c r="A7" s="73"/>
      <c r="B7" s="73"/>
      <c r="C7" s="73"/>
      <c r="D7" s="73"/>
      <c r="E7" s="84" t="s">
        <v>11</v>
      </c>
      <c r="F7" s="85"/>
      <c r="G7" s="14" t="s">
        <v>12</v>
      </c>
      <c r="H7" s="15"/>
      <c r="I7" s="14" t="s">
        <v>12</v>
      </c>
      <c r="J7" s="15"/>
      <c r="K7" s="14" t="s">
        <v>12</v>
      </c>
      <c r="L7" s="15"/>
      <c r="M7" s="14" t="s">
        <v>12</v>
      </c>
    </row>
    <row r="8" spans="1:13" ht="5.0999999999999996" customHeight="1" x14ac:dyDescent="0.4">
      <c r="A8" s="70"/>
      <c r="B8" s="71"/>
      <c r="C8" s="70"/>
      <c r="D8" s="86"/>
      <c r="E8" s="17"/>
      <c r="F8" s="87"/>
      <c r="G8" s="88"/>
      <c r="H8" s="76"/>
      <c r="I8" s="88"/>
      <c r="J8" s="76"/>
      <c r="K8" s="88"/>
      <c r="L8" s="76"/>
      <c r="M8" s="88"/>
    </row>
    <row r="9" spans="1:13" ht="20.100000000000001" customHeight="1" x14ac:dyDescent="0.4">
      <c r="A9" s="73" t="s">
        <v>196</v>
      </c>
      <c r="B9" s="73"/>
      <c r="C9" s="70"/>
      <c r="D9" s="70"/>
      <c r="E9" s="17"/>
      <c r="F9" s="70"/>
      <c r="G9" s="89"/>
      <c r="H9" s="76"/>
      <c r="I9" s="89"/>
      <c r="J9" s="76"/>
      <c r="K9" s="76"/>
      <c r="L9" s="76"/>
      <c r="M9" s="76"/>
    </row>
    <row r="10" spans="1:13" ht="20.100000000000001" customHeight="1" x14ac:dyDescent="0.4">
      <c r="A10" s="70" t="s">
        <v>106</v>
      </c>
      <c r="B10" s="70"/>
      <c r="C10" s="70"/>
      <c r="D10" s="70"/>
      <c r="E10" s="17"/>
      <c r="F10" s="70"/>
      <c r="G10" s="72">
        <v>870169</v>
      </c>
      <c r="H10" s="90"/>
      <c r="I10" s="72">
        <v>119401</v>
      </c>
      <c r="J10" s="90"/>
      <c r="K10" s="72">
        <v>71191</v>
      </c>
      <c r="L10" s="90"/>
      <c r="M10" s="72">
        <v>360263</v>
      </c>
    </row>
    <row r="11" spans="1:13" ht="20.100000000000001" customHeight="1" x14ac:dyDescent="0.4">
      <c r="A11" s="70" t="s">
        <v>197</v>
      </c>
      <c r="B11" s="70"/>
      <c r="C11" s="70"/>
      <c r="D11" s="70"/>
      <c r="E11" s="17"/>
      <c r="F11" s="70"/>
      <c r="G11" s="88"/>
      <c r="H11" s="76"/>
      <c r="I11" s="88"/>
      <c r="J11" s="76"/>
      <c r="K11" s="88"/>
      <c r="L11" s="76"/>
      <c r="M11" s="88"/>
    </row>
    <row r="12" spans="1:13" ht="20.100000000000001" customHeight="1" x14ac:dyDescent="0.4">
      <c r="A12" s="70"/>
      <c r="B12" s="71" t="s">
        <v>198</v>
      </c>
      <c r="C12" s="70"/>
      <c r="D12" s="86"/>
      <c r="E12" s="17">
        <v>9</v>
      </c>
      <c r="F12" s="91"/>
      <c r="G12" s="72">
        <v>1277949</v>
      </c>
      <c r="H12" s="90"/>
      <c r="I12" s="72">
        <v>1206972</v>
      </c>
      <c r="J12" s="90"/>
      <c r="K12" s="72">
        <v>23457</v>
      </c>
      <c r="L12" s="90"/>
      <c r="M12" s="72">
        <v>23226</v>
      </c>
    </row>
    <row r="13" spans="1:13" ht="20.100000000000001" customHeight="1" x14ac:dyDescent="0.4">
      <c r="A13" s="70"/>
      <c r="B13" s="71" t="s">
        <v>199</v>
      </c>
      <c r="C13" s="70"/>
      <c r="D13" s="86"/>
      <c r="E13" s="70"/>
      <c r="F13" s="70"/>
      <c r="G13" s="76"/>
      <c r="H13" s="76"/>
      <c r="I13" s="76"/>
      <c r="J13" s="76"/>
      <c r="K13" s="76"/>
      <c r="L13" s="76"/>
      <c r="M13" s="76"/>
    </row>
    <row r="14" spans="1:13" ht="20.100000000000001" customHeight="1" x14ac:dyDescent="0.4">
      <c r="A14" s="70"/>
      <c r="B14" s="71"/>
      <c r="C14" s="70" t="s">
        <v>200</v>
      </c>
      <c r="D14" s="86"/>
      <c r="E14" s="17">
        <v>15</v>
      </c>
      <c r="F14" s="91"/>
      <c r="G14" s="72">
        <v>25157</v>
      </c>
      <c r="H14" s="90"/>
      <c r="I14" s="72">
        <v>19333</v>
      </c>
      <c r="J14" s="90"/>
      <c r="K14" s="72">
        <v>4889</v>
      </c>
      <c r="L14" s="90"/>
      <c r="M14" s="72">
        <v>4119</v>
      </c>
    </row>
    <row r="15" spans="1:13" ht="20.100000000000001" customHeight="1" x14ac:dyDescent="0.4">
      <c r="A15" s="70"/>
      <c r="B15" s="71" t="s">
        <v>271</v>
      </c>
      <c r="C15" s="70"/>
      <c r="D15" s="86"/>
      <c r="E15" s="17"/>
      <c r="F15" s="91"/>
      <c r="G15" s="72">
        <v>-643</v>
      </c>
      <c r="H15" s="90"/>
      <c r="I15" s="72">
        <v>14490</v>
      </c>
      <c r="J15" s="90"/>
      <c r="K15" s="62">
        <v>0</v>
      </c>
      <c r="L15" s="90"/>
      <c r="M15" s="62">
        <v>0</v>
      </c>
    </row>
    <row r="16" spans="1:13" ht="20.100000000000001" customHeight="1" x14ac:dyDescent="0.4">
      <c r="A16" s="70"/>
      <c r="B16" s="71" t="s">
        <v>201</v>
      </c>
      <c r="C16" s="70"/>
      <c r="D16" s="86"/>
      <c r="E16" s="70"/>
      <c r="F16" s="70"/>
      <c r="G16" s="76"/>
      <c r="H16" s="76"/>
      <c r="I16" s="76"/>
      <c r="J16" s="76"/>
      <c r="K16" s="76"/>
      <c r="L16" s="76"/>
      <c r="M16" s="76"/>
    </row>
    <row r="17" spans="1:13" ht="19.5" customHeight="1" x14ac:dyDescent="0.4">
      <c r="A17" s="70"/>
      <c r="B17" s="71"/>
      <c r="C17" s="70" t="s">
        <v>202</v>
      </c>
      <c r="D17" s="86"/>
      <c r="E17" s="17"/>
      <c r="F17" s="91"/>
      <c r="G17" s="72">
        <v>7203</v>
      </c>
      <c r="H17" s="90"/>
      <c r="I17" s="72">
        <v>-677</v>
      </c>
      <c r="J17" s="90"/>
      <c r="K17" s="72">
        <v>-439</v>
      </c>
      <c r="L17" s="90"/>
      <c r="M17" s="72">
        <v>-235</v>
      </c>
    </row>
    <row r="18" spans="1:13" ht="20.100000000000001" customHeight="1" x14ac:dyDescent="0.4">
      <c r="A18" s="70"/>
      <c r="B18" s="71" t="s">
        <v>203</v>
      </c>
      <c r="C18" s="70"/>
      <c r="D18" s="70"/>
      <c r="E18" s="17">
        <v>14</v>
      </c>
      <c r="F18" s="87"/>
      <c r="G18" s="72">
        <v>-99233</v>
      </c>
      <c r="H18" s="90"/>
      <c r="I18" s="72">
        <v>-29913</v>
      </c>
      <c r="J18" s="90"/>
      <c r="K18" s="72">
        <v>-343425</v>
      </c>
      <c r="L18" s="90"/>
      <c r="M18" s="72">
        <v>-270691</v>
      </c>
    </row>
    <row r="19" spans="1:13" ht="20.100000000000001" customHeight="1" x14ac:dyDescent="0.4">
      <c r="A19" s="70"/>
      <c r="B19" s="71" t="s">
        <v>204</v>
      </c>
      <c r="C19" s="70"/>
      <c r="D19" s="70"/>
      <c r="E19" s="17"/>
      <c r="F19" s="87"/>
      <c r="G19" s="72">
        <v>1160969</v>
      </c>
      <c r="H19" s="90"/>
      <c r="I19" s="72">
        <v>861602</v>
      </c>
      <c r="J19" s="90"/>
      <c r="K19" s="72">
        <v>335151</v>
      </c>
      <c r="L19" s="90"/>
      <c r="M19" s="72">
        <v>219943</v>
      </c>
    </row>
    <row r="20" spans="1:13" ht="20.100000000000001" customHeight="1" x14ac:dyDescent="0.4">
      <c r="A20" s="70"/>
      <c r="B20" s="71" t="s">
        <v>205</v>
      </c>
      <c r="C20" s="70"/>
      <c r="D20" s="70"/>
      <c r="E20" s="17"/>
      <c r="F20" s="87"/>
      <c r="G20" s="72">
        <v>17887</v>
      </c>
      <c r="H20" s="90"/>
      <c r="I20" s="72">
        <v>13988</v>
      </c>
      <c r="J20" s="90"/>
      <c r="K20" s="72">
        <v>5363</v>
      </c>
      <c r="L20" s="90"/>
      <c r="M20" s="72">
        <v>934</v>
      </c>
    </row>
    <row r="21" spans="1:13" ht="20.100000000000001" customHeight="1" x14ac:dyDescent="0.4">
      <c r="A21" s="70"/>
      <c r="B21" s="71" t="s">
        <v>206</v>
      </c>
      <c r="C21" s="70"/>
      <c r="D21" s="70"/>
      <c r="E21" s="17">
        <v>4</v>
      </c>
      <c r="F21" s="87"/>
      <c r="G21" s="72">
        <v>-67342</v>
      </c>
      <c r="H21" s="90"/>
      <c r="I21" s="72">
        <v>-7633</v>
      </c>
      <c r="J21" s="90"/>
      <c r="K21" s="72">
        <v>89621</v>
      </c>
      <c r="L21" s="90"/>
      <c r="M21" s="72">
        <v>9577</v>
      </c>
    </row>
    <row r="22" spans="1:13" ht="20.100000000000001" customHeight="1" x14ac:dyDescent="0.4">
      <c r="A22" s="70"/>
      <c r="B22" s="71" t="s">
        <v>207</v>
      </c>
      <c r="C22" s="70"/>
      <c r="D22" s="70"/>
      <c r="E22" s="17">
        <v>14</v>
      </c>
      <c r="F22" s="87"/>
      <c r="G22" s="62">
        <v>0</v>
      </c>
      <c r="H22" s="90"/>
      <c r="I22" s="62">
        <v>0</v>
      </c>
      <c r="J22" s="90"/>
      <c r="K22" s="62">
        <v>-161618</v>
      </c>
      <c r="L22" s="90"/>
      <c r="M22" s="62">
        <v>-359303</v>
      </c>
    </row>
    <row r="23" spans="1:13" ht="20.100000000000001" customHeight="1" x14ac:dyDescent="0.4">
      <c r="A23" s="70"/>
      <c r="B23" s="71" t="s">
        <v>208</v>
      </c>
      <c r="C23" s="70"/>
      <c r="D23" s="70"/>
      <c r="E23" s="17"/>
      <c r="F23" s="87"/>
      <c r="G23" s="62"/>
      <c r="H23" s="90"/>
      <c r="I23" s="62"/>
      <c r="J23" s="90"/>
      <c r="K23" s="62"/>
      <c r="L23" s="90"/>
      <c r="M23" s="62"/>
    </row>
    <row r="24" spans="1:13" ht="20.100000000000001" customHeight="1" x14ac:dyDescent="0.4">
      <c r="C24" s="108" t="s">
        <v>209</v>
      </c>
      <c r="E24" s="17">
        <v>8</v>
      </c>
      <c r="F24" s="70"/>
      <c r="G24" s="72">
        <v>-63622</v>
      </c>
      <c r="H24" s="90"/>
      <c r="I24" s="72">
        <v>3081</v>
      </c>
      <c r="J24" s="90"/>
      <c r="K24" s="62">
        <v>0</v>
      </c>
      <c r="L24" s="90"/>
      <c r="M24" s="62">
        <v>0</v>
      </c>
    </row>
    <row r="25" spans="1:13" ht="20.100000000000001" customHeight="1" x14ac:dyDescent="0.4">
      <c r="A25" s="70"/>
      <c r="B25" s="71" t="s">
        <v>279</v>
      </c>
      <c r="C25" s="70"/>
      <c r="D25" s="70"/>
      <c r="E25" s="17"/>
      <c r="F25" s="70"/>
      <c r="G25" s="76">
        <v>0</v>
      </c>
      <c r="H25" s="76"/>
      <c r="I25" s="76">
        <v>11594</v>
      </c>
      <c r="J25" s="76"/>
      <c r="K25" s="76">
        <v>0</v>
      </c>
      <c r="L25" s="76"/>
      <c r="M25" s="76">
        <v>0</v>
      </c>
    </row>
    <row r="26" spans="1:13" ht="5.0999999999999996" customHeight="1" x14ac:dyDescent="0.4">
      <c r="A26" s="70"/>
      <c r="B26" s="71"/>
      <c r="C26" s="70"/>
      <c r="D26" s="86"/>
      <c r="E26" s="17"/>
      <c r="F26" s="87"/>
      <c r="G26" s="88"/>
      <c r="H26" s="76"/>
      <c r="I26" s="88"/>
      <c r="J26" s="76"/>
      <c r="K26" s="88"/>
      <c r="L26" s="76"/>
      <c r="M26" s="88"/>
    </row>
    <row r="27" spans="1:13" ht="20.100000000000001" customHeight="1" x14ac:dyDescent="0.4">
      <c r="A27" s="70" t="s">
        <v>270</v>
      </c>
      <c r="B27" s="70"/>
      <c r="C27" s="70"/>
      <c r="D27" s="70"/>
      <c r="E27" s="17"/>
      <c r="F27" s="70"/>
      <c r="G27" s="88"/>
      <c r="H27" s="76"/>
      <c r="I27" s="88"/>
      <c r="J27" s="76"/>
      <c r="K27" s="88"/>
      <c r="L27" s="76"/>
      <c r="M27" s="88"/>
    </row>
    <row r="28" spans="1:13" ht="20.100000000000001" customHeight="1" x14ac:dyDescent="0.4">
      <c r="A28" s="70"/>
      <c r="B28" s="71" t="s">
        <v>210</v>
      </c>
      <c r="C28" s="70"/>
      <c r="D28" s="70"/>
      <c r="E28" s="17"/>
      <c r="F28" s="70"/>
      <c r="G28" s="72">
        <v>815515</v>
      </c>
      <c r="H28" s="90"/>
      <c r="I28" s="72">
        <v>726623</v>
      </c>
      <c r="J28" s="90"/>
      <c r="K28" s="72">
        <v>19726</v>
      </c>
      <c r="L28" s="90"/>
      <c r="M28" s="72">
        <v>85410</v>
      </c>
    </row>
    <row r="29" spans="1:13" ht="20.100000000000001" customHeight="1" x14ac:dyDescent="0.4">
      <c r="A29" s="70"/>
      <c r="B29" s="71" t="s">
        <v>211</v>
      </c>
      <c r="C29" s="70"/>
      <c r="D29" s="70"/>
      <c r="E29" s="17"/>
      <c r="F29" s="70"/>
      <c r="G29" s="72">
        <v>-10036</v>
      </c>
      <c r="H29" s="90"/>
      <c r="I29" s="72">
        <v>8133</v>
      </c>
      <c r="J29" s="90"/>
      <c r="K29" s="62">
        <v>-609</v>
      </c>
      <c r="L29" s="90"/>
      <c r="M29" s="62">
        <v>0</v>
      </c>
    </row>
    <row r="30" spans="1:13" ht="20.100000000000001" customHeight="1" x14ac:dyDescent="0.4">
      <c r="A30" s="70"/>
      <c r="B30" s="71" t="s">
        <v>212</v>
      </c>
      <c r="C30" s="70"/>
      <c r="D30" s="70"/>
      <c r="E30" s="17"/>
      <c r="F30" s="70"/>
      <c r="G30" s="72">
        <v>167626</v>
      </c>
      <c r="H30" s="90"/>
      <c r="I30" s="72">
        <v>-101574</v>
      </c>
      <c r="J30" s="90"/>
      <c r="K30" s="72">
        <v>31975</v>
      </c>
      <c r="L30" s="90"/>
      <c r="M30" s="72">
        <v>6733</v>
      </c>
    </row>
    <row r="31" spans="1:13" ht="20.100000000000001" customHeight="1" x14ac:dyDescent="0.4">
      <c r="A31" s="70"/>
      <c r="B31" s="92" t="s">
        <v>213</v>
      </c>
      <c r="C31" s="70"/>
      <c r="D31" s="70"/>
      <c r="E31" s="17"/>
      <c r="F31" s="70"/>
      <c r="G31" s="72">
        <v>-128779</v>
      </c>
      <c r="H31" s="90"/>
      <c r="I31" s="72">
        <v>-243181</v>
      </c>
      <c r="J31" s="90"/>
      <c r="K31" s="72">
        <v>-18276</v>
      </c>
      <c r="L31" s="90"/>
      <c r="M31" s="72">
        <v>-16229</v>
      </c>
    </row>
    <row r="32" spans="1:13" ht="20.100000000000001" customHeight="1" x14ac:dyDescent="0.4">
      <c r="A32" s="70"/>
      <c r="B32" s="71" t="s">
        <v>214</v>
      </c>
      <c r="C32" s="70"/>
      <c r="D32" s="86"/>
      <c r="E32" s="17"/>
      <c r="F32" s="91"/>
      <c r="G32" s="72">
        <v>1781529</v>
      </c>
      <c r="H32" s="90"/>
      <c r="I32" s="72">
        <v>926064</v>
      </c>
      <c r="J32" s="90"/>
      <c r="K32" s="72">
        <v>95206</v>
      </c>
      <c r="L32" s="90"/>
      <c r="M32" s="72">
        <v>-128820</v>
      </c>
    </row>
    <row r="33" spans="1:13" ht="20.100000000000001" customHeight="1" x14ac:dyDescent="0.4">
      <c r="A33" s="70"/>
      <c r="B33" s="71" t="s">
        <v>215</v>
      </c>
      <c r="C33" s="70"/>
      <c r="D33" s="70"/>
      <c r="E33" s="17"/>
      <c r="F33" s="91"/>
      <c r="G33" s="72">
        <v>-99080</v>
      </c>
      <c r="H33" s="90"/>
      <c r="I33" s="72">
        <v>-86221</v>
      </c>
      <c r="J33" s="90"/>
      <c r="K33" s="72">
        <v>-10635</v>
      </c>
      <c r="L33" s="90"/>
      <c r="M33" s="72">
        <v>-16912</v>
      </c>
    </row>
    <row r="34" spans="1:13" ht="20.100000000000001" customHeight="1" x14ac:dyDescent="0.4">
      <c r="A34" s="70"/>
      <c r="B34" s="92" t="s">
        <v>216</v>
      </c>
      <c r="C34" s="70"/>
      <c r="D34" s="70"/>
      <c r="E34" s="17"/>
      <c r="F34" s="91"/>
      <c r="G34" s="88"/>
      <c r="H34" s="76"/>
      <c r="I34" s="88"/>
      <c r="J34" s="76"/>
      <c r="K34" s="56"/>
      <c r="L34" s="76"/>
      <c r="M34" s="56"/>
    </row>
    <row r="35" spans="1:13" ht="20.100000000000001" customHeight="1" x14ac:dyDescent="0.4">
      <c r="A35" s="70"/>
      <c r="B35" s="92"/>
      <c r="C35" s="70" t="s">
        <v>217</v>
      </c>
      <c r="D35" s="70"/>
      <c r="E35" s="17"/>
      <c r="F35" s="91"/>
      <c r="G35" s="72">
        <v>-4826</v>
      </c>
      <c r="H35" s="90"/>
      <c r="I35" s="72">
        <v>-4860</v>
      </c>
      <c r="J35" s="90"/>
      <c r="K35" s="62">
        <v>-3872</v>
      </c>
      <c r="L35" s="90"/>
      <c r="M35" s="62">
        <v>-3900</v>
      </c>
    </row>
    <row r="36" spans="1:13" ht="20.100000000000001" customHeight="1" x14ac:dyDescent="0.4">
      <c r="A36" s="57"/>
      <c r="B36" s="92" t="s">
        <v>218</v>
      </c>
      <c r="C36" s="70"/>
      <c r="D36" s="70"/>
      <c r="E36" s="17"/>
      <c r="F36" s="91"/>
      <c r="G36" s="62">
        <v>0</v>
      </c>
      <c r="H36" s="90"/>
      <c r="I36" s="62">
        <v>-1212</v>
      </c>
      <c r="J36" s="90"/>
      <c r="K36" s="62">
        <v>0</v>
      </c>
      <c r="L36" s="90"/>
      <c r="M36" s="62">
        <v>0</v>
      </c>
    </row>
    <row r="37" spans="1:13" ht="20.100000000000001" customHeight="1" x14ac:dyDescent="0.4">
      <c r="A37" s="70"/>
      <c r="B37" s="71" t="s">
        <v>219</v>
      </c>
      <c r="C37" s="70"/>
      <c r="D37" s="70"/>
      <c r="E37" s="17"/>
      <c r="F37" s="91"/>
      <c r="G37" s="93">
        <v>-8617</v>
      </c>
      <c r="H37" s="90"/>
      <c r="I37" s="93">
        <v>-31717</v>
      </c>
      <c r="J37" s="90"/>
      <c r="K37" s="94">
        <v>0</v>
      </c>
      <c r="L37" s="90"/>
      <c r="M37" s="94">
        <v>0</v>
      </c>
    </row>
    <row r="38" spans="1:13" ht="5.0999999999999996" customHeight="1" x14ac:dyDescent="0.4">
      <c r="A38" s="70"/>
      <c r="B38" s="71"/>
      <c r="C38" s="70"/>
      <c r="D38" s="70"/>
      <c r="E38" s="17"/>
      <c r="F38" s="91"/>
      <c r="G38" s="88"/>
      <c r="H38" s="76"/>
      <c r="I38" s="88"/>
      <c r="J38" s="76"/>
      <c r="K38" s="88" t="s">
        <v>220</v>
      </c>
      <c r="L38" s="76"/>
      <c r="M38" s="88" t="s">
        <v>220</v>
      </c>
    </row>
    <row r="39" spans="1:13" ht="20.100000000000001" customHeight="1" x14ac:dyDescent="0.4">
      <c r="A39" s="57" t="s">
        <v>221</v>
      </c>
      <c r="B39" s="71"/>
      <c r="C39" s="70"/>
      <c r="D39" s="70"/>
      <c r="E39" s="17"/>
      <c r="F39" s="91"/>
      <c r="G39" s="88">
        <f>SUM(G10:G37)</f>
        <v>5641826</v>
      </c>
      <c r="H39" s="76"/>
      <c r="I39" s="88">
        <f>SUM(I10:I37)</f>
        <v>3404293</v>
      </c>
      <c r="J39" s="76"/>
      <c r="K39" s="88">
        <f>SUM(K10:K37)</f>
        <v>137705</v>
      </c>
      <c r="L39" s="76"/>
      <c r="M39" s="88">
        <f>SUM(M10:M37)</f>
        <v>-85885</v>
      </c>
    </row>
    <row r="40" spans="1:13" ht="20.100000000000001" customHeight="1" x14ac:dyDescent="0.4">
      <c r="A40" s="57"/>
      <c r="B40" s="92" t="s">
        <v>222</v>
      </c>
      <c r="C40" s="70"/>
      <c r="D40" s="70"/>
      <c r="E40" s="17"/>
      <c r="F40" s="91"/>
      <c r="G40" s="72">
        <v>11466</v>
      </c>
      <c r="H40" s="90"/>
      <c r="I40" s="72">
        <v>9988</v>
      </c>
      <c r="J40" s="90"/>
      <c r="K40" s="72">
        <v>36300</v>
      </c>
      <c r="L40" s="90"/>
      <c r="M40" s="72">
        <v>32627</v>
      </c>
    </row>
    <row r="41" spans="1:13" ht="20.100000000000001" customHeight="1" x14ac:dyDescent="0.4">
      <c r="A41" s="70"/>
      <c r="B41" s="71" t="s">
        <v>223</v>
      </c>
      <c r="C41" s="70"/>
      <c r="D41" s="70"/>
      <c r="E41" s="17"/>
      <c r="F41" s="91"/>
      <c r="G41" s="93">
        <v>-54359</v>
      </c>
      <c r="H41" s="90"/>
      <c r="I41" s="93">
        <v>-70503</v>
      </c>
      <c r="J41" s="90"/>
      <c r="K41" s="93">
        <v>-9135</v>
      </c>
      <c r="L41" s="90"/>
      <c r="M41" s="93">
        <v>-5879</v>
      </c>
    </row>
    <row r="42" spans="1:13" ht="5.0999999999999996" customHeight="1" x14ac:dyDescent="0.4">
      <c r="A42" s="70"/>
      <c r="B42" s="70"/>
      <c r="C42" s="71"/>
      <c r="D42" s="70"/>
      <c r="E42" s="17"/>
      <c r="F42" s="70"/>
      <c r="G42" s="76"/>
      <c r="H42" s="76"/>
      <c r="I42" s="76"/>
      <c r="J42" s="76"/>
      <c r="K42" s="76"/>
      <c r="L42" s="76"/>
      <c r="M42" s="76"/>
    </row>
    <row r="43" spans="1:13" ht="20.100000000000001" customHeight="1" x14ac:dyDescent="0.4">
      <c r="A43" s="70" t="s">
        <v>224</v>
      </c>
      <c r="B43" s="70"/>
      <c r="C43" s="70"/>
      <c r="D43" s="70"/>
      <c r="E43" s="17"/>
      <c r="F43" s="70"/>
      <c r="G43" s="95">
        <f>SUM(G39:G41)</f>
        <v>5598933</v>
      </c>
      <c r="H43" s="76"/>
      <c r="I43" s="95">
        <f>SUM(I39:I41)</f>
        <v>3343778</v>
      </c>
      <c r="J43" s="76"/>
      <c r="K43" s="95">
        <f>SUM(K39:K41)</f>
        <v>164870</v>
      </c>
      <c r="L43" s="76"/>
      <c r="M43" s="95">
        <f>SUM(M39:M41)</f>
        <v>-59137</v>
      </c>
    </row>
    <row r="44" spans="1:13" ht="20.100000000000001" customHeight="1" x14ac:dyDescent="0.4">
      <c r="A44" s="70"/>
      <c r="B44" s="70"/>
      <c r="C44" s="70"/>
      <c r="D44" s="70"/>
      <c r="E44" s="17"/>
      <c r="F44" s="70"/>
      <c r="G44" s="88"/>
      <c r="H44" s="76"/>
      <c r="I44" s="88"/>
      <c r="J44" s="76"/>
      <c r="K44" s="88"/>
      <c r="L44" s="76"/>
      <c r="M44" s="88"/>
    </row>
    <row r="45" spans="1:13" ht="20.100000000000001" customHeight="1" x14ac:dyDescent="0.4">
      <c r="A45" s="70"/>
      <c r="B45" s="70"/>
      <c r="C45" s="70"/>
      <c r="D45" s="70"/>
      <c r="E45" s="17"/>
      <c r="F45" s="70"/>
      <c r="G45" s="88"/>
      <c r="H45" s="76"/>
      <c r="I45" s="88"/>
      <c r="J45" s="76"/>
      <c r="K45" s="88"/>
      <c r="L45" s="76"/>
      <c r="M45" s="88"/>
    </row>
    <row r="46" spans="1:13" ht="8.25" customHeight="1" x14ac:dyDescent="0.4">
      <c r="A46" s="70"/>
      <c r="B46" s="70"/>
      <c r="C46" s="70"/>
      <c r="D46" s="70"/>
      <c r="E46" s="17"/>
      <c r="F46" s="70"/>
      <c r="G46" s="88"/>
      <c r="H46" s="76"/>
      <c r="I46" s="88"/>
      <c r="J46" s="76"/>
      <c r="K46" s="88"/>
      <c r="L46" s="76"/>
      <c r="M46" s="88"/>
    </row>
    <row r="47" spans="1:13" ht="21.95" customHeight="1" x14ac:dyDescent="0.4">
      <c r="A47" s="174" t="s">
        <v>48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ht="18" customHeight="1" x14ac:dyDescent="0.4">
      <c r="A48" s="96" t="s">
        <v>0</v>
      </c>
      <c r="B48" s="73"/>
      <c r="C48" s="73"/>
      <c r="D48" s="73"/>
      <c r="E48" s="74"/>
      <c r="F48" s="73"/>
      <c r="G48" s="75"/>
      <c r="H48" s="76"/>
      <c r="I48" s="75"/>
      <c r="J48" s="76"/>
      <c r="K48" s="76"/>
      <c r="L48" s="76"/>
      <c r="M48" s="76"/>
    </row>
    <row r="49" spans="1:13" ht="18" customHeight="1" x14ac:dyDescent="0.4">
      <c r="A49" s="55" t="s">
        <v>225</v>
      </c>
      <c r="B49" s="73"/>
      <c r="C49" s="73"/>
      <c r="D49" s="73"/>
      <c r="E49" s="74"/>
      <c r="F49" s="73"/>
      <c r="G49" s="75"/>
      <c r="H49" s="76"/>
      <c r="I49" s="75"/>
      <c r="J49" s="76"/>
      <c r="K49" s="76"/>
      <c r="L49" s="76"/>
      <c r="M49" s="76"/>
    </row>
    <row r="50" spans="1:13" ht="18" customHeight="1" x14ac:dyDescent="0.4">
      <c r="A50" s="5" t="s">
        <v>96</v>
      </c>
      <c r="B50" s="77"/>
      <c r="C50" s="77"/>
      <c r="D50" s="77"/>
      <c r="E50" s="78"/>
      <c r="F50" s="77"/>
      <c r="G50" s="79"/>
      <c r="H50" s="79"/>
      <c r="I50" s="79"/>
      <c r="J50" s="79"/>
      <c r="K50" s="79"/>
      <c r="L50" s="79"/>
      <c r="M50" s="79"/>
    </row>
    <row r="51" spans="1:13" ht="19.5" customHeight="1" x14ac:dyDescent="0.4">
      <c r="A51" s="73" t="s">
        <v>220</v>
      </c>
      <c r="B51" s="73"/>
      <c r="C51" s="73"/>
      <c r="D51" s="73"/>
      <c r="E51" s="74"/>
      <c r="F51" s="73"/>
      <c r="G51" s="75"/>
      <c r="H51" s="80"/>
      <c r="I51" s="75"/>
      <c r="J51" s="80"/>
      <c r="K51" s="80"/>
      <c r="L51" s="80"/>
      <c r="M51" s="80"/>
    </row>
    <row r="52" spans="1:13" ht="19.5" customHeight="1" x14ac:dyDescent="0.4">
      <c r="A52" s="70"/>
      <c r="B52" s="70"/>
      <c r="C52" s="70"/>
      <c r="D52" s="70"/>
      <c r="E52" s="81"/>
      <c r="F52" s="81"/>
      <c r="G52" s="173" t="s">
        <v>3</v>
      </c>
      <c r="H52" s="173"/>
      <c r="I52" s="173"/>
      <c r="J52" s="83"/>
      <c r="K52" s="173" t="s">
        <v>4</v>
      </c>
      <c r="L52" s="173"/>
      <c r="M52" s="173"/>
    </row>
    <row r="53" spans="1:13" ht="19.5" customHeight="1" x14ac:dyDescent="0.4">
      <c r="A53" s="70"/>
      <c r="B53" s="70"/>
      <c r="C53" s="70"/>
      <c r="D53" s="70"/>
      <c r="E53" s="81"/>
      <c r="F53" s="81"/>
      <c r="G53" s="12" t="s">
        <v>9</v>
      </c>
      <c r="H53" s="4"/>
      <c r="I53" s="12" t="s">
        <v>10</v>
      </c>
      <c r="J53" s="4"/>
      <c r="K53" s="12" t="s">
        <v>9</v>
      </c>
      <c r="L53" s="4"/>
      <c r="M53" s="12" t="s">
        <v>10</v>
      </c>
    </row>
    <row r="54" spans="1:13" ht="19.5" customHeight="1" x14ac:dyDescent="0.4">
      <c r="A54" s="73"/>
      <c r="B54" s="73"/>
      <c r="C54" s="73"/>
      <c r="D54" s="73"/>
      <c r="E54" s="84" t="s">
        <v>11</v>
      </c>
      <c r="F54" s="85"/>
      <c r="G54" s="14" t="s">
        <v>12</v>
      </c>
      <c r="H54" s="15"/>
      <c r="I54" s="14" t="s">
        <v>12</v>
      </c>
      <c r="J54" s="15"/>
      <c r="K54" s="14" t="s">
        <v>12</v>
      </c>
      <c r="L54" s="15"/>
      <c r="M54" s="14" t="s">
        <v>12</v>
      </c>
    </row>
    <row r="55" spans="1:13" ht="5.0999999999999996" customHeight="1" x14ac:dyDescent="0.4">
      <c r="A55" s="73"/>
      <c r="B55" s="73"/>
      <c r="C55" s="73"/>
      <c r="D55" s="73"/>
      <c r="E55" s="97"/>
      <c r="F55" s="85"/>
      <c r="G55" s="98"/>
      <c r="H55" s="99"/>
      <c r="I55" s="98"/>
      <c r="J55" s="99"/>
      <c r="K55" s="98"/>
      <c r="L55" s="99"/>
      <c r="M55" s="98"/>
    </row>
    <row r="56" spans="1:13" ht="19.5" customHeight="1" x14ac:dyDescent="0.4">
      <c r="A56" s="73" t="s">
        <v>226</v>
      </c>
      <c r="B56" s="73"/>
      <c r="C56" s="70"/>
      <c r="D56" s="70"/>
      <c r="E56" s="17"/>
      <c r="F56" s="70"/>
      <c r="G56" s="76"/>
      <c r="H56" s="76"/>
      <c r="I56" s="76"/>
      <c r="J56" s="76"/>
      <c r="K56" s="76"/>
      <c r="L56" s="76"/>
      <c r="M56" s="76"/>
    </row>
    <row r="57" spans="1:13" ht="19.5" customHeight="1" x14ac:dyDescent="0.4">
      <c r="A57" s="70" t="s">
        <v>227</v>
      </c>
      <c r="B57" s="70"/>
      <c r="C57" s="70"/>
      <c r="D57" s="70"/>
      <c r="E57" s="17"/>
      <c r="F57" s="70"/>
      <c r="G57" s="72">
        <v>190946</v>
      </c>
      <c r="H57" s="90"/>
      <c r="I57" s="72">
        <v>345378</v>
      </c>
      <c r="J57" s="90"/>
      <c r="K57" s="62">
        <v>0</v>
      </c>
      <c r="L57" s="62"/>
      <c r="M57" s="62">
        <v>0</v>
      </c>
    </row>
    <row r="58" spans="1:13" ht="19.5" customHeight="1" x14ac:dyDescent="0.4">
      <c r="A58" s="70" t="s">
        <v>272</v>
      </c>
      <c r="B58" s="70"/>
      <c r="C58" s="70"/>
      <c r="D58" s="70"/>
      <c r="E58" s="17"/>
      <c r="F58" s="70"/>
      <c r="G58" s="72">
        <v>-301227</v>
      </c>
      <c r="H58" s="90"/>
      <c r="I58" s="72">
        <v>1002239</v>
      </c>
      <c r="J58" s="90"/>
      <c r="K58" s="62">
        <v>0</v>
      </c>
      <c r="L58" s="62"/>
      <c r="M58" s="62">
        <v>0</v>
      </c>
    </row>
    <row r="59" spans="1:13" ht="19.5" customHeight="1" x14ac:dyDescent="0.4">
      <c r="A59" s="70" t="s">
        <v>228</v>
      </c>
      <c r="B59" s="70"/>
      <c r="C59" s="70"/>
      <c r="D59" s="70"/>
      <c r="E59" s="100"/>
      <c r="F59" s="70"/>
      <c r="G59" s="62">
        <v>0</v>
      </c>
      <c r="H59" s="90"/>
      <c r="I59" s="62">
        <v>0</v>
      </c>
      <c r="J59" s="90"/>
      <c r="K59" s="62">
        <v>0</v>
      </c>
      <c r="L59" s="62"/>
      <c r="M59" s="62">
        <v>295000</v>
      </c>
    </row>
    <row r="60" spans="1:13" ht="19.5" customHeight="1" x14ac:dyDescent="0.4">
      <c r="A60" s="70" t="s">
        <v>229</v>
      </c>
      <c r="B60" s="70"/>
      <c r="C60" s="70"/>
      <c r="D60" s="70"/>
      <c r="E60" s="100">
        <v>17.600000000000001</v>
      </c>
      <c r="F60" s="70"/>
      <c r="G60" s="62">
        <v>-231300</v>
      </c>
      <c r="H60" s="90"/>
      <c r="I60" s="62">
        <v>-13500</v>
      </c>
      <c r="J60" s="90"/>
      <c r="K60" s="62">
        <v>-937231</v>
      </c>
      <c r="L60" s="62"/>
      <c r="M60" s="62">
        <v>-13500</v>
      </c>
    </row>
    <row r="61" spans="1:13" ht="19.5" customHeight="1" x14ac:dyDescent="0.4">
      <c r="A61" s="157" t="s">
        <v>230</v>
      </c>
      <c r="B61" s="157"/>
      <c r="C61" s="157"/>
      <c r="D61" s="157"/>
      <c r="E61" s="158"/>
      <c r="F61" s="157"/>
      <c r="G61" s="159">
        <v>-310381</v>
      </c>
      <c r="H61" s="160"/>
      <c r="I61" s="159">
        <v>0</v>
      </c>
      <c r="J61" s="160"/>
      <c r="K61" s="159">
        <v>-42421</v>
      </c>
      <c r="L61" s="62"/>
      <c r="M61" s="62">
        <v>0</v>
      </c>
    </row>
    <row r="62" spans="1:13" ht="19.5" customHeight="1" x14ac:dyDescent="0.4">
      <c r="A62" s="157" t="s">
        <v>231</v>
      </c>
      <c r="B62" s="157"/>
      <c r="C62" s="157"/>
      <c r="D62" s="157"/>
      <c r="E62" s="158"/>
      <c r="F62" s="157"/>
      <c r="G62" s="159">
        <v>371941</v>
      </c>
      <c r="H62" s="160"/>
      <c r="I62" s="159">
        <v>0</v>
      </c>
      <c r="J62" s="160"/>
      <c r="K62" s="159">
        <v>371941</v>
      </c>
      <c r="L62" s="62"/>
      <c r="M62" s="62">
        <v>0</v>
      </c>
    </row>
    <row r="63" spans="1:13" ht="19.5" customHeight="1" x14ac:dyDescent="0.4">
      <c r="A63" s="153" t="s">
        <v>232</v>
      </c>
      <c r="B63" s="153"/>
      <c r="C63" s="153"/>
      <c r="D63" s="153"/>
      <c r="E63" s="154"/>
      <c r="F63" s="153"/>
      <c r="G63" s="155">
        <v>0</v>
      </c>
      <c r="H63" s="156"/>
      <c r="I63" s="155">
        <v>0</v>
      </c>
      <c r="J63" s="156"/>
      <c r="K63" s="155">
        <v>0</v>
      </c>
      <c r="L63" s="62"/>
      <c r="M63" s="62">
        <v>740000</v>
      </c>
    </row>
    <row r="64" spans="1:13" ht="19.5" customHeight="1" x14ac:dyDescent="0.4">
      <c r="A64" s="70" t="s">
        <v>233</v>
      </c>
      <c r="B64" s="70"/>
      <c r="C64" s="70"/>
      <c r="D64" s="70"/>
      <c r="E64" s="100">
        <v>17.7</v>
      </c>
      <c r="F64" s="70"/>
      <c r="G64" s="62">
        <v>-7200</v>
      </c>
      <c r="H64" s="90"/>
      <c r="I64" s="62">
        <v>-66720</v>
      </c>
      <c r="J64" s="90"/>
      <c r="K64" s="62">
        <v>-7450</v>
      </c>
      <c r="L64" s="90"/>
      <c r="M64" s="62">
        <v>-142109</v>
      </c>
    </row>
    <row r="65" spans="1:13" ht="19.5" customHeight="1" x14ac:dyDescent="0.4">
      <c r="A65" s="70" t="s">
        <v>234</v>
      </c>
      <c r="B65" s="71"/>
      <c r="C65" s="70"/>
      <c r="D65" s="70"/>
      <c r="E65" s="17"/>
      <c r="F65" s="70"/>
      <c r="G65" s="62">
        <v>-151</v>
      </c>
      <c r="H65" s="90"/>
      <c r="I65" s="62">
        <v>0</v>
      </c>
      <c r="J65" s="90"/>
      <c r="K65" s="62">
        <v>-53942</v>
      </c>
      <c r="L65" s="90"/>
      <c r="M65" s="62">
        <v>0</v>
      </c>
    </row>
    <row r="66" spans="1:13" ht="19.5" customHeight="1" x14ac:dyDescent="0.4">
      <c r="A66" s="70" t="s">
        <v>235</v>
      </c>
      <c r="B66" s="71"/>
      <c r="C66" s="70"/>
      <c r="D66" s="70"/>
      <c r="E66" s="17"/>
      <c r="F66" s="70"/>
      <c r="G66" s="62">
        <v>0</v>
      </c>
      <c r="H66" s="90"/>
      <c r="I66" s="62">
        <v>104115</v>
      </c>
      <c r="J66" s="90"/>
      <c r="K66" s="62">
        <v>0</v>
      </c>
      <c r="L66" s="90"/>
      <c r="M66" s="62">
        <v>0</v>
      </c>
    </row>
    <row r="67" spans="1:13" ht="19.5" customHeight="1" x14ac:dyDescent="0.4">
      <c r="A67" s="70" t="s">
        <v>236</v>
      </c>
      <c r="B67" s="71"/>
      <c r="C67" s="70"/>
      <c r="D67" s="70"/>
      <c r="E67" s="17"/>
      <c r="F67" s="70"/>
      <c r="G67" s="62">
        <v>-1982</v>
      </c>
      <c r="H67" s="90"/>
      <c r="I67" s="62">
        <v>-529</v>
      </c>
      <c r="J67" s="90"/>
      <c r="K67" s="62">
        <v>-1982</v>
      </c>
      <c r="L67" s="90"/>
      <c r="M67" s="62">
        <v>-529</v>
      </c>
    </row>
    <row r="68" spans="1:13" ht="19.5" customHeight="1" x14ac:dyDescent="0.4">
      <c r="A68" s="70" t="s">
        <v>237</v>
      </c>
      <c r="B68" s="71"/>
      <c r="C68" s="70"/>
      <c r="D68" s="70"/>
      <c r="E68" s="17"/>
      <c r="F68" s="70"/>
      <c r="G68" s="62"/>
      <c r="H68" s="90"/>
      <c r="I68" s="62"/>
      <c r="J68" s="90"/>
      <c r="K68" s="62"/>
      <c r="L68" s="90"/>
      <c r="M68" s="62"/>
    </row>
    <row r="69" spans="1:13" ht="19.5" customHeight="1" x14ac:dyDescent="0.4">
      <c r="A69" s="70"/>
      <c r="B69" s="71" t="s">
        <v>238</v>
      </c>
      <c r="C69" s="70"/>
      <c r="D69" s="70"/>
      <c r="E69" s="17"/>
      <c r="F69" s="70"/>
      <c r="G69" s="62">
        <v>-2901</v>
      </c>
      <c r="H69" s="90"/>
      <c r="I69" s="62">
        <v>0</v>
      </c>
      <c r="J69" s="90"/>
      <c r="K69" s="62">
        <v>-2901</v>
      </c>
      <c r="L69" s="90"/>
      <c r="M69" s="62">
        <v>0</v>
      </c>
    </row>
    <row r="70" spans="1:13" ht="19.5" customHeight="1" x14ac:dyDescent="0.4">
      <c r="A70" s="70" t="s">
        <v>239</v>
      </c>
      <c r="B70" s="70"/>
      <c r="C70" s="70"/>
      <c r="D70" s="70"/>
      <c r="E70" s="17"/>
      <c r="F70" s="70"/>
      <c r="G70" s="72">
        <v>-3321974</v>
      </c>
      <c r="H70" s="90"/>
      <c r="I70" s="72">
        <v>-4522372</v>
      </c>
      <c r="J70" s="90"/>
      <c r="K70" s="72">
        <v>-16487</v>
      </c>
      <c r="L70" s="90"/>
      <c r="M70" s="72">
        <v>-6707</v>
      </c>
    </row>
    <row r="71" spans="1:13" ht="19.5" customHeight="1" x14ac:dyDescent="0.4">
      <c r="A71" s="70" t="s">
        <v>240</v>
      </c>
      <c r="B71" s="70"/>
      <c r="C71" s="70"/>
      <c r="D71" s="70"/>
      <c r="E71" s="17"/>
      <c r="F71" s="70"/>
      <c r="G71" s="72">
        <v>-166993</v>
      </c>
      <c r="H71" s="90"/>
      <c r="I71" s="72">
        <v>-95220</v>
      </c>
      <c r="J71" s="90"/>
      <c r="K71" s="62">
        <v>-14932</v>
      </c>
      <c r="L71" s="90"/>
      <c r="M71" s="62">
        <v>-10458</v>
      </c>
    </row>
    <row r="72" spans="1:13" ht="19.5" customHeight="1" x14ac:dyDescent="0.4">
      <c r="A72" s="70" t="s">
        <v>241</v>
      </c>
      <c r="B72" s="70"/>
      <c r="C72" s="70"/>
      <c r="D72" s="70"/>
      <c r="E72" s="17"/>
      <c r="F72" s="70"/>
      <c r="G72" s="72">
        <v>-42887</v>
      </c>
      <c r="H72" s="90"/>
      <c r="I72" s="72">
        <v>-2563</v>
      </c>
      <c r="J72" s="90"/>
      <c r="K72" s="72">
        <v>-40602</v>
      </c>
      <c r="L72" s="90"/>
      <c r="M72" s="72">
        <v>-1264</v>
      </c>
    </row>
    <row r="73" spans="1:13" ht="19.5" customHeight="1" x14ac:dyDescent="0.4">
      <c r="A73" s="70" t="s">
        <v>242</v>
      </c>
      <c r="B73" s="70"/>
      <c r="C73" s="70"/>
      <c r="D73" s="70"/>
      <c r="E73" s="17"/>
      <c r="F73" s="70"/>
      <c r="G73" s="62">
        <v>14892</v>
      </c>
      <c r="H73" s="90"/>
      <c r="I73" s="62">
        <v>1523</v>
      </c>
      <c r="J73" s="90"/>
      <c r="K73" s="62">
        <v>893</v>
      </c>
      <c r="L73" s="90"/>
      <c r="M73" s="62">
        <v>641</v>
      </c>
    </row>
    <row r="74" spans="1:13" ht="19.5" customHeight="1" x14ac:dyDescent="0.4">
      <c r="A74" s="70" t="s">
        <v>243</v>
      </c>
      <c r="B74" s="70"/>
      <c r="C74" s="70"/>
      <c r="D74" s="70"/>
      <c r="E74" s="17"/>
      <c r="F74" s="70"/>
      <c r="G74" s="56">
        <v>0</v>
      </c>
      <c r="H74" s="76"/>
      <c r="I74" s="56">
        <v>-20996</v>
      </c>
      <c r="J74" s="76"/>
      <c r="K74" s="56">
        <v>0</v>
      </c>
      <c r="L74" s="76"/>
      <c r="M74" s="56">
        <v>0</v>
      </c>
    </row>
    <row r="75" spans="1:13" ht="19.5" customHeight="1" x14ac:dyDescent="0.4">
      <c r="A75" s="70" t="s">
        <v>244</v>
      </c>
      <c r="B75" s="70"/>
      <c r="C75" s="70"/>
      <c r="D75" s="70"/>
      <c r="E75" s="17"/>
      <c r="F75" s="70"/>
      <c r="G75" s="62">
        <v>0</v>
      </c>
      <c r="H75" s="90"/>
      <c r="I75" s="62">
        <v>-51057</v>
      </c>
      <c r="J75" s="90"/>
      <c r="K75" s="62">
        <v>0</v>
      </c>
      <c r="L75" s="90"/>
      <c r="M75" s="62">
        <v>0</v>
      </c>
    </row>
    <row r="76" spans="1:13" ht="19.5" customHeight="1" x14ac:dyDescent="0.4">
      <c r="A76" s="70" t="s">
        <v>245</v>
      </c>
      <c r="B76" s="70"/>
      <c r="C76" s="70"/>
      <c r="D76" s="70"/>
      <c r="E76" s="86"/>
      <c r="F76" s="70"/>
      <c r="G76" s="94">
        <v>0</v>
      </c>
      <c r="H76" s="90"/>
      <c r="I76" s="94">
        <v>3147</v>
      </c>
      <c r="J76" s="90"/>
      <c r="K76" s="94">
        <v>66630</v>
      </c>
      <c r="L76" s="90"/>
      <c r="M76" s="94">
        <v>240316</v>
      </c>
    </row>
    <row r="77" spans="1:13" ht="5.0999999999999996" customHeight="1" x14ac:dyDescent="0.4">
      <c r="A77" s="73"/>
      <c r="B77" s="73"/>
      <c r="C77" s="73"/>
      <c r="D77" s="73"/>
      <c r="E77" s="17"/>
      <c r="F77" s="73"/>
      <c r="G77" s="76"/>
      <c r="H77" s="76"/>
      <c r="I77" s="76"/>
      <c r="J77" s="76"/>
      <c r="K77" s="76"/>
      <c r="L77" s="76"/>
      <c r="M77" s="76"/>
    </row>
    <row r="78" spans="1:13" ht="19.5" customHeight="1" x14ac:dyDescent="0.4">
      <c r="A78" s="70" t="s">
        <v>246</v>
      </c>
      <c r="B78" s="70"/>
      <c r="C78" s="70"/>
      <c r="D78" s="70"/>
      <c r="E78" s="17"/>
      <c r="F78" s="70"/>
      <c r="G78" s="95">
        <f>SUM(G57:G76)</f>
        <v>-3809217</v>
      </c>
      <c r="H78" s="76"/>
      <c r="I78" s="95">
        <f>SUM(I57:I76)</f>
        <v>-3316555</v>
      </c>
      <c r="J78" s="76"/>
      <c r="K78" s="95">
        <f>SUM(K57:K76)</f>
        <v>-678484</v>
      </c>
      <c r="L78" s="76"/>
      <c r="M78" s="95">
        <f>SUM(M57:M76)</f>
        <v>1101390</v>
      </c>
    </row>
    <row r="79" spans="1:13" ht="12" customHeight="1" x14ac:dyDescent="0.4">
      <c r="A79" s="70"/>
      <c r="B79" s="70"/>
      <c r="C79" s="70"/>
      <c r="D79" s="70"/>
      <c r="E79" s="17"/>
      <c r="F79" s="70"/>
      <c r="G79" s="88"/>
      <c r="H79" s="76"/>
      <c r="I79" s="88"/>
      <c r="J79" s="76"/>
      <c r="K79" s="88"/>
      <c r="L79" s="76"/>
      <c r="M79" s="88"/>
    </row>
    <row r="80" spans="1:13" ht="19.5" customHeight="1" x14ac:dyDescent="0.4">
      <c r="A80" s="73" t="s">
        <v>247</v>
      </c>
      <c r="B80" s="73"/>
      <c r="C80" s="70"/>
      <c r="D80" s="70"/>
      <c r="E80" s="86"/>
      <c r="F80" s="70"/>
      <c r="G80" s="89"/>
      <c r="H80" s="76"/>
      <c r="I80" s="89"/>
      <c r="J80" s="76"/>
      <c r="K80" s="89"/>
      <c r="L80" s="76"/>
      <c r="M80" s="89"/>
    </row>
    <row r="81" spans="1:13" ht="19.5" customHeight="1" x14ac:dyDescent="0.4">
      <c r="A81" s="70" t="s">
        <v>248</v>
      </c>
      <c r="B81" s="73"/>
      <c r="C81" s="70"/>
      <c r="D81" s="70"/>
      <c r="E81" s="86">
        <v>13</v>
      </c>
      <c r="F81" s="70"/>
      <c r="G81" s="72">
        <v>8000000</v>
      </c>
      <c r="H81" s="90"/>
      <c r="I81" s="62">
        <v>0</v>
      </c>
      <c r="J81" s="90"/>
      <c r="K81" s="62">
        <v>8000000</v>
      </c>
      <c r="L81" s="90"/>
      <c r="M81" s="62">
        <v>0</v>
      </c>
    </row>
    <row r="82" spans="1:13" ht="19.5" customHeight="1" x14ac:dyDescent="0.4">
      <c r="A82" s="70" t="s">
        <v>249</v>
      </c>
      <c r="B82" s="73"/>
      <c r="C82" s="70"/>
      <c r="D82" s="70"/>
      <c r="E82" s="86"/>
      <c r="F82" s="70"/>
      <c r="G82" s="72">
        <v>-1585</v>
      </c>
      <c r="H82" s="90"/>
      <c r="I82" s="62">
        <v>0</v>
      </c>
      <c r="J82" s="90"/>
      <c r="K82" s="62">
        <v>-1585</v>
      </c>
      <c r="L82" s="90"/>
      <c r="M82" s="62">
        <v>0</v>
      </c>
    </row>
    <row r="83" spans="1:13" ht="19.5" customHeight="1" x14ac:dyDescent="0.4">
      <c r="A83" s="70" t="s">
        <v>250</v>
      </c>
      <c r="B83" s="73"/>
      <c r="C83" s="70"/>
      <c r="D83" s="70"/>
      <c r="E83" s="86"/>
      <c r="F83" s="70"/>
      <c r="G83" s="72">
        <v>826000</v>
      </c>
      <c r="H83" s="90"/>
      <c r="I83" s="72">
        <v>250100</v>
      </c>
      <c r="J83" s="90"/>
      <c r="K83" s="62">
        <v>0</v>
      </c>
      <c r="L83" s="90"/>
      <c r="M83" s="62">
        <v>100</v>
      </c>
    </row>
    <row r="84" spans="1:13" ht="19.5" customHeight="1" x14ac:dyDescent="0.4">
      <c r="A84" s="70" t="s">
        <v>251</v>
      </c>
      <c r="B84" s="70"/>
      <c r="C84" s="70"/>
      <c r="D84" s="70"/>
      <c r="E84" s="86"/>
      <c r="F84" s="70"/>
      <c r="G84" s="72">
        <v>-884000</v>
      </c>
      <c r="H84" s="72"/>
      <c r="I84" s="72">
        <v>-750000</v>
      </c>
      <c r="J84" s="72"/>
      <c r="K84" s="62">
        <v>0</v>
      </c>
      <c r="L84" s="72"/>
      <c r="M84" s="62">
        <v>0</v>
      </c>
    </row>
    <row r="85" spans="1:13" ht="19.5" customHeight="1" x14ac:dyDescent="0.4">
      <c r="A85" s="70" t="s">
        <v>252</v>
      </c>
      <c r="B85" s="73"/>
      <c r="C85" s="70"/>
      <c r="D85" s="70"/>
      <c r="E85" s="86">
        <v>11</v>
      </c>
      <c r="F85" s="70"/>
      <c r="G85" s="72">
        <v>1477311</v>
      </c>
      <c r="H85" s="90"/>
      <c r="I85" s="72">
        <v>3626217</v>
      </c>
      <c r="J85" s="90"/>
      <c r="K85" s="62">
        <v>0</v>
      </c>
      <c r="L85" s="90"/>
      <c r="M85" s="62">
        <v>0</v>
      </c>
    </row>
    <row r="86" spans="1:13" ht="19.5" customHeight="1" x14ac:dyDescent="0.4">
      <c r="A86" s="70" t="s">
        <v>253</v>
      </c>
      <c r="B86" s="70"/>
      <c r="C86" s="70"/>
      <c r="D86" s="70"/>
      <c r="E86" s="86">
        <v>11</v>
      </c>
      <c r="F86" s="70"/>
      <c r="G86" s="62">
        <v>-536796</v>
      </c>
      <c r="H86" s="90"/>
      <c r="I86" s="62">
        <v>-1747514</v>
      </c>
      <c r="J86" s="90"/>
      <c r="K86" s="62">
        <v>0</v>
      </c>
      <c r="L86" s="90"/>
      <c r="M86" s="62">
        <v>0</v>
      </c>
    </row>
    <row r="87" spans="1:13" ht="19.5" customHeight="1" x14ac:dyDescent="0.4">
      <c r="A87" s="70" t="s">
        <v>254</v>
      </c>
      <c r="B87" s="70"/>
      <c r="C87" s="70"/>
      <c r="D87" s="70"/>
      <c r="E87" s="86"/>
      <c r="F87" s="70"/>
      <c r="G87" s="101">
        <v>-2127</v>
      </c>
      <c r="H87" s="76"/>
      <c r="I87" s="101">
        <v>-4624</v>
      </c>
      <c r="J87" s="76"/>
      <c r="K87" s="58">
        <v>0</v>
      </c>
      <c r="L87" s="76"/>
      <c r="M87" s="58">
        <v>0</v>
      </c>
    </row>
    <row r="88" spans="1:13" ht="19.5" customHeight="1" x14ac:dyDescent="0.4">
      <c r="A88" s="70" t="s">
        <v>255</v>
      </c>
      <c r="B88" s="70"/>
      <c r="C88" s="70"/>
      <c r="D88" s="70"/>
      <c r="E88" s="86"/>
      <c r="F88" s="70"/>
      <c r="G88" s="62">
        <v>0</v>
      </c>
      <c r="H88" s="90"/>
      <c r="I88" s="72">
        <v>-347500</v>
      </c>
      <c r="J88" s="90"/>
      <c r="K88" s="62">
        <v>0</v>
      </c>
      <c r="L88" s="90"/>
      <c r="M88" s="62">
        <v>0</v>
      </c>
    </row>
    <row r="89" spans="1:13" ht="19.5" customHeight="1" x14ac:dyDescent="0.4">
      <c r="A89" s="70" t="s">
        <v>256</v>
      </c>
      <c r="B89" s="70"/>
      <c r="C89" s="70"/>
      <c r="D89" s="70"/>
      <c r="E89" s="86"/>
      <c r="F89" s="70"/>
      <c r="G89" s="62">
        <v>-43591</v>
      </c>
      <c r="H89" s="90"/>
      <c r="I89" s="62">
        <v>-23467</v>
      </c>
      <c r="J89" s="90"/>
      <c r="K89" s="62">
        <v>-2600</v>
      </c>
      <c r="L89" s="90"/>
      <c r="M89" s="62">
        <v>-1796</v>
      </c>
    </row>
    <row r="90" spans="1:13" ht="19.5" customHeight="1" x14ac:dyDescent="0.4">
      <c r="A90" s="102" t="s">
        <v>257</v>
      </c>
      <c r="B90" s="102"/>
      <c r="C90" s="102"/>
      <c r="D90" s="103"/>
      <c r="E90" s="17"/>
      <c r="F90" s="70"/>
      <c r="G90" s="62">
        <v>-23410</v>
      </c>
      <c r="H90" s="90"/>
      <c r="I90" s="62">
        <v>-99832</v>
      </c>
      <c r="J90" s="90"/>
      <c r="K90" s="62">
        <v>0</v>
      </c>
      <c r="L90" s="90"/>
      <c r="M90" s="62">
        <v>0</v>
      </c>
    </row>
    <row r="91" spans="1:13" ht="19.5" customHeight="1" x14ac:dyDescent="0.4">
      <c r="A91" s="104" t="s">
        <v>258</v>
      </c>
      <c r="B91" s="70"/>
      <c r="C91" s="70"/>
      <c r="D91" s="70"/>
      <c r="E91" s="86"/>
      <c r="F91" s="70"/>
      <c r="G91" s="93">
        <v>-634392</v>
      </c>
      <c r="H91" s="90"/>
      <c r="I91" s="93">
        <v>-560613</v>
      </c>
      <c r="J91" s="90"/>
      <c r="K91" s="93">
        <v>-153449</v>
      </c>
      <c r="L91" s="90"/>
      <c r="M91" s="93">
        <v>-152026</v>
      </c>
    </row>
    <row r="92" spans="1:13" ht="5.0999999999999996" customHeight="1" x14ac:dyDescent="0.4">
      <c r="A92" s="70"/>
      <c r="B92" s="70"/>
      <c r="C92" s="70"/>
      <c r="D92" s="70"/>
      <c r="E92" s="17"/>
      <c r="F92" s="70"/>
      <c r="G92" s="88"/>
      <c r="H92" s="76"/>
      <c r="I92" s="88"/>
      <c r="J92" s="76"/>
      <c r="K92" s="88"/>
      <c r="L92" s="76"/>
      <c r="M92" s="88"/>
    </row>
    <row r="93" spans="1:13" ht="19.5" customHeight="1" x14ac:dyDescent="0.4">
      <c r="A93" s="70" t="s">
        <v>259</v>
      </c>
      <c r="B93" s="70"/>
      <c r="C93" s="70"/>
      <c r="D93" s="70"/>
      <c r="E93" s="17"/>
      <c r="F93" s="70"/>
      <c r="G93" s="95">
        <f>SUM(G81:G91)</f>
        <v>8177410</v>
      </c>
      <c r="H93" s="76"/>
      <c r="I93" s="95">
        <f>SUM(I81:I91)</f>
        <v>342767</v>
      </c>
      <c r="J93" s="76"/>
      <c r="K93" s="95">
        <f>SUM(K81:K91)</f>
        <v>7842366</v>
      </c>
      <c r="L93" s="76"/>
      <c r="M93" s="95">
        <f>SUM(M81:M91)</f>
        <v>-153722</v>
      </c>
    </row>
    <row r="94" spans="1:13" ht="18" customHeight="1" x14ac:dyDescent="0.4">
      <c r="A94" s="70"/>
      <c r="B94" s="70"/>
      <c r="C94" s="70"/>
      <c r="D94" s="70"/>
      <c r="E94" s="17"/>
      <c r="F94" s="70"/>
      <c r="G94" s="162"/>
      <c r="H94" s="76"/>
      <c r="I94" s="162"/>
      <c r="J94" s="76"/>
      <c r="K94" s="162"/>
      <c r="L94" s="76"/>
      <c r="M94" s="162"/>
    </row>
    <row r="95" spans="1:13" ht="21.95" customHeight="1" x14ac:dyDescent="0.4">
      <c r="A95" s="172" t="s">
        <v>48</v>
      </c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</row>
    <row r="96" spans="1:13" ht="21.75" customHeight="1" x14ac:dyDescent="0.4">
      <c r="A96" s="96" t="s">
        <v>0</v>
      </c>
      <c r="B96" s="73"/>
      <c r="C96" s="73"/>
      <c r="D96" s="73"/>
      <c r="E96" s="74"/>
      <c r="F96" s="73"/>
      <c r="G96" s="75"/>
      <c r="H96" s="76"/>
      <c r="I96" s="75"/>
      <c r="J96" s="76"/>
      <c r="K96" s="76"/>
      <c r="L96" s="76"/>
      <c r="M96" s="76"/>
    </row>
    <row r="97" spans="1:13" ht="21.75" customHeight="1" x14ac:dyDescent="0.4">
      <c r="A97" s="55" t="s">
        <v>225</v>
      </c>
      <c r="B97" s="73"/>
      <c r="C97" s="73"/>
      <c r="D97" s="73"/>
      <c r="E97" s="74"/>
      <c r="F97" s="73"/>
      <c r="G97" s="75"/>
      <c r="H97" s="76"/>
      <c r="I97" s="75"/>
      <c r="J97" s="76"/>
      <c r="K97" s="76"/>
      <c r="L97" s="76"/>
      <c r="M97" s="76"/>
    </row>
    <row r="98" spans="1:13" ht="21.75" customHeight="1" x14ac:dyDescent="0.4">
      <c r="A98" s="5" t="s">
        <v>96</v>
      </c>
      <c r="B98" s="77"/>
      <c r="C98" s="77"/>
      <c r="D98" s="77"/>
      <c r="E98" s="78"/>
      <c r="F98" s="77"/>
      <c r="G98" s="79"/>
      <c r="H98" s="79"/>
      <c r="I98" s="79"/>
      <c r="J98" s="79"/>
      <c r="K98" s="79"/>
      <c r="L98" s="79"/>
      <c r="M98" s="79"/>
    </row>
    <row r="99" spans="1:13" ht="20.100000000000001" customHeight="1" x14ac:dyDescent="0.4">
      <c r="A99" s="73"/>
      <c r="B99" s="73"/>
      <c r="C99" s="73"/>
      <c r="D99" s="73"/>
      <c r="E99" s="74"/>
      <c r="F99" s="73"/>
      <c r="G99" s="75"/>
      <c r="H99" s="80"/>
      <c r="I99" s="75"/>
      <c r="J99" s="80"/>
      <c r="K99" s="80"/>
      <c r="L99" s="80"/>
      <c r="M99" s="80"/>
    </row>
    <row r="100" spans="1:13" ht="20.100000000000001" customHeight="1" x14ac:dyDescent="0.4">
      <c r="A100" s="70"/>
      <c r="B100" s="70"/>
      <c r="C100" s="70"/>
      <c r="D100" s="70"/>
      <c r="E100" s="81"/>
      <c r="F100" s="81"/>
      <c r="G100" s="173" t="s">
        <v>3</v>
      </c>
      <c r="H100" s="173"/>
      <c r="I100" s="173"/>
      <c r="J100" s="83"/>
      <c r="K100" s="173" t="s">
        <v>4</v>
      </c>
      <c r="L100" s="173"/>
      <c r="M100" s="173"/>
    </row>
    <row r="101" spans="1:13" ht="20.100000000000001" customHeight="1" x14ac:dyDescent="0.4">
      <c r="A101" s="70"/>
      <c r="B101" s="70"/>
      <c r="C101" s="70"/>
      <c r="D101" s="70"/>
      <c r="E101" s="81"/>
      <c r="F101" s="81"/>
      <c r="G101" s="12" t="s">
        <v>9</v>
      </c>
      <c r="H101" s="4"/>
      <c r="I101" s="12" t="s">
        <v>10</v>
      </c>
      <c r="J101" s="4"/>
      <c r="K101" s="12" t="s">
        <v>9</v>
      </c>
      <c r="L101" s="4"/>
      <c r="M101" s="12" t="s">
        <v>10</v>
      </c>
    </row>
    <row r="102" spans="1:13" ht="20.100000000000001" customHeight="1" x14ac:dyDescent="0.4">
      <c r="A102" s="73"/>
      <c r="B102" s="73"/>
      <c r="C102" s="73"/>
      <c r="D102" s="73"/>
      <c r="E102" s="84" t="s">
        <v>11</v>
      </c>
      <c r="F102" s="85"/>
      <c r="G102" s="14" t="s">
        <v>12</v>
      </c>
      <c r="H102" s="15"/>
      <c r="I102" s="14" t="s">
        <v>12</v>
      </c>
      <c r="J102" s="15"/>
      <c r="K102" s="14" t="s">
        <v>12</v>
      </c>
      <c r="L102" s="15"/>
      <c r="M102" s="14" t="s">
        <v>12</v>
      </c>
    </row>
    <row r="103" spans="1:13" ht="6" customHeight="1" x14ac:dyDescent="0.4">
      <c r="A103" s="70"/>
      <c r="B103" s="70"/>
      <c r="C103" s="70"/>
      <c r="D103" s="70"/>
      <c r="E103" s="81"/>
      <c r="F103" s="70"/>
      <c r="G103" s="88"/>
      <c r="H103" s="76"/>
      <c r="I103" s="88"/>
      <c r="J103" s="76"/>
      <c r="K103" s="88"/>
      <c r="L103" s="76"/>
      <c r="M103" s="88"/>
    </row>
    <row r="104" spans="1:13" ht="18.75" x14ac:dyDescent="0.4">
      <c r="A104" s="73" t="s">
        <v>260</v>
      </c>
      <c r="B104" s="70"/>
      <c r="C104" s="70"/>
      <c r="D104" s="70"/>
      <c r="E104" s="17"/>
      <c r="F104" s="70"/>
      <c r="G104" s="72">
        <f>SUM(G43,G78,G93)</f>
        <v>9967126</v>
      </c>
      <c r="H104" s="90"/>
      <c r="I104" s="72">
        <f>SUM(I43,I78,I93)</f>
        <v>369990</v>
      </c>
      <c r="J104" s="90"/>
      <c r="K104" s="72">
        <f>SUM(K43,K78,K93)</f>
        <v>7328752</v>
      </c>
      <c r="L104" s="90"/>
      <c r="M104" s="72">
        <f>SUM(M43,M78,M93)</f>
        <v>888531</v>
      </c>
    </row>
    <row r="105" spans="1:13" ht="6" customHeight="1" x14ac:dyDescent="0.4">
      <c r="A105" s="73"/>
      <c r="B105" s="73"/>
      <c r="C105" s="73"/>
      <c r="D105" s="73"/>
      <c r="E105" s="17"/>
      <c r="F105" s="73"/>
      <c r="G105" s="76"/>
      <c r="H105" s="76"/>
      <c r="I105" s="76"/>
      <c r="J105" s="76"/>
      <c r="K105" s="76"/>
      <c r="L105" s="76"/>
      <c r="M105" s="76"/>
    </row>
    <row r="106" spans="1:13" ht="20.100000000000001" customHeight="1" x14ac:dyDescent="0.4">
      <c r="A106" s="70" t="s">
        <v>261</v>
      </c>
      <c r="B106" s="70"/>
      <c r="C106" s="70"/>
      <c r="D106" s="70"/>
      <c r="E106" s="17"/>
      <c r="F106" s="70"/>
      <c r="G106" s="72">
        <f>+'TH 2-4'!I15</f>
        <v>28906570</v>
      </c>
      <c r="H106" s="90"/>
      <c r="I106" s="72">
        <v>25706534</v>
      </c>
      <c r="J106" s="90"/>
      <c r="K106" s="72">
        <v>9602474</v>
      </c>
      <c r="L106" s="90"/>
      <c r="M106" s="72">
        <v>6220135</v>
      </c>
    </row>
    <row r="107" spans="1:13" ht="20.100000000000001" customHeight="1" x14ac:dyDescent="0.4">
      <c r="A107" s="70" t="s">
        <v>273</v>
      </c>
      <c r="B107" s="70"/>
      <c r="C107" s="73"/>
      <c r="D107" s="73"/>
      <c r="E107" s="17"/>
      <c r="F107" s="60"/>
      <c r="G107" s="161">
        <f>-72906-3</f>
        <v>-72909</v>
      </c>
      <c r="H107" s="90"/>
      <c r="I107" s="64">
        <v>-29206</v>
      </c>
      <c r="J107" s="90"/>
      <c r="K107" s="64">
        <v>-3348</v>
      </c>
      <c r="L107" s="90"/>
      <c r="M107" s="64">
        <v>-991</v>
      </c>
    </row>
    <row r="108" spans="1:13" ht="6" customHeight="1" x14ac:dyDescent="0.4">
      <c r="A108" s="73"/>
      <c r="B108" s="73"/>
      <c r="C108" s="73"/>
      <c r="D108" s="73"/>
      <c r="E108" s="17"/>
      <c r="F108" s="73"/>
      <c r="G108" s="76"/>
      <c r="H108" s="76"/>
      <c r="I108" s="76"/>
      <c r="J108" s="76"/>
      <c r="K108" s="76"/>
      <c r="L108" s="76"/>
      <c r="M108" s="76"/>
    </row>
    <row r="109" spans="1:13" ht="20.100000000000001" customHeight="1" thickBot="1" x14ac:dyDescent="0.45">
      <c r="A109" s="73" t="s">
        <v>262</v>
      </c>
      <c r="B109" s="73"/>
      <c r="C109" s="70"/>
      <c r="D109" s="70"/>
      <c r="E109" s="17"/>
      <c r="F109" s="70"/>
      <c r="G109" s="163">
        <f>SUM(G104:G107)</f>
        <v>38800787</v>
      </c>
      <c r="H109" s="76"/>
      <c r="I109" s="163">
        <f>SUM(I104:I107)</f>
        <v>26047318</v>
      </c>
      <c r="J109" s="76"/>
      <c r="K109" s="163">
        <f>SUM(K104:K107)</f>
        <v>16927878</v>
      </c>
      <c r="L109" s="76"/>
      <c r="M109" s="163">
        <f>SUM(M104:M107)</f>
        <v>7107675</v>
      </c>
    </row>
    <row r="110" spans="1:13" ht="20.100000000000001" customHeight="1" thickTop="1" x14ac:dyDescent="0.4">
      <c r="A110" s="73"/>
      <c r="B110" s="73"/>
      <c r="C110" s="70"/>
      <c r="D110" s="70"/>
      <c r="E110" s="17"/>
      <c r="F110" s="70"/>
      <c r="G110" s="59"/>
      <c r="H110" s="61"/>
      <c r="I110" s="59"/>
      <c r="J110" s="61"/>
      <c r="K110" s="59"/>
      <c r="L110" s="61"/>
      <c r="M110" s="59"/>
    </row>
    <row r="111" spans="1:13" ht="6" customHeight="1" x14ac:dyDescent="0.4">
      <c r="A111" s="73"/>
      <c r="B111" s="73"/>
      <c r="C111" s="105"/>
      <c r="D111" s="105"/>
      <c r="E111" s="17"/>
      <c r="F111" s="70"/>
      <c r="G111" s="76"/>
      <c r="H111" s="76"/>
      <c r="I111" s="76"/>
      <c r="J111" s="76"/>
      <c r="K111" s="76"/>
      <c r="L111" s="76"/>
      <c r="M111" s="76"/>
    </row>
    <row r="112" spans="1:13" ht="20.100000000000001" customHeight="1" x14ac:dyDescent="0.4">
      <c r="A112" s="70" t="s">
        <v>263</v>
      </c>
      <c r="B112" s="70"/>
      <c r="C112" s="70"/>
      <c r="D112" s="105"/>
      <c r="E112" s="17"/>
      <c r="F112" s="70"/>
      <c r="G112" s="76"/>
      <c r="H112" s="76"/>
      <c r="I112" s="76"/>
      <c r="J112" s="76"/>
      <c r="K112" s="76"/>
      <c r="L112" s="76"/>
      <c r="M112" s="76"/>
    </row>
    <row r="113" spans="1:13" ht="20.100000000000001" customHeight="1" x14ac:dyDescent="0.4">
      <c r="A113" s="71" t="s">
        <v>276</v>
      </c>
      <c r="B113" s="71"/>
      <c r="C113" s="70"/>
      <c r="D113" s="70"/>
      <c r="E113" s="17"/>
      <c r="F113" s="70"/>
      <c r="G113" s="62">
        <v>562049</v>
      </c>
      <c r="H113" s="90"/>
      <c r="I113" s="72">
        <v>1065439</v>
      </c>
      <c r="J113" s="90"/>
      <c r="K113" s="72">
        <v>38351</v>
      </c>
      <c r="L113" s="90"/>
      <c r="M113" s="72">
        <v>513398</v>
      </c>
    </row>
    <row r="114" spans="1:13" ht="20.100000000000001" customHeight="1" x14ac:dyDescent="0.4">
      <c r="A114" s="70" t="s">
        <v>277</v>
      </c>
      <c r="B114" s="71"/>
      <c r="C114" s="70"/>
      <c r="D114" s="70"/>
      <c r="E114" s="17"/>
      <c r="F114" s="70"/>
      <c r="G114" s="62"/>
      <c r="H114" s="90"/>
      <c r="I114" s="72"/>
      <c r="J114" s="90"/>
      <c r="K114" s="72"/>
      <c r="L114" s="90"/>
      <c r="M114" s="72"/>
    </row>
    <row r="115" spans="1:13" ht="20.100000000000001" customHeight="1" x14ac:dyDescent="0.4">
      <c r="B115" s="108" t="s">
        <v>278</v>
      </c>
      <c r="E115" s="17">
        <v>9</v>
      </c>
      <c r="F115" s="70"/>
      <c r="G115" s="62">
        <v>52528</v>
      </c>
      <c r="H115" s="90"/>
      <c r="I115" s="62">
        <v>186845</v>
      </c>
      <c r="J115" s="90"/>
      <c r="K115" s="62">
        <v>0</v>
      </c>
      <c r="L115" s="90"/>
      <c r="M115" s="62">
        <v>0</v>
      </c>
    </row>
    <row r="116" spans="1:13" ht="20.100000000000001" customHeight="1" x14ac:dyDescent="0.4">
      <c r="A116" s="70" t="s">
        <v>264</v>
      </c>
      <c r="B116" s="105"/>
      <c r="C116" s="70"/>
      <c r="D116" s="70"/>
      <c r="E116" s="17"/>
      <c r="F116" s="70"/>
      <c r="G116" s="88">
        <v>81173</v>
      </c>
      <c r="H116" s="76"/>
      <c r="I116" s="88">
        <v>66800</v>
      </c>
      <c r="J116" s="70"/>
      <c r="K116" s="58">
        <v>0</v>
      </c>
      <c r="L116" s="70"/>
      <c r="M116" s="58">
        <v>1670</v>
      </c>
    </row>
    <row r="117" spans="1:13" ht="20.100000000000001" customHeight="1" x14ac:dyDescent="0.4">
      <c r="A117" s="70" t="s">
        <v>265</v>
      </c>
      <c r="B117" s="105"/>
      <c r="C117" s="70"/>
      <c r="D117" s="70"/>
      <c r="E117" s="17"/>
      <c r="F117" s="70"/>
      <c r="G117" s="88">
        <v>897</v>
      </c>
      <c r="H117" s="76"/>
      <c r="I117" s="88">
        <v>0</v>
      </c>
      <c r="J117" s="70"/>
      <c r="K117" s="58">
        <v>897</v>
      </c>
      <c r="L117" s="70"/>
      <c r="M117" s="58">
        <v>0</v>
      </c>
    </row>
    <row r="118" spans="1:13" ht="20.100000000000001" customHeight="1" x14ac:dyDescent="0.4">
      <c r="A118" s="70" t="s">
        <v>274</v>
      </c>
      <c r="E118" s="17"/>
      <c r="F118" s="70"/>
      <c r="G118" s="88">
        <v>0</v>
      </c>
      <c r="H118" s="76"/>
      <c r="I118" s="88">
        <v>620191</v>
      </c>
      <c r="J118" s="70"/>
      <c r="K118" s="58">
        <v>0</v>
      </c>
      <c r="L118" s="70"/>
      <c r="M118" s="58">
        <v>0</v>
      </c>
    </row>
    <row r="119" spans="1:13" ht="20.100000000000001" customHeight="1" x14ac:dyDescent="0.4">
      <c r="A119" s="70" t="s">
        <v>275</v>
      </c>
      <c r="E119" s="17"/>
      <c r="F119" s="70"/>
      <c r="G119" s="88">
        <v>181838</v>
      </c>
      <c r="H119" s="76"/>
      <c r="I119" s="88">
        <v>0</v>
      </c>
      <c r="J119" s="70"/>
      <c r="K119" s="58">
        <v>0</v>
      </c>
      <c r="L119" s="70"/>
      <c r="M119" s="58">
        <v>0</v>
      </c>
    </row>
    <row r="120" spans="1:13" ht="20.100000000000001" customHeight="1" x14ac:dyDescent="0.4">
      <c r="A120" s="70" t="s">
        <v>266</v>
      </c>
      <c r="B120" s="105"/>
      <c r="C120" s="70"/>
      <c r="D120" s="70"/>
      <c r="E120" s="17"/>
      <c r="F120" s="70"/>
      <c r="G120" s="88">
        <v>0</v>
      </c>
      <c r="H120" s="76"/>
      <c r="I120" s="88">
        <v>0</v>
      </c>
      <c r="J120" s="70"/>
      <c r="K120" s="58">
        <v>94989</v>
      </c>
      <c r="L120" s="70"/>
      <c r="M120" s="58">
        <v>118986</v>
      </c>
    </row>
    <row r="121" spans="1:13" ht="20.100000000000001" customHeight="1" x14ac:dyDescent="0.4">
      <c r="A121" s="70" t="s">
        <v>267</v>
      </c>
      <c r="B121" s="105"/>
      <c r="C121" s="70"/>
      <c r="D121" s="70"/>
      <c r="E121" s="17"/>
      <c r="F121" s="70"/>
      <c r="G121" s="88">
        <v>45193</v>
      </c>
      <c r="H121" s="76"/>
      <c r="I121" s="88">
        <v>0</v>
      </c>
      <c r="J121" s="70"/>
      <c r="K121" s="58">
        <v>45193</v>
      </c>
      <c r="L121" s="70"/>
      <c r="M121" s="58">
        <v>0</v>
      </c>
    </row>
    <row r="122" spans="1:13" ht="20.100000000000001" customHeight="1" x14ac:dyDescent="0.4">
      <c r="A122" s="70"/>
      <c r="B122" s="105"/>
      <c r="C122" s="70"/>
      <c r="D122" s="70"/>
      <c r="E122" s="17"/>
      <c r="F122" s="70"/>
      <c r="G122" s="88"/>
      <c r="H122" s="76"/>
      <c r="I122" s="88"/>
      <c r="J122" s="70"/>
      <c r="K122" s="58"/>
      <c r="L122" s="70"/>
      <c r="M122" s="58"/>
    </row>
    <row r="123" spans="1:13" ht="20.100000000000001" customHeight="1" x14ac:dyDescent="0.4">
      <c r="A123" s="70"/>
      <c r="B123" s="105"/>
      <c r="C123" s="70"/>
      <c r="D123" s="70"/>
      <c r="E123" s="17"/>
      <c r="F123" s="70"/>
      <c r="G123" s="88"/>
      <c r="H123" s="76"/>
      <c r="I123" s="88"/>
      <c r="J123" s="70"/>
      <c r="K123" s="58"/>
      <c r="L123" s="70"/>
      <c r="M123" s="58"/>
    </row>
    <row r="124" spans="1:13" ht="20.100000000000001" customHeight="1" x14ac:dyDescent="0.4">
      <c r="A124" s="70"/>
      <c r="B124" s="105"/>
      <c r="C124" s="70"/>
      <c r="D124" s="70"/>
      <c r="E124" s="17"/>
      <c r="F124" s="70"/>
      <c r="G124" s="88"/>
      <c r="H124" s="76"/>
      <c r="I124" s="88"/>
      <c r="J124" s="70"/>
      <c r="K124" s="58"/>
      <c r="L124" s="70"/>
      <c r="M124" s="58"/>
    </row>
    <row r="125" spans="1:13" ht="20.100000000000001" customHeight="1" x14ac:dyDescent="0.4">
      <c r="A125" s="70"/>
      <c r="B125" s="105"/>
      <c r="C125" s="70"/>
      <c r="D125" s="70"/>
      <c r="E125" s="17"/>
      <c r="F125" s="70"/>
      <c r="G125" s="88"/>
      <c r="H125" s="76"/>
      <c r="I125" s="88"/>
      <c r="J125" s="70"/>
      <c r="K125" s="58"/>
      <c r="L125" s="70"/>
      <c r="M125" s="58"/>
    </row>
    <row r="126" spans="1:13" ht="20.100000000000001" customHeight="1" x14ac:dyDescent="0.4">
      <c r="A126" s="70"/>
      <c r="B126" s="105"/>
      <c r="C126" s="70"/>
      <c r="D126" s="70"/>
      <c r="E126" s="17"/>
      <c r="F126" s="70"/>
      <c r="G126" s="88"/>
      <c r="H126" s="76"/>
      <c r="I126" s="88"/>
      <c r="J126" s="70"/>
      <c r="K126" s="58"/>
      <c r="L126" s="70"/>
      <c r="M126" s="58"/>
    </row>
    <row r="127" spans="1:13" ht="20.100000000000001" customHeight="1" x14ac:dyDescent="0.4">
      <c r="A127" s="70"/>
      <c r="B127" s="105"/>
      <c r="C127" s="70"/>
      <c r="D127" s="70"/>
      <c r="E127" s="17"/>
      <c r="F127" s="70"/>
      <c r="G127" s="88"/>
      <c r="H127" s="76"/>
      <c r="I127" s="88"/>
      <c r="J127" s="70"/>
      <c r="K127" s="58"/>
      <c r="L127" s="70"/>
      <c r="M127" s="58"/>
    </row>
    <row r="128" spans="1:13" ht="20.100000000000001" customHeight="1" x14ac:dyDescent="0.4">
      <c r="A128" s="70"/>
      <c r="B128" s="105"/>
      <c r="C128" s="70"/>
      <c r="D128" s="70"/>
      <c r="E128" s="17"/>
      <c r="F128" s="70"/>
      <c r="G128" s="88"/>
      <c r="H128" s="76"/>
      <c r="I128" s="88"/>
      <c r="J128" s="70"/>
      <c r="K128" s="58"/>
      <c r="L128" s="70"/>
      <c r="M128" s="58"/>
    </row>
    <row r="129" spans="1:13" ht="20.100000000000001" customHeight="1" x14ac:dyDescent="0.4">
      <c r="A129" s="70"/>
      <c r="B129" s="105"/>
      <c r="C129" s="70"/>
      <c r="D129" s="70"/>
      <c r="E129" s="17"/>
      <c r="F129" s="70"/>
      <c r="G129" s="88"/>
      <c r="H129" s="76"/>
      <c r="I129" s="88"/>
      <c r="J129" s="70"/>
      <c r="K129" s="58"/>
      <c r="L129" s="70"/>
      <c r="M129" s="58"/>
    </row>
    <row r="130" spans="1:13" ht="20.100000000000001" customHeight="1" x14ac:dyDescent="0.4">
      <c r="A130" s="70"/>
      <c r="B130" s="105"/>
      <c r="C130" s="70"/>
      <c r="D130" s="70"/>
      <c r="E130" s="17"/>
      <c r="F130" s="70"/>
      <c r="G130" s="88"/>
      <c r="H130" s="76"/>
      <c r="I130" s="88"/>
      <c r="J130" s="70"/>
      <c r="K130" s="58"/>
      <c r="L130" s="70"/>
      <c r="M130" s="58"/>
    </row>
    <row r="131" spans="1:13" ht="20.100000000000001" customHeight="1" x14ac:dyDescent="0.4">
      <c r="A131" s="70"/>
      <c r="B131" s="105"/>
      <c r="C131" s="70"/>
      <c r="D131" s="70"/>
      <c r="E131" s="17"/>
      <c r="F131" s="70"/>
      <c r="G131" s="88"/>
      <c r="H131" s="76"/>
      <c r="I131" s="88"/>
      <c r="J131" s="70"/>
      <c r="K131" s="58"/>
      <c r="L131" s="70"/>
      <c r="M131" s="58"/>
    </row>
    <row r="132" spans="1:13" ht="20.100000000000001" customHeight="1" x14ac:dyDescent="0.4">
      <c r="A132" s="70"/>
      <c r="B132" s="105"/>
      <c r="C132" s="70"/>
      <c r="D132" s="70"/>
      <c r="E132" s="17"/>
      <c r="F132" s="70"/>
      <c r="G132" s="88"/>
      <c r="H132" s="76"/>
      <c r="I132" s="88"/>
      <c r="J132" s="70"/>
      <c r="K132" s="58"/>
      <c r="L132" s="70"/>
      <c r="M132" s="58"/>
    </row>
    <row r="133" spans="1:13" ht="20.100000000000001" customHeight="1" x14ac:dyDescent="0.4">
      <c r="A133" s="70"/>
      <c r="B133" s="105"/>
      <c r="C133" s="70"/>
      <c r="D133" s="70"/>
      <c r="E133" s="17"/>
      <c r="F133" s="70"/>
      <c r="G133" s="88"/>
      <c r="H133" s="76"/>
      <c r="I133" s="88"/>
      <c r="J133" s="70"/>
      <c r="K133" s="58"/>
      <c r="L133" s="70"/>
      <c r="M133" s="58"/>
    </row>
    <row r="134" spans="1:13" ht="20.100000000000001" customHeight="1" x14ac:dyDescent="0.4">
      <c r="A134" s="70"/>
      <c r="B134" s="105"/>
      <c r="C134" s="70"/>
      <c r="D134" s="70"/>
      <c r="E134" s="17"/>
      <c r="F134" s="70"/>
      <c r="G134" s="88"/>
      <c r="H134" s="76"/>
      <c r="I134" s="88"/>
      <c r="J134" s="70"/>
      <c r="K134" s="58"/>
      <c r="L134" s="70"/>
      <c r="M134" s="58"/>
    </row>
    <row r="135" spans="1:13" ht="20.100000000000001" customHeight="1" x14ac:dyDescent="0.4">
      <c r="A135" s="70"/>
      <c r="B135" s="105"/>
      <c r="C135" s="70"/>
      <c r="D135" s="70"/>
      <c r="E135" s="17"/>
      <c r="F135" s="70"/>
      <c r="G135" s="88"/>
      <c r="H135" s="76"/>
      <c r="I135" s="88"/>
      <c r="J135" s="70"/>
      <c r="K135" s="58"/>
      <c r="L135" s="70"/>
      <c r="M135" s="58"/>
    </row>
    <row r="136" spans="1:13" ht="20.100000000000001" customHeight="1" x14ac:dyDescent="0.4">
      <c r="A136" s="70"/>
      <c r="B136" s="105"/>
      <c r="C136" s="70"/>
      <c r="D136" s="70"/>
      <c r="E136" s="17"/>
      <c r="F136" s="70"/>
      <c r="G136" s="88"/>
      <c r="H136" s="76"/>
      <c r="I136" s="88"/>
      <c r="J136" s="70"/>
      <c r="K136" s="58"/>
      <c r="L136" s="70"/>
      <c r="M136" s="58"/>
    </row>
    <row r="137" spans="1:13" ht="20.100000000000001" customHeight="1" x14ac:dyDescent="0.4">
      <c r="A137" s="70"/>
      <c r="B137" s="105"/>
      <c r="C137" s="70"/>
      <c r="D137" s="70"/>
      <c r="E137" s="17"/>
      <c r="F137" s="70"/>
      <c r="G137" s="88"/>
      <c r="H137" s="76"/>
      <c r="I137" s="88"/>
      <c r="J137" s="70"/>
      <c r="K137" s="58"/>
      <c r="L137" s="70"/>
      <c r="M137" s="58"/>
    </row>
    <row r="138" spans="1:13" ht="20.100000000000001" customHeight="1" x14ac:dyDescent="0.4">
      <c r="A138" s="70"/>
      <c r="B138" s="105"/>
      <c r="C138" s="70"/>
      <c r="D138" s="70"/>
      <c r="E138" s="17"/>
      <c r="F138" s="70"/>
      <c r="G138" s="88"/>
      <c r="H138" s="76"/>
      <c r="I138" s="88"/>
      <c r="J138" s="70"/>
      <c r="K138" s="58"/>
      <c r="L138" s="70"/>
      <c r="M138" s="58"/>
    </row>
    <row r="139" spans="1:13" ht="20.100000000000001" customHeight="1" x14ac:dyDescent="0.4">
      <c r="A139" s="70"/>
      <c r="B139" s="105"/>
      <c r="C139" s="70"/>
      <c r="D139" s="70"/>
      <c r="E139" s="17"/>
      <c r="F139" s="70"/>
      <c r="G139" s="88"/>
      <c r="H139" s="76"/>
      <c r="I139" s="88"/>
      <c r="J139" s="70"/>
      <c r="K139" s="58"/>
      <c r="L139" s="70"/>
      <c r="M139" s="58"/>
    </row>
    <row r="140" spans="1:13" ht="23.25" customHeight="1" x14ac:dyDescent="0.4">
      <c r="A140" s="70"/>
      <c r="B140" s="105"/>
      <c r="C140" s="70"/>
      <c r="D140" s="70"/>
      <c r="E140" s="17"/>
      <c r="F140" s="70"/>
      <c r="G140" s="88"/>
      <c r="H140" s="76"/>
      <c r="I140" s="88"/>
      <c r="J140" s="70"/>
      <c r="K140" s="58"/>
      <c r="L140" s="70"/>
      <c r="M140" s="58"/>
    </row>
    <row r="141" spans="1:13" ht="21.95" customHeight="1" x14ac:dyDescent="0.4">
      <c r="A141" s="174" t="s">
        <v>48</v>
      </c>
      <c r="B141" s="174"/>
      <c r="C141" s="174"/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</row>
  </sheetData>
  <mergeCells count="9">
    <mergeCell ref="G100:I100"/>
    <mergeCell ref="K100:M100"/>
    <mergeCell ref="A141:M141"/>
    <mergeCell ref="G5:I5"/>
    <mergeCell ref="K5:M5"/>
    <mergeCell ref="A47:M47"/>
    <mergeCell ref="G52:I52"/>
    <mergeCell ref="K52:M52"/>
    <mergeCell ref="A95:M9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7" min="4" max="12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2-4</vt:lpstr>
      <vt:lpstr>TH 5</vt:lpstr>
      <vt:lpstr>TH 6</vt:lpstr>
      <vt:lpstr>TH 7</vt:lpstr>
      <vt:lpstr>TH 8-10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Wanvara Intarasangkanawin</dc:creator>
  <cp:keywords/>
  <dc:description/>
  <cp:lastModifiedBy>Thanisorn Saetang</cp:lastModifiedBy>
  <cp:revision/>
  <cp:lastPrinted>2023-05-12T06:27:34Z</cp:lastPrinted>
  <dcterms:created xsi:type="dcterms:W3CDTF">2021-10-30T18:05:06Z</dcterms:created>
  <dcterms:modified xsi:type="dcterms:W3CDTF">2023-05-12T06:27:41Z</dcterms:modified>
  <cp:category/>
  <cp:contentStatus/>
</cp:coreProperties>
</file>