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iyarat_gueapai_th_ey_com/Documents/Desktop/FN/Q1'23/Q1'23/"/>
    </mc:Choice>
  </mc:AlternateContent>
  <xr:revisionPtr revIDLastSave="27" documentId="13_ncr:1_{5C95005F-0736-4205-8CEF-00CA708FF631}" xr6:coauthVersionLast="47" xr6:coauthVersionMax="47" xr10:uidLastSave="{7A48F5DE-E0B1-485A-9F3E-15A8AB8E0CD9}"/>
  <bookViews>
    <workbookView xWindow="40" yWindow="0" windowWidth="9630" windowHeight="9580" tabRatio="76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BS!$A$1:$L$83</definedName>
    <definedName name="_xlnm.Print_Area" localSheetId="4">CF!$A$1:$L$70</definedName>
    <definedName name="_xlnm.Print_Area" localSheetId="2">Consolidated!$A$1:$Q$25</definedName>
    <definedName name="_xlnm.Print_Area" localSheetId="1">PL!$A$1:$M$56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5" l="1"/>
  <c r="E45" i="5"/>
  <c r="E54" i="8" l="1"/>
  <c r="L12" i="2"/>
  <c r="K59" i="8" l="1"/>
  <c r="K54" i="8"/>
  <c r="G59" i="8"/>
  <c r="G54" i="8"/>
  <c r="G9" i="8"/>
  <c r="G23" i="8" s="1"/>
  <c r="K19" i="5"/>
  <c r="K12" i="5"/>
  <c r="K13" i="5" s="1"/>
  <c r="K20" i="5" s="1"/>
  <c r="K23" i="5" s="1"/>
  <c r="G19" i="5"/>
  <c r="G12" i="5"/>
  <c r="G13" i="5" s="1"/>
  <c r="G20" i="5" s="1"/>
  <c r="G23" i="5" s="1"/>
  <c r="G25" i="5" s="1"/>
  <c r="K73" i="9"/>
  <c r="K25" i="5" l="1"/>
  <c r="K42" i="5" s="1"/>
  <c r="K54" i="5" s="1"/>
  <c r="K9" i="8"/>
  <c r="K23" i="8" s="1"/>
  <c r="K34" i="8" s="1"/>
  <c r="K37" i="8" s="1"/>
  <c r="K60" i="8" s="1"/>
  <c r="K62" i="8" s="1"/>
  <c r="G42" i="5"/>
  <c r="G54" i="5" s="1"/>
  <c r="G34" i="8"/>
  <c r="G37" i="8" s="1"/>
  <c r="G60" i="8" s="1"/>
  <c r="G62" i="8" s="1"/>
  <c r="G47" i="5"/>
  <c r="G50" i="5" s="1"/>
  <c r="K30" i="5"/>
  <c r="K47" i="5" s="1"/>
  <c r="G30" i="5"/>
  <c r="K72" i="9"/>
  <c r="K74" i="9" s="1"/>
  <c r="I72" i="9"/>
  <c r="I74" i="9" s="1"/>
  <c r="G72" i="9"/>
  <c r="G74" i="9" s="1"/>
  <c r="K50" i="9"/>
  <c r="I50" i="9"/>
  <c r="G50" i="9"/>
  <c r="K44" i="9"/>
  <c r="K51" i="9" s="1"/>
  <c r="I44" i="9"/>
  <c r="G44" i="9"/>
  <c r="K25" i="9"/>
  <c r="I25" i="9"/>
  <c r="G25" i="9"/>
  <c r="K17" i="9"/>
  <c r="K26" i="9" s="1"/>
  <c r="I17" i="9"/>
  <c r="G17" i="9"/>
  <c r="I51" i="9" l="1"/>
  <c r="I75" i="9" s="1"/>
  <c r="K75" i="9"/>
  <c r="K76" i="9" s="1"/>
  <c r="G51" i="9"/>
  <c r="G75" i="9" s="1"/>
  <c r="G26" i="9"/>
  <c r="I26" i="9"/>
  <c r="G76" i="9" l="1"/>
  <c r="I76" i="9"/>
  <c r="I59" i="8"/>
  <c r="E59" i="8"/>
  <c r="I54" i="8"/>
  <c r="H18" i="3"/>
  <c r="H19" i="3" s="1"/>
  <c r="F18" i="3"/>
  <c r="F19" i="3" s="1"/>
  <c r="D18" i="3"/>
  <c r="D19" i="3" s="1"/>
  <c r="L17" i="3"/>
  <c r="L15" i="3"/>
  <c r="H12" i="3"/>
  <c r="H13" i="3" s="1"/>
  <c r="F12" i="3"/>
  <c r="F13" i="3" s="1"/>
  <c r="D12" i="3"/>
  <c r="D13" i="3" s="1"/>
  <c r="L11" i="3"/>
  <c r="L9" i="3"/>
  <c r="H21" i="2"/>
  <c r="H22" i="2" s="1"/>
  <c r="F21" i="2"/>
  <c r="F22" i="2" s="1"/>
  <c r="D21" i="2"/>
  <c r="L20" i="2"/>
  <c r="P20" i="2" s="1"/>
  <c r="N19" i="2"/>
  <c r="N21" i="2" s="1"/>
  <c r="N22" i="2" s="1"/>
  <c r="L18" i="2"/>
  <c r="P18" i="2" s="1"/>
  <c r="H15" i="2"/>
  <c r="H16" i="2" s="1"/>
  <c r="F15" i="2"/>
  <c r="F16" i="2" s="1"/>
  <c r="D15" i="2"/>
  <c r="D16" i="2" s="1"/>
  <c r="L14" i="2"/>
  <c r="P14" i="2" s="1"/>
  <c r="N13" i="2"/>
  <c r="N15" i="2" s="1"/>
  <c r="N16" i="2" s="1"/>
  <c r="P12" i="2"/>
  <c r="I19" i="5"/>
  <c r="E19" i="5"/>
  <c r="I13" i="5"/>
  <c r="E13" i="5"/>
  <c r="E72" i="9"/>
  <c r="E74" i="9" s="1"/>
  <c r="E50" i="9"/>
  <c r="E44" i="9"/>
  <c r="E25" i="9"/>
  <c r="E26" i="9" s="1"/>
  <c r="E17" i="9"/>
  <c r="E20" i="5" l="1"/>
  <c r="E23" i="5" s="1"/>
  <c r="E9" i="8" s="1"/>
  <c r="I20" i="5"/>
  <c r="I23" i="5" s="1"/>
  <c r="I25" i="5" s="1"/>
  <c r="I42" i="5" s="1"/>
  <c r="I54" i="5" s="1"/>
  <c r="E51" i="9"/>
  <c r="E75" i="9" s="1"/>
  <c r="P24" i="2"/>
  <c r="D22" i="2"/>
  <c r="L21" i="3"/>
  <c r="E25" i="5" l="1"/>
  <c r="E23" i="8"/>
  <c r="I9" i="8"/>
  <c r="I23" i="8" s="1"/>
  <c r="E76" i="9"/>
  <c r="E30" i="5"/>
  <c r="I30" i="5"/>
  <c r="I47" i="5" s="1"/>
  <c r="J10" i="3"/>
  <c r="E42" i="5" l="1"/>
  <c r="E54" i="5" s="1"/>
  <c r="E34" i="8"/>
  <c r="E37" i="8" s="1"/>
  <c r="E60" i="8" s="1"/>
  <c r="E62" i="8" s="1"/>
  <c r="E63" i="8" s="1"/>
  <c r="I34" i="8"/>
  <c r="I37" i="8" s="1"/>
  <c r="I60" i="8" s="1"/>
  <c r="I62" i="8" s="1"/>
  <c r="I63" i="8" s="1"/>
  <c r="J13" i="2"/>
  <c r="J12" i="3"/>
  <c r="L10" i="3"/>
  <c r="J16" i="3"/>
  <c r="J19" i="2" l="1"/>
  <c r="J21" i="2" s="1"/>
  <c r="E47" i="5"/>
  <c r="E50" i="5" s="1"/>
  <c r="J13" i="3"/>
  <c r="L12" i="3"/>
  <c r="L13" i="3" s="1"/>
  <c r="L16" i="3"/>
  <c r="J18" i="3"/>
  <c r="J15" i="2"/>
  <c r="L13" i="2"/>
  <c r="P13" i="2" s="1"/>
  <c r="P15" i="2" s="1"/>
  <c r="P16" i="2" s="1"/>
  <c r="L19" i="2" l="1"/>
  <c r="P19" i="2" s="1"/>
  <c r="P21" i="2" s="1"/>
  <c r="P22" i="2" s="1"/>
  <c r="P23" i="2" s="1"/>
  <c r="J19" i="3"/>
  <c r="J20" i="3" s="1"/>
  <c r="L18" i="3"/>
  <c r="L19" i="3" s="1"/>
  <c r="L20" i="3" s="1"/>
  <c r="J16" i="2"/>
  <c r="L16" i="2" s="1"/>
  <c r="L15" i="2"/>
  <c r="J22" i="2"/>
  <c r="L21" i="2"/>
  <c r="J23" i="2" l="1"/>
  <c r="L22" i="2"/>
</calcChain>
</file>

<file path=xl/sharedStrings.xml><?xml version="1.0" encoding="utf-8"?>
<sst xmlns="http://schemas.openxmlformats.org/spreadsheetml/2006/main" count="285" uniqueCount="172">
  <si>
    <t>บริษัท เอฟเอ็น แฟคตอรี่ เอ๊าท์เลท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</si>
  <si>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</si>
  <si>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</si>
  <si>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</si>
  <si>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</si>
  <si>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</si>
  <si>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</si>
  <si>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</si>
  <si>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</si>
  <si>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</si>
  <si>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</si>
  <si>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</si>
  <si>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</si>
  <si>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</si>
  <si>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</si>
  <si>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</si>
  <si>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</si>
  <si>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</si>
  <si>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</si>
  <si>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</si>
  <si>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</si>
  <si>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</si>
  <si>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</si>
  <si>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</si>
  <si>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</si>
  <si>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</si>
  <si>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</si>
  <si>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</si>
  <si>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</si>
  <si>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</si>
  <si>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</si>
  <si>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</si>
  <si>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</si>
  <si>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</si>
  <si>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</si>
  <si>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</si>
  <si>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</si>
  <si>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</si>
  <si>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</si>
  <si>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</si>
  <si>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</si>
  <si>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</si>
  <si>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</si>
  <si>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</si>
  <si>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</si>
  <si>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</si>
  <si>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</si>
  <si>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</si>
  <si>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</si>
  <si>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</si>
  <si>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</si>
  <si>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</si>
  <si>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</si>
  <si>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</si>
  <si>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</si>
  <si>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</si>
  <si>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</si>
  <si>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</si>
  <si>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</si>
  <si>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</si>
  <si>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</si>
  <si>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</si>
  <si>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</si>
  <si>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</si>
  <si>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</si>
  <si>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2, 13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</si>
  <si>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</si>
  <si>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</si>
  <si>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</si>
  <si>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</si>
  <si>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</si>
  <si>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</si>
  <si>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</si>
  <si>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</si>
  <si>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</si>
  <si>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</si>
  <si>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</si>
  <si>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</si>
  <si>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</si>
  <si>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</si>
  <si>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</si>
  <si>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</si>
  <si>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</si>
  <si>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</si>
  <si>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</si>
  <si>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การแบ่งปันกำไรขาดทุนเบ็ดเสร็จรวม</t>
  </si>
  <si>
    <t xml:space="preserve">กำไรต่อหุ้น </t>
  </si>
  <si>
    <t>งบแสดงการเปลี่ยนแปลงส่วนของผู้ถือหุ้น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</si>
  <si>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</si>
  <si>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</si>
  <si>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</si>
  <si>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</si>
  <si>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</si>
  <si>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</si>
  <si>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</si>
  <si>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</si>
  <si>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</si>
  <si>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</si>
  <si>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</si>
  <si>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</si>
  <si>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</si>
  <si>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</si>
  <si>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ขาดทุนสำหรับงวด</t>
  </si>
  <si>
    <t>ยอดคงเหลือ ณ วันที่ 1 มกราคม 2565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</si>
  <si>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</si>
  <si>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</si>
  <si>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</si>
  <si>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</si>
  <si>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</si>
  <si>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</si>
  <si>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 (กำไร) จากอัตราแลกเปลี่ยนที่ยังไม่เกิดขึ้นจริง</t>
  </si>
  <si>
    <t xml:space="preserve">   ค่าใช้จ่ายผลประโยชน์ระยะยาวของพนักงาน</t>
  </si>
  <si>
    <t xml:space="preserve">   ค่าเผื่อผลเสียหายจากคดีฟ้องร้อง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</si>
  <si>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</si>
  <si>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</si>
  <si>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</si>
  <si>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</si>
  <si>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</si>
  <si>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</si>
  <si>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</si>
  <si>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</si>
  <si>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</si>
  <si>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</si>
  <si>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</si>
  <si>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</si>
  <si>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</si>
  <si>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</si>
  <si>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</si>
  <si>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</si>
  <si>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</si>
  <si>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เงินสดจ่ายซื้อเงินลงทุน</t>
  </si>
  <si>
    <t>เงินสดจ่ายซื้อที่ดิน อาคาร และอุปกรณ์</t>
  </si>
  <si>
    <t>เงินสดจ่ายเพื่อการได้มาซึ่งสินทรัพย์สิทธิการใช้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</si>
  <si>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</si>
  <si>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</si>
  <si>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</si>
  <si>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เงินสดจ่ายหนี้สินตามสัญญาเช่า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</si>
  <si>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</si>
  <si>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</si>
  <si>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</si>
  <si>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</si>
  <si>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</si>
  <si>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</si>
  <si>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หนี้สินจากการซื้อที่ดิน อาคารและอุปกรณ์และ</t>
  </si>
  <si>
    <t xml:space="preserve">   หนี้สินตามสัญญาเช่าเพิ่มขึ้น</t>
  </si>
  <si>
    <t>ขาดทุนจากการดำเนินงาน</t>
  </si>
  <si>
    <t>ขาดทุนก่อนค่าใช้จ่ายภาษีเงินได้</t>
  </si>
  <si>
    <t>รายได้ภาษีเงินได้</t>
  </si>
  <si>
    <t xml:space="preserve">   ขาดทุนส่วนที่เป็นของผู้ถือหุ้นของบริษัทฯ</t>
  </si>
  <si>
    <t xml:space="preserve">   รับคืนภาษีเงินได้นิติบุคคล</t>
  </si>
  <si>
    <t xml:space="preserve">   ขาดทุนจากการตัดจำหน่ายสินค้าคงเหลือ</t>
  </si>
  <si>
    <t>ขาดทุนต่อหุ้นขั้นพื้นฐาน</t>
  </si>
  <si>
    <t xml:space="preserve">   จ่ายภาษีเงินได้นิติบุคคล</t>
  </si>
  <si>
    <t xml:space="preserve">   โอนกลับค่าเผื่อการลดลงของมูลค่าสินค้าคงเหลือ</t>
  </si>
  <si>
    <t xml:space="preserve">   ขาดทุนจากการตัดจำหน่ายทรัพย์สิน</t>
  </si>
  <si>
    <t>รายการปรับกระทบยอดขาดทุนก่อนภาษีเป็นเงินสดรับ (จ่าย)</t>
  </si>
  <si>
    <t>ณ วันที่ 31 มีนาคม 2566</t>
  </si>
  <si>
    <t>31 มีนาคม 2566</t>
  </si>
  <si>
    <t xml:space="preserve">ณ วันที่ 31 มีนาคม 2566 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</si>
  <si>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</si>
  <si>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</si>
  <si>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</si>
  <si>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</si>
  <si>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กำไร (ขาดทุน) สะสม</t>
  </si>
  <si>
    <t>เงินสดจ่ายซื้อสินทรัพย์ไม่มีตัวตน</t>
  </si>
  <si>
    <t xml:space="preserve">   เงินสดจ่ายผลประโยชน์ระยะยาวพนักงาน</t>
  </si>
  <si>
    <t>เงินสดสุทธิใช้ไปในกิจกรรมลงทุน</t>
  </si>
  <si>
    <t xml:space="preserve">   กำไรจากการปรับมูลค่ายุติธรรมของสินทรัพย์ทางการเงิน</t>
  </si>
  <si>
    <t>เงินสดและรายการเทียบเท่าเงินสดลดลงสุทธิ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</si>
  <si>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</si>
  <si>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</si>
  <si>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 xml:space="preserve">      สินทรัพย์ไม่มีตัวตนเพิ่มขึ้น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</si>
</sst>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&quot;฿t&quot;#,##0_);[Red]&quot;(฿t&quot;#,##0\)"/>
    <numFmt numFmtId="166" formatCode="[$USD]\ #,##0"/>
    <numFmt numFmtId="167" formatCode="General_)"/>
    <numFmt numFmtId="168" formatCode="##.\ \ "/>
    <numFmt numFmtId="169" formatCode="0.0%;\(0.0%\)"/>
    <numFmt numFmtId="170" formatCode="[$-1010000]d/m/yy;@"/>
    <numFmt numFmtId="171" formatCode="&quot;฿&quot;\t#,##0_);[Red]\(&quot;฿&quot;\t#,##0\)"/>
    <numFmt numFmtId="172" formatCode="_-* #,##0_-;\-* #,##0_-;_-* \-_-;_-@_-"/>
    <numFmt numFmtId="173" formatCode="_ * #,##0_)\ _฿_ ;_ * \(#,##0\)\ _฿_ ;_ * &quot;-&quot;_)\ _฿_ ;_ @_ "/>
    <numFmt numFmtId="174" formatCode="_(* #,##0.000_);_(* \(#,##0.000\);_(* &quot;-&quot;??_);_(@_)"/>
    <numFmt numFmtId="175" formatCode="##.&quot;  &quot;"/>
    <numFmt numFmtId="176" formatCode="_-* #,##0.00_-;\-* #,##0.00_-;_-* &quot;-&quot;??_-;_-@_-"/>
    <numFmt numFmtId="177" formatCode="#,##0.00_ ;[Red]\(#,##0.00\)"/>
    <numFmt numFmtId="178" formatCode="_ * #,##0_)\ _฿_ ;_ * \(#,##0&quot;) &quot;_฿_ ;_ * \-_)\ _฿_ ;_ @_ "/>
    <numFmt numFmtId="179" formatCode="_(* #,##0.00_);_(* \(#,##0.00\);_(* \-??_);_(@_)"/>
    <numFmt numFmtId="180" formatCode="#,##0.00;\(#,##0.00\)"/>
    <numFmt numFmtId="181" formatCode="#,##0&quot; FB&quot;;[Red]\-#,##0&quot; FB&quot;"/>
    <numFmt numFmtId="182" formatCode="_-&quot;£&quot;* #,##0_-;\-&quot;£&quot;* #,##0_-;_-&quot;£&quot;* &quot;-&quot;_-;_-@_-"/>
    <numFmt numFmtId="183" formatCode="_-* #,##0.00_-;\-* #,##0.00_-;_-* &quot;0&quot;??_-;_-@_-"/>
    <numFmt numFmtId="184" formatCode="_-&quot;£&quot;* #,##0.00_-;\-&quot;£&quot;* #,##0.00_-;_-&quot;£&quot;* &quot;-&quot;??_-;_-@_-"/>
    <numFmt numFmtId="185" formatCode="_-&quot;$&quot;* #,##0.00_-;\-&quot;$&quot;* #,##0.00_-;_-&quot;$&quot;* &quot;-&quot;??_-;_-@_-"/>
    <numFmt numFmtId="186" formatCode="_-* #,##0.00_-;\-* #,##0.00_-;_-* \-??_-;_-@_-"/>
    <numFmt numFmtId="187" formatCode="_-&quot;Dfl.&quot;\ * #,##0.00_-;_-&quot;Dfl.&quot;\ * #,##0.00\-;_-&quot;Dfl.&quot;\ * &quot;-&quot;??_-;_-@_-"/>
    <numFmt numFmtId="188" formatCode="_-&quot;?&quot;* #,##0.00_-;\-&quot;?&quot;* #,##0.00_-;_-&quot;?&quot;* &quot;-&quot;??_-;_-@_-"/>
    <numFmt numFmtId="189" formatCode="dd/mmm/yy_)"/>
    <numFmt numFmtId="190" formatCode="_(* #,##0.00_);_(* \(\ #,##0.00\ \);_(* &quot;-&quot;??_);_(\ @_ \)"/>
    <numFmt numFmtId="191" formatCode="[$-1010409]d\ mmm\ yy;@"/>
    <numFmt numFmtId="192" formatCode="&quot;$&quot;#,##0_);&quot;($&quot;#,##0\)"/>
    <numFmt numFmtId="193" formatCode="#,###,##0.00;\(#,###,##0.00\)"/>
    <numFmt numFmtId="194" formatCode="_-&quot;$&quot;* #,##0_-;\-&quot;$&quot;* #,##0_-;_-&quot;$&quot;* &quot;-&quot;_-;_-@_-"/>
    <numFmt numFmtId="195" formatCode="_-* #,##0.00&quot; F&quot;_-;\-* #,##0.00&quot; F&quot;_-;_-* &quot;-&quot;??&quot; F&quot;_-;_-@_-"/>
    <numFmt numFmtId="196" formatCode="_(* #,##0_);_(* \(#,##0\);_(* &quot;-&quot;??_);_(@_)"/>
    <numFmt numFmtId="197" formatCode="&quot;\&quot;#,##0;[Red]&quot;\&quot;\-#,##0"/>
    <numFmt numFmtId="198" formatCode="&quot;ว ดดดด ค.ศ. คคคค&quot;"/>
    <numFmt numFmtId="199" formatCode="[$-409]dd/mmm/yy;@"/>
    <numFmt numFmtId="200" formatCode="#,##0\ &quot;FB&quot;;[Red]\-#,##0\ &quot;FB&quot;"/>
    <numFmt numFmtId="201" formatCode="0.00_)"/>
    <numFmt numFmtId="202" formatCode="0;[Red]\-0"/>
    <numFmt numFmtId="203" formatCode="#.&quot;  &quot;"/>
    <numFmt numFmtId="204" formatCode="#,###.00%;\(#,##0.00%\)"/>
    <numFmt numFmtId="205" formatCode="&quot;ว&quot;\ &quot;ด&quot;&quot;ด&quot;&quot;ด&quot;&quot;ด&quot;\ &quot;ค.ศ.&quot;\ &quot;ค&quot;&quot;ค&quot;&quot;ค&quot;&quot;ค&quot;"/>
    <numFmt numFmtId="206" formatCode="#,##0.0_);\(#,##0.0\)"/>
    <numFmt numFmtId="207" formatCode="_(* #,##0_);_(* \(#,##0\);_(* \-??_);_(@_)"/>
    <numFmt numFmtId="208" formatCode="_-&quot;฿&quot;* #,##0.00_-;\-&quot;฿&quot;* #,##0.00_-;_-&quot;฿&quot;* &quot;-&quot;??_-;_-@_-"/>
    <numFmt numFmtId="209" formatCode="&quot;$&quot;#,##0_);\(&quot;$&quot;#,##0.0\)"/>
    <numFmt numFmtId="210" formatCode="#,##0.00\ &quot;F&quot;;\-#,##0.00\ &quot;F&quot;"/>
    <numFmt numFmtId="211" formatCode="0.0%"/>
    <numFmt numFmtId="212" formatCode="_-* #,##0&quot; F&quot;_-;\-* #,##0&quot; F&quot;_-;_-* &quot;-&quot;&quot; F&quot;_-;_-@_-"/>
    <numFmt numFmtId="213" formatCode="#,##0&quot;  &quot;;\(#,##0&quot;) &quot;;&quot;—    &quot;"/>
    <numFmt numFmtId="214" formatCode="#,##0.00&quot; FB&quot;;[Red]\-#,##0.00&quot; FB&quot;"/>
    <numFmt numFmtId="215" formatCode="[$-409]d/mmm/yy;@"/>
    <numFmt numFmtId="216" formatCode="#.\ \ "/>
    <numFmt numFmtId="217" formatCode="_-* #,##0_-;_-* #,##0\-;_-* &quot;-&quot;_-;_-@_-"/>
    <numFmt numFmtId="218" formatCode="_-* #,##0.00_-;_-* #,##0.00\-;_-* &quot;-&quot;??_-;_-@_-"/>
    <numFmt numFmtId="219" formatCode="_([$€-2]\ * #,##0.00_);_([$€-2]\ * \(#,##0.00\);_([$€-2]\ * &quot;-&quot;??_);_(@_)"/>
    <numFmt numFmtId="220" formatCode="_-&quot;?&quot;* #,##0_-;\-&quot;?&quot;* #,##0_-;_-&quot;?&quot;* &quot;-&quot;_-;_-@_-"/>
    <numFmt numFmtId="221" formatCode="d\ mmm\ yy;@"/>
    <numFmt numFmtId="222" formatCode="&quot;$&quot;#,###,##0.00;\(&quot;$&quot;#,###,##0.00\)"/>
    <numFmt numFmtId="223" formatCode="_(* #,##0.0000_);_(* \(#,##0.0000\);_(* &quot;-&quot;??_);_(@_)"/>
    <numFmt numFmtId="224" formatCode="&quot;ฃ&quot;#,##0;\-&quot;ฃ&quot;#,##0"/>
    <numFmt numFmtId="225" formatCode="#,##0;[Red]\(#,##0\)"/>
    <numFmt numFmtId="226" formatCode="_-&quot;Dfl.&quot;\ * #,##0_-;_-&quot;Dfl.&quot;\ * #,##0\-;_-&quot;Dfl.&quot;\ * &quot;-&quot;_-;_-@_-"/>
    <numFmt numFmtId="227" formatCode="_-&quot;฿&quot;* #,##0_-;\-&quot;฿&quot;* #,##0_-;_-&quot;฿&quot;* &quot;-&quot;_-;_-@_-"/>
    <numFmt numFmtId="228" formatCode="&quot;\&quot;#,##0.00;[Red]&quot;\&quot;\-#,##0.00"/>
    <numFmt numFmtId="229" formatCode="#,##0.0%;[Red]\(#,##0.0%\)"/>
    <numFmt numFmtId="230" formatCode="0&quot;  &quot;"/>
    <numFmt numFmtId="231" formatCode="_(* #,##0.0_);_(* \(#,##0.0\);_(* &quot;-&quot;?_);@_)"/>
    <numFmt numFmtId="232" formatCode="#,##0.00\ &quot;FB&quot;;[Red]\-#,##0.00\ &quot;FB&quot;"/>
    <numFmt numFmtId="233" formatCode="#,##0.00;[Red]\(#,##0.00\)"/>
    <numFmt numFmtId="234" formatCode="###0_);[Red]\(###0\)"/>
    <numFmt numFmtId="235" formatCode="0."/>
    <numFmt numFmtId="236" formatCode="&quot;฿&quot;#,##0.00;[Red]\-&quot;฿&quot;#,##0.00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0" formatCode="_(* #,##0.00_);_(* \(#,##0.00\);_(* &quot;-&quot;_);_(@_)"/>
    <numFmt numFmtId="241" formatCode="[$-14809]#,##0.00;\-#,##0.00;0.00"/>
  </numFmts>
  <fonts count="216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color theme="1"/>
      <name val="Browall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sz val="16"/>
      <color rgb="FF000000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sz val="12"/>
      <name val="ทsฒำฉ๚ล้"/>
      <charset val="136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Calibri"/>
      <family val="2"/>
      <scheme val="minor"/>
    </font>
    <font>
      <sz val="8"/>
      <color rgb="FF000000"/>
      <name val="Segoe UI"/>
      <family val="2"/>
    </font>
  </fonts>
  <fills count="7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rgb="FFF0F0F0"/>
        <bgColor rgb="FFF0F0F0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8006">
    <xf numFmtId="0" fontId="0" fillId="0" borderId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178" fontId="18" fillId="0" borderId="0" applyFill="0" applyBorder="0" applyAlignment="0" applyProtection="0"/>
    <xf numFmtId="0" fontId="29" fillId="4" borderId="0" applyNumberFormat="0" applyBorder="0" applyAlignment="0" applyProtection="0"/>
    <xf numFmtId="0" fontId="44" fillId="0" borderId="14" applyNumberFormat="0" applyFill="0" applyAlignment="0" applyProtection="0"/>
    <xf numFmtId="164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31" fillId="12" borderId="0" applyNumberFormat="0" applyBorder="0" applyAlignment="0" applyProtection="0"/>
    <xf numFmtId="0" fontId="47" fillId="25" borderId="0" applyNumberFormat="0" applyBorder="0" applyAlignment="0" applyProtection="0"/>
    <xf numFmtId="182" fontId="23" fillId="0" borderId="0" applyFont="0" applyFill="0" applyBorder="0" applyAlignment="0" applyProtection="0"/>
    <xf numFmtId="178" fontId="20" fillId="0" borderId="0" applyFill="0" applyBorder="0" applyAlignment="0" applyProtection="0"/>
    <xf numFmtId="176" fontId="28" fillId="0" borderId="0" applyFont="0" applyFill="0" applyBorder="0" applyAlignment="0" applyProtection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172" fontId="18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>
      <alignment vertical="justify"/>
    </xf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92" fontId="70" fillId="0" borderId="27" applyAlignment="0" applyProtection="0"/>
    <xf numFmtId="37" fontId="52" fillId="0" borderId="0"/>
    <xf numFmtId="176" fontId="28" fillId="0" borderId="0" applyFont="0" applyFill="0" applyBorder="0" applyAlignment="0" applyProtection="0"/>
    <xf numFmtId="0" fontId="25" fillId="21" borderId="0" applyNumberFormat="0" applyBorder="0" applyAlignment="0" applyProtection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0" fontId="60" fillId="0" borderId="0"/>
    <xf numFmtId="43" fontId="20" fillId="0" borderId="0" applyFont="0" applyFill="0" applyBorder="0" applyAlignment="0" applyProtection="0"/>
    <xf numFmtId="0" fontId="75" fillId="0" borderId="28" applyNumberFormat="0" applyFill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4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2" fillId="0" borderId="0" applyNumberFormat="0" applyAlignment="0"/>
    <xf numFmtId="0" fontId="20" fillId="0" borderId="0">
      <alignment horizontal="centerContinuous" vertical="center"/>
    </xf>
    <xf numFmtId="0" fontId="31" fillId="7" borderId="0" applyNumberFormat="0" applyBorder="0" applyAlignment="0" applyProtection="0"/>
    <xf numFmtId="0" fontId="29" fillId="3" borderId="0" applyNumberFormat="0" applyBorder="0" applyAlignment="0" applyProtection="0"/>
    <xf numFmtId="0" fontId="28" fillId="37" borderId="0" applyNumberFormat="0" applyBorder="0" applyAlignment="0" applyProtection="0"/>
    <xf numFmtId="164" fontId="20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18" fillId="0" borderId="0"/>
    <xf numFmtId="0" fontId="28" fillId="0" borderId="0"/>
    <xf numFmtId="0" fontId="27" fillId="30" borderId="0"/>
    <xf numFmtId="0" fontId="84" fillId="0" borderId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14" fontId="81" fillId="0" borderId="0">
      <alignment horizontal="center" wrapText="1"/>
      <protection locked="0"/>
    </xf>
    <xf numFmtId="0" fontId="31" fillId="51" borderId="0" applyNumberFormat="0" applyBorder="0" applyAlignment="0" applyProtection="0"/>
    <xf numFmtId="0" fontId="73" fillId="21" borderId="13" applyNumberFormat="0" applyAlignment="0" applyProtection="0"/>
    <xf numFmtId="164" fontId="2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3" fontId="20" fillId="0" borderId="0" applyFont="0" applyFill="0" applyBorder="0" applyAlignment="0" applyProtection="0"/>
    <xf numFmtId="0" fontId="40" fillId="0" borderId="11" applyNumberFormat="0" applyFill="0" applyAlignment="0" applyProtection="0"/>
    <xf numFmtId="178" fontId="18" fillId="0" borderId="0" applyFill="0" applyBorder="0" applyAlignment="0" applyProtection="0"/>
    <xf numFmtId="0" fontId="28" fillId="50" borderId="0" applyNumberFormat="0" applyBorder="0" applyAlignment="0" applyProtection="0"/>
    <xf numFmtId="43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5" fillId="0" borderId="8" applyNumberFormat="0" applyFill="0" applyAlignment="0" applyProtection="0"/>
    <xf numFmtId="178" fontId="18" fillId="0" borderId="0" applyFill="0" applyBorder="0" applyAlignment="0" applyProtection="0"/>
    <xf numFmtId="0" fontId="28" fillId="40" borderId="0" applyNumberFormat="0" applyBorder="0" applyAlignment="0" applyProtection="0"/>
    <xf numFmtId="0" fontId="31" fillId="7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75" fontId="27" fillId="0" borderId="0"/>
    <xf numFmtId="0" fontId="28" fillId="36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8" applyNumberFormat="0" applyFill="0" applyAlignment="0" applyProtection="0"/>
    <xf numFmtId="0" fontId="31" fillId="41" borderId="0" applyNumberFormat="0" applyBorder="0" applyAlignment="0" applyProtection="0"/>
    <xf numFmtId="178" fontId="18" fillId="0" borderId="0" applyFill="0" applyBorder="0" applyAlignment="0" applyProtection="0"/>
    <xf numFmtId="164" fontId="20" fillId="0" borderId="0" applyFont="0" applyFill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31" fillId="22" borderId="0" applyNumberFormat="0" applyBorder="0" applyAlignment="0" applyProtection="0"/>
    <xf numFmtId="0" fontId="25" fillId="8" borderId="0" applyNumberFormat="0" applyBorder="0" applyAlignment="0" applyProtection="0"/>
    <xf numFmtId="0" fontId="96" fillId="0" borderId="31" applyNumberFormat="0" applyFill="0" applyAlignment="0" applyProtection="0"/>
    <xf numFmtId="188" fontId="23" fillId="0" borderId="0" applyFont="0" applyFill="0" applyBorder="0" applyAlignment="0" applyProtection="0"/>
    <xf numFmtId="0" fontId="32" fillId="23" borderId="0" applyNumberFormat="0" applyBorder="0" applyAlignment="0" applyProtection="0"/>
    <xf numFmtId="170" fontId="20" fillId="0" borderId="0"/>
    <xf numFmtId="0" fontId="28" fillId="0" borderId="0"/>
    <xf numFmtId="0" fontId="20" fillId="0" borderId="0"/>
    <xf numFmtId="0" fontId="34" fillId="0" borderId="0"/>
    <xf numFmtId="43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197" fontId="84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47" fillId="8" borderId="0" applyNumberFormat="0" applyBorder="0" applyAlignment="0" applyProtection="0"/>
    <xf numFmtId="0" fontId="73" fillId="21" borderId="13" applyNumberFormat="0" applyAlignment="0" applyProtection="0"/>
    <xf numFmtId="0" fontId="32" fillId="3" borderId="0" applyNumberFormat="0" applyBorder="0" applyAlignment="0" applyProtection="0"/>
    <xf numFmtId="0" fontId="28" fillId="57" borderId="0" applyNumberFormat="0" applyBorder="0" applyAlignment="0" applyProtection="0"/>
    <xf numFmtId="0" fontId="47" fillId="8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32" fillId="23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2" fontId="18" fillId="0" borderId="0" applyFill="0" applyBorder="0" applyAlignment="0" applyProtection="0"/>
    <xf numFmtId="178" fontId="18" fillId="0" borderId="0" applyFill="0" applyBorder="0" applyAlignment="0" applyProtection="0"/>
    <xf numFmtId="0" fontId="47" fillId="8" borderId="0" applyNumberFormat="0" applyBorder="0" applyAlignment="0" applyProtection="0"/>
    <xf numFmtId="0" fontId="73" fillId="21" borderId="13" applyNumberFormat="0" applyAlignment="0" applyProtection="0"/>
    <xf numFmtId="178" fontId="20" fillId="0" borderId="0" applyFill="0" applyBorder="0" applyAlignment="0" applyProtection="0"/>
    <xf numFmtId="0" fontId="39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4" fontId="20" fillId="0" borderId="0" applyFont="0" applyFill="0" applyBorder="0" applyAlignment="0" applyProtection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0" fontId="47" fillId="19" borderId="0" applyNumberFormat="0" applyBorder="0" applyAlignment="0" applyProtection="0"/>
    <xf numFmtId="0" fontId="28" fillId="36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0"/>
    <xf numFmtId="0" fontId="47" fillId="17" borderId="0" applyNumberFormat="0" applyBorder="0" applyAlignment="0" applyProtection="0"/>
    <xf numFmtId="0" fontId="20" fillId="0" borderId="0"/>
    <xf numFmtId="0" fontId="30" fillId="5" borderId="0" applyNumberFormat="0" applyBorder="0" applyAlignment="0" applyProtection="0"/>
    <xf numFmtId="43" fontId="20" fillId="0" borderId="0" applyFont="0" applyFill="0" applyBorder="0" applyAlignment="0" applyProtection="0"/>
    <xf numFmtId="0" fontId="112" fillId="9" borderId="9" applyNumberFormat="0" applyAlignment="0" applyProtection="0"/>
    <xf numFmtId="0" fontId="28" fillId="57" borderId="0" applyNumberFormat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6" fillId="0" borderId="0"/>
    <xf numFmtId="0" fontId="18" fillId="0" borderId="0"/>
    <xf numFmtId="172" fontId="18" fillId="0" borderId="0" applyFill="0" applyBorder="0" applyAlignment="0" applyProtection="0"/>
    <xf numFmtId="0" fontId="47" fillId="19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72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2" applyFill="0">
      <alignment horizontal="center"/>
      <protection locked="0"/>
    </xf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9" borderId="0" applyNumberFormat="0" applyBorder="0" applyAlignment="0" applyProtection="0"/>
    <xf numFmtId="0" fontId="31" fillId="44" borderId="0" applyNumberFormat="0" applyBorder="0" applyAlignment="0" applyProtection="0"/>
    <xf numFmtId="0" fontId="25" fillId="32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47" fillId="16" borderId="0" applyNumberFormat="0" applyBorder="0" applyAlignment="0" applyProtection="0"/>
    <xf numFmtId="164" fontId="20" fillId="0" borderId="0" applyFont="0" applyFill="0" applyBorder="0" applyAlignment="0" applyProtection="0"/>
    <xf numFmtId="0" fontId="31" fillId="22" borderId="0" applyNumberFormat="0" applyBorder="0" applyAlignment="0" applyProtection="0"/>
    <xf numFmtId="178" fontId="20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37" fontId="52" fillId="0" borderId="0"/>
    <xf numFmtId="0" fontId="32" fillId="28" borderId="0" applyNumberFormat="0" applyBorder="0" applyAlignment="0" applyProtection="0"/>
    <xf numFmtId="179" fontId="56" fillId="0" borderId="20">
      <alignment horizontal="right" vertical="center"/>
    </xf>
    <xf numFmtId="172" fontId="20" fillId="0" borderId="0" applyFill="0" applyBorder="0" applyAlignment="0" applyProtection="0"/>
    <xf numFmtId="181" fontId="23" fillId="0" borderId="0"/>
    <xf numFmtId="0" fontId="20" fillId="0" borderId="0"/>
    <xf numFmtId="210" fontId="72" fillId="0" borderId="0"/>
    <xf numFmtId="0" fontId="31" fillId="42" borderId="0" applyNumberFormat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0" fontId="80" fillId="48" borderId="6" applyNumberFormat="0" applyAlignment="0" applyProtection="0"/>
    <xf numFmtId="172" fontId="18" fillId="0" borderId="0" applyFill="0" applyBorder="0" applyAlignment="0" applyProtection="0"/>
    <xf numFmtId="0" fontId="28" fillId="34" borderId="0" applyNumberFormat="0" applyBorder="0" applyAlignment="0" applyProtection="0"/>
    <xf numFmtId="39" fontId="85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6" borderId="0" applyNumberFormat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37" fontId="50" fillId="0" borderId="0"/>
    <xf numFmtId="0" fontId="31" fillId="12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39" fontId="85" fillId="0" borderId="0"/>
    <xf numFmtId="43" fontId="20" fillId="0" borderId="0" applyFont="0" applyFill="0" applyBorder="0" applyAlignment="0" applyProtection="0"/>
    <xf numFmtId="0" fontId="20" fillId="0" borderId="0"/>
    <xf numFmtId="173" fontId="23" fillId="0" borderId="0" applyFont="0" applyFill="0" applyBorder="0" applyAlignment="0" applyProtection="0"/>
    <xf numFmtId="211" fontId="72" fillId="0" borderId="0"/>
    <xf numFmtId="43" fontId="20" fillId="0" borderId="0" applyFont="0" applyFill="0" applyBorder="0" applyAlignment="0" applyProtection="0"/>
    <xf numFmtId="38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8" applyNumberFormat="0" applyFill="0" applyAlignment="0" applyProtection="0"/>
    <xf numFmtId="178" fontId="18" fillId="0" borderId="0" applyFill="0" applyBorder="0" applyAlignment="0" applyProtection="0"/>
    <xf numFmtId="0" fontId="1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164" fontId="20" fillId="0" borderId="0" applyFont="0" applyFill="0" applyBorder="0" applyAlignment="0" applyProtection="0"/>
    <xf numFmtId="0" fontId="19" fillId="0" borderId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32" fillId="14" borderId="0" applyNumberFormat="0" applyBorder="0" applyAlignment="0" applyProtection="0"/>
    <xf numFmtId="0" fontId="111" fillId="0" borderId="0" applyNumberFormat="0" applyFill="0" applyBorder="0" applyAlignment="0" applyProtection="0">
      <alignment horizontal="left"/>
    </xf>
    <xf numFmtId="0" fontId="118" fillId="0" borderId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56" fillId="0" borderId="35">
      <alignment horizontal="right" vertical="center"/>
    </xf>
    <xf numFmtId="0" fontId="68" fillId="0" borderId="24" applyNumberFormat="0" applyFill="0" applyAlignment="0" applyProtection="0"/>
    <xf numFmtId="179" fontId="56" fillId="0" borderId="20">
      <alignment horizontal="right" vertical="center"/>
    </xf>
    <xf numFmtId="0" fontId="111" fillId="0" borderId="0"/>
    <xf numFmtId="0" fontId="111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47" fillId="45" borderId="0" applyNumberFormat="0" applyBorder="0" applyAlignment="0" applyProtection="0"/>
    <xf numFmtId="0" fontId="65" fillId="0" borderId="0"/>
    <xf numFmtId="0" fontId="65" fillId="0" borderId="0"/>
    <xf numFmtId="37" fontId="50" fillId="0" borderId="0"/>
    <xf numFmtId="0" fontId="29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64" fontId="20" fillId="0" borderId="0" applyFont="0" applyFill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72" fontId="18" fillId="0" borderId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4" fontId="20" fillId="0" borderId="0" applyFont="0" applyFill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172" fontId="18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37" fontId="50" fillId="0" borderId="0"/>
    <xf numFmtId="0" fontId="20" fillId="0" borderId="0">
      <alignment vertical="justify"/>
    </xf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172" fontId="18" fillId="0" borderId="0" applyFill="0" applyBorder="0" applyAlignment="0" applyProtection="0"/>
    <xf numFmtId="0" fontId="80" fillId="48" borderId="6" applyNumberFormat="0" applyAlignment="0" applyProtection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38" fillId="10" borderId="10" applyNumberFormat="0" applyAlignment="0" applyProtection="0"/>
    <xf numFmtId="37" fontId="50" fillId="0" borderId="0"/>
    <xf numFmtId="172" fontId="18" fillId="0" borderId="0" applyFill="0" applyBorder="0" applyAlignment="0" applyProtection="0"/>
    <xf numFmtId="173" fontId="23" fillId="0" borderId="0" applyFont="0" applyFill="0" applyBorder="0" applyAlignment="0" applyProtection="0"/>
    <xf numFmtId="0" fontId="31" fillId="13" borderId="0" applyNumberFormat="0" applyBorder="0" applyAlignment="0" applyProtection="0"/>
    <xf numFmtId="172" fontId="18" fillId="0" borderId="0" applyFill="0" applyBorder="0" applyAlignment="0" applyProtection="0"/>
    <xf numFmtId="17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2" fontId="18" fillId="0" borderId="0" applyFill="0" applyBorder="0" applyAlignment="0" applyProtection="0"/>
    <xf numFmtId="0" fontId="20" fillId="0" borderId="0"/>
    <xf numFmtId="0" fontId="20" fillId="0" borderId="0"/>
    <xf numFmtId="0" fontId="28" fillId="20" borderId="0" applyNumberFormat="0" applyBorder="0" applyAlignment="0" applyProtection="0"/>
    <xf numFmtId="37" fontId="50" fillId="0" borderId="0"/>
    <xf numFmtId="0" fontId="29" fillId="3" borderId="0" applyNumberFormat="0" applyBorder="0" applyAlignment="0" applyProtection="0"/>
    <xf numFmtId="172" fontId="18" fillId="0" borderId="0" applyFill="0" applyBorder="0" applyAlignment="0" applyProtection="0"/>
    <xf numFmtId="0" fontId="89" fillId="52" borderId="0" applyNumberFormat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178" fontId="20" fillId="0" borderId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31" fillId="13" borderId="0" applyNumberFormat="0" applyBorder="0" applyAlignment="0" applyProtection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172" fontId="18" fillId="0" borderId="0" applyFill="0" applyBorder="0" applyAlignment="0" applyProtection="0"/>
    <xf numFmtId="0" fontId="28" fillId="36" borderId="0" applyNumberFormat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37" fontId="50" fillId="0" borderId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164" fontId="20" fillId="0" borderId="0" applyFont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0" fillId="0" borderId="0"/>
    <xf numFmtId="0" fontId="47" fillId="23" borderId="0" applyNumberFormat="0" applyBorder="0" applyAlignment="0" applyProtection="0"/>
    <xf numFmtId="0" fontId="20" fillId="0" borderId="0"/>
    <xf numFmtId="0" fontId="111" fillId="0" borderId="0"/>
    <xf numFmtId="205" fontId="92" fillId="0" borderId="0" applyFont="0" applyFill="0" applyBorder="0" applyAlignment="0" applyProtection="0"/>
    <xf numFmtId="170" fontId="20" fillId="0" borderId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18" fillId="0" borderId="0"/>
    <xf numFmtId="172" fontId="18" fillId="0" borderId="0" applyFill="0" applyBorder="0" applyAlignment="0" applyProtection="0"/>
    <xf numFmtId="0" fontId="111" fillId="0" borderId="0"/>
    <xf numFmtId="176" fontId="63" fillId="0" borderId="0" applyFont="0" applyFill="0" applyBorder="0" applyAlignment="0" applyProtection="0"/>
    <xf numFmtId="0" fontId="111" fillId="0" borderId="0"/>
    <xf numFmtId="0" fontId="20" fillId="0" borderId="0"/>
    <xf numFmtId="172" fontId="20" fillId="0" borderId="0" applyFill="0" applyBorder="0" applyAlignment="0" applyProtection="0"/>
    <xf numFmtId="0" fontId="60" fillId="0" borderId="22" applyFill="0">
      <alignment horizontal="center"/>
      <protection locked="0"/>
    </xf>
    <xf numFmtId="172" fontId="18" fillId="0" borderId="0" applyFill="0" applyBorder="0" applyAlignment="0" applyProtection="0"/>
    <xf numFmtId="0" fontId="18" fillId="0" borderId="0"/>
    <xf numFmtId="172" fontId="18" fillId="0" borderId="0" applyFill="0" applyBorder="0" applyAlignment="0" applyProtection="0"/>
    <xf numFmtId="0" fontId="111" fillId="0" borderId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172" fontId="18" fillId="0" borderId="0" applyFill="0" applyBorder="0" applyAlignment="0" applyProtection="0"/>
    <xf numFmtId="170" fontId="20" fillId="0" borderId="0">
      <alignment vertical="justify"/>
    </xf>
    <xf numFmtId="0" fontId="28" fillId="46" borderId="0" applyNumberFormat="0" applyBorder="0" applyAlignment="0" applyProtection="0"/>
    <xf numFmtId="0" fontId="31" fillId="60" borderId="0" applyNumberFormat="0" applyBorder="0" applyAlignment="0" applyProtection="0"/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0" fontId="111" fillId="0" borderId="0"/>
    <xf numFmtId="0" fontId="28" fillId="0" borderId="0"/>
    <xf numFmtId="0" fontId="118" fillId="65" borderId="0"/>
    <xf numFmtId="0" fontId="32" fillId="56" borderId="0" applyNumberFormat="0" applyBorder="0" applyAlignment="0" applyProtection="0"/>
    <xf numFmtId="179" fontId="56" fillId="0" borderId="20">
      <alignment horizontal="right" vertical="center"/>
    </xf>
    <xf numFmtId="172" fontId="18" fillId="0" borderId="0" applyFill="0" applyBorder="0" applyAlignment="0" applyProtection="0"/>
    <xf numFmtId="206" fontId="19" fillId="0" borderId="0" applyFont="0" applyFill="0" applyBorder="0" applyAlignment="0" applyProtection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111" fillId="0" borderId="0"/>
    <xf numFmtId="0" fontId="20" fillId="0" borderId="0"/>
    <xf numFmtId="39" fontId="85" fillId="0" borderId="0"/>
    <xf numFmtId="178" fontId="18" fillId="0" borderId="0" applyFill="0" applyBorder="0" applyAlignment="0" applyProtection="0"/>
    <xf numFmtId="0" fontId="31" fillId="7" borderId="0" applyNumberFormat="0" applyBorder="0" applyAlignment="0" applyProtection="0"/>
    <xf numFmtId="178" fontId="18" fillId="0" borderId="0" applyFill="0" applyBorder="0" applyAlignment="0" applyProtection="0"/>
    <xf numFmtId="0" fontId="25" fillId="32" borderId="0" applyNumberFormat="0" applyBorder="0" applyAlignment="0" applyProtection="0"/>
    <xf numFmtId="0" fontId="28" fillId="40" borderId="0" applyNumberFormat="0" applyBorder="0" applyAlignment="0" applyProtection="0"/>
    <xf numFmtId="0" fontId="32" fillId="4" borderId="0" applyNumberFormat="0" applyBorder="0" applyAlignment="0" applyProtection="0"/>
    <xf numFmtId="166" fontId="72" fillId="0" borderId="0"/>
    <xf numFmtId="0" fontId="31" fillId="44" borderId="0" applyNumberFormat="0" applyBorder="0" applyAlignment="0" applyProtection="0"/>
    <xf numFmtId="172" fontId="18" fillId="0" borderId="0" applyFill="0" applyBorder="0" applyAlignment="0" applyProtection="0"/>
    <xf numFmtId="0" fontId="28" fillId="0" borderId="0"/>
    <xf numFmtId="0" fontId="20" fillId="0" borderId="0"/>
    <xf numFmtId="0" fontId="36" fillId="9" borderId="9" applyNumberFormat="0" applyAlignment="0" applyProtection="0"/>
    <xf numFmtId="0" fontId="47" fillId="23" borderId="0" applyNumberFormat="0" applyBorder="0" applyAlignment="0" applyProtection="0"/>
    <xf numFmtId="187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25" fillId="45" borderId="0" applyNumberFormat="0" applyBorder="0" applyAlignment="0" applyProtection="0"/>
    <xf numFmtId="175" fontId="27" fillId="0" borderId="0"/>
    <xf numFmtId="172" fontId="18" fillId="0" borderId="0" applyFill="0" applyBorder="0" applyAlignment="0" applyProtection="0"/>
    <xf numFmtId="0" fontId="31" fillId="43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39" fontId="85" fillId="0" borderId="0"/>
    <xf numFmtId="0" fontId="32" fillId="18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34" fillId="0" borderId="0"/>
    <xf numFmtId="0" fontId="29" fillId="17" borderId="0" applyNumberFormat="0" applyBorder="0" applyAlignment="0" applyProtection="0"/>
    <xf numFmtId="0" fontId="47" fillId="17" borderId="0" applyNumberFormat="0" applyBorder="0" applyAlignment="0" applyProtection="0"/>
    <xf numFmtId="172" fontId="20" fillId="0" borderId="0" applyFill="0" applyBorder="0" applyAlignment="0" applyProtection="0"/>
    <xf numFmtId="0" fontId="121" fillId="0" borderId="0" applyNumberFormat="0" applyAlignment="0"/>
    <xf numFmtId="0" fontId="20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ill="0" applyBorder="0" applyAlignment="0" applyProtection="0"/>
    <xf numFmtId="183" fontId="23" fillId="0" borderId="0" applyFont="0" applyFill="0" applyBorder="0" applyAlignment="0" applyProtection="0"/>
    <xf numFmtId="37" fontId="55" fillId="47" borderId="0" applyNumberFormat="0" applyBorder="0" applyAlignment="0" applyProtection="0"/>
    <xf numFmtId="0" fontId="20" fillId="0" borderId="0"/>
    <xf numFmtId="0" fontId="20" fillId="0" borderId="0"/>
    <xf numFmtId="164" fontId="87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6" fontId="88" fillId="0" borderId="0" applyFont="0" applyFill="0" applyBorder="0" applyAlignment="0" applyProtection="0"/>
    <xf numFmtId="0" fontId="20" fillId="0" borderId="0"/>
    <xf numFmtId="0" fontId="61" fillId="0" borderId="19" applyNumberFormat="0" applyFill="0" applyAlignment="0" applyProtection="0"/>
    <xf numFmtId="0" fontId="31" fillId="51" borderId="0" applyNumberFormat="0" applyBorder="0" applyAlignment="0" applyProtection="0"/>
    <xf numFmtId="0" fontId="122" fillId="63" borderId="0" applyNumberFormat="0" applyBorder="0" applyAlignment="0" applyProtection="0"/>
    <xf numFmtId="0" fontId="72" fillId="0" borderId="0"/>
    <xf numFmtId="0" fontId="135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82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176" fontId="19" fillId="0" borderId="0" applyFont="0" applyFill="0" applyBorder="0" applyAlignment="0" applyProtection="0"/>
    <xf numFmtId="218" fontId="20" fillId="0" borderId="0" applyFont="0" applyFill="0" applyBorder="0" applyAlignment="0" applyProtection="0"/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8" fillId="37" borderId="0" applyNumberFormat="0" applyBorder="0" applyAlignment="0" applyProtection="0"/>
    <xf numFmtId="0" fontId="32" fillId="5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25" fillId="19" borderId="0" applyNumberFormat="0" applyBorder="0" applyAlignment="0" applyProtection="0"/>
    <xf numFmtId="172" fontId="18" fillId="0" borderId="0" applyFill="0" applyBorder="0" applyAlignment="0" applyProtection="0"/>
    <xf numFmtId="0" fontId="18" fillId="0" borderId="0"/>
    <xf numFmtId="164" fontId="23" fillId="0" borderId="0" applyFont="0" applyFill="0" applyBorder="0" applyAlignment="0" applyProtection="0"/>
    <xf numFmtId="0" fontId="31" fillId="44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20" fontId="23" fillId="0" borderId="0" applyFont="0" applyFill="0" applyBorder="0" applyAlignment="0" applyProtection="0"/>
    <xf numFmtId="0" fontId="20" fillId="0" borderId="0">
      <alignment vertical="justify"/>
    </xf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18" fillId="0" borderId="0"/>
    <xf numFmtId="17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164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47" fillId="16" borderId="0" applyNumberFormat="0" applyBorder="0" applyAlignment="0" applyProtection="0"/>
    <xf numFmtId="0" fontId="34" fillId="0" borderId="0"/>
    <xf numFmtId="0" fontId="29" fillId="17" borderId="0" applyNumberFormat="0" applyBorder="0" applyAlignment="0" applyProtection="0"/>
    <xf numFmtId="217" fontId="20" fillId="0" borderId="0" applyFont="0" applyFill="0" applyBorder="0" applyAlignment="0" applyProtection="0"/>
    <xf numFmtId="0" fontId="47" fillId="17" borderId="0" applyNumberFormat="0" applyBorder="0" applyAlignment="0" applyProtection="0"/>
    <xf numFmtId="0" fontId="31" fillId="54" borderId="0" applyNumberFormat="0" applyBorder="0" applyAlignment="0" applyProtection="0"/>
    <xf numFmtId="176" fontId="28" fillId="0" borderId="0" applyFont="0" applyFill="0" applyBorder="0" applyAlignment="0" applyProtection="0"/>
    <xf numFmtId="43" fontId="39" fillId="0" borderId="37" applyFont="0" applyFill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29" fillId="19" borderId="0" applyNumberFormat="0" applyBorder="0" applyAlignment="0" applyProtection="0"/>
    <xf numFmtId="172" fontId="20" fillId="0" borderId="0" applyFill="0" applyBorder="0" applyAlignment="0" applyProtection="0"/>
    <xf numFmtId="176" fontId="87" fillId="0" borderId="0" applyFont="0" applyFill="0" applyBorder="0" applyAlignment="0" applyProtection="0"/>
    <xf numFmtId="0" fontId="138" fillId="0" borderId="0"/>
    <xf numFmtId="0" fontId="25" fillId="23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139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8" fillId="6" borderId="0" applyNumberFormat="0" applyBorder="0" applyAlignment="0" applyProtection="0"/>
    <xf numFmtId="0" fontId="122" fillId="5" borderId="0" applyNumberFormat="0" applyBorder="0" applyAlignment="0" applyProtection="0"/>
    <xf numFmtId="164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7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82" fillId="0" borderId="0"/>
    <xf numFmtId="164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172" fontId="18" fillId="0" borderId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0" fontId="18" fillId="0" borderId="0"/>
    <xf numFmtId="0" fontId="100" fillId="0" borderId="12" applyNumberFormat="0" applyFill="0" applyAlignment="0" applyProtection="0"/>
    <xf numFmtId="0" fontId="32" fillId="56" borderId="0" applyNumberFormat="0" applyBorder="0" applyAlignment="0" applyProtection="0"/>
    <xf numFmtId="164" fontId="23" fillId="0" borderId="0" applyFont="0" applyFill="0" applyBorder="0" applyAlignment="0" applyProtection="0"/>
    <xf numFmtId="0" fontId="32" fillId="4" borderId="0" applyNumberFormat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5" fillId="17" borderId="0" applyNumberFormat="0" applyBorder="0" applyAlignment="0" applyProtection="0"/>
    <xf numFmtId="0" fontId="25" fillId="2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28" fillId="34" borderId="0" applyNumberFormat="0" applyBorder="0" applyAlignment="0" applyProtection="0"/>
    <xf numFmtId="0" fontId="28" fillId="26" borderId="0" applyNumberFormat="0" applyBorder="0" applyAlignment="0" applyProtection="0"/>
    <xf numFmtId="164" fontId="23" fillId="0" borderId="0" applyFont="0" applyFill="0" applyBorder="0" applyAlignment="0" applyProtection="0"/>
    <xf numFmtId="0" fontId="18" fillId="0" borderId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47" fillId="25" borderId="0" applyNumberFormat="0" applyBorder="0" applyAlignment="0" applyProtection="0"/>
    <xf numFmtId="178" fontId="18" fillId="0" borderId="0" applyFill="0" applyBorder="0" applyAlignment="0" applyProtection="0"/>
    <xf numFmtId="49" fontId="141" fillId="0" borderId="0" applyAlignment="0" applyProtection="0">
      <alignment horizontal="left"/>
    </xf>
    <xf numFmtId="0" fontId="121" fillId="0" borderId="0" applyNumberFormat="0" applyAlignment="0"/>
    <xf numFmtId="164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38" fontId="55" fillId="53" borderId="0" applyNumberFormat="0" applyBorder="0" applyAlignment="0" applyProtection="0"/>
    <xf numFmtId="0" fontId="28" fillId="6" borderId="0" applyNumberFormat="0" applyBorder="0" applyAlignment="0" applyProtection="0"/>
    <xf numFmtId="178" fontId="18" fillId="0" borderId="0" applyFill="0" applyBorder="0" applyAlignment="0" applyProtection="0"/>
    <xf numFmtId="164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178" fontId="20" fillId="0" borderId="0" applyFill="0" applyBorder="0" applyAlignment="0" applyProtection="0"/>
    <xf numFmtId="0" fontId="18" fillId="0" borderId="0"/>
    <xf numFmtId="0" fontId="28" fillId="20" borderId="0" applyNumberFormat="0" applyBorder="0" applyAlignment="0" applyProtection="0"/>
    <xf numFmtId="178" fontId="18" fillId="0" borderId="0" applyFill="0" applyBorder="0" applyAlignment="0" applyProtection="0"/>
    <xf numFmtId="182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8" fontId="18" fillId="0" borderId="0" applyFill="0" applyBorder="0" applyAlignment="0" applyProtection="0"/>
    <xf numFmtId="191" fontId="20" fillId="0" borderId="0" applyFont="0" applyFill="0" applyBorder="0" applyAlignment="0" applyProtection="0"/>
    <xf numFmtId="0" fontId="47" fillId="17" borderId="0" applyNumberFormat="0" applyBorder="0" applyAlignment="0" applyProtection="0"/>
    <xf numFmtId="182" fontId="23" fillId="0" borderId="0" applyFont="0" applyFill="0" applyBorder="0" applyAlignment="0" applyProtection="0"/>
    <xf numFmtId="0" fontId="18" fillId="0" borderId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142" fillId="0" borderId="17">
      <alignment horizontal="center"/>
    </xf>
    <xf numFmtId="164" fontId="20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8" fontId="18" fillId="0" borderId="0" applyFill="0" applyBorder="0" applyAlignment="0" applyProtection="0"/>
    <xf numFmtId="192" fontId="70" fillId="0" borderId="27" applyAlignment="0" applyProtection="0"/>
    <xf numFmtId="172" fontId="18" fillId="0" borderId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27" fillId="0" borderId="33">
      <alignment horizontal="center"/>
    </xf>
    <xf numFmtId="0" fontId="89" fillId="52" borderId="0" applyNumberFormat="0" applyBorder="0" applyAlignment="0" applyProtection="0"/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60" fillId="0" borderId="22" applyFill="0">
      <alignment horizontal="center"/>
      <protection locked="0"/>
    </xf>
    <xf numFmtId="0" fontId="47" fillId="16" borderId="0" applyNumberFormat="0" applyBorder="0" applyAlignment="0" applyProtection="0"/>
    <xf numFmtId="42" fontId="23" fillId="0" borderId="0" applyFont="0" applyFill="0" applyBorder="0" applyAlignment="0" applyProtection="0"/>
    <xf numFmtId="0" fontId="105" fillId="21" borderId="13" applyNumberFormat="0" applyAlignment="0" applyProtection="0"/>
    <xf numFmtId="178" fontId="18" fillId="0" borderId="0" applyFill="0" applyBorder="0" applyAlignment="0" applyProtection="0"/>
    <xf numFmtId="0" fontId="47" fillId="32" borderId="0" applyNumberFormat="0" applyBorder="0" applyAlignment="0" applyProtection="0"/>
    <xf numFmtId="0" fontId="27" fillId="0" borderId="0" applyFill="0">
      <alignment horizontal="center"/>
      <protection locked="0"/>
    </xf>
    <xf numFmtId="172" fontId="18" fillId="0" borderId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32" fillId="56" borderId="0" applyNumberFormat="0" applyBorder="0" applyAlignment="0" applyProtection="0"/>
    <xf numFmtId="184" fontId="23" fillId="0" borderId="0" applyFont="0" applyFill="0" applyBorder="0" applyAlignment="0" applyProtection="0"/>
    <xf numFmtId="184" fontId="72" fillId="0" borderId="0" applyFont="0" applyFill="0" applyBorder="0" applyAlignment="0" applyProtection="0"/>
    <xf numFmtId="0" fontId="29" fillId="19" borderId="0" applyNumberFormat="0" applyBorder="0" applyAlignment="0" applyProtection="0"/>
    <xf numFmtId="0" fontId="31" fillId="42" borderId="0" applyNumberFormat="0" applyBorder="0" applyAlignment="0" applyProtection="0"/>
    <xf numFmtId="184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0" fillId="0" borderId="22" applyFill="0">
      <alignment horizontal="center"/>
      <protection locked="0"/>
    </xf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9" fillId="19" borderId="0" applyNumberFormat="0" applyBorder="0" applyAlignment="0" applyProtection="0"/>
    <xf numFmtId="172" fontId="20" fillId="0" borderId="0" applyFill="0" applyBorder="0" applyAlignment="0" applyProtection="0"/>
    <xf numFmtId="0" fontId="28" fillId="20" borderId="0" applyNumberFormat="0" applyBorder="0" applyAlignment="0" applyProtection="0"/>
    <xf numFmtId="0" fontId="28" fillId="2" borderId="0" applyNumberFormat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32" fillId="4" borderId="0" applyNumberFormat="0" applyBorder="0" applyAlignment="0" applyProtection="0"/>
    <xf numFmtId="0" fontId="35" fillId="0" borderId="8" applyNumberFormat="0" applyFill="0" applyAlignment="0" applyProtection="0"/>
    <xf numFmtId="184" fontId="23" fillId="0" borderId="0" applyFont="0" applyFill="0" applyBorder="0" applyAlignment="0" applyProtection="0"/>
    <xf numFmtId="0" fontId="60" fillId="62" borderId="0">
      <alignment horizontal="right"/>
    </xf>
    <xf numFmtId="178" fontId="18" fillId="0" borderId="0" applyFill="0" applyBorder="0" applyAlignment="0" applyProtection="0"/>
    <xf numFmtId="0" fontId="20" fillId="0" borderId="0"/>
    <xf numFmtId="0" fontId="32" fillId="18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37" fontId="55" fillId="0" borderId="0"/>
    <xf numFmtId="184" fontId="23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9" fillId="0" borderId="0"/>
    <xf numFmtId="0" fontId="28" fillId="0" borderId="0"/>
    <xf numFmtId="0" fontId="20" fillId="0" borderId="0"/>
    <xf numFmtId="0" fontId="20" fillId="0" borderId="0"/>
    <xf numFmtId="172" fontId="18" fillId="0" borderId="0" applyFill="0" applyBorder="0" applyAlignment="0" applyProtection="0"/>
    <xf numFmtId="178" fontId="18" fillId="0" borderId="0" applyFill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8" borderId="0" applyNumberFormat="0" applyBorder="0" applyAlignment="0" applyProtection="0"/>
    <xf numFmtId="0" fontId="47" fillId="32" borderId="0" applyNumberFormat="0" applyBorder="0" applyAlignment="0" applyProtection="0"/>
    <xf numFmtId="0" fontId="73" fillId="21" borderId="13" applyNumberFormat="0" applyAlignment="0" applyProtection="0"/>
    <xf numFmtId="0" fontId="20" fillId="0" borderId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56" borderId="0" applyNumberFormat="0" applyBorder="0" applyAlignment="0" applyProtection="0"/>
    <xf numFmtId="44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47" fillId="45" borderId="0" applyNumberFormat="0" applyBorder="0" applyAlignment="0" applyProtection="0"/>
    <xf numFmtId="0" fontId="20" fillId="0" borderId="0"/>
    <xf numFmtId="176" fontId="72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47" fillId="24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57" borderId="0" applyNumberFormat="0" applyBorder="0" applyAlignment="0" applyProtection="0"/>
    <xf numFmtId="178" fontId="18" fillId="0" borderId="0" applyFill="0" applyBorder="0" applyAlignment="0" applyProtection="0"/>
    <xf numFmtId="176" fontId="23" fillId="0" borderId="0" applyFont="0" applyFill="0" applyBorder="0" applyAlignment="0" applyProtection="0"/>
    <xf numFmtId="0" fontId="18" fillId="0" borderId="0" applyFill="0" applyBorder="0" applyAlignment="0" applyProtection="0"/>
    <xf numFmtId="0" fontId="80" fillId="48" borderId="6" applyNumberFormat="0" applyAlignment="0" applyProtection="0"/>
    <xf numFmtId="176" fontId="23" fillId="0" borderId="0" applyFont="0" applyFill="0" applyBorder="0" applyAlignment="0" applyProtection="0"/>
    <xf numFmtId="0" fontId="25" fillId="21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8" fillId="0" borderId="0"/>
    <xf numFmtId="0" fontId="31" fillId="7" borderId="0" applyNumberFormat="0" applyBorder="0" applyAlignment="0" applyProtection="0"/>
    <xf numFmtId="17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19" borderId="0" applyNumberFormat="0" applyBorder="0" applyAlignment="0" applyProtection="0"/>
    <xf numFmtId="0" fontId="18" fillId="0" borderId="0"/>
    <xf numFmtId="178" fontId="18" fillId="0" borderId="0" applyFill="0" applyBorder="0" applyAlignment="0" applyProtection="0"/>
    <xf numFmtId="176" fontId="23" fillId="0" borderId="0" applyFont="0" applyFill="0" applyBorder="0" applyAlignment="0" applyProtection="0"/>
    <xf numFmtId="0" fontId="26" fillId="38" borderId="26" applyNumberFormat="0" applyFont="0" applyAlignment="0" applyProtection="0"/>
    <xf numFmtId="0" fontId="28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25" fillId="35" borderId="0" applyNumberFormat="0" applyBorder="0" applyAlignment="0" applyProtection="0"/>
    <xf numFmtId="43" fontId="23" fillId="0" borderId="0" applyFont="0" applyFill="0" applyBorder="0" applyAlignment="0" applyProtection="0"/>
    <xf numFmtId="0" fontId="34" fillId="0" borderId="0"/>
    <xf numFmtId="0" fontId="28" fillId="34" borderId="0" applyNumberFormat="0" applyBorder="0" applyAlignment="0" applyProtection="0"/>
    <xf numFmtId="0" fontId="47" fillId="23" borderId="0" applyNumberFormat="0" applyBorder="0" applyAlignment="0" applyProtection="0"/>
    <xf numFmtId="0" fontId="23" fillId="0" borderId="0"/>
    <xf numFmtId="171" fontId="92" fillId="0" borderId="0" applyFont="0" applyFill="0" applyBorder="0" applyAlignment="0" applyProtection="0"/>
    <xf numFmtId="0" fontId="35" fillId="0" borderId="8" applyNumberFormat="0" applyFill="0" applyAlignment="0" applyProtection="0"/>
    <xf numFmtId="178" fontId="18" fillId="0" borderId="0" applyFill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2" fillId="0" borderId="0"/>
    <xf numFmtId="0" fontId="19" fillId="0" borderId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26" fontId="66" fillId="0" borderId="0" applyFont="0" applyFill="0" applyBorder="0" applyAlignment="0" applyProtection="0"/>
    <xf numFmtId="176" fontId="79" fillId="0" borderId="0" applyFont="0" applyFill="0" applyBorder="0" applyAlignment="0" applyProtection="0"/>
    <xf numFmtId="0" fontId="20" fillId="0" borderId="0"/>
    <xf numFmtId="0" fontId="20" fillId="0" borderId="0"/>
    <xf numFmtId="178" fontId="18" fillId="0" borderId="0" applyFill="0" applyBorder="0" applyAlignment="0" applyProtection="0"/>
    <xf numFmtId="0" fontId="44" fillId="0" borderId="0" applyNumberFormat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179" fontId="56" fillId="0" borderId="20">
      <alignment horizontal="right" vertical="center"/>
    </xf>
    <xf numFmtId="172" fontId="18" fillId="0" borderId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8" fillId="0" borderId="0"/>
    <xf numFmtId="178" fontId="18" fillId="0" borderId="0" applyFill="0" applyBorder="0" applyAlignment="0" applyProtection="0"/>
    <xf numFmtId="176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18" fillId="0" borderId="0" applyFill="0" applyBorder="0" applyAlignment="0" applyProtection="0"/>
    <xf numFmtId="178" fontId="20" fillId="0" borderId="0" applyFill="0" applyBorder="0" applyAlignment="0" applyProtection="0"/>
    <xf numFmtId="172" fontId="18" fillId="0" borderId="0" applyFill="0" applyBorder="0" applyAlignment="0" applyProtection="0"/>
    <xf numFmtId="179" fontId="56" fillId="0" borderId="20">
      <alignment horizontal="right" vertical="center"/>
    </xf>
    <xf numFmtId="172" fontId="18" fillId="0" borderId="0" applyFill="0" applyBorder="0" applyAlignment="0" applyProtection="0"/>
    <xf numFmtId="0" fontId="33" fillId="8" borderId="0" applyNumberFormat="0" applyBorder="0" applyAlignment="0" applyProtection="0"/>
    <xf numFmtId="172" fontId="18" fillId="0" borderId="0" applyFill="0" applyBorder="0" applyAlignment="0" applyProtection="0"/>
    <xf numFmtId="0" fontId="147" fillId="0" borderId="0" applyProtection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9" fontId="72" fillId="0" borderId="0"/>
    <xf numFmtId="172" fontId="18" fillId="0" borderId="0" applyFill="0" applyBorder="0" applyAlignment="0" applyProtection="0"/>
    <xf numFmtId="1" fontId="20" fillId="0" borderId="25" applyNumberFormat="0" applyFill="0" applyAlignment="0" applyProtection="0">
      <alignment horizontal="center" vertical="center"/>
    </xf>
    <xf numFmtId="172" fontId="18" fillId="0" borderId="0" applyFill="0" applyBorder="0" applyAlignment="0" applyProtection="0"/>
    <xf numFmtId="1" fontId="20" fillId="0" borderId="25" applyNumberFormat="0" applyFill="0" applyAlignment="0" applyProtection="0">
      <alignment horizontal="center" vertical="center"/>
    </xf>
    <xf numFmtId="172" fontId="18" fillId="0" borderId="0" applyFill="0" applyBorder="0" applyAlignment="0" applyProtection="0"/>
    <xf numFmtId="1" fontId="20" fillId="0" borderId="25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172" fontId="18" fillId="0" borderId="0" applyFill="0" applyBorder="0" applyAlignment="0" applyProtection="0"/>
    <xf numFmtId="0" fontId="28" fillId="2" borderId="0" applyNumberFormat="0" applyBorder="0" applyAlignment="0" applyProtection="0"/>
    <xf numFmtId="0" fontId="18" fillId="0" borderId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203" fontId="27" fillId="0" borderId="0"/>
    <xf numFmtId="0" fontId="47" fillId="25" borderId="0" applyNumberFormat="0" applyBorder="0" applyAlignment="0" applyProtection="0"/>
    <xf numFmtId="172" fontId="18" fillId="0" borderId="0" applyFill="0" applyBorder="0" applyAlignment="0" applyProtection="0"/>
    <xf numFmtId="203" fontId="27" fillId="0" borderId="0"/>
    <xf numFmtId="0" fontId="82" fillId="0" borderId="0"/>
    <xf numFmtId="17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0" fontId="38" fillId="10" borderId="10" applyNumberFormat="0" applyAlignment="0" applyProtection="0"/>
    <xf numFmtId="0" fontId="32" fillId="18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29" fillId="0" borderId="31" applyNumberFormat="0" applyFill="0" applyAlignment="0" applyProtection="0"/>
    <xf numFmtId="164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31" fillId="41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2" fontId="18" fillId="0" borderId="0" applyFill="0" applyBorder="0" applyAlignment="0" applyProtection="0"/>
    <xf numFmtId="0" fontId="28" fillId="39" borderId="0" applyNumberFormat="0" applyBorder="0" applyAlignment="0" applyProtection="0"/>
    <xf numFmtId="178" fontId="18" fillId="0" borderId="0" applyFill="0" applyBorder="0" applyAlignment="0" applyProtection="0"/>
    <xf numFmtId="0" fontId="47" fillId="24" borderId="0" applyNumberFormat="0" applyBorder="0" applyAlignment="0" applyProtection="0"/>
    <xf numFmtId="0" fontId="29" fillId="11" borderId="0" applyNumberFormat="0" applyBorder="0" applyAlignment="0" applyProtection="0"/>
    <xf numFmtId="0" fontId="31" fillId="13" borderId="0" applyNumberFormat="0" applyBorder="0" applyAlignment="0" applyProtection="0"/>
    <xf numFmtId="0" fontId="43" fillId="16" borderId="13" applyNumberFormat="0" applyAlignment="0" applyProtection="0"/>
    <xf numFmtId="164" fontId="20" fillId="0" borderId="0" applyFont="0" applyFill="0" applyBorder="0" applyAlignment="0" applyProtection="0"/>
    <xf numFmtId="178" fontId="18" fillId="0" borderId="0" applyFill="0" applyBorder="0" applyAlignment="0" applyProtection="0"/>
    <xf numFmtId="164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47" fillId="17" borderId="0" applyNumberFormat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0" fontId="25" fillId="16" borderId="0" applyNumberFormat="0" applyBorder="0" applyAlignment="0" applyProtection="0"/>
    <xf numFmtId="0" fontId="18" fillId="0" borderId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0" fontId="28" fillId="39" borderId="0" applyNumberFormat="0" applyBorder="0" applyAlignment="0" applyProtection="0"/>
    <xf numFmtId="178" fontId="18" fillId="0" borderId="0" applyFill="0" applyBorder="0" applyAlignment="0" applyProtection="0"/>
    <xf numFmtId="0" fontId="28" fillId="2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0" fillId="0" borderId="0">
      <alignment vertical="justify"/>
    </xf>
    <xf numFmtId="9" fontId="116" fillId="0" borderId="0" applyFill="0" applyBorder="0" applyAlignment="0" applyProtection="0"/>
    <xf numFmtId="0" fontId="20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80" fillId="48" borderId="6" applyNumberFormat="0" applyAlignment="0" applyProtection="0"/>
    <xf numFmtId="0" fontId="18" fillId="0" borderId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ill="0" applyBorder="0" applyAlignment="0" applyProtection="0"/>
    <xf numFmtId="0" fontId="121" fillId="0" borderId="0" applyNumberFormat="0" applyAlignment="0"/>
    <xf numFmtId="0" fontId="133" fillId="0" borderId="0"/>
    <xf numFmtId="0" fontId="144" fillId="0" borderId="0"/>
    <xf numFmtId="0" fontId="28" fillId="36" borderId="0" applyNumberFormat="0" applyBorder="0" applyAlignment="0" applyProtection="0"/>
    <xf numFmtId="0" fontId="149" fillId="10" borderId="29" applyNumberFormat="0" applyAlignment="0" applyProtection="0"/>
    <xf numFmtId="164" fontId="20" fillId="0" borderId="0" applyFont="0" applyFill="0" applyBorder="0" applyAlignment="0" applyProtection="0"/>
    <xf numFmtId="0" fontId="47" fillId="16" borderId="0" applyNumberFormat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5" fillId="35" borderId="0" applyNumberFormat="0" applyBorder="0" applyAlignment="0" applyProtection="0"/>
    <xf numFmtId="9" fontId="116" fillId="0" borderId="0" applyFill="0" applyBorder="0" applyAlignment="0" applyProtection="0"/>
    <xf numFmtId="0" fontId="20" fillId="0" borderId="0"/>
    <xf numFmtId="0" fontId="25" fillId="16" borderId="0" applyNumberFormat="0" applyBorder="0" applyAlignment="0" applyProtection="0"/>
    <xf numFmtId="0" fontId="80" fillId="48" borderId="6" applyNumberFormat="0" applyAlignment="0" applyProtection="0"/>
    <xf numFmtId="0" fontId="25" fillId="21" borderId="0" applyNumberFormat="0" applyBorder="0" applyAlignment="0" applyProtection="0"/>
    <xf numFmtId="164" fontId="20" fillId="0" borderId="0" applyFont="0" applyFill="0" applyBorder="0" applyAlignment="0" applyProtection="0"/>
    <xf numFmtId="0" fontId="25" fillId="21" borderId="0" applyNumberFormat="0" applyBorder="0" applyAlignment="0" applyProtection="0"/>
    <xf numFmtId="172" fontId="18" fillId="0" borderId="0" applyFill="0" applyBorder="0" applyAlignment="0" applyProtection="0"/>
    <xf numFmtId="0" fontId="25" fillId="21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07" fillId="58" borderId="0">
      <alignment horizontal="left" wrapText="1" indent="2"/>
    </xf>
    <xf numFmtId="0" fontId="28" fillId="37" borderId="0" applyNumberFormat="0" applyBorder="0" applyAlignment="0" applyProtection="0"/>
    <xf numFmtId="0" fontId="25" fillId="21" borderId="0" applyNumberFormat="0" applyBorder="0" applyAlignment="0" applyProtection="0"/>
    <xf numFmtId="172" fontId="18" fillId="0" borderId="0" applyFill="0" applyBorder="0" applyAlignment="0" applyProtection="0"/>
    <xf numFmtId="173" fontId="23" fillId="0" borderId="0" applyFont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136" fillId="0" borderId="36" applyNumberFormat="0" applyFill="0" applyAlignment="0" applyProtection="0"/>
    <xf numFmtId="0" fontId="31" fillId="60" borderId="0" applyNumberFormat="0" applyBorder="0" applyAlignment="0" applyProtection="0"/>
    <xf numFmtId="0" fontId="18" fillId="0" borderId="0"/>
    <xf numFmtId="0" fontId="28" fillId="37" borderId="0" applyNumberFormat="0" applyBorder="0" applyAlignment="0" applyProtection="0"/>
    <xf numFmtId="0" fontId="47" fillId="32" borderId="0" applyNumberFormat="0" applyBorder="0" applyAlignment="0" applyProtection="0"/>
    <xf numFmtId="0" fontId="20" fillId="0" borderId="0"/>
    <xf numFmtId="172" fontId="18" fillId="0" borderId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8" fillId="0" borderId="0"/>
    <xf numFmtId="178" fontId="18" fillId="0" borderId="0" applyFill="0" applyBorder="0" applyAlignment="0" applyProtection="0"/>
    <xf numFmtId="16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31" fillId="22" borderId="0" applyNumberFormat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75" fillId="0" borderId="28" applyNumberFormat="0" applyFill="0" applyAlignment="0" applyProtection="0"/>
    <xf numFmtId="172" fontId="20" fillId="0" borderId="0" applyFill="0" applyBorder="0" applyAlignment="0" applyProtection="0"/>
    <xf numFmtId="0" fontId="31" fillId="13" borderId="0" applyNumberFormat="0" applyBorder="0" applyAlignment="0" applyProtection="0"/>
    <xf numFmtId="0" fontId="47" fillId="45" borderId="0" applyNumberFormat="0" applyBorder="0" applyAlignment="0" applyProtection="0"/>
    <xf numFmtId="179" fontId="56" fillId="0" borderId="20">
      <alignment horizontal="right" vertical="center"/>
    </xf>
    <xf numFmtId="0" fontId="27" fillId="0" borderId="33">
      <alignment horizontal="center"/>
    </xf>
    <xf numFmtId="172" fontId="20" fillId="0" borderId="0" applyFill="0" applyBorder="0" applyAlignment="0" applyProtection="0"/>
    <xf numFmtId="172" fontId="18" fillId="0" borderId="0" applyFill="0" applyBorder="0" applyAlignment="0" applyProtection="0"/>
    <xf numFmtId="173" fontId="23" fillId="0" borderId="0" applyFont="0" applyFill="0" applyBorder="0" applyAlignment="0" applyProtection="0"/>
    <xf numFmtId="0" fontId="47" fillId="24" borderId="0" applyNumberFormat="0" applyBorder="0" applyAlignment="0" applyProtection="0"/>
    <xf numFmtId="0" fontId="28" fillId="50" borderId="0" applyNumberFormat="0" applyBorder="0" applyAlignment="0" applyProtection="0"/>
    <xf numFmtId="0" fontId="20" fillId="0" borderId="0"/>
    <xf numFmtId="0" fontId="20" fillId="0" borderId="0"/>
    <xf numFmtId="172" fontId="18" fillId="0" borderId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2" fontId="18" fillId="0" borderId="0" applyFill="0" applyBorder="0" applyAlignment="0" applyProtection="0"/>
    <xf numFmtId="49" fontId="151" fillId="0" borderId="39" applyNumberFormat="0" applyAlignment="0" applyProtection="0">
      <alignment horizontal="left" wrapText="1"/>
    </xf>
    <xf numFmtId="0" fontId="47" fillId="24" borderId="0" applyNumberFormat="0" applyBorder="0" applyAlignment="0" applyProtection="0"/>
    <xf numFmtId="0" fontId="27" fillId="0" borderId="0">
      <protection locked="0"/>
    </xf>
    <xf numFmtId="0" fontId="28" fillId="34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73" fillId="21" borderId="13" applyNumberFormat="0" applyAlignment="0" applyProtection="0"/>
    <xf numFmtId="172" fontId="18" fillId="0" borderId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31" fillId="61" borderId="0" applyNumberFormat="0" applyBorder="0" applyAlignment="0" applyProtection="0"/>
    <xf numFmtId="172" fontId="18" fillId="0" borderId="0" applyFill="0" applyBorder="0" applyAlignment="0" applyProtection="0"/>
    <xf numFmtId="0" fontId="30" fillId="5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172" fontId="20" fillId="0" borderId="0" applyFill="0" applyBorder="0" applyAlignment="0" applyProtection="0"/>
    <xf numFmtId="0" fontId="31" fillId="44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5" fillId="17" borderId="0" applyNumberFormat="0" applyBorder="0" applyAlignment="0" applyProtection="0"/>
    <xf numFmtId="0" fontId="28" fillId="50" borderId="0" applyNumberFormat="0" applyBorder="0" applyAlignment="0" applyProtection="0"/>
    <xf numFmtId="0" fontId="47" fillId="8" borderId="0" applyNumberFormat="0" applyBorder="0" applyAlignment="0" applyProtection="0"/>
    <xf numFmtId="0" fontId="20" fillId="0" borderId="0" applyFill="0" applyBorder="0" applyAlignment="0"/>
    <xf numFmtId="0" fontId="44" fillId="0" borderId="14" applyNumberFormat="0" applyFill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78" fontId="18" fillId="0" borderId="0" applyFill="0" applyBorder="0" applyAlignment="0" applyProtection="0"/>
    <xf numFmtId="0" fontId="18" fillId="0" borderId="0"/>
    <xf numFmtId="0" fontId="31" fillId="7" borderId="0" applyNumberFormat="0" applyBorder="0" applyAlignment="0" applyProtection="0"/>
    <xf numFmtId="164" fontId="20" fillId="0" borderId="0" applyFont="0" applyFill="0" applyBorder="0" applyAlignment="0" applyProtection="0"/>
    <xf numFmtId="0" fontId="18" fillId="0" borderId="0" applyFill="0" applyBorder="0" applyAlignment="0" applyProtection="0"/>
    <xf numFmtId="172" fontId="20" fillId="0" borderId="0" applyFill="0" applyBorder="0" applyAlignment="0" applyProtection="0"/>
    <xf numFmtId="0" fontId="27" fillId="0" borderId="0"/>
    <xf numFmtId="0" fontId="32" fillId="29" borderId="0" applyNumberFormat="0" applyBorder="0" applyAlignment="0" applyProtection="0"/>
    <xf numFmtId="0" fontId="25" fillId="35" borderId="0" applyNumberFormat="0" applyBorder="0" applyAlignment="0" applyProtection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0" fontId="18" fillId="27" borderId="16" applyNumberFormat="0" applyFont="0" applyAlignment="0" applyProtection="0"/>
    <xf numFmtId="0" fontId="27" fillId="30" borderId="0"/>
    <xf numFmtId="176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36" borderId="0" applyNumberFormat="0" applyBorder="0" applyAlignment="0" applyProtection="0"/>
    <xf numFmtId="0" fontId="29" fillId="3" borderId="0" applyNumberFormat="0" applyBorder="0" applyAlignment="0" applyProtection="0"/>
    <xf numFmtId="176" fontId="28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8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0" fontId="25" fillId="45" borderId="0" applyNumberFormat="0" applyBorder="0" applyAlignment="0" applyProtection="0"/>
    <xf numFmtId="176" fontId="28" fillId="0" borderId="0" applyFont="0" applyFill="0" applyBorder="0" applyAlignment="0" applyProtection="0"/>
    <xf numFmtId="175" fontId="27" fillId="0" borderId="0"/>
    <xf numFmtId="172" fontId="18" fillId="0" borderId="0" applyFill="0" applyBorder="0" applyAlignment="0" applyProtection="0"/>
    <xf numFmtId="0" fontId="18" fillId="0" borderId="0"/>
    <xf numFmtId="0" fontId="18" fillId="27" borderId="16" applyNumberFormat="0" applyFont="0" applyAlignment="0" applyProtection="0"/>
    <xf numFmtId="0" fontId="28" fillId="0" borderId="0"/>
    <xf numFmtId="172" fontId="20" fillId="0" borderId="0" applyFill="0" applyBorder="0" applyAlignment="0" applyProtection="0"/>
    <xf numFmtId="179" fontId="56" fillId="0" borderId="20">
      <alignment horizontal="right" vertical="center"/>
    </xf>
    <xf numFmtId="0" fontId="47" fillId="32" borderId="0" applyNumberFormat="0" applyBorder="0" applyAlignment="0" applyProtection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31" fillId="12" borderId="0" applyNumberFormat="0" applyBorder="0" applyAlignment="0" applyProtection="0"/>
    <xf numFmtId="173" fontId="23" fillId="0" borderId="0" applyFont="0" applyFill="0" applyBorder="0" applyAlignment="0" applyProtection="0"/>
    <xf numFmtId="0" fontId="28" fillId="2" borderId="0" applyNumberFormat="0" applyBorder="0" applyAlignment="0" applyProtection="0"/>
    <xf numFmtId="172" fontId="18" fillId="0" borderId="0" applyFill="0" applyBorder="0" applyAlignment="0" applyProtection="0"/>
    <xf numFmtId="0" fontId="18" fillId="0" borderId="0"/>
    <xf numFmtId="173" fontId="23" fillId="0" borderId="0" applyFont="0" applyFill="0" applyBorder="0" applyAlignment="0" applyProtection="0"/>
    <xf numFmtId="0" fontId="38" fillId="10" borderId="10" applyNumberFormat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0" fontId="78" fillId="47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31" fillId="44" borderId="0" applyNumberFormat="0" applyBorder="0" applyAlignment="0" applyProtection="0"/>
    <xf numFmtId="0" fontId="25" fillId="19" borderId="0" applyNumberFormat="0" applyBorder="0" applyAlignment="0" applyProtection="0"/>
    <xf numFmtId="172" fontId="18" fillId="0" borderId="0" applyFill="0" applyBorder="0" applyAlignment="0" applyProtection="0"/>
    <xf numFmtId="0" fontId="32" fillId="3" borderId="0" applyNumberFormat="0" applyBorder="0" applyAlignment="0" applyProtection="0"/>
    <xf numFmtId="43" fontId="20" fillId="0" borderId="0" applyFont="0" applyFill="0" applyBorder="0" applyAlignment="0" applyProtection="0"/>
    <xf numFmtId="178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164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2" fontId="20" fillId="0" borderId="0" applyFill="0" applyBorder="0" applyAlignment="0" applyProtection="0"/>
    <xf numFmtId="0" fontId="55" fillId="30" borderId="0" applyNumberFormat="0" applyBorder="0" applyAlignment="0" applyProtection="0"/>
    <xf numFmtId="172" fontId="20" fillId="0" borderId="0" applyFill="0" applyBorder="0" applyAlignment="0" applyProtection="0"/>
    <xf numFmtId="203" fontId="27" fillId="0" borderId="0"/>
    <xf numFmtId="0" fontId="29" fillId="4" borderId="0" applyNumberFormat="0" applyBorder="0" applyAlignment="0" applyProtection="0"/>
    <xf numFmtId="172" fontId="20" fillId="0" borderId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2" applyFill="0">
      <alignment horizontal="center"/>
      <protection locked="0"/>
    </xf>
    <xf numFmtId="178" fontId="18" fillId="0" borderId="0" applyFill="0" applyBorder="0" applyAlignment="0" applyProtection="0"/>
    <xf numFmtId="0" fontId="29" fillId="19" borderId="0" applyNumberFormat="0" applyBorder="0" applyAlignment="0" applyProtection="0"/>
    <xf numFmtId="0" fontId="28" fillId="26" borderId="0" applyNumberFormat="0" applyBorder="0" applyAlignment="0" applyProtection="0"/>
    <xf numFmtId="0" fontId="25" fillId="32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0" fontId="28" fillId="37" borderId="0" applyNumberFormat="0" applyBorder="0" applyAlignment="0" applyProtection="0"/>
    <xf numFmtId="178" fontId="18" fillId="0" borderId="0" applyFill="0" applyBorder="0" applyAlignment="0" applyProtection="0"/>
    <xf numFmtId="192" fontId="70" fillId="0" borderId="27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47" fillId="35" borderId="0" applyNumberFormat="0" applyBorder="0" applyAlignment="0" applyProtection="0"/>
    <xf numFmtId="0" fontId="105" fillId="21" borderId="13" applyNumberFormat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4" fontId="20" fillId="0" borderId="0" applyFont="0" applyFill="0" applyBorder="0" applyAlignment="0" applyProtection="0"/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28" fillId="36" borderId="0" applyNumberFormat="0" applyBorder="0" applyAlignment="0" applyProtection="0"/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0" fontId="47" fillId="0" borderId="0"/>
    <xf numFmtId="0" fontId="60" fillId="0" borderId="22" applyFill="0">
      <alignment horizontal="center"/>
      <protection locked="0"/>
    </xf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172" fontId="18" fillId="0" borderId="0" applyFill="0" applyBorder="0" applyAlignment="0" applyProtection="0"/>
    <xf numFmtId="0" fontId="20" fillId="0" borderId="0"/>
    <xf numFmtId="0" fontId="60" fillId="0" borderId="22" applyFill="0">
      <alignment horizontal="center"/>
      <protection locked="0"/>
    </xf>
    <xf numFmtId="172" fontId="18" fillId="0" borderId="0" applyFill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3" fontId="15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0" fontId="28" fillId="6" borderId="0" applyNumberFormat="0" applyBorder="0" applyAlignment="0" applyProtection="0"/>
    <xf numFmtId="0" fontId="122" fillId="5" borderId="0" applyNumberFormat="0" applyBorder="0" applyAlignment="0" applyProtection="0"/>
    <xf numFmtId="172" fontId="18" fillId="0" borderId="0" applyFill="0" applyBorder="0" applyAlignment="0" applyProtection="0"/>
    <xf numFmtId="0" fontId="20" fillId="0" borderId="0"/>
    <xf numFmtId="172" fontId="18" fillId="0" borderId="0" applyFill="0" applyBorder="0" applyAlignment="0" applyProtection="0"/>
    <xf numFmtId="0" fontId="18" fillId="0" borderId="0"/>
    <xf numFmtId="172" fontId="18" fillId="0" borderId="0" applyFill="0" applyBorder="0" applyAlignment="0" applyProtection="0"/>
    <xf numFmtId="0" fontId="28" fillId="46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0" fillId="0" borderId="0"/>
    <xf numFmtId="0" fontId="20" fillId="0" borderId="0"/>
    <xf numFmtId="0" fontId="47" fillId="23" borderId="0" applyNumberFormat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39" fillId="0" borderId="0"/>
    <xf numFmtId="0" fontId="60" fillId="0" borderId="0"/>
    <xf numFmtId="164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28" fillId="26" borderId="0" applyNumberFormat="0" applyBorder="0" applyAlignment="0" applyProtection="0"/>
    <xf numFmtId="0" fontId="25" fillId="19" borderId="0" applyNumberFormat="0" applyBorder="0" applyAlignment="0" applyProtection="0"/>
    <xf numFmtId="172" fontId="18" fillId="0" borderId="0" applyFill="0" applyBorder="0" applyAlignment="0" applyProtection="0"/>
    <xf numFmtId="0" fontId="31" fillId="43" borderId="0" applyNumberFormat="0" applyBorder="0" applyAlignment="0" applyProtection="0"/>
    <xf numFmtId="172" fontId="20" fillId="0" borderId="0" applyFill="0" applyBorder="0" applyAlignment="0" applyProtection="0"/>
    <xf numFmtId="176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2" applyFill="0">
      <alignment horizontal="center"/>
      <protection locked="0"/>
    </xf>
    <xf numFmtId="0" fontId="47" fillId="32" borderId="0" applyNumberFormat="0" applyBorder="0" applyAlignment="0" applyProtection="0"/>
    <xf numFmtId="0" fontId="28" fillId="36" borderId="0" applyNumberFormat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2" fontId="20" fillId="0" borderId="0" applyFill="0" applyBorder="0" applyAlignment="0" applyProtection="0"/>
    <xf numFmtId="0" fontId="18" fillId="0" borderId="0"/>
    <xf numFmtId="0" fontId="20" fillId="0" borderId="0"/>
    <xf numFmtId="43" fontId="19" fillId="0" borderId="0" applyFont="0" applyFill="0" applyBorder="0" applyAlignment="0" applyProtection="0"/>
    <xf numFmtId="221" fontId="18" fillId="0" borderId="0" applyFill="0" applyBorder="0" applyAlignment="0" applyProtection="0"/>
    <xf numFmtId="0" fontId="18" fillId="0" borderId="0"/>
    <xf numFmtId="0" fontId="25" fillId="16" borderId="0" applyNumberFormat="0" applyBorder="0" applyAlignment="0" applyProtection="0"/>
    <xf numFmtId="172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2" applyFill="0">
      <alignment horizontal="center"/>
      <protection locked="0"/>
    </xf>
    <xf numFmtId="178" fontId="18" fillId="0" borderId="0" applyFill="0" applyBorder="0" applyAlignment="0" applyProtection="0"/>
    <xf numFmtId="0" fontId="29" fillId="19" borderId="0" applyNumberFormat="0" applyBorder="0" applyAlignment="0" applyProtection="0"/>
    <xf numFmtId="0" fontId="25" fillId="32" borderId="0" applyNumberFormat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2" fontId="18" fillId="0" borderId="0" applyFill="0" applyBorder="0" applyAlignment="0" applyProtection="0"/>
    <xf numFmtId="178" fontId="18" fillId="0" borderId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8" fillId="27" borderId="16" applyNumberFormat="0" applyFont="0" applyAlignment="0" applyProtection="0"/>
    <xf numFmtId="0" fontId="28" fillId="0" borderId="0"/>
    <xf numFmtId="0" fontId="28" fillId="0" borderId="0"/>
    <xf numFmtId="0" fontId="20" fillId="0" borderId="0"/>
    <xf numFmtId="172" fontId="18" fillId="0" borderId="0" applyFill="0" applyBorder="0" applyAlignment="0" applyProtection="0"/>
    <xf numFmtId="178" fontId="18" fillId="0" borderId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9" fillId="0" borderId="0"/>
    <xf numFmtId="0" fontId="28" fillId="0" borderId="0"/>
    <xf numFmtId="0" fontId="20" fillId="0" borderId="0"/>
    <xf numFmtId="0" fontId="20" fillId="0" borderId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178" fontId="18" fillId="0" borderId="0" applyFill="0" applyBorder="0" applyAlignment="0" applyProtection="0"/>
    <xf numFmtId="0" fontId="29" fillId="15" borderId="0" applyNumberFormat="0" applyBorder="0" applyAlignment="0" applyProtection="0"/>
    <xf numFmtId="0" fontId="44" fillId="0" borderId="0" applyNumberFormat="0" applyFill="0" applyBorder="0" applyAlignment="0" applyProtection="0"/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0" fontId="20" fillId="0" borderId="0"/>
    <xf numFmtId="0" fontId="20" fillId="0" borderId="0"/>
    <xf numFmtId="172" fontId="18" fillId="0" borderId="0" applyFill="0" applyBorder="0" applyAlignment="0" applyProtection="0"/>
    <xf numFmtId="0" fontId="47" fillId="25" borderId="0" applyNumberFormat="0" applyBorder="0" applyAlignment="0" applyProtection="0"/>
    <xf numFmtId="178" fontId="18" fillId="0" borderId="0" applyFill="0" applyBorder="0" applyAlignment="0" applyProtection="0"/>
    <xf numFmtId="0" fontId="32" fillId="3" borderId="0" applyNumberFormat="0" applyBorder="0" applyAlignment="0" applyProtection="0"/>
    <xf numFmtId="172" fontId="20" fillId="0" borderId="0" applyFill="0" applyBorder="0" applyAlignment="0" applyProtection="0"/>
    <xf numFmtId="0" fontId="47" fillId="35" borderId="0" applyNumberFormat="0" applyBorder="0" applyAlignment="0" applyProtection="0"/>
    <xf numFmtId="164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4" fontId="20" fillId="0" borderId="0" applyFont="0" applyFill="0" applyBorder="0" applyAlignment="0" applyProtection="0"/>
    <xf numFmtId="0" fontId="28" fillId="46" borderId="0" applyNumberFormat="0" applyBorder="0" applyAlignment="0" applyProtection="0"/>
    <xf numFmtId="172" fontId="18" fillId="0" borderId="0" applyFill="0" applyBorder="0" applyAlignment="0" applyProtection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172" fontId="18" fillId="0" borderId="0" applyFill="0" applyBorder="0" applyAlignment="0" applyProtection="0"/>
    <xf numFmtId="0" fontId="20" fillId="0" borderId="0">
      <alignment vertical="justify"/>
    </xf>
    <xf numFmtId="185" fontId="48" fillId="0" borderId="0" applyFill="0" applyBorder="0" applyAlignment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172" fontId="18" fillId="0" borderId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6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29" borderId="0" applyNumberFormat="0" applyBorder="0" applyAlignment="0" applyProtection="0"/>
    <xf numFmtId="203" fontId="27" fillId="0" borderId="0"/>
    <xf numFmtId="178" fontId="18" fillId="0" borderId="0" applyFill="0" applyBorder="0" applyAlignment="0" applyProtection="0"/>
    <xf numFmtId="0" fontId="31" fillId="61" borderId="0" applyNumberFormat="0" applyBorder="0" applyAlignment="0" applyProtection="0"/>
    <xf numFmtId="16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17" borderId="0" applyNumberFormat="0" applyBorder="0" applyAlignment="0" applyProtection="0"/>
    <xf numFmtId="203" fontId="27" fillId="0" borderId="0"/>
    <xf numFmtId="173" fontId="23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31" borderId="0" applyNumberFormat="0" applyBorder="0" applyAlignment="0" applyProtection="0"/>
    <xf numFmtId="0" fontId="25" fillId="2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78" fontId="20" fillId="0" borderId="0" applyFill="0" applyBorder="0" applyAlignment="0" applyProtection="0"/>
    <xf numFmtId="172" fontId="20" fillId="0" borderId="0" applyFill="0" applyBorder="0" applyAlignment="0" applyProtection="0"/>
    <xf numFmtId="176" fontId="26" fillId="0" borderId="0" applyFont="0" applyFill="0" applyBorder="0" applyAlignment="0" applyProtection="0"/>
    <xf numFmtId="0" fontId="130" fillId="0" borderId="0"/>
    <xf numFmtId="0" fontId="47" fillId="45" borderId="0" applyNumberFormat="0" applyBorder="0" applyAlignment="0" applyProtection="0"/>
    <xf numFmtId="172" fontId="18" fillId="0" borderId="0" applyFill="0" applyBorder="0" applyAlignment="0" applyProtection="0"/>
    <xf numFmtId="0" fontId="130" fillId="0" borderId="0"/>
    <xf numFmtId="0" fontId="28" fillId="6" borderId="0" applyNumberFormat="0" applyBorder="0" applyAlignment="0" applyProtection="0"/>
    <xf numFmtId="168" fontId="118" fillId="0" borderId="0"/>
    <xf numFmtId="172" fontId="18" fillId="0" borderId="0" applyFill="0" applyBorder="0" applyAlignment="0" applyProtection="0"/>
    <xf numFmtId="0" fontId="47" fillId="23" borderId="0" applyNumberFormat="0" applyBorder="0" applyAlignment="0" applyProtection="0"/>
    <xf numFmtId="0" fontId="32" fillId="3" borderId="0" applyNumberFormat="0" applyBorder="0" applyAlignment="0" applyProtection="0"/>
    <xf numFmtId="0" fontId="25" fillId="45" borderId="0" applyNumberFormat="0" applyBorder="0" applyAlignment="0" applyProtection="0"/>
    <xf numFmtId="175" fontId="27" fillId="0" borderId="0"/>
    <xf numFmtId="172" fontId="18" fillId="0" borderId="0" applyFill="0" applyBorder="0" applyAlignment="0" applyProtection="0"/>
    <xf numFmtId="0" fontId="28" fillId="26" borderId="0" applyNumberFormat="0" applyBorder="0" applyAlignment="0" applyProtection="0"/>
    <xf numFmtId="0" fontId="28" fillId="40" borderId="0" applyNumberFormat="0" applyBorder="0" applyAlignment="0" applyProtection="0"/>
    <xf numFmtId="0" fontId="20" fillId="0" borderId="0"/>
    <xf numFmtId="0" fontId="25" fillId="45" borderId="0" applyNumberFormat="0" applyBorder="0" applyAlignment="0" applyProtection="0"/>
    <xf numFmtId="175" fontId="27" fillId="0" borderId="0"/>
    <xf numFmtId="172" fontId="18" fillId="0" borderId="0" applyFill="0" applyBorder="0" applyAlignment="0" applyProtection="0"/>
    <xf numFmtId="0" fontId="29" fillId="31" borderId="0" applyNumberFormat="0" applyBorder="0" applyAlignment="0" applyProtection="0"/>
    <xf numFmtId="0" fontId="25" fillId="23" borderId="0" applyNumberFormat="0" applyBorder="0" applyAlignment="0" applyProtection="0"/>
    <xf numFmtId="173" fontId="23" fillId="0" borderId="0" applyFont="0" applyFill="0" applyBorder="0" applyAlignment="0" applyProtection="0"/>
    <xf numFmtId="175" fontId="27" fillId="0" borderId="0"/>
    <xf numFmtId="172" fontId="18" fillId="0" borderId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0" fontId="18" fillId="0" borderId="0" applyFill="0" applyBorder="0" applyAlignment="0" applyProtection="0"/>
    <xf numFmtId="0" fontId="20" fillId="0" borderId="0">
      <alignment horizontal="centerContinuous" vertical="center"/>
    </xf>
    <xf numFmtId="164" fontId="20" fillId="0" borderId="0" applyFont="0" applyFill="0" applyBorder="0" applyAlignment="0" applyProtection="0"/>
    <xf numFmtId="0" fontId="20" fillId="0" borderId="0"/>
    <xf numFmtId="0" fontId="18" fillId="0" borderId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8" fillId="0" borderId="0"/>
    <xf numFmtId="178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8" fillId="0" borderId="0"/>
    <xf numFmtId="43" fontId="20" fillId="0" borderId="0" applyFont="0" applyFill="0" applyBorder="0" applyAlignment="0" applyProtection="0"/>
    <xf numFmtId="0" fontId="25" fillId="21" borderId="0" applyNumberFormat="0" applyBorder="0" applyAlignment="0" applyProtection="0"/>
    <xf numFmtId="0" fontId="18" fillId="0" borderId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0" fillId="0" borderId="0"/>
    <xf numFmtId="176" fontId="28" fillId="0" borderId="0" applyFont="0" applyFill="0" applyBorder="0" applyAlignment="0" applyProtection="0"/>
    <xf numFmtId="0" fontId="25" fillId="21" borderId="0" applyNumberFormat="0" applyBorder="0" applyAlignment="0" applyProtection="0"/>
    <xf numFmtId="173" fontId="23" fillId="0" borderId="0" applyFont="0" applyFill="0" applyBorder="0" applyAlignment="0" applyProtection="0"/>
    <xf numFmtId="172" fontId="18" fillId="0" borderId="0" applyFill="0" applyBorder="0" applyAlignment="0" applyProtection="0"/>
    <xf numFmtId="0" fontId="28" fillId="40" borderId="0" applyNumberFormat="0" applyBorder="0" applyAlignment="0" applyProtection="0"/>
    <xf numFmtId="0" fontId="18" fillId="0" borderId="0" applyFill="0" applyBorder="0" applyAlignment="0" applyProtection="0"/>
    <xf numFmtId="0" fontId="18" fillId="0" borderId="0"/>
    <xf numFmtId="176" fontId="28" fillId="0" borderId="0" applyFont="0" applyFill="0" applyBorder="0" applyAlignment="0" applyProtection="0"/>
    <xf numFmtId="0" fontId="25" fillId="2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0" fontId="28" fillId="37" borderId="0" applyNumberFormat="0" applyBorder="0" applyAlignment="0" applyProtection="0"/>
    <xf numFmtId="0" fontId="25" fillId="21" borderId="0" applyNumberFormat="0" applyBorder="0" applyAlignment="0" applyProtection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0" fontId="28" fillId="20" borderId="0" applyNumberFormat="0" applyBorder="0" applyAlignment="0" applyProtection="0"/>
    <xf numFmtId="178" fontId="20" fillId="0" borderId="0" applyFill="0" applyBorder="0" applyAlignment="0" applyProtection="0"/>
    <xf numFmtId="0" fontId="28" fillId="0" borderId="0"/>
    <xf numFmtId="0" fontId="88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178" fontId="20" fillId="0" borderId="0" applyFill="0" applyBorder="0" applyAlignment="0" applyProtection="0"/>
    <xf numFmtId="0" fontId="32" fillId="4" borderId="0" applyNumberFormat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8" fillId="10" borderId="10" applyNumberFormat="0" applyAlignment="0" applyProtection="0"/>
    <xf numFmtId="172" fontId="18" fillId="0" borderId="0" applyFill="0" applyBorder="0" applyAlignment="0" applyProtection="0"/>
    <xf numFmtId="164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4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47" fillId="16" borderId="0" applyNumberFormat="0" applyBorder="0" applyAlignment="0" applyProtection="0"/>
    <xf numFmtId="0" fontId="20" fillId="0" borderId="0"/>
    <xf numFmtId="0" fontId="39" fillId="0" borderId="0"/>
    <xf numFmtId="0" fontId="29" fillId="17" borderId="0" applyNumberFormat="0" applyBorder="0" applyAlignment="0" applyProtection="0"/>
    <xf numFmtId="172" fontId="20" fillId="0" borderId="0" applyFill="0" applyBorder="0" applyAlignment="0" applyProtection="0"/>
    <xf numFmtId="0" fontId="47" fillId="17" borderId="0" applyNumberFormat="0" applyBorder="0" applyAlignment="0" applyProtection="0"/>
    <xf numFmtId="164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8" fillId="6" borderId="0" applyNumberFormat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2" applyFill="0">
      <alignment horizontal="center"/>
      <protection locked="0"/>
    </xf>
    <xf numFmtId="173" fontId="23" fillId="0" borderId="0" applyFont="0" applyFill="0" applyBorder="0" applyAlignment="0" applyProtection="0"/>
    <xf numFmtId="0" fontId="47" fillId="17" borderId="0" applyNumberFormat="0" applyBorder="0" applyAlignment="0" applyProtection="0"/>
    <xf numFmtId="0" fontId="28" fillId="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2" applyFill="0">
      <alignment horizontal="center"/>
      <protection locked="0"/>
    </xf>
    <xf numFmtId="178" fontId="18" fillId="0" borderId="0" applyFill="0" applyBorder="0" applyAlignment="0" applyProtection="0"/>
    <xf numFmtId="178" fontId="20" fillId="0" borderId="0" applyFill="0" applyBorder="0" applyAlignment="0" applyProtection="0"/>
    <xf numFmtId="43" fontId="20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29" fillId="19" borderId="0" applyNumberFormat="0" applyBorder="0" applyAlignment="0" applyProtection="0"/>
    <xf numFmtId="0" fontId="25" fillId="32" borderId="0" applyNumberFormat="0" applyBorder="0" applyAlignment="0" applyProtection="0"/>
    <xf numFmtId="0" fontId="18" fillId="0" borderId="0"/>
    <xf numFmtId="0" fontId="60" fillId="62" borderId="0">
      <alignment horizontal="right"/>
    </xf>
    <xf numFmtId="178" fontId="18" fillId="0" borderId="0" applyFill="0" applyBorder="0" applyAlignment="0" applyProtection="0"/>
    <xf numFmtId="0" fontId="28" fillId="0" borderId="0"/>
    <xf numFmtId="178" fontId="20" fillId="0" borderId="0" applyFill="0" applyBorder="0" applyAlignment="0" applyProtection="0"/>
    <xf numFmtId="0" fontId="83" fillId="49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2" fillId="18" borderId="0" applyNumberFormat="0" applyBorder="0" applyAlignment="0" applyProtection="0"/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12" fontId="125" fillId="0" borderId="34">
      <alignment horizontal="center"/>
    </xf>
    <xf numFmtId="178" fontId="20" fillId="0" borderId="0" applyFill="0" applyBorder="0" applyAlignment="0" applyProtection="0"/>
    <xf numFmtId="178" fontId="18" fillId="0" borderId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8" fontId="18" fillId="0" borderId="0" applyFill="0" applyBorder="0" applyAlignment="0" applyProtection="0"/>
    <xf numFmtId="0" fontId="32" fillId="4" borderId="0" applyNumberFormat="0" applyBorder="0" applyAlignment="0" applyProtection="0"/>
    <xf numFmtId="0" fontId="31" fillId="13" borderId="0" applyNumberFormat="0" applyBorder="0" applyAlignment="0" applyProtection="0"/>
    <xf numFmtId="178" fontId="18" fillId="0" borderId="0" applyFill="0" applyBorder="0" applyAlignment="0" applyProtection="0"/>
    <xf numFmtId="0" fontId="32" fillId="4" borderId="0" applyNumberFormat="0" applyBorder="0" applyAlignment="0" applyProtection="0"/>
    <xf numFmtId="0" fontId="25" fillId="19" borderId="0" applyNumberFormat="0" applyBorder="0" applyAlignment="0" applyProtection="0"/>
    <xf numFmtId="178" fontId="18" fillId="0" borderId="0" applyFill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178" fontId="18" fillId="0" borderId="0" applyFill="0" applyBorder="0" applyAlignment="0" applyProtection="0"/>
    <xf numFmtId="0" fontId="29" fillId="56" borderId="0" applyNumberFormat="0" applyBorder="0" applyAlignment="0" applyProtection="0"/>
    <xf numFmtId="0" fontId="25" fillId="24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38" borderId="26" applyNumberFormat="0" applyFont="0" applyAlignment="0" applyProtection="0"/>
    <xf numFmtId="172" fontId="20" fillId="0" borderId="0" applyFill="0" applyBorder="0" applyAlignment="0" applyProtection="0"/>
    <xf numFmtId="0" fontId="28" fillId="0" borderId="0"/>
    <xf numFmtId="0" fontId="28" fillId="0" borderId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18" fillId="0" borderId="0"/>
    <xf numFmtId="178" fontId="20" fillId="0" borderId="0" applyFill="0" applyBorder="0" applyAlignment="0" applyProtection="0"/>
    <xf numFmtId="176" fontId="28" fillId="0" borderId="0" applyFont="0" applyFill="0" applyBorder="0" applyAlignment="0" applyProtection="0"/>
    <xf numFmtId="0" fontId="32" fillId="15" borderId="0" applyNumberFormat="0" applyBorder="0" applyAlignment="0" applyProtection="0"/>
    <xf numFmtId="178" fontId="20" fillId="0" borderId="0" applyFill="0" applyBorder="0" applyAlignment="0" applyProtection="0"/>
    <xf numFmtId="186" fontId="116" fillId="0" borderId="0" applyFill="0" applyBorder="0" applyAlignment="0" applyProtection="0"/>
    <xf numFmtId="0" fontId="28" fillId="46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178" fontId="20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114" fillId="59" borderId="10" applyNumberFormat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7" fillId="0" borderId="33">
      <alignment horizontal="center"/>
    </xf>
    <xf numFmtId="0" fontId="28" fillId="50" borderId="0" applyNumberFormat="0" applyBorder="0" applyAlignment="0" applyProtection="0"/>
    <xf numFmtId="0" fontId="47" fillId="32" borderId="0" applyNumberFormat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72" fontId="18" fillId="0" borderId="0" applyFill="0" applyBorder="0" applyAlignment="0" applyProtection="0"/>
    <xf numFmtId="176" fontId="94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31" fillId="12" borderId="0" applyNumberFormat="0" applyBorder="0" applyAlignment="0" applyProtection="0"/>
    <xf numFmtId="0" fontId="18" fillId="0" borderId="0"/>
    <xf numFmtId="0" fontId="14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7" fillId="35" borderId="0" applyNumberFormat="0" applyBorder="0" applyAlignment="0" applyProtection="0"/>
    <xf numFmtId="216" fontId="20" fillId="0" borderId="0" applyFont="0" applyFill="0" applyBorder="0" applyAlignment="0" applyProtection="0"/>
    <xf numFmtId="0" fontId="32" fillId="4" borderId="0" applyNumberFormat="0" applyBorder="0" applyAlignment="0" applyProtection="0"/>
    <xf numFmtId="173" fontId="23" fillId="0" borderId="0" applyFont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68" fillId="0" borderId="24" applyNumberFormat="0" applyFill="0" applyAlignment="0" applyProtection="0"/>
    <xf numFmtId="164" fontId="20" fillId="0" borderId="0" applyFont="0" applyFill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172" fontId="20" fillId="0" borderId="0" applyFill="0" applyBorder="0" applyAlignment="0" applyProtection="0"/>
    <xf numFmtId="0" fontId="29" fillId="15" borderId="0" applyNumberFormat="0" applyBorder="0" applyAlignment="0" applyProtection="0"/>
    <xf numFmtId="0" fontId="31" fillId="13" borderId="0" applyNumberFormat="0" applyBorder="0" applyAlignment="0" applyProtection="0"/>
    <xf numFmtId="172" fontId="20" fillId="0" borderId="0" applyFill="0" applyBorder="0" applyAlignment="0" applyProtection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31" fillId="44" borderId="0" applyNumberFormat="0" applyBorder="0" applyAlignment="0" applyProtection="0"/>
    <xf numFmtId="0" fontId="159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0" fontId="28" fillId="46" borderId="0" applyNumberFormat="0" applyBorder="0" applyAlignment="0" applyProtection="0"/>
    <xf numFmtId="0" fontId="35" fillId="0" borderId="8" applyNumberFormat="0" applyFill="0" applyAlignment="0" applyProtection="0"/>
    <xf numFmtId="178" fontId="18" fillId="0" borderId="0" applyFill="0" applyBorder="0" applyAlignment="0" applyProtection="0"/>
    <xf numFmtId="0" fontId="47" fillId="23" borderId="0" applyNumberFormat="0" applyBorder="0" applyAlignment="0" applyProtection="0"/>
    <xf numFmtId="0" fontId="28" fillId="6" borderId="0" applyNumberFormat="0" applyBorder="0" applyAlignment="0" applyProtection="0"/>
    <xf numFmtId="0" fontId="32" fillId="29" borderId="0" applyNumberFormat="0" applyBorder="0" applyAlignment="0" applyProtection="0"/>
    <xf numFmtId="175" fontId="27" fillId="0" borderId="0"/>
    <xf numFmtId="0" fontId="29" fillId="29" borderId="0" applyNumberFormat="0" applyBorder="0" applyAlignment="0" applyProtection="0"/>
    <xf numFmtId="0" fontId="25" fillId="24" borderId="0" applyNumberFormat="0" applyBorder="0" applyAlignment="0" applyProtection="0"/>
    <xf numFmtId="173" fontId="23" fillId="0" borderId="0" applyFont="0" applyFill="0" applyBorder="0" applyAlignment="0" applyProtection="0"/>
    <xf numFmtId="175" fontId="27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47" fillId="25" borderId="0" applyNumberFormat="0" applyBorder="0" applyAlignment="0" applyProtection="0"/>
    <xf numFmtId="178" fontId="18" fillId="0" borderId="0" applyFill="0" applyBorder="0" applyAlignment="0" applyProtection="0"/>
    <xf numFmtId="0" fontId="25" fillId="25" borderId="0" applyNumberFormat="0" applyBorder="0" applyAlignment="0" applyProtection="0"/>
    <xf numFmtId="178" fontId="18" fillId="0" borderId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5" fillId="25" borderId="0" applyNumberFormat="0" applyBorder="0" applyAlignment="0" applyProtection="0"/>
    <xf numFmtId="178" fontId="18" fillId="0" borderId="0" applyFill="0" applyBorder="0" applyAlignment="0" applyProtection="0"/>
    <xf numFmtId="0" fontId="30" fillId="55" borderId="0" applyNumberFormat="0" applyBorder="0" applyAlignment="0" applyProtection="0"/>
    <xf numFmtId="43" fontId="20" fillId="0" borderId="0" applyFont="0" applyFill="0" applyBorder="0" applyAlignment="0" applyProtection="0"/>
    <xf numFmtId="0" fontId="25" fillId="25" borderId="0" applyNumberFormat="0" applyBorder="0" applyAlignment="0" applyProtection="0"/>
    <xf numFmtId="178" fontId="18" fillId="0" borderId="0" applyFill="0" applyBorder="0" applyAlignment="0" applyProtection="0"/>
    <xf numFmtId="0" fontId="25" fillId="25" borderId="0" applyNumberFormat="0" applyBorder="0" applyAlignment="0" applyProtection="0"/>
    <xf numFmtId="178" fontId="18" fillId="0" borderId="0" applyFill="0" applyBorder="0" applyAlignment="0" applyProtection="0"/>
    <xf numFmtId="0" fontId="28" fillId="26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28" fillId="26" borderId="0" applyNumberFormat="0" applyBorder="0" applyAlignment="0" applyProtection="0"/>
    <xf numFmtId="0" fontId="32" fillId="3" borderId="0" applyNumberFormat="0" applyBorder="0" applyAlignment="0" applyProtection="0"/>
    <xf numFmtId="0" fontId="31" fillId="61" borderId="0" applyNumberFormat="0" applyBorder="0" applyAlignment="0" applyProtection="0"/>
    <xf numFmtId="0" fontId="95" fillId="0" borderId="0" applyNumberFormat="0" applyFill="0" applyBorder="0" applyAlignment="0" applyProtection="0"/>
    <xf numFmtId="178" fontId="20" fillId="0" borderId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61" borderId="0" applyNumberFormat="0" applyBorder="0" applyAlignment="0" applyProtection="0"/>
    <xf numFmtId="0" fontId="25" fillId="16" borderId="0" applyNumberFormat="0" applyBorder="0" applyAlignment="0" applyProtection="0"/>
    <xf numFmtId="178" fontId="20" fillId="0" borderId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0" fillId="0" borderId="0"/>
    <xf numFmtId="0" fontId="20" fillId="0" borderId="0"/>
    <xf numFmtId="178" fontId="18" fillId="0" borderId="0" applyFill="0" applyBorder="0" applyAlignment="0" applyProtection="0"/>
    <xf numFmtId="37" fontId="55" fillId="47" borderId="0" applyNumberFormat="0" applyBorder="0" applyAlignment="0" applyProtection="0"/>
    <xf numFmtId="0" fontId="20" fillId="0" borderId="0">
      <alignment vertical="justify"/>
    </xf>
    <xf numFmtId="9" fontId="116" fillId="0" borderId="0" applyFill="0" applyBorder="0" applyAlignment="0" applyProtection="0"/>
    <xf numFmtId="0" fontId="28" fillId="20" borderId="0" applyNumberFormat="0" applyBorder="0" applyAlignment="0" applyProtection="0"/>
    <xf numFmtId="0" fontId="20" fillId="0" borderId="0"/>
    <xf numFmtId="0" fontId="20" fillId="0" borderId="0">
      <alignment horizontal="centerContinuous" vertical="center"/>
    </xf>
    <xf numFmtId="178" fontId="18" fillId="0" borderId="0" applyFill="0" applyBorder="0" applyAlignment="0" applyProtection="0"/>
    <xf numFmtId="0" fontId="20" fillId="0" borderId="0">
      <alignment horizontal="centerContinuous" vertical="center"/>
    </xf>
    <xf numFmtId="178" fontId="18" fillId="0" borderId="0" applyFill="0" applyBorder="0" applyAlignment="0" applyProtection="0"/>
    <xf numFmtId="0" fontId="47" fillId="32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178" fontId="18" fillId="0" borderId="0" applyFill="0" applyBorder="0" applyAlignment="0" applyProtection="0"/>
    <xf numFmtId="0" fontId="32" fillId="23" borderId="0" applyNumberFormat="0" applyBorder="0" applyAlignment="0" applyProtection="0"/>
    <xf numFmtId="167" fontId="113" fillId="0" borderId="0"/>
    <xf numFmtId="0" fontId="47" fillId="32" borderId="0" applyNumberFormat="0" applyBorder="0" applyAlignment="0" applyProtection="0"/>
    <xf numFmtId="0" fontId="18" fillId="0" borderId="0"/>
    <xf numFmtId="178" fontId="18" fillId="0" borderId="0" applyFill="0" applyBorder="0" applyAlignment="0" applyProtection="0"/>
    <xf numFmtId="0" fontId="18" fillId="0" borderId="0"/>
    <xf numFmtId="178" fontId="18" fillId="0" borderId="0" applyFill="0" applyBorder="0" applyAlignment="0" applyProtection="0"/>
    <xf numFmtId="0" fontId="18" fillId="0" borderId="0"/>
    <xf numFmtId="0" fontId="32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203" fontId="27" fillId="0" borderId="0"/>
    <xf numFmtId="178" fontId="18" fillId="0" borderId="0" applyFill="0" applyBorder="0" applyAlignment="0" applyProtection="0"/>
    <xf numFmtId="0" fontId="60" fillId="62" borderId="0">
      <alignment horizontal="right"/>
    </xf>
    <xf numFmtId="178" fontId="18" fillId="0" borderId="0" applyFill="0" applyBorder="0" applyAlignment="0" applyProtection="0"/>
    <xf numFmtId="0" fontId="18" fillId="0" borderId="0"/>
    <xf numFmtId="0" fontId="60" fillId="62" borderId="0">
      <alignment horizontal="right"/>
    </xf>
    <xf numFmtId="173" fontId="23" fillId="0" borderId="0" applyFont="0" applyFill="0" applyBorder="0" applyAlignment="0" applyProtection="0"/>
    <xf numFmtId="178" fontId="18" fillId="0" borderId="0" applyFill="0" applyBorder="0" applyAlignment="0" applyProtection="0"/>
    <xf numFmtId="0" fontId="18" fillId="0" borderId="0"/>
    <xf numFmtId="0" fontId="60" fillId="62" borderId="0">
      <alignment horizontal="right"/>
    </xf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9" fontId="116" fillId="0" borderId="0" applyFill="0" applyBorder="0" applyAlignment="0" applyProtection="0"/>
    <xf numFmtId="0" fontId="28" fillId="37" borderId="0" applyNumberFormat="0" applyBorder="0" applyAlignment="0" applyProtection="0"/>
    <xf numFmtId="0" fontId="31" fillId="51" borderId="0" applyNumberFormat="0" applyBorder="0" applyAlignment="0" applyProtection="0"/>
    <xf numFmtId="0" fontId="28" fillId="57" borderId="0" applyNumberFormat="0" applyBorder="0" applyAlignment="0" applyProtection="0"/>
    <xf numFmtId="178" fontId="20" fillId="0" borderId="0" applyFill="0" applyBorder="0" applyAlignment="0" applyProtection="0"/>
    <xf numFmtId="43" fontId="28" fillId="0" borderId="0" applyFont="0" applyFill="0" applyBorder="0" applyAlignment="0" applyProtection="0"/>
    <xf numFmtId="172" fontId="18" fillId="0" borderId="0" applyFill="0" applyBorder="0" applyAlignment="0" applyProtection="0"/>
    <xf numFmtId="0" fontId="31" fillId="22" borderId="0" applyNumberFormat="0" applyBorder="0" applyAlignment="0" applyProtection="0"/>
    <xf numFmtId="43" fontId="20" fillId="0" borderId="0" applyFont="0" applyFill="0" applyBorder="0" applyAlignment="0" applyProtection="0"/>
    <xf numFmtId="9" fontId="116" fillId="0" borderId="0" applyFill="0" applyBorder="0" applyAlignment="0" applyProtection="0"/>
    <xf numFmtId="0" fontId="154" fillId="0" borderId="0"/>
    <xf numFmtId="0" fontId="47" fillId="23" borderId="0" applyNumberFormat="0" applyBorder="0" applyAlignment="0" applyProtection="0"/>
    <xf numFmtId="0" fontId="19" fillId="0" borderId="0"/>
    <xf numFmtId="178" fontId="20" fillId="0" borderId="0" applyFill="0" applyBorder="0" applyAlignment="0" applyProtection="0"/>
    <xf numFmtId="198" fontId="18" fillId="0" borderId="0" applyFill="0" applyBorder="0" applyAlignment="0" applyProtection="0"/>
    <xf numFmtId="176" fontId="28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/>
    <xf numFmtId="178" fontId="20" fillId="0" borderId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0" fontId="18" fillId="0" borderId="0"/>
    <xf numFmtId="0" fontId="100" fillId="0" borderId="12" applyNumberFormat="0" applyFill="0" applyAlignment="0" applyProtection="0"/>
    <xf numFmtId="0" fontId="28" fillId="34" borderId="0" applyNumberFormat="0" applyBorder="0" applyAlignment="0" applyProtection="0"/>
    <xf numFmtId="0" fontId="32" fillId="4" borderId="0" applyNumberFormat="0" applyBorder="0" applyAlignment="0" applyProtection="0"/>
    <xf numFmtId="164" fontId="20" fillId="0" borderId="0" applyFont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0" fontId="20" fillId="0" borderId="0">
      <alignment vertical="justify"/>
    </xf>
    <xf numFmtId="0" fontId="28" fillId="2" borderId="0" applyNumberFormat="0" applyBorder="0" applyAlignment="0" applyProtection="0"/>
    <xf numFmtId="0" fontId="18" fillId="0" borderId="0"/>
    <xf numFmtId="173" fontId="23" fillId="0" borderId="0" applyFont="0" applyFill="0" applyBorder="0" applyAlignment="0" applyProtection="0"/>
    <xf numFmtId="0" fontId="18" fillId="0" borderId="0"/>
    <xf numFmtId="178" fontId="18" fillId="0" borderId="0" applyFill="0" applyBorder="0" applyAlignment="0" applyProtection="0"/>
    <xf numFmtId="0" fontId="18" fillId="0" borderId="0"/>
    <xf numFmtId="178" fontId="18" fillId="0" borderId="0" applyFill="0" applyBorder="0" applyAlignment="0" applyProtection="0"/>
    <xf numFmtId="38" fontId="55" fillId="21" borderId="0" applyNumberFormat="0" applyBorder="0" applyAlignment="0" applyProtection="0"/>
    <xf numFmtId="0" fontId="28" fillId="36" borderId="0" applyNumberFormat="0" applyBorder="0" applyAlignment="0" applyProtection="0"/>
    <xf numFmtId="0" fontId="18" fillId="0" borderId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8" fillId="26" borderId="0" applyNumberFormat="0" applyBorder="0" applyAlignment="0" applyProtection="0"/>
    <xf numFmtId="0" fontId="28" fillId="36" borderId="0" applyNumberFormat="0" applyBorder="0" applyAlignment="0" applyProtection="0"/>
    <xf numFmtId="0" fontId="29" fillId="4" borderId="0" applyNumberFormat="0" applyBorder="0" applyAlignment="0" applyProtection="0"/>
    <xf numFmtId="0" fontId="25" fillId="19" borderId="0" applyNumberFormat="0" applyBorder="0" applyAlignment="0" applyProtection="0"/>
    <xf numFmtId="172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6" borderId="0" applyNumberFormat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31" fillId="54" borderId="0" applyNumberFormat="0" applyBorder="0" applyAlignment="0" applyProtection="0"/>
    <xf numFmtId="0" fontId="26" fillId="38" borderId="26" applyNumberFormat="0" applyFont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ill="0" applyBorder="0" applyAlignment="0" applyProtection="0"/>
    <xf numFmtId="0" fontId="155" fillId="0" borderId="0" applyNumberFormat="0" applyFill="0" applyBorder="0" applyAlignment="0" applyProtection="0"/>
    <xf numFmtId="172" fontId="20" fillId="0" borderId="0" applyFill="0" applyBorder="0" applyAlignment="0" applyProtection="0"/>
    <xf numFmtId="0" fontId="29" fillId="31" borderId="0" applyNumberFormat="0" applyBorder="0" applyAlignment="0" applyProtection="0"/>
    <xf numFmtId="173" fontId="23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31" fillId="54" borderId="0" applyNumberFormat="0" applyBorder="0" applyAlignment="0" applyProtection="0"/>
    <xf numFmtId="178" fontId="20" fillId="0" borderId="0" applyFill="0" applyBorder="0" applyAlignment="0" applyProtection="0"/>
    <xf numFmtId="43" fontId="56" fillId="0" borderId="35">
      <alignment horizontal="right" vertical="center"/>
    </xf>
    <xf numFmtId="0" fontId="29" fillId="4" borderId="0" applyNumberFormat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0" fontId="161" fillId="0" borderId="0" applyNumberFormat="0" applyFont="0" applyFill="0" applyBorder="0" applyProtection="0">
      <alignment horizontal="left"/>
    </xf>
    <xf numFmtId="0" fontId="62" fillId="33" borderId="0" applyNumberFormat="0" applyBorder="0" applyAlignment="0" applyProtection="0"/>
    <xf numFmtId="0" fontId="44" fillId="0" borderId="14" applyNumberFormat="0" applyFill="0" applyAlignment="0" applyProtection="0"/>
    <xf numFmtId="178" fontId="18" fillId="0" borderId="0" applyFill="0" applyBorder="0" applyAlignment="0" applyProtection="0"/>
    <xf numFmtId="0" fontId="31" fillId="60" borderId="0" applyNumberFormat="0" applyBorder="0" applyAlignment="0" applyProtection="0"/>
    <xf numFmtId="178" fontId="18" fillId="0" borderId="0" applyFill="0" applyBorder="0" applyAlignment="0" applyProtection="0"/>
    <xf numFmtId="0" fontId="47" fillId="25" borderId="0" applyNumberFormat="0" applyBorder="0" applyAlignment="0" applyProtection="0"/>
    <xf numFmtId="178" fontId="18" fillId="0" borderId="0" applyFill="0" applyBorder="0" applyAlignment="0" applyProtection="0"/>
    <xf numFmtId="173" fontId="23" fillId="0" borderId="0" applyFont="0" applyFill="0" applyBorder="0" applyAlignment="0" applyProtection="0"/>
    <xf numFmtId="0" fontId="32" fillId="29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0" fontId="20" fillId="0" borderId="0"/>
    <xf numFmtId="0" fontId="20" fillId="0" borderId="0"/>
    <xf numFmtId="37" fontId="162" fillId="0" borderId="0"/>
    <xf numFmtId="0" fontId="47" fillId="16" borderId="0" applyNumberFormat="0" applyBorder="0" applyAlignment="0" applyProtection="0"/>
    <xf numFmtId="0" fontId="18" fillId="0" borderId="0"/>
    <xf numFmtId="172" fontId="18" fillId="0" borderId="0" applyFill="0" applyBorder="0" applyAlignment="0" applyProtection="0"/>
    <xf numFmtId="0" fontId="18" fillId="0" borderId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31" fillId="51" borderId="0" applyNumberFormat="0" applyBorder="0" applyAlignment="0" applyProtection="0"/>
    <xf numFmtId="0" fontId="68" fillId="0" borderId="24" applyNumberFormat="0" applyFill="0" applyAlignment="0" applyProtection="0"/>
    <xf numFmtId="0" fontId="47" fillId="16" borderId="0" applyNumberFormat="0" applyBorder="0" applyAlignment="0" applyProtection="0"/>
    <xf numFmtId="0" fontId="18" fillId="0" borderId="0"/>
    <xf numFmtId="172" fontId="18" fillId="0" borderId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17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64" fontId="20" fillId="0" borderId="0" applyFont="0" applyFill="0" applyBorder="0" applyAlignment="0" applyProtection="0"/>
    <xf numFmtId="0" fontId="31" fillId="42" borderId="0" applyNumberFormat="0" applyBorder="0" applyAlignment="0" applyProtection="0"/>
    <xf numFmtId="178" fontId="18" fillId="0" borderId="0" applyFill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173" fontId="23" fillId="0" borderId="0" applyFont="0" applyFill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178" fontId="18" fillId="0" borderId="0" applyFill="0" applyBorder="0" applyAlignment="0" applyProtection="0"/>
    <xf numFmtId="0" fontId="47" fillId="32" borderId="0" applyNumberFormat="0" applyBorder="0" applyAlignment="0" applyProtection="0"/>
    <xf numFmtId="0" fontId="80" fillId="48" borderId="6" applyNumberFormat="0" applyAlignment="0" applyProtection="0"/>
    <xf numFmtId="0" fontId="73" fillId="21" borderId="13" applyNumberFormat="0" applyAlignment="0" applyProtection="0"/>
    <xf numFmtId="0" fontId="73" fillId="21" borderId="13" applyNumberFormat="0" applyAlignment="0" applyProtection="0"/>
    <xf numFmtId="9" fontId="164" fillId="0" borderId="0" applyFont="0" applyFill="0" applyBorder="0" applyAlignment="0" applyProtection="0"/>
    <xf numFmtId="178" fontId="18" fillId="0" borderId="0" applyFill="0" applyBorder="0" applyAlignment="0" applyProtection="0"/>
    <xf numFmtId="0" fontId="47" fillId="32" borderId="0" applyNumberFormat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3" fillId="21" borderId="13" applyNumberFormat="0" applyAlignment="0" applyProtection="0"/>
    <xf numFmtId="178" fontId="18" fillId="0" borderId="0" applyFill="0" applyBorder="0" applyAlignment="0" applyProtection="0"/>
    <xf numFmtId="0" fontId="47" fillId="32" borderId="0" applyNumberFormat="0" applyBorder="0" applyAlignment="0" applyProtection="0"/>
    <xf numFmtId="178" fontId="18" fillId="0" borderId="0" applyFill="0" applyBorder="0" applyAlignment="0" applyProtection="0"/>
    <xf numFmtId="0" fontId="25" fillId="32" borderId="0" applyNumberFormat="0" applyBorder="0" applyAlignment="0" applyProtection="0"/>
    <xf numFmtId="0" fontId="40" fillId="0" borderId="11" applyNumberFormat="0" applyFill="0" applyAlignment="0" applyProtection="0"/>
    <xf numFmtId="43" fontId="19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28" fillId="0" borderId="0"/>
    <xf numFmtId="0" fontId="28" fillId="0" borderId="0"/>
    <xf numFmtId="17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203" fontId="27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0" fontId="47" fillId="24" borderId="0" applyNumberFormat="0" applyBorder="0" applyAlignment="0" applyProtection="0"/>
    <xf numFmtId="0" fontId="28" fillId="0" borderId="0"/>
    <xf numFmtId="0" fontId="28" fillId="0" borderId="0"/>
    <xf numFmtId="0" fontId="18" fillId="0" borderId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7" fillId="0" borderId="0" applyFill="0">
      <alignment horizontal="center"/>
      <protection locked="0"/>
    </xf>
    <xf numFmtId="194" fontId="69" fillId="0" borderId="0" applyFont="0" applyFill="0" applyBorder="0" applyAlignment="0" applyProtection="0"/>
    <xf numFmtId="0" fontId="168" fillId="0" borderId="0" applyNumberFormat="0" applyBorder="0" applyAlignment="0"/>
    <xf numFmtId="172" fontId="18" fillId="0" borderId="0" applyFill="0" applyBorder="0" applyAlignment="0" applyProtection="0"/>
    <xf numFmtId="0" fontId="58" fillId="0" borderId="21" applyNumberFormat="0" applyFill="0" applyAlignment="0" applyProtection="0"/>
    <xf numFmtId="209" fontId="20" fillId="0" borderId="0">
      <protection locked="0"/>
    </xf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32" fillId="3" borderId="0" applyNumberFormat="0" applyBorder="0" applyAlignment="0" applyProtection="0"/>
    <xf numFmtId="172" fontId="18" fillId="0" borderId="0" applyFill="0" applyBorder="0" applyAlignment="0" applyProtection="0"/>
    <xf numFmtId="0" fontId="142" fillId="0" borderId="0">
      <alignment horizontal="center"/>
    </xf>
    <xf numFmtId="0" fontId="32" fillId="3" borderId="0" applyNumberFormat="0" applyBorder="0" applyAlignment="0" applyProtection="0"/>
    <xf numFmtId="172" fontId="18" fillId="0" borderId="0" applyFill="0" applyBorder="0" applyAlignment="0" applyProtection="0"/>
    <xf numFmtId="0" fontId="25" fillId="45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03" fontId="27" fillId="0" borderId="0"/>
    <xf numFmtId="164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" fontId="20" fillId="0" borderId="25" applyNumberFormat="0" applyFill="0" applyAlignment="0" applyProtection="0">
      <alignment horizontal="center" vertical="center"/>
    </xf>
    <xf numFmtId="1" fontId="20" fillId="0" borderId="25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172" fontId="20" fillId="0" borderId="0" applyFill="0" applyBorder="0" applyAlignment="0" applyProtection="0"/>
    <xf numFmtId="0" fontId="20" fillId="0" borderId="0"/>
    <xf numFmtId="0" fontId="20" fillId="0" borderId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5" fontId="48" fillId="0" borderId="0" applyFill="0" applyBorder="0" applyAlignment="0"/>
    <xf numFmtId="172" fontId="20" fillId="0" borderId="0" applyFill="0" applyBorder="0" applyAlignment="0" applyProtection="0"/>
    <xf numFmtId="0" fontId="20" fillId="0" borderId="0"/>
    <xf numFmtId="176" fontId="39" fillId="0" borderId="0" applyFont="0" applyFill="0" applyBorder="0" applyAlignment="0" applyProtection="0"/>
    <xf numFmtId="0" fontId="26" fillId="0" borderId="0"/>
    <xf numFmtId="0" fontId="28" fillId="2" borderId="0" applyNumberFormat="0" applyBorder="0" applyAlignment="0" applyProtection="0"/>
    <xf numFmtId="228" fontId="84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4" borderId="0" applyNumberFormat="0" applyBorder="0" applyAlignment="0" applyProtection="0"/>
    <xf numFmtId="0" fontId="18" fillId="0" borderId="0" applyFill="0" applyBorder="0" applyAlignment="0" applyProtection="0"/>
    <xf numFmtId="0" fontId="31" fillId="7" borderId="0" applyNumberFormat="0" applyBorder="0" applyAlignment="0" applyProtection="0"/>
    <xf numFmtId="0" fontId="18" fillId="0" borderId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0" fontId="20" fillId="0" borderId="0"/>
    <xf numFmtId="0" fontId="20" fillId="0" borderId="0"/>
    <xf numFmtId="0" fontId="28" fillId="20" borderId="0" applyNumberFormat="0" applyBorder="0" applyAlignment="0" applyProtection="0"/>
    <xf numFmtId="0" fontId="36" fillId="9" borderId="9" applyNumberFormat="0" applyAlignment="0" applyProtection="0"/>
    <xf numFmtId="0" fontId="20" fillId="0" borderId="0" applyFill="0" applyBorder="0" applyAlignment="0" applyProtection="0"/>
    <xf numFmtId="0" fontId="47" fillId="23" borderId="0" applyNumberFormat="0" applyBorder="0" applyAlignment="0" applyProtection="0"/>
    <xf numFmtId="0" fontId="28" fillId="6" borderId="0" applyNumberFormat="0" applyBorder="0" applyAlignment="0" applyProtection="0"/>
    <xf numFmtId="206" fontId="48" fillId="0" borderId="0" applyFill="0" applyBorder="0" applyAlignment="0"/>
    <xf numFmtId="0" fontId="32" fillId="3" borderId="0" applyNumberFormat="0" applyBorder="0" applyAlignment="0" applyProtection="0"/>
    <xf numFmtId="176" fontId="28" fillId="0" borderId="0" applyFont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0" fontId="154" fillId="0" borderId="0"/>
    <xf numFmtId="0" fontId="47" fillId="45" borderId="0" applyNumberFormat="0" applyBorder="0" applyAlignment="0" applyProtection="0"/>
    <xf numFmtId="0" fontId="45" fillId="21" borderId="15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5" fillId="21" borderId="15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8" fillId="0" borderId="0"/>
    <xf numFmtId="0" fontId="28" fillId="0" borderId="0"/>
    <xf numFmtId="0" fontId="47" fillId="45" borderId="0" applyNumberFormat="0" applyBorder="0" applyAlignment="0" applyProtection="0"/>
    <xf numFmtId="176" fontId="66" fillId="0" borderId="0" applyFont="0" applyFill="0" applyBorder="0" applyAlignment="0" applyProtection="0"/>
    <xf numFmtId="0" fontId="47" fillId="45" borderId="0" applyNumberFormat="0" applyBorder="0" applyAlignment="0" applyProtection="0"/>
    <xf numFmtId="0" fontId="28" fillId="6" borderId="0" applyNumberFormat="0" applyBorder="0" applyAlignment="0" applyProtection="0"/>
    <xf numFmtId="0" fontId="47" fillId="45" borderId="0" applyNumberFormat="0" applyBorder="0" applyAlignment="0" applyProtection="0"/>
    <xf numFmtId="203" fontId="27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45" borderId="0" applyNumberFormat="0" applyBorder="0" applyAlignment="0" applyProtection="0"/>
    <xf numFmtId="0" fontId="47" fillId="25" borderId="0" applyNumberFormat="0" applyBorder="0" applyAlignment="0" applyProtection="0"/>
    <xf numFmtId="0" fontId="99" fillId="0" borderId="17" applyFill="0">
      <alignment horizontal="center"/>
      <protection locked="0"/>
    </xf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60" fillId="0" borderId="22" applyFill="0">
      <alignment horizontal="center"/>
      <protection locked="0"/>
    </xf>
    <xf numFmtId="0" fontId="25" fillId="16" borderId="0" applyNumberFormat="0" applyBorder="0" applyAlignment="0" applyProtection="0"/>
    <xf numFmtId="0" fontId="20" fillId="0" borderId="0" applyFill="0" applyBorder="0" applyAlignment="0" applyProtection="0"/>
    <xf numFmtId="0" fontId="47" fillId="45" borderId="0" applyNumberFormat="0" applyBorder="0" applyAlignment="0" applyProtection="0"/>
    <xf numFmtId="0" fontId="170" fillId="0" borderId="0"/>
    <xf numFmtId="203" fontId="27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47" fillId="45" borderId="0" applyNumberFormat="0" applyBorder="0" applyAlignment="0" applyProtection="0"/>
    <xf numFmtId="0" fontId="20" fillId="0" borderId="0">
      <alignment vertical="justify"/>
    </xf>
    <xf numFmtId="0" fontId="28" fillId="39" borderId="0" applyNumberFormat="0" applyBorder="0" applyAlignment="0" applyProtection="0"/>
    <xf numFmtId="0" fontId="20" fillId="0" borderId="0">
      <alignment vertical="justify"/>
    </xf>
    <xf numFmtId="0" fontId="47" fillId="25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47" fillId="45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8" fillId="20" borderId="0" applyNumberFormat="0" applyBorder="0" applyAlignment="0" applyProtection="0"/>
    <xf numFmtId="0" fontId="47" fillId="45" borderId="0" applyNumberFormat="0" applyBorder="0" applyAlignment="0" applyProtection="0"/>
    <xf numFmtId="43" fontId="20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47" fillId="25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8" fillId="6" borderId="0" applyNumberFormat="0" applyBorder="0" applyAlignment="0" applyProtection="0"/>
    <xf numFmtId="0" fontId="28" fillId="40" borderId="0" applyNumberFormat="0" applyBorder="0" applyAlignment="0" applyProtection="0"/>
    <xf numFmtId="0" fontId="28" fillId="6" borderId="0" applyNumberFormat="0" applyBorder="0" applyAlignment="0" applyProtection="0"/>
    <xf numFmtId="0" fontId="28" fillId="40" borderId="0" applyNumberFormat="0" applyBorder="0" applyAlignment="0" applyProtection="0"/>
    <xf numFmtId="0" fontId="28" fillId="6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34" fillId="0" borderId="0"/>
    <xf numFmtId="0" fontId="29" fillId="17" borderId="0" applyNumberFormat="0" applyBorder="0" applyAlignment="0" applyProtection="0"/>
    <xf numFmtId="0" fontId="28" fillId="26" borderId="0" applyNumberFormat="0" applyBorder="0" applyAlignment="0" applyProtection="0"/>
    <xf numFmtId="0" fontId="47" fillId="17" borderId="0" applyNumberFormat="0" applyBorder="0" applyAlignment="0" applyProtection="0"/>
    <xf numFmtId="0" fontId="20" fillId="0" borderId="0"/>
    <xf numFmtId="0" fontId="29" fillId="31" borderId="0" applyNumberFormat="0" applyBorder="0" applyAlignment="0" applyProtection="0"/>
    <xf numFmtId="0" fontId="28" fillId="26" borderId="0" applyNumberFormat="0" applyBorder="0" applyAlignment="0" applyProtection="0"/>
    <xf numFmtId="0" fontId="25" fillId="23" borderId="0" applyNumberFormat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0" fontId="27" fillId="30" borderId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0" fontId="28" fillId="26" borderId="0" applyNumberFormat="0" applyBorder="0" applyAlignment="0" applyProtection="0"/>
    <xf numFmtId="0" fontId="47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26" borderId="0" applyNumberFormat="0" applyBorder="0" applyAlignment="0" applyProtection="0"/>
    <xf numFmtId="0" fontId="29" fillId="28" borderId="0" applyNumberFormat="0" applyBorder="0" applyAlignment="0" applyProtection="0"/>
    <xf numFmtId="0" fontId="47" fillId="17" borderId="0" applyNumberFormat="0" applyBorder="0" applyAlignment="0" applyProtection="0"/>
    <xf numFmtId="0" fontId="60" fillId="62" borderId="0">
      <alignment horizontal="right"/>
    </xf>
    <xf numFmtId="176" fontId="150" fillId="0" borderId="0" applyFont="0" applyFill="0" applyBorder="0" applyAlignment="0" applyProtection="0"/>
    <xf numFmtId="0" fontId="32" fillId="28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20" fillId="0" borderId="0"/>
    <xf numFmtId="0" fontId="20" fillId="0" borderId="0"/>
    <xf numFmtId="0" fontId="31" fillId="61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0" fillId="0" borderId="0"/>
    <xf numFmtId="0" fontId="28" fillId="26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0" fontId="47" fillId="17" borderId="0" applyNumberFormat="0" applyBorder="0" applyAlignment="0" applyProtection="0"/>
    <xf numFmtId="0" fontId="47" fillId="16" borderId="0" applyNumberFormat="0" applyBorder="0" applyAlignment="0" applyProtection="0"/>
    <xf numFmtId="0" fontId="28" fillId="0" borderId="0"/>
    <xf numFmtId="0" fontId="88" fillId="0" borderId="0"/>
    <xf numFmtId="0" fontId="25" fillId="17" borderId="0" applyNumberFormat="0" applyBorder="0" applyAlignment="0" applyProtection="0"/>
    <xf numFmtId="167" fontId="48" fillId="0" borderId="0"/>
    <xf numFmtId="0" fontId="88" fillId="0" borderId="0"/>
    <xf numFmtId="0" fontId="20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0" fontId="98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215" fontId="20" fillId="0" borderId="0"/>
    <xf numFmtId="0" fontId="20" fillId="0" borderId="0"/>
    <xf numFmtId="0" fontId="29" fillId="17" borderId="0" applyNumberFormat="0" applyBorder="0" applyAlignment="0" applyProtection="0"/>
    <xf numFmtId="0" fontId="31" fillId="44" borderId="0" applyNumberFormat="0" applyBorder="0" applyAlignment="0" applyProtection="0"/>
    <xf numFmtId="0" fontId="47" fillId="17" borderId="0" applyNumberFormat="0" applyBorder="0" applyAlignment="0" applyProtection="0"/>
    <xf numFmtId="0" fontId="28" fillId="46" borderId="0" applyNumberFormat="0" applyBorder="0" applyAlignment="0" applyProtection="0"/>
    <xf numFmtId="0" fontId="121" fillId="0" borderId="0" applyNumberFormat="0" applyAlignment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8" fillId="50" borderId="0" applyNumberFormat="0" applyBorder="0" applyAlignment="0" applyProtection="0"/>
    <xf numFmtId="0" fontId="28" fillId="0" borderId="0"/>
    <xf numFmtId="0" fontId="25" fillId="17" borderId="0" applyNumberFormat="0" applyBorder="0" applyAlignment="0" applyProtection="0"/>
    <xf numFmtId="0" fontId="28" fillId="0" borderId="0"/>
    <xf numFmtId="0" fontId="47" fillId="17" borderId="0" applyNumberFormat="0" applyBorder="0" applyAlignment="0" applyProtection="0"/>
    <xf numFmtId="167" fontId="113" fillId="0" borderId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28" fillId="26" borderId="0" applyNumberFormat="0" applyBorder="0" applyAlignment="0" applyProtection="0"/>
    <xf numFmtId="0" fontId="25" fillId="17" borderId="0" applyNumberFormat="0" applyBorder="0" applyAlignment="0" applyProtection="0"/>
    <xf numFmtId="201" fontId="137" fillId="0" borderId="0"/>
    <xf numFmtId="0" fontId="47" fillId="24" borderId="0" applyNumberFormat="0" applyBorder="0" applyAlignment="0" applyProtection="0"/>
    <xf numFmtId="0" fontId="25" fillId="17" borderId="0" applyNumberFormat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5" fillId="8" borderId="0" applyNumberFormat="0" applyBorder="0" applyAlignment="0" applyProtection="0"/>
    <xf numFmtId="0" fontId="80" fillId="48" borderId="6" applyNumberFormat="0" applyAlignment="0" applyProtection="0"/>
    <xf numFmtId="0" fontId="28" fillId="57" borderId="0" applyNumberFormat="0" applyBorder="0" applyAlignment="0" applyProtection="0"/>
    <xf numFmtId="0" fontId="28" fillId="26" borderId="0" applyNumberFormat="0" applyBorder="0" applyAlignment="0" applyProtection="0"/>
    <xf numFmtId="0" fontId="38" fillId="10" borderId="10" applyNumberFormat="0" applyAlignment="0" applyProtection="0"/>
    <xf numFmtId="0" fontId="31" fillId="7" borderId="0" applyNumberFormat="0" applyBorder="0" applyAlignment="0" applyProtection="0"/>
    <xf numFmtId="0" fontId="29" fillId="4" borderId="0" applyNumberFormat="0" applyBorder="0" applyAlignment="0" applyProtection="0"/>
    <xf numFmtId="0" fontId="27" fillId="0" borderId="0"/>
    <xf numFmtId="0" fontId="28" fillId="37" borderId="0" applyNumberFormat="0" applyBorder="0" applyAlignment="0" applyProtection="0"/>
    <xf numFmtId="0" fontId="20" fillId="0" borderId="0">
      <alignment horizontal="center" vertical="center"/>
    </xf>
    <xf numFmtId="0" fontId="31" fillId="7" borderId="0" applyNumberFormat="0" applyBorder="0" applyAlignment="0" applyProtection="0"/>
    <xf numFmtId="0" fontId="29" fillId="56" borderId="0" applyNumberFormat="0" applyBorder="0" applyAlignment="0" applyProtection="0"/>
    <xf numFmtId="0" fontId="47" fillId="24" borderId="0" applyNumberFormat="0" applyBorder="0" applyAlignment="0" applyProtection="0"/>
    <xf numFmtId="0" fontId="26" fillId="38" borderId="26" applyNumberFormat="0" applyFont="0" applyAlignment="0" applyProtection="0"/>
    <xf numFmtId="0" fontId="28" fillId="37" borderId="0" applyNumberFormat="0" applyBorder="0" applyAlignment="0" applyProtection="0"/>
    <xf numFmtId="39" fontId="85" fillId="0" borderId="0"/>
    <xf numFmtId="0" fontId="47" fillId="32" borderId="0" applyNumberFormat="0" applyBorder="0" applyAlignment="0" applyProtection="0"/>
    <xf numFmtId="0" fontId="31" fillId="7" borderId="0" applyNumberFormat="0" applyBorder="0" applyAlignment="0" applyProtection="0"/>
    <xf numFmtId="0" fontId="28" fillId="37" borderId="0" applyNumberFormat="0" applyBorder="0" applyAlignment="0" applyProtection="0"/>
    <xf numFmtId="0" fontId="31" fillId="7" borderId="0" applyNumberFormat="0" applyBorder="0" applyAlignment="0" applyProtection="0"/>
    <xf numFmtId="0" fontId="28" fillId="37" borderId="0" applyNumberFormat="0" applyBorder="0" applyAlignment="0" applyProtection="0"/>
    <xf numFmtId="0" fontId="98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18" fillId="0" borderId="0"/>
    <xf numFmtId="0" fontId="20" fillId="0" borderId="0"/>
    <xf numFmtId="0" fontId="28" fillId="37" borderId="0" applyNumberFormat="0" applyBorder="0" applyAlignment="0" applyProtection="0"/>
    <xf numFmtId="43" fontId="20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9" fillId="18" borderId="0" applyNumberFormat="0" applyBorder="0" applyAlignment="0" applyProtection="0"/>
    <xf numFmtId="1" fontId="20" fillId="0" borderId="25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0" fontId="47" fillId="8" borderId="0" applyNumberFormat="0" applyBorder="0" applyAlignment="0" applyProtection="0"/>
    <xf numFmtId="5" fontId="70" fillId="0" borderId="40" applyAlignment="0" applyProtection="0"/>
    <xf numFmtId="0" fontId="64" fillId="0" borderId="23" applyNumberFormat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2" fontId="70" fillId="0" borderId="27" applyAlignment="0" applyProtection="0"/>
    <xf numFmtId="0" fontId="93" fillId="47" borderId="0" applyNumberFormat="0" applyBorder="0" applyAlignment="0" applyProtection="0"/>
    <xf numFmtId="0" fontId="64" fillId="0" borderId="23" applyNumberFormat="0" applyAlignment="0" applyProtection="0"/>
    <xf numFmtId="0" fontId="67" fillId="17" borderId="0" applyNumberFormat="0" applyBorder="0" applyAlignment="0" applyProtection="0"/>
    <xf numFmtId="0" fontId="28" fillId="37" borderId="0" applyNumberFormat="0" applyBorder="0" applyAlignment="0" applyProtection="0"/>
    <xf numFmtId="192" fontId="70" fillId="0" borderId="27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2" fontId="70" fillId="0" borderId="27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2" fontId="70" fillId="0" borderId="27" applyAlignment="0" applyProtection="0"/>
    <xf numFmtId="176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5" fillId="1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8" fillId="0" borderId="0"/>
    <xf numFmtId="0" fontId="96" fillId="0" borderId="31" applyNumberFormat="0" applyFill="0" applyAlignment="0" applyProtection="0"/>
    <xf numFmtId="0" fontId="28" fillId="34" borderId="0" applyNumberFormat="0" applyBorder="0" applyAlignment="0" applyProtection="0"/>
    <xf numFmtId="0" fontId="32" fillId="23" borderId="0" applyNumberFormat="0" applyBorder="0" applyAlignment="0" applyProtection="0"/>
    <xf numFmtId="0" fontId="129" fillId="0" borderId="31" applyNumberFormat="0" applyFill="0" applyAlignment="0" applyProtection="0"/>
    <xf numFmtId="0" fontId="31" fillId="60" borderId="0" applyNumberFormat="0" applyBorder="0" applyAlignment="0" applyProtection="0"/>
    <xf numFmtId="0" fontId="47" fillId="8" borderId="0" applyNumberFormat="0" applyBorder="0" applyAlignment="0" applyProtection="0"/>
    <xf numFmtId="0" fontId="68" fillId="0" borderId="24" applyNumberFormat="0" applyFill="0" applyAlignment="0" applyProtection="0"/>
    <xf numFmtId="0" fontId="47" fillId="8" borderId="0" applyNumberFormat="0" applyBorder="0" applyAlignment="0" applyProtection="0"/>
    <xf numFmtId="43" fontId="19" fillId="0" borderId="0" applyFont="0" applyFill="0" applyBorder="0" applyAlignment="0" applyProtection="0"/>
    <xf numFmtId="221" fontId="18" fillId="0" borderId="0" applyFill="0" applyBorder="0" applyAlignment="0" applyProtection="0"/>
    <xf numFmtId="0" fontId="25" fillId="16" borderId="0" applyNumberFormat="0" applyBorder="0" applyAlignment="0" applyProtection="0"/>
    <xf numFmtId="0" fontId="47" fillId="8" borderId="0" applyNumberFormat="0" applyBorder="0" applyAlignment="0" applyProtection="0"/>
    <xf numFmtId="0" fontId="28" fillId="3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8" fillId="37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28" fillId="20" borderId="0" applyNumberFormat="0" applyBorder="0" applyAlignment="0" applyProtection="0"/>
    <xf numFmtId="179" fontId="56" fillId="0" borderId="20">
      <alignment horizontal="right" vertical="center"/>
    </xf>
    <xf numFmtId="0" fontId="28" fillId="20" borderId="0" applyNumberFormat="0" applyBorder="0" applyAlignment="0" applyProtection="0"/>
    <xf numFmtId="175" fontId="27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5" fillId="24" borderId="0" applyNumberFormat="0" applyBorder="0" applyAlignment="0" applyProtection="0"/>
    <xf numFmtId="0" fontId="47" fillId="24" borderId="0" applyNumberFormat="0" applyBorder="0" applyAlignment="0" applyProtection="0"/>
    <xf numFmtId="179" fontId="56" fillId="0" borderId="20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9" fontId="56" fillId="0" borderId="20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9" fontId="56" fillId="0" borderId="20">
      <alignment horizontal="right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47" fillId="24" borderId="0" applyNumberFormat="0" applyBorder="0" applyAlignment="0" applyProtection="0"/>
    <xf numFmtId="179" fontId="56" fillId="0" borderId="20">
      <alignment horizontal="right" vertical="center"/>
    </xf>
    <xf numFmtId="0" fontId="47" fillId="24" borderId="0" applyNumberFormat="0" applyBorder="0" applyAlignment="0" applyProtection="0"/>
    <xf numFmtId="0" fontId="25" fillId="24" borderId="0" applyNumberFormat="0" applyBorder="0" applyAlignment="0" applyProtection="0"/>
    <xf numFmtId="3" fontId="172" fillId="47" borderId="34">
      <alignment horizontal="left" vertical="top" wrapText="1"/>
      <protection locked="0"/>
    </xf>
    <xf numFmtId="0" fontId="47" fillId="24" borderId="0" applyNumberFormat="0" applyBorder="0" applyAlignment="0" applyProtection="0"/>
    <xf numFmtId="175" fontId="27" fillId="0" borderId="0"/>
    <xf numFmtId="0" fontId="47" fillId="24" borderId="0" applyNumberFormat="0" applyBorder="0" applyAlignment="0" applyProtection="0"/>
    <xf numFmtId="175" fontId="27" fillId="0" borderId="0"/>
    <xf numFmtId="0" fontId="28" fillId="20" borderId="0" applyNumberFormat="0" applyBorder="0" applyAlignment="0" applyProtection="0"/>
    <xf numFmtId="0" fontId="32" fillId="29" borderId="0" applyNumberFormat="0" applyBorder="0" applyAlignment="0" applyProtection="0"/>
    <xf numFmtId="0" fontId="28" fillId="20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18" fillId="0" borderId="0"/>
    <xf numFmtId="0" fontId="32" fillId="15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176" fontId="28" fillId="0" borderId="0" applyFont="0" applyFill="0" applyBorder="0" applyAlignment="0" applyProtection="0"/>
    <xf numFmtId="0" fontId="28" fillId="36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20" fillId="0" borderId="0"/>
    <xf numFmtId="0" fontId="36" fillId="9" borderId="9" applyNumberFormat="0" applyAlignment="0" applyProtection="0"/>
    <xf numFmtId="0" fontId="47" fillId="2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0" borderId="0"/>
    <xf numFmtId="0" fontId="47" fillId="24" borderId="0" applyNumberFormat="0" applyBorder="0" applyAlignment="0" applyProtection="0"/>
    <xf numFmtId="0" fontId="28" fillId="46" borderId="0" applyNumberFormat="0" applyBorder="0" applyAlignment="0" applyProtection="0"/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5" fillId="35" borderId="0" applyNumberFormat="0" applyBorder="0" applyAlignment="0" applyProtection="0"/>
    <xf numFmtId="0" fontId="10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10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7" fillId="17" borderId="0" applyNumberFormat="0" applyBorder="0" applyAlignment="0" applyProtection="0"/>
    <xf numFmtId="0" fontId="47" fillId="35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6" fillId="9" borderId="9" applyNumberFormat="0" applyAlignment="0" applyProtection="0"/>
    <xf numFmtId="43" fontId="20" fillId="0" borderId="0" applyFont="0" applyFill="0" applyBorder="0" applyAlignment="0" applyProtection="0"/>
    <xf numFmtId="0" fontId="28" fillId="4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232" fontId="23" fillId="0" borderId="0"/>
    <xf numFmtId="0" fontId="98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28" fillId="50" borderId="0" applyNumberFormat="0" applyBorder="0" applyAlignment="0" applyProtection="0"/>
    <xf numFmtId="43" fontId="20" fillId="0" borderId="0" applyFont="0" applyFill="0" applyBorder="0" applyAlignment="0" applyProtection="0"/>
    <xf numFmtId="0" fontId="25" fillId="35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50" borderId="0" applyNumberFormat="0" applyBorder="0" applyAlignment="0" applyProtection="0"/>
    <xf numFmtId="0" fontId="47" fillId="23" borderId="0" applyNumberFormat="0" applyBorder="0" applyAlignment="0" applyProtection="0"/>
    <xf numFmtId="0" fontId="20" fillId="0" borderId="0">
      <alignment horizontal="center" vertical="center"/>
    </xf>
    <xf numFmtId="0" fontId="25" fillId="16" borderId="0" applyNumberFormat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0" fillId="0" borderId="0">
      <alignment horizontal="center" vertical="center"/>
    </xf>
    <xf numFmtId="0" fontId="28" fillId="50" borderId="0" applyNumberFormat="0" applyBorder="0" applyAlignment="0" applyProtection="0"/>
    <xf numFmtId="0" fontId="25" fillId="16" borderId="0" applyNumberFormat="0" applyBorder="0" applyAlignment="0" applyProtection="0"/>
    <xf numFmtId="176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8" fillId="50" borderId="0" applyNumberFormat="0" applyBorder="0" applyAlignment="0" applyProtection="0"/>
    <xf numFmtId="0" fontId="32" fillId="19" borderId="0" applyNumberFormat="0" applyBorder="0" applyAlignment="0" applyProtection="0"/>
    <xf numFmtId="0" fontId="18" fillId="0" borderId="0"/>
    <xf numFmtId="176" fontId="47" fillId="0" borderId="0" applyFont="0" applyFill="0" applyBorder="0" applyAlignment="0" applyProtection="0"/>
    <xf numFmtId="0" fontId="25" fillId="32" borderId="0" applyNumberFormat="0" applyBorder="0" applyAlignment="0" applyProtection="0"/>
    <xf numFmtId="0" fontId="28" fillId="50" borderId="0" applyNumberFormat="0" applyBorder="0" applyAlignment="0" applyProtection="0"/>
    <xf numFmtId="176" fontId="26" fillId="0" borderId="0" applyFont="0" applyFill="0" applyBorder="0" applyAlignment="0" applyProtection="0"/>
    <xf numFmtId="0" fontId="25" fillId="45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34" borderId="0" applyNumberFormat="0" applyBorder="0" applyAlignment="0" applyProtection="0"/>
    <xf numFmtId="0" fontId="25" fillId="8" borderId="0" applyNumberFormat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43" fontId="20" fillId="0" borderId="0" applyFont="0" applyFill="0" applyBorder="0" applyAlignment="0" applyProtection="0"/>
    <xf numFmtId="0" fontId="31" fillId="61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5" fillId="16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28" fillId="34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25" fillId="24" borderId="0" applyNumberFormat="0" applyBorder="0" applyAlignment="0" applyProtection="0"/>
    <xf numFmtId="0" fontId="73" fillId="21" borderId="13" applyNumberFormat="0" applyAlignment="0" applyProtection="0"/>
    <xf numFmtId="0" fontId="31" fillId="61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73" fillId="21" borderId="13" applyNumberFormat="0" applyAlignment="0" applyProtection="0"/>
    <xf numFmtId="0" fontId="25" fillId="32" borderId="0" applyNumberFormat="0" applyBorder="0" applyAlignment="0" applyProtection="0"/>
    <xf numFmtId="0" fontId="118" fillId="0" borderId="0" applyFill="0">
      <alignment horizontal="center"/>
      <protection locked="0"/>
    </xf>
    <xf numFmtId="0" fontId="73" fillId="21" borderId="13" applyNumberFormat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25" fillId="35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7" fillId="0" borderId="0">
      <protection locked="0"/>
    </xf>
    <xf numFmtId="0" fontId="25" fillId="21" borderId="0" applyNumberFormat="0" applyBorder="0" applyAlignment="0" applyProtection="0"/>
    <xf numFmtId="0" fontId="47" fillId="32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6" fillId="38" borderId="26" applyNumberFormat="0" applyFont="0" applyAlignment="0" applyProtection="0"/>
    <xf numFmtId="0" fontId="26" fillId="38" borderId="26" applyNumberFormat="0" applyFont="0" applyAlignment="0" applyProtection="0"/>
    <xf numFmtId="0" fontId="31" fillId="6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6" fillId="53" borderId="38"/>
    <xf numFmtId="0" fontId="20" fillId="0" borderId="0"/>
    <xf numFmtId="0" fontId="20" fillId="0" borderId="0"/>
    <xf numFmtId="0" fontId="20" fillId="0" borderId="0"/>
    <xf numFmtId="0" fontId="25" fillId="17" borderId="0" applyNumberFormat="0" applyBorder="0" applyAlignment="0" applyProtection="0"/>
    <xf numFmtId="0" fontId="26" fillId="38" borderId="26" applyNumberFormat="0" applyFont="0" applyAlignment="0" applyProtection="0"/>
    <xf numFmtId="0" fontId="28" fillId="2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20" fillId="0" borderId="0"/>
    <xf numFmtId="0" fontId="20" fillId="0" borderId="0"/>
    <xf numFmtId="229" fontId="20" fillId="0" borderId="0" applyProtection="0">
      <protection locked="0"/>
    </xf>
    <xf numFmtId="2" fontId="18" fillId="0" borderId="0" applyFill="0" applyBorder="0" applyAlignment="0" applyProtection="0"/>
    <xf numFmtId="0" fontId="32" fillId="3" borderId="0" applyNumberFormat="0" applyBorder="0" applyAlignment="0" applyProtection="0"/>
    <xf numFmtId="0" fontId="65" fillId="0" borderId="0"/>
    <xf numFmtId="0" fontId="65" fillId="0" borderId="0"/>
    <xf numFmtId="229" fontId="20" fillId="0" borderId="0" applyProtection="0">
      <protection locked="0"/>
    </xf>
    <xf numFmtId="0" fontId="32" fillId="3" borderId="0" applyNumberFormat="0" applyBorder="0" applyAlignment="0" applyProtection="0"/>
    <xf numFmtId="0" fontId="30" fillId="63" borderId="0" applyNumberFormat="0" applyBorder="0" applyAlignment="0" applyProtection="0"/>
    <xf numFmtId="0" fontId="26" fillId="0" borderId="0"/>
    <xf numFmtId="0" fontId="28" fillId="2" borderId="0" applyNumberFormat="0" applyBorder="0" applyAlignment="0" applyProtection="0"/>
    <xf numFmtId="0" fontId="20" fillId="0" borderId="0">
      <alignment vertical="justify"/>
    </xf>
    <xf numFmtId="0" fontId="28" fillId="2" borderId="0" applyNumberFormat="0" applyBorder="0" applyAlignment="0" applyProtection="0"/>
    <xf numFmtId="214" fontId="23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33" fillId="8" borderId="0" applyNumberFormat="0" applyBorder="0" applyAlignment="0" applyProtection="0"/>
    <xf numFmtId="0" fontId="25" fillId="32" borderId="0" applyNumberFormat="0" applyBorder="0" applyAlignment="0" applyProtection="0"/>
    <xf numFmtId="0" fontId="47" fillId="32" borderId="0" applyNumberFormat="0" applyBorder="0" applyAlignment="0" applyProtection="0"/>
    <xf numFmtId="0" fontId="65" fillId="0" borderId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9" fillId="29" borderId="0" applyNumberFormat="0" applyBorder="0" applyAlignment="0" applyProtection="0"/>
    <xf numFmtId="0" fontId="47" fillId="32" borderId="0" applyNumberFormat="0" applyBorder="0" applyAlignment="0" applyProtection="0"/>
    <xf numFmtId="0" fontId="29" fillId="23" borderId="0" applyNumberFormat="0" applyBorder="0" applyAlignment="0" applyProtection="0"/>
    <xf numFmtId="0" fontId="31" fillId="51" borderId="0" applyNumberFormat="0" applyBorder="0" applyAlignment="0" applyProtection="0"/>
    <xf numFmtId="0" fontId="64" fillId="0" borderId="30">
      <alignment horizontal="left" vertical="center"/>
    </xf>
    <xf numFmtId="0" fontId="47" fillId="32" borderId="0" applyNumberFormat="0" applyBorder="0" applyAlignment="0" applyProtection="0"/>
    <xf numFmtId="0" fontId="29" fillId="3" borderId="0" applyNumberFormat="0" applyBorder="0" applyAlignment="0" applyProtection="0"/>
    <xf numFmtId="0" fontId="64" fillId="0" borderId="30">
      <alignment horizontal="left" vertical="center"/>
    </xf>
    <xf numFmtId="0" fontId="47" fillId="3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47" fillId="19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206" fontId="48" fillId="0" borderId="0" applyFill="0" applyBorder="0" applyAlignment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29" fillId="1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94" fillId="0" borderId="0" applyFont="0" applyFill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25" fillId="19" borderId="0" applyNumberFormat="0" applyBorder="0" applyAlignment="0" applyProtection="0"/>
    <xf numFmtId="0" fontId="31" fillId="42" borderId="0" applyNumberFormat="0" applyBorder="0" applyAlignment="0" applyProtection="0"/>
    <xf numFmtId="0" fontId="32" fillId="15" borderId="0" applyNumberFormat="0" applyBorder="0" applyAlignment="0" applyProtection="0"/>
    <xf numFmtId="0" fontId="31" fillId="12" borderId="0" applyNumberFormat="0" applyBorder="0" applyAlignment="0" applyProtection="0"/>
    <xf numFmtId="0" fontId="47" fillId="19" borderId="0" applyNumberFormat="0" applyBorder="0" applyAlignment="0" applyProtection="0"/>
    <xf numFmtId="0" fontId="28" fillId="0" borderId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19" borderId="0" applyNumberFormat="0" applyBorder="0" applyAlignment="0" applyProtection="0"/>
    <xf numFmtId="0" fontId="20" fillId="0" borderId="0"/>
    <xf numFmtId="0" fontId="112" fillId="9" borderId="9" applyNumberFormat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28" fillId="0" borderId="0"/>
    <xf numFmtId="0" fontId="20" fillId="0" borderId="0"/>
    <xf numFmtId="0" fontId="36" fillId="9" borderId="9" applyNumberFormat="0" applyAlignment="0" applyProtection="0"/>
    <xf numFmtId="0" fontId="47" fillId="23" borderId="0" applyNumberFormat="0" applyBorder="0" applyAlignment="0" applyProtection="0"/>
    <xf numFmtId="0" fontId="20" fillId="0" borderId="0"/>
    <xf numFmtId="0" fontId="36" fillId="9" borderId="9" applyNumberFormat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112" fillId="9" borderId="9" applyNumberFormat="0" applyAlignment="0" applyProtection="0"/>
    <xf numFmtId="43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18" fillId="0" borderId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25" fillId="23" borderId="0" applyNumberFormat="0" applyBorder="0" applyAlignment="0" applyProtection="0"/>
    <xf numFmtId="0" fontId="31" fillId="51" borderId="0" applyNumberFormat="0" applyBorder="0" applyAlignment="0" applyProtection="0"/>
    <xf numFmtId="0" fontId="47" fillId="23" borderId="0" applyNumberFormat="0" applyBorder="0" applyAlignment="0" applyProtection="0"/>
    <xf numFmtId="43" fontId="20" fillId="0" borderId="0" applyFont="0" applyFill="0" applyBorder="0" applyAlignment="0" applyProtection="0"/>
    <xf numFmtId="0" fontId="29" fillId="31" borderId="0" applyNumberFormat="0" applyBorder="0" applyAlignment="0" applyProtection="0"/>
    <xf numFmtId="0" fontId="31" fillId="44" borderId="0" applyNumberFormat="0" applyBorder="0" applyAlignment="0" applyProtection="0"/>
    <xf numFmtId="0" fontId="25" fillId="2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176" fontId="18" fillId="0" borderId="0" applyFont="0" applyFill="0" applyBorder="0" applyAlignment="0" applyProtection="0"/>
    <xf numFmtId="0" fontId="25" fillId="32" borderId="0" applyNumberFormat="0" applyBorder="0" applyAlignment="0" applyProtection="0"/>
    <xf numFmtId="0" fontId="28" fillId="40" borderId="0" applyNumberFormat="0" applyBorder="0" applyAlignment="0" applyProtection="0"/>
    <xf numFmtId="170" fontId="47" fillId="0" borderId="0"/>
    <xf numFmtId="0" fontId="20" fillId="0" borderId="0"/>
    <xf numFmtId="0" fontId="20" fillId="0" borderId="0"/>
    <xf numFmtId="176" fontId="26" fillId="0" borderId="0" applyFont="0" applyFill="0" applyBorder="0" applyAlignment="0" applyProtection="0"/>
    <xf numFmtId="0" fontId="25" fillId="17" borderId="0" applyNumberFormat="0" applyBorder="0" applyAlignment="0" applyProtection="0"/>
    <xf numFmtId="185" fontId="174" fillId="0" borderId="0" applyFont="0" applyFill="0" applyBorder="0" applyAlignment="0" applyProtection="0"/>
    <xf numFmtId="0" fontId="28" fillId="40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76" fontId="28" fillId="0" borderId="0" applyFont="0" applyFill="0" applyBorder="0" applyAlignment="0" applyProtection="0"/>
    <xf numFmtId="221" fontId="18" fillId="0" borderId="0" applyFill="0" applyBorder="0" applyAlignment="0" applyProtection="0"/>
    <xf numFmtId="0" fontId="18" fillId="0" borderId="0"/>
    <xf numFmtId="0" fontId="25" fillId="16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09" fillId="0" borderId="8" applyNumberFormat="0" applyFill="0" applyAlignment="0" applyProtection="0"/>
    <xf numFmtId="0" fontId="28" fillId="34" borderId="0" applyNumberFormat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96" fillId="0" borderId="0" applyNumberFormat="0" applyFill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32" fillId="5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179" fontId="56" fillId="0" borderId="20">
      <alignment horizontal="right" vertical="center"/>
    </xf>
    <xf numFmtId="0" fontId="32" fillId="5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0" fontId="31" fillId="54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179" fontId="56" fillId="0" borderId="20">
      <alignment horizontal="right" vertical="center"/>
    </xf>
    <xf numFmtId="0" fontId="29" fillId="56" borderId="0" applyNumberFormat="0" applyBorder="0" applyAlignment="0" applyProtection="0"/>
    <xf numFmtId="0" fontId="47" fillId="24" borderId="0" applyNumberFormat="0" applyBorder="0" applyAlignment="0" applyProtection="0"/>
    <xf numFmtId="0" fontId="55" fillId="30" borderId="0" applyNumberFormat="0" applyBorder="0" applyAlignment="0" applyProtection="0"/>
    <xf numFmtId="179" fontId="56" fillId="0" borderId="20">
      <alignment horizontal="right" vertical="center"/>
    </xf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0" fontId="27" fillId="30" borderId="0"/>
    <xf numFmtId="0" fontId="32" fillId="14" borderId="0" applyNumberFormat="0" applyBorder="0" applyAlignment="0" applyProtection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32" fillId="14" borderId="0" applyNumberFormat="0" applyBorder="0" applyAlignment="0" applyProtection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0" fillId="0" borderId="0"/>
    <xf numFmtId="0" fontId="32" fillId="18" borderId="0" applyNumberFormat="0" applyBorder="0" applyAlignment="0" applyProtection="0"/>
    <xf numFmtId="0" fontId="31" fillId="13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43" fillId="0" borderId="0" applyNumberFormat="0" applyFill="0" applyBorder="0" applyAlignment="0" applyProtection="0"/>
    <xf numFmtId="0" fontId="32" fillId="3" borderId="0" applyNumberFormat="0" applyBorder="0" applyAlignment="0" applyProtection="0"/>
    <xf numFmtId="179" fontId="56" fillId="0" borderId="20">
      <alignment horizontal="right" vertical="center"/>
    </xf>
    <xf numFmtId="0" fontId="28" fillId="57" borderId="0" applyNumberFormat="0" applyBorder="0" applyAlignment="0" applyProtection="0"/>
    <xf numFmtId="176" fontId="54" fillId="0" borderId="0" applyFont="0" applyFill="0" applyBorder="0" applyAlignment="0" applyProtection="0"/>
    <xf numFmtId="0" fontId="47" fillId="32" borderId="0" applyNumberFormat="0" applyBorder="0" applyAlignment="0" applyProtection="0"/>
    <xf numFmtId="0" fontId="73" fillId="21" borderId="13" applyNumberFormat="0" applyAlignment="0" applyProtection="0"/>
    <xf numFmtId="0" fontId="73" fillId="21" borderId="13" applyNumberFormat="0" applyAlignment="0" applyProtection="0"/>
    <xf numFmtId="0" fontId="47" fillId="32" borderId="0" applyNumberFormat="0" applyBorder="0" applyAlignment="0" applyProtection="0"/>
    <xf numFmtId="0" fontId="27" fillId="0" borderId="33">
      <alignment horizontal="center"/>
    </xf>
    <xf numFmtId="0" fontId="47" fillId="32" borderId="0" applyNumberFormat="0" applyBorder="0" applyAlignment="0" applyProtection="0"/>
    <xf numFmtId="191" fontId="20" fillId="0" borderId="0" applyFont="0" applyFill="0" applyBorder="0" applyAlignment="0" applyProtection="0"/>
    <xf numFmtId="0" fontId="27" fillId="0" borderId="33">
      <alignment horizontal="center"/>
    </xf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8" fillId="57" borderId="0" applyNumberFormat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213" fontId="124" fillId="0" borderId="0">
      <alignment horizontal="right"/>
    </xf>
    <xf numFmtId="0" fontId="25" fillId="32" borderId="0" applyNumberFormat="0" applyBorder="0" applyAlignment="0" applyProtection="0"/>
    <xf numFmtId="206" fontId="48" fillId="0" borderId="0" applyFont="0" applyFill="0" applyBorder="0" applyAlignment="0" applyProtection="0"/>
    <xf numFmtId="179" fontId="56" fillId="0" borderId="20">
      <alignment horizontal="right" vertical="center"/>
    </xf>
    <xf numFmtId="0" fontId="47" fillId="32" borderId="0" applyNumberFormat="0" applyBorder="0" applyAlignment="0" applyProtection="0"/>
    <xf numFmtId="213" fontId="124" fillId="0" borderId="0">
      <alignment horizontal="right"/>
    </xf>
    <xf numFmtId="0" fontId="47" fillId="32" borderId="0" applyNumberFormat="0" applyBorder="0" applyAlignment="0" applyProtection="0"/>
    <xf numFmtId="213" fontId="124" fillId="0" borderId="0">
      <alignment horizontal="right"/>
    </xf>
    <xf numFmtId="0" fontId="47" fillId="32" borderId="0" applyNumberFormat="0" applyBorder="0" applyAlignment="0" applyProtection="0"/>
    <xf numFmtId="213" fontId="124" fillId="0" borderId="0">
      <alignment horizontal="right"/>
    </xf>
    <xf numFmtId="0" fontId="47" fillId="32" borderId="0" applyNumberFormat="0" applyBorder="0" applyAlignment="0" applyProtection="0"/>
    <xf numFmtId="213" fontId="124" fillId="0" borderId="0">
      <alignment horizontal="right"/>
    </xf>
    <xf numFmtId="0" fontId="47" fillId="32" borderId="0" applyNumberFormat="0" applyBorder="0" applyAlignment="0" applyProtection="0"/>
    <xf numFmtId="213" fontId="124" fillId="0" borderId="0">
      <alignment horizontal="right"/>
    </xf>
    <xf numFmtId="0" fontId="47" fillId="32" borderId="0" applyNumberFormat="0" applyBorder="0" applyAlignment="0" applyProtection="0"/>
    <xf numFmtId="213" fontId="124" fillId="0" borderId="0">
      <alignment horizontal="right"/>
    </xf>
    <xf numFmtId="0" fontId="25" fillId="32" borderId="0" applyNumberFormat="0" applyBorder="0" applyAlignment="0" applyProtection="0"/>
    <xf numFmtId="0" fontId="31" fillId="22" borderId="0" applyNumberFormat="0" applyBorder="0" applyAlignment="0" applyProtection="0"/>
    <xf numFmtId="0" fontId="47" fillId="32" borderId="0" applyNumberFormat="0" applyBorder="0" applyAlignment="0" applyProtection="0"/>
    <xf numFmtId="0" fontId="20" fillId="0" borderId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57" borderId="0" applyNumberFormat="0" applyBorder="0" applyAlignment="0" applyProtection="0"/>
    <xf numFmtId="0" fontId="25" fillId="32" borderId="0" applyNumberFormat="0" applyBorder="0" applyAlignment="0" applyProtection="0"/>
    <xf numFmtId="0" fontId="73" fillId="21" borderId="13" applyNumberFormat="0" applyAlignment="0" applyProtection="0"/>
    <xf numFmtId="0" fontId="33" fillId="8" borderId="0" applyNumberFormat="0" applyBorder="0" applyAlignment="0" applyProtection="0"/>
    <xf numFmtId="0" fontId="25" fillId="32" borderId="0" applyNumberFormat="0" applyBorder="0" applyAlignment="0" applyProtection="0"/>
    <xf numFmtId="0" fontId="73" fillId="21" borderId="13" applyNumberFormat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39" borderId="0" applyNumberFormat="0" applyBorder="0" applyAlignment="0" applyProtection="0"/>
    <xf numFmtId="0" fontId="18" fillId="0" borderId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21" fillId="0" borderId="0" applyNumberFormat="0" applyAlignment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45" fillId="21" borderId="15" applyNumberFormat="0" applyAlignment="0" applyProtection="0"/>
    <xf numFmtId="0" fontId="28" fillId="39" borderId="0" applyNumberFormat="0" applyBorder="0" applyAlignment="0" applyProtection="0"/>
    <xf numFmtId="216" fontId="118" fillId="0" borderId="0"/>
    <xf numFmtId="0" fontId="47" fillId="25" borderId="0" applyNumberFormat="0" applyBorder="0" applyAlignment="0" applyProtection="0"/>
    <xf numFmtId="203" fontId="27" fillId="0" borderId="0"/>
    <xf numFmtId="0" fontId="47" fillId="25" borderId="0" applyNumberFormat="0" applyBorder="0" applyAlignment="0" applyProtection="0"/>
    <xf numFmtId="0" fontId="25" fillId="25" borderId="0" applyNumberFormat="0" applyBorder="0" applyAlignment="0" applyProtection="0"/>
    <xf numFmtId="0" fontId="18" fillId="0" borderId="0"/>
    <xf numFmtId="176" fontId="28" fillId="0" borderId="0" applyFont="0" applyFill="0" applyBorder="0" applyAlignment="0" applyProtection="0"/>
    <xf numFmtId="0" fontId="47" fillId="25" borderId="0" applyNumberFormat="0" applyBorder="0" applyAlignment="0" applyProtection="0"/>
    <xf numFmtId="0" fontId="20" fillId="0" borderId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68" fillId="0" borderId="24" applyNumberFormat="0" applyFill="0" applyAlignment="0" applyProtection="0"/>
    <xf numFmtId="0" fontId="47" fillId="25" borderId="0" applyNumberFormat="0" applyBorder="0" applyAlignment="0" applyProtection="0"/>
    <xf numFmtId="0" fontId="25" fillId="25" borderId="0" applyNumberFormat="0" applyBorder="0" applyAlignment="0" applyProtection="0"/>
    <xf numFmtId="0" fontId="20" fillId="0" borderId="0"/>
    <xf numFmtId="0" fontId="20" fillId="0" borderId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119" fillId="17" borderId="0" applyNumberFormat="0" applyBorder="0" applyAlignment="0" applyProtection="0"/>
    <xf numFmtId="0" fontId="28" fillId="39" borderId="0" applyNumberFormat="0" applyBorder="0" applyAlignment="0" applyProtection="0"/>
    <xf numFmtId="0" fontId="25" fillId="32" borderId="0" applyNumberFormat="0" applyBorder="0" applyAlignment="0" applyProtection="0"/>
    <xf numFmtId="0" fontId="20" fillId="0" borderId="0">
      <alignment vertical="top"/>
    </xf>
    <xf numFmtId="215" fontId="20" fillId="0" borderId="0"/>
    <xf numFmtId="8" fontId="20" fillId="0" borderId="0" applyFont="0" applyFill="0" applyBorder="0" applyAlignment="0" applyProtection="0"/>
    <xf numFmtId="0" fontId="25" fillId="32" borderId="0" applyNumberFormat="0" applyBorder="0" applyAlignment="0" applyProtection="0"/>
    <xf numFmtId="176" fontId="94" fillId="0" borderId="0" applyFont="0" applyFill="0" applyBorder="0" applyAlignment="0" applyProtection="0"/>
    <xf numFmtId="0" fontId="65" fillId="0" borderId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0" fillId="0" borderId="0"/>
    <xf numFmtId="176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59" fillId="0" borderId="42" applyNumberFormat="0" applyFill="0" applyAlignment="0" applyProtection="0"/>
    <xf numFmtId="0" fontId="62" fillId="33" borderId="0" applyNumberFormat="0" applyBorder="0" applyAlignment="0" applyProtection="0"/>
    <xf numFmtId="0" fontId="44" fillId="0" borderId="14" applyNumberFormat="0" applyFill="0" applyAlignment="0" applyProtection="0"/>
    <xf numFmtId="0" fontId="25" fillId="23" borderId="0" applyNumberFormat="0" applyBorder="0" applyAlignment="0" applyProtection="0"/>
    <xf numFmtId="43" fontId="19" fillId="0" borderId="0" applyFont="0" applyFill="0" applyBorder="0" applyAlignment="0" applyProtection="0"/>
    <xf numFmtId="0" fontId="25" fillId="16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8" fillId="0" borderId="0"/>
    <xf numFmtId="0" fontId="31" fillId="7" borderId="0" applyNumberFormat="0" applyBorder="0" applyAlignment="0" applyProtection="0"/>
    <xf numFmtId="186" fontId="116" fillId="0" borderId="0" applyFill="0" applyBorder="0" applyAlignment="0" applyProtection="0"/>
    <xf numFmtId="0" fontId="25" fillId="24" borderId="0" applyNumberFormat="0" applyBorder="0" applyAlignment="0" applyProtection="0"/>
    <xf numFmtId="0" fontId="25" fillId="32" borderId="0" applyNumberFormat="0" applyBorder="0" applyAlignment="0" applyProtection="0"/>
    <xf numFmtId="0" fontId="25" fillId="25" borderId="0" applyNumberFormat="0" applyBorder="0" applyAlignment="0" applyProtection="0"/>
    <xf numFmtId="0" fontId="25" fillId="11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11" borderId="0" applyNumberFormat="0" applyBorder="0" applyAlignment="0" applyProtection="0"/>
    <xf numFmtId="43" fontId="56" fillId="0" borderId="35">
      <alignment horizontal="right" vertical="center"/>
    </xf>
    <xf numFmtId="179" fontId="56" fillId="0" borderId="20">
      <alignment horizontal="right" vertical="center"/>
    </xf>
    <xf numFmtId="179" fontId="56" fillId="0" borderId="20">
      <alignment horizontal="right" vertical="center"/>
    </xf>
    <xf numFmtId="179" fontId="56" fillId="0" borderId="20">
      <alignment horizontal="right" vertical="center"/>
    </xf>
    <xf numFmtId="0" fontId="32" fillId="3" borderId="0" applyNumberFormat="0" applyBorder="0" applyAlignment="0" applyProtection="0"/>
    <xf numFmtId="179" fontId="56" fillId="0" borderId="20">
      <alignment horizontal="right" vertical="center"/>
    </xf>
    <xf numFmtId="0" fontId="18" fillId="0" borderId="0"/>
    <xf numFmtId="179" fontId="56" fillId="0" borderId="20">
      <alignment horizontal="right" vertical="center"/>
    </xf>
    <xf numFmtId="0" fontId="18" fillId="0" borderId="0"/>
    <xf numFmtId="179" fontId="56" fillId="0" borderId="20">
      <alignment horizontal="right" vertical="center"/>
    </xf>
    <xf numFmtId="0" fontId="18" fillId="0" borderId="0"/>
    <xf numFmtId="179" fontId="56" fillId="0" borderId="20">
      <alignment horizontal="right" vertical="center"/>
    </xf>
    <xf numFmtId="0" fontId="18" fillId="0" borderId="0"/>
    <xf numFmtId="179" fontId="56" fillId="0" borderId="20">
      <alignment horizontal="right" vertical="center"/>
    </xf>
    <xf numFmtId="0" fontId="32" fillId="3" borderId="0" applyNumberFormat="0" applyBorder="0" applyAlignment="0" applyProtection="0"/>
    <xf numFmtId="179" fontId="56" fillId="0" borderId="20">
      <alignment horizontal="right" vertical="center"/>
    </xf>
    <xf numFmtId="179" fontId="56" fillId="0" borderId="20">
      <alignment horizontal="right" vertical="center"/>
    </xf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32" fillId="3" borderId="0" applyNumberFormat="0" applyBorder="0" applyAlignment="0" applyProtection="0"/>
    <xf numFmtId="179" fontId="56" fillId="0" borderId="20">
      <alignment horizontal="right" vertical="center"/>
    </xf>
    <xf numFmtId="179" fontId="56" fillId="0" borderId="20">
      <alignment horizontal="right" vertical="center"/>
    </xf>
    <xf numFmtId="0" fontId="27" fillId="0" borderId="33">
      <alignment horizontal="center"/>
    </xf>
    <xf numFmtId="179" fontId="56" fillId="0" borderId="20">
      <alignment horizontal="right" vertical="center"/>
    </xf>
    <xf numFmtId="0" fontId="27" fillId="0" borderId="33">
      <alignment horizontal="center"/>
    </xf>
    <xf numFmtId="179" fontId="56" fillId="0" borderId="20">
      <alignment horizontal="right" vertical="center"/>
    </xf>
    <xf numFmtId="0" fontId="27" fillId="0" borderId="33">
      <alignment horizontal="center"/>
    </xf>
    <xf numFmtId="0" fontId="20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79" fontId="56" fillId="0" borderId="20">
      <alignment horizontal="right" vertical="center"/>
    </xf>
    <xf numFmtId="179" fontId="56" fillId="0" borderId="20">
      <alignment horizontal="right" vertical="center"/>
    </xf>
    <xf numFmtId="179" fontId="56" fillId="0" borderId="20">
      <alignment horizontal="right" vertical="center"/>
    </xf>
    <xf numFmtId="179" fontId="56" fillId="0" borderId="20">
      <alignment horizontal="right" vertical="center"/>
    </xf>
    <xf numFmtId="179" fontId="56" fillId="0" borderId="20">
      <alignment horizontal="right" vertical="center"/>
    </xf>
    <xf numFmtId="0" fontId="20" fillId="0" borderId="0"/>
    <xf numFmtId="0" fontId="28" fillId="0" borderId="0"/>
    <xf numFmtId="0" fontId="32" fillId="3" borderId="0" applyNumberFormat="0" applyBorder="0" applyAlignment="0" applyProtection="0"/>
    <xf numFmtId="176" fontId="28" fillId="0" borderId="0" applyFont="0" applyFill="0" applyBorder="0" applyAlignment="0" applyProtection="0"/>
    <xf numFmtId="43" fontId="56" fillId="0" borderId="35">
      <alignment horizontal="right" vertical="center"/>
    </xf>
    <xf numFmtId="179" fontId="56" fillId="0" borderId="20">
      <alignment horizontal="right" vertical="center"/>
    </xf>
    <xf numFmtId="0" fontId="18" fillId="0" borderId="0"/>
    <xf numFmtId="179" fontId="56" fillId="0" borderId="20">
      <alignment horizontal="right" vertical="center"/>
    </xf>
    <xf numFmtId="179" fontId="56" fillId="0" borderId="20">
      <alignment horizontal="right" vertical="center"/>
    </xf>
    <xf numFmtId="179" fontId="56" fillId="0" borderId="20">
      <alignment horizontal="right" vertical="center"/>
    </xf>
    <xf numFmtId="179" fontId="56" fillId="0" borderId="20">
      <alignment horizontal="right" vertical="center"/>
    </xf>
    <xf numFmtId="0" fontId="20" fillId="0" borderId="0"/>
    <xf numFmtId="0" fontId="20" fillId="0" borderId="0"/>
    <xf numFmtId="0" fontId="31" fillId="43" borderId="0" applyNumberFormat="0" applyBorder="0" applyAlignment="0" applyProtection="0"/>
    <xf numFmtId="176" fontId="28" fillId="0" borderId="0" applyFont="0" applyFill="0" applyBorder="0" applyAlignment="0" applyProtection="0"/>
    <xf numFmtId="179" fontId="56" fillId="0" borderId="20">
      <alignment horizontal="right" vertical="center"/>
    </xf>
    <xf numFmtId="43" fontId="20" fillId="0" borderId="0" applyFont="0" applyFill="0" applyBorder="0" applyAlignment="0" applyProtection="0"/>
    <xf numFmtId="0" fontId="27" fillId="0" borderId="0">
      <protection locked="0"/>
    </xf>
    <xf numFmtId="193" fontId="145" fillId="0" borderId="0"/>
    <xf numFmtId="179" fontId="56" fillId="0" borderId="20">
      <alignment horizontal="right" vertical="center"/>
    </xf>
    <xf numFmtId="0" fontId="65" fillId="0" borderId="0"/>
    <xf numFmtId="0" fontId="27" fillId="0" borderId="0">
      <protection locked="0"/>
    </xf>
    <xf numFmtId="193" fontId="90" fillId="0" borderId="0"/>
    <xf numFmtId="179" fontId="56" fillId="0" borderId="20">
      <alignment horizontal="right" vertical="center"/>
    </xf>
    <xf numFmtId="0" fontId="27" fillId="0" borderId="0">
      <protection locked="0"/>
    </xf>
    <xf numFmtId="43" fontId="20" fillId="0" borderId="0" applyFont="0" applyFill="0" applyBorder="0" applyAlignment="0" applyProtection="0"/>
    <xf numFmtId="193" fontId="90" fillId="0" borderId="0"/>
    <xf numFmtId="179" fontId="56" fillId="0" borderId="20">
      <alignment horizontal="right" vertical="center"/>
    </xf>
    <xf numFmtId="0" fontId="27" fillId="0" borderId="0">
      <protection locked="0"/>
    </xf>
    <xf numFmtId="43" fontId="20" fillId="0" borderId="0" applyFont="0" applyFill="0" applyBorder="0" applyAlignment="0" applyProtection="0"/>
    <xf numFmtId="0" fontId="118" fillId="0" borderId="34">
      <alignment horizontal="center"/>
    </xf>
    <xf numFmtId="179" fontId="56" fillId="0" borderId="20">
      <alignment horizontal="right" vertical="center"/>
    </xf>
    <xf numFmtId="0" fontId="32" fillId="3" borderId="0" applyNumberFormat="0" applyBorder="0" applyAlignment="0" applyProtection="0"/>
    <xf numFmtId="43" fontId="56" fillId="0" borderId="35">
      <alignment horizontal="right" vertical="center"/>
    </xf>
    <xf numFmtId="0" fontId="32" fillId="3" borderId="0" applyNumberFormat="0" applyBorder="0" applyAlignment="0" applyProtection="0"/>
    <xf numFmtId="0" fontId="108" fillId="0" borderId="0" applyFont="0" applyFill="0" applyBorder="0" applyAlignment="0" applyProtection="0"/>
    <xf numFmtId="43" fontId="56" fillId="0" borderId="35">
      <alignment horizontal="right" vertical="center"/>
    </xf>
    <xf numFmtId="43" fontId="56" fillId="0" borderId="35">
      <alignment horizontal="right" vertical="center"/>
    </xf>
    <xf numFmtId="43" fontId="20" fillId="0" borderId="0" applyFont="0" applyFill="0" applyBorder="0" applyAlignment="0" applyProtection="0"/>
    <xf numFmtId="0" fontId="27" fillId="0" borderId="0"/>
    <xf numFmtId="175" fontId="27" fillId="0" borderId="0"/>
    <xf numFmtId="0" fontId="32" fillId="4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5">
      <alignment horizontal="right" vertical="center"/>
    </xf>
    <xf numFmtId="43" fontId="20" fillId="0" borderId="0" applyFont="0" applyFill="0" applyBorder="0" applyAlignment="0" applyProtection="0"/>
    <xf numFmtId="0" fontId="27" fillId="0" borderId="0"/>
    <xf numFmtId="175" fontId="27" fillId="0" borderId="0"/>
    <xf numFmtId="0" fontId="32" fillId="4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5">
      <alignment horizontal="right" vertical="center"/>
    </xf>
    <xf numFmtId="0" fontId="27" fillId="0" borderId="0"/>
    <xf numFmtId="0" fontId="31" fillId="44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5">
      <alignment horizontal="right" vertical="center"/>
    </xf>
    <xf numFmtId="179" fontId="56" fillId="0" borderId="20">
      <alignment horizontal="right" vertical="center"/>
    </xf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56" fillId="0" borderId="20">
      <alignment horizontal="right" vertical="center"/>
    </xf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56" fillId="0" borderId="20">
      <alignment horizontal="right" vertical="center"/>
    </xf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56" fillId="0" borderId="20">
      <alignment horizontal="right" vertical="center"/>
    </xf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79" fontId="56" fillId="0" borderId="20">
      <alignment horizontal="right" vertical="center"/>
    </xf>
    <xf numFmtId="179" fontId="56" fillId="0" borderId="20">
      <alignment horizontal="right" vertical="center"/>
    </xf>
    <xf numFmtId="0" fontId="18" fillId="0" borderId="0"/>
    <xf numFmtId="0" fontId="32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56" fillId="0" borderId="20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9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56" fillId="0" borderId="20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56" fillId="0" borderId="20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0" fontId="20" fillId="0" borderId="0">
      <alignment horizontal="centerContinuous" vertical="center"/>
    </xf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0" fontId="27" fillId="0" borderId="0"/>
    <xf numFmtId="0" fontId="27" fillId="0" borderId="0"/>
    <xf numFmtId="0" fontId="17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0" fontId="27" fillId="0" borderId="0"/>
    <xf numFmtId="0" fontId="9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0" fontId="29" fillId="14" borderId="0" applyNumberFormat="0" applyBorder="0" applyAlignment="0" applyProtection="0"/>
    <xf numFmtId="0" fontId="27" fillId="0" borderId="0"/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179" fontId="56" fillId="0" borderId="20">
      <alignment horizontal="right" vertical="center"/>
    </xf>
    <xf numFmtId="179" fontId="56" fillId="0" borderId="20">
      <alignment horizontal="right" vertical="center"/>
    </xf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179" fontId="56" fillId="0" borderId="20">
      <alignment horizontal="right" vertical="center"/>
    </xf>
    <xf numFmtId="0" fontId="20" fillId="0" borderId="0"/>
    <xf numFmtId="0" fontId="31" fillId="61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5" fillId="21" borderId="15" applyNumberFormat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31" fillId="60" borderId="0" applyNumberFormat="0" applyBorder="0" applyAlignment="0" applyProtection="0"/>
    <xf numFmtId="0" fontId="32" fillId="3" borderId="0" applyNumberFormat="0" applyBorder="0" applyAlignment="0" applyProtection="0"/>
    <xf numFmtId="0" fontId="32" fillId="29" borderId="0" applyNumberFormat="0" applyBorder="0" applyAlignment="0" applyProtection="0"/>
    <xf numFmtId="176" fontId="28" fillId="0" borderId="0" applyFont="0" applyFill="0" applyBorder="0" applyAlignment="0" applyProtection="0"/>
    <xf numFmtId="0" fontId="32" fillId="29" borderId="0" applyNumberFormat="0" applyBorder="0" applyAlignment="0" applyProtection="0"/>
    <xf numFmtId="9" fontId="26" fillId="0" borderId="0" applyFont="0" applyFill="0" applyBorder="0" applyAlignment="0" applyProtection="0"/>
    <xf numFmtId="0" fontId="32" fillId="29" borderId="0" applyNumberFormat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29" borderId="0" applyNumberFormat="0" applyBorder="0" applyAlignment="0" applyProtection="0"/>
    <xf numFmtId="43" fontId="20" fillId="0" borderId="0" applyFont="0" applyFill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40" fontId="178" fillId="53" borderId="0">
      <alignment horizontal="right"/>
    </xf>
    <xf numFmtId="0" fontId="32" fillId="29" borderId="0" applyNumberFormat="0" applyBorder="0" applyAlignment="0" applyProtection="0"/>
    <xf numFmtId="0" fontId="18" fillId="0" borderId="0"/>
    <xf numFmtId="233" fontId="20" fillId="0" borderId="0" applyFill="0" applyBorder="0"/>
    <xf numFmtId="0" fontId="32" fillId="29" borderId="0" applyNumberFormat="0" applyBorder="0" applyAlignment="0" applyProtection="0"/>
    <xf numFmtId="0" fontId="18" fillId="0" borderId="0"/>
    <xf numFmtId="9" fontId="39" fillId="0" borderId="0" applyFont="0" applyFill="0" applyBorder="0" applyAlignment="0" applyProtection="0"/>
    <xf numFmtId="0" fontId="32" fillId="29" borderId="0" applyNumberFormat="0" applyBorder="0" applyAlignment="0" applyProtection="0"/>
    <xf numFmtId="0" fontId="32" fillId="3" borderId="0" applyNumberFormat="0" applyBorder="0" applyAlignment="0" applyProtection="0"/>
    <xf numFmtId="0" fontId="32" fillId="29" borderId="0" applyNumberFormat="0" applyBorder="0" applyAlignment="0" applyProtection="0"/>
    <xf numFmtId="43" fontId="21" fillId="0" borderId="0" applyFont="0" applyFill="0" applyBorder="0" applyAlignment="0" applyProtection="0"/>
    <xf numFmtId="0" fontId="32" fillId="3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29" borderId="0" applyNumberFormat="0" applyBorder="0" applyAlignment="0" applyProtection="0"/>
    <xf numFmtId="0" fontId="29" fillId="4" borderId="0" applyNumberFormat="0" applyBorder="0" applyAlignment="0" applyProtection="0"/>
    <xf numFmtId="0" fontId="18" fillId="0" borderId="0"/>
    <xf numFmtId="0" fontId="31" fillId="13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11" borderId="0" applyNumberFormat="0" applyBorder="0" applyAlignment="0" applyProtection="0"/>
    <xf numFmtId="0" fontId="31" fillId="13" borderId="0" applyNumberFormat="0" applyBorder="0" applyAlignment="0" applyProtection="0"/>
    <xf numFmtId="0" fontId="29" fillId="31" borderId="0" applyNumberFormat="0" applyBorder="0" applyAlignment="0" applyProtection="0"/>
    <xf numFmtId="1" fontId="20" fillId="0" borderId="25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29" fillId="18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22" fillId="0" borderId="0" applyNumberFormat="0" applyAlignment="0"/>
    <xf numFmtId="0" fontId="29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22" fillId="0" borderId="0" applyNumberFormat="0" applyAlignment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176" fontId="28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170" fontId="20" fillId="0" borderId="0">
      <alignment vertical="justify"/>
    </xf>
    <xf numFmtId="0" fontId="29" fillId="19" borderId="0" applyNumberFormat="0" applyBorder="0" applyAlignment="0" applyProtection="0"/>
    <xf numFmtId="0" fontId="32" fillId="19" borderId="0" applyNumberFormat="0" applyBorder="0" applyAlignment="0" applyProtection="0"/>
    <xf numFmtId="0" fontId="102" fillId="8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17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0" fillId="0" borderId="0"/>
    <xf numFmtId="37" fontId="97" fillId="0" borderId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31" fillId="13" borderId="0" applyNumberFormat="0" applyBorder="0" applyAlignment="0" applyProtection="0"/>
    <xf numFmtId="43" fontId="20" fillId="0" borderId="0" applyFont="0" applyFill="0" applyBorder="0" applyAlignment="0" applyProtection="0"/>
    <xf numFmtId="0" fontId="31" fillId="13" borderId="0" applyNumberFormat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29" fillId="19" borderId="0" applyNumberFormat="0" applyBorder="0" applyAlignment="0" applyProtection="0"/>
    <xf numFmtId="49" fontId="46" fillId="0" borderId="0" applyFill="0" applyBorder="0" applyAlignment="0"/>
    <xf numFmtId="0" fontId="31" fillId="13" borderId="0" applyNumberFormat="0" applyBorder="0" applyAlignment="0" applyProtection="0"/>
    <xf numFmtId="0" fontId="102" fillId="8" borderId="0" applyNumberFormat="0" applyBorder="0" applyAlignment="0" applyProtection="0"/>
    <xf numFmtId="0" fontId="29" fillId="4" borderId="0" applyNumberFormat="0" applyBorder="0" applyAlignment="0" applyProtection="0"/>
    <xf numFmtId="0" fontId="29" fillId="19" borderId="0" applyNumberFormat="0" applyBorder="0" applyAlignment="0" applyProtection="0"/>
    <xf numFmtId="43" fontId="20" fillId="0" borderId="0" applyFont="0" applyFill="0" applyBorder="0" applyAlignment="0" applyProtection="0"/>
    <xf numFmtId="0" fontId="34" fillId="32" borderId="43">
      <alignment horizontal="center" vertical="center"/>
    </xf>
    <xf numFmtId="0" fontId="32" fillId="4" borderId="0" applyNumberFormat="0" applyBorder="0" applyAlignment="0" applyProtection="0"/>
    <xf numFmtId="0" fontId="29" fillId="19" borderId="0" applyNumberFormat="0" applyBorder="0" applyAlignment="0" applyProtection="0"/>
    <xf numFmtId="176" fontId="28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67" fillId="17" borderId="0" applyNumberFormat="0" applyBorder="0" applyAlignment="0" applyProtection="0"/>
    <xf numFmtId="0" fontId="29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19" fillId="17" borderId="0" applyNumberFormat="0" applyBorder="0" applyAlignment="0" applyProtection="0"/>
    <xf numFmtId="173" fontId="23" fillId="0" borderId="0" applyFont="0" applyFill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67" fillId="17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31" fillId="5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1" fillId="54" borderId="0" applyNumberFormat="0" applyBorder="0" applyAlignment="0" applyProtection="0"/>
    <xf numFmtId="0" fontId="29" fillId="23" borderId="0" applyNumberFormat="0" applyBorder="0" applyAlignment="0" applyProtection="0"/>
    <xf numFmtId="0" fontId="31" fillId="41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0" fontId="36" fillId="9" borderId="9" applyNumberFormat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12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9" fillId="23" borderId="0" applyNumberFormat="0" applyBorder="0" applyAlignment="0" applyProtection="0"/>
    <xf numFmtId="0" fontId="20" fillId="0" borderId="0">
      <alignment horizontal="centerContinuous" vertical="center"/>
    </xf>
    <xf numFmtId="0" fontId="31" fillId="41" borderId="0" applyNumberFormat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top"/>
    </xf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0" fontId="32" fillId="3" borderId="0" applyNumberFormat="0" applyBorder="0" applyAlignment="0" applyProtection="0"/>
    <xf numFmtId="176" fontId="28" fillId="0" borderId="0" applyFont="0" applyFill="0" applyBorder="0" applyAlignment="0" applyProtection="0"/>
    <xf numFmtId="0" fontId="32" fillId="3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29" fillId="3" borderId="0" applyNumberFormat="0" applyBorder="0" applyAlignment="0" applyProtection="0"/>
    <xf numFmtId="176" fontId="28" fillId="0" borderId="0" applyFont="0" applyFill="0" applyBorder="0" applyAlignment="0" applyProtection="0"/>
    <xf numFmtId="0" fontId="20" fillId="0" borderId="0">
      <alignment vertical="top"/>
    </xf>
    <xf numFmtId="0" fontId="31" fillId="43" borderId="0" applyNumberFormat="0" applyBorder="0" applyAlignment="0" applyProtection="0"/>
    <xf numFmtId="0" fontId="29" fillId="3" borderId="0" applyNumberFormat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3" borderId="0" applyNumberFormat="0" applyBorder="0" applyAlignment="0" applyProtection="0"/>
    <xf numFmtId="170" fontId="2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29" fillId="4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33">
      <alignment horizontal="center"/>
    </xf>
    <xf numFmtId="0" fontId="32" fillId="4" borderId="0" applyNumberFormat="0" applyBorder="0" applyAlignment="0" applyProtection="0"/>
    <xf numFmtId="0" fontId="89" fillId="52" borderId="0" applyNumberFormat="0" applyBorder="0" applyAlignment="0" applyProtection="0"/>
    <xf numFmtId="0" fontId="27" fillId="0" borderId="33">
      <alignment horizontal="center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58" fillId="0" borderId="21" applyNumberFormat="0" applyFill="0" applyAlignment="0" applyProtection="0"/>
    <xf numFmtId="0" fontId="32" fillId="56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32" fillId="4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20" fillId="0" borderId="0">
      <alignment horizontal="center" vertical="center"/>
    </xf>
    <xf numFmtId="0" fontId="31" fillId="44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43" fontId="19" fillId="0" borderId="0" applyFont="0" applyFill="0" applyBorder="0" applyAlignment="0" applyProtection="0"/>
    <xf numFmtId="196" fontId="88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29" fillId="4" borderId="0" applyNumberFormat="0" applyBorder="0" applyAlignment="0" applyProtection="0"/>
    <xf numFmtId="0" fontId="83" fillId="49" borderId="0" applyNumberFormat="0" applyBorder="0" applyAlignment="0" applyProtection="0"/>
    <xf numFmtId="0" fontId="31" fillId="44" borderId="0" applyNumberFormat="0" applyBorder="0" applyAlignment="0" applyProtection="0"/>
    <xf numFmtId="173" fontId="66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31" fillId="44" borderId="0" applyNumberFormat="0" applyBorder="0" applyAlignment="0" applyProtection="0"/>
    <xf numFmtId="0" fontId="28" fillId="0" borderId="0"/>
    <xf numFmtId="0" fontId="27" fillId="0" borderId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1" fillId="5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56" borderId="0" applyNumberFormat="0" applyBorder="0" applyAlignment="0" applyProtection="0"/>
    <xf numFmtId="43" fontId="20" fillId="0" borderId="0" applyFont="0" applyFill="0" applyBorder="0" applyAlignment="0" applyProtection="0"/>
    <xf numFmtId="0" fontId="32" fillId="56" borderId="0" applyNumberFormat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30" fillId="6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56" borderId="0" applyNumberFormat="0" applyBorder="0" applyAlignment="0" applyProtection="0"/>
    <xf numFmtId="0" fontId="32" fillId="56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1" fillId="54" borderId="0" applyNumberFormat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20" fillId="0" borderId="0">
      <alignment horizontal="center" vertical="center"/>
    </xf>
    <xf numFmtId="0" fontId="31" fillId="54" borderId="0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56" borderId="0" applyNumberFormat="0" applyBorder="0" applyAlignment="0" applyProtection="0"/>
    <xf numFmtId="0" fontId="31" fillId="54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39" fontId="173" fillId="0" borderId="0"/>
    <xf numFmtId="0" fontId="29" fillId="4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31" fillId="42" borderId="0" applyNumberFormat="0" applyBorder="0" applyAlignment="0" applyProtection="0"/>
    <xf numFmtId="0" fontId="29" fillId="4" borderId="0" applyNumberFormat="0" applyBorder="0" applyAlignment="0" applyProtection="0"/>
    <xf numFmtId="43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7" fillId="30" borderId="0"/>
    <xf numFmtId="0" fontId="29" fillId="11" borderId="0" applyNumberFormat="0" applyBorder="0" applyAlignment="0" applyProtection="0"/>
    <xf numFmtId="9" fontId="2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 applyFill="0" applyBorder="0" applyAlignment="0" applyProtection="0"/>
    <xf numFmtId="0" fontId="10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65" fillId="0" borderId="0"/>
    <xf numFmtId="0" fontId="18" fillId="0" borderId="0" applyFill="0" applyBorder="0" applyAlignment="0" applyProtection="0"/>
    <xf numFmtId="0" fontId="118" fillId="0" borderId="0">
      <protection locked="0"/>
    </xf>
    <xf numFmtId="0" fontId="18" fillId="0" borderId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7" fillId="0" borderId="33">
      <alignment horizontal="center"/>
    </xf>
    <xf numFmtId="0" fontId="27" fillId="0" borderId="33">
      <alignment horizontal="center"/>
    </xf>
    <xf numFmtId="0" fontId="38" fillId="10" borderId="10" applyNumberFormat="0" applyAlignment="0" applyProtection="0"/>
    <xf numFmtId="0" fontId="118" fillId="0" borderId="34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176" fontId="26" fillId="0" borderId="0" applyFont="0" applyFill="0" applyBorder="0" applyAlignment="0" applyProtection="0"/>
    <xf numFmtId="0" fontId="99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0" fillId="0" borderId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/>
    <xf numFmtId="0" fontId="18" fillId="0" borderId="0"/>
    <xf numFmtId="0" fontId="20" fillId="0" borderId="0">
      <alignment vertical="top"/>
    </xf>
    <xf numFmtId="0" fontId="22" fillId="0" borderId="0" applyNumberFormat="0" applyAlignment="0">
      <alignment horizontal="left"/>
    </xf>
    <xf numFmtId="0" fontId="20" fillId="0" borderId="0">
      <alignment horizontal="center" vertical="center"/>
    </xf>
    <xf numFmtId="0" fontId="60" fillId="0" borderId="0"/>
    <xf numFmtId="0" fontId="60" fillId="0" borderId="0"/>
    <xf numFmtId="43" fontId="20" fillId="0" borderId="0" applyFont="0" applyFill="0" applyBorder="0" applyAlignment="0" applyProtection="0"/>
    <xf numFmtId="0" fontId="99" fillId="0" borderId="17" applyFill="0">
      <alignment horizontal="center"/>
      <protection locked="0"/>
    </xf>
    <xf numFmtId="0" fontId="18" fillId="0" borderId="0"/>
    <xf numFmtId="0" fontId="38" fillId="10" borderId="10" applyNumberFormat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0" fillId="0" borderId="22" applyFill="0">
      <alignment horizontal="center"/>
      <protection locked="0"/>
    </xf>
    <xf numFmtId="0" fontId="18" fillId="0" borderId="0"/>
    <xf numFmtId="0" fontId="20" fillId="0" borderId="0">
      <alignment vertical="justify"/>
    </xf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0" fillId="0" borderId="22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43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30" borderId="0"/>
    <xf numFmtId="0" fontId="18" fillId="0" borderId="0"/>
    <xf numFmtId="0" fontId="118" fillId="65" borderId="0"/>
    <xf numFmtId="0" fontId="28" fillId="0" borderId="0"/>
    <xf numFmtId="0" fontId="27" fillId="30" borderId="0"/>
    <xf numFmtId="170" fontId="20" fillId="0" borderId="0"/>
    <xf numFmtId="0" fontId="27" fillId="30" borderId="0"/>
    <xf numFmtId="43" fontId="20" fillId="0" borderId="0" applyFont="0" applyFill="0" applyBorder="0" applyAlignment="0" applyProtection="0"/>
    <xf numFmtId="0" fontId="27" fillId="30" borderId="0"/>
    <xf numFmtId="43" fontId="2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27" fillId="30" borderId="0"/>
    <xf numFmtId="0" fontId="27" fillId="30" borderId="0"/>
    <xf numFmtId="0" fontId="27" fillId="0" borderId="0">
      <protection locked="0"/>
    </xf>
    <xf numFmtId="0" fontId="27" fillId="0" borderId="0">
      <protection locked="0"/>
    </xf>
    <xf numFmtId="43" fontId="20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118" fillId="0" borderId="0"/>
    <xf numFmtId="0" fontId="27" fillId="0" borderId="0"/>
    <xf numFmtId="0" fontId="27" fillId="0" borderId="0"/>
    <xf numFmtId="170" fontId="20" fillId="0" borderId="0"/>
    <xf numFmtId="0" fontId="34" fillId="0" borderId="0"/>
    <xf numFmtId="0" fontId="34" fillId="0" borderId="0"/>
    <xf numFmtId="43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170" fontId="20" fillId="0" borderId="0"/>
    <xf numFmtId="0" fontId="28" fillId="0" borderId="0"/>
    <xf numFmtId="43" fontId="20" fillId="0" borderId="0" applyFont="0" applyFill="0" applyBorder="0" applyAlignment="0" applyProtection="0"/>
    <xf numFmtId="0" fontId="27" fillId="0" borderId="0"/>
    <xf numFmtId="0" fontId="32" fillId="15" borderId="0" applyNumberFormat="0" applyBorder="0" applyAlignment="0" applyProtection="0"/>
    <xf numFmtId="178" fontId="20" fillId="0" borderId="0" applyFill="0" applyBorder="0" applyAlignment="0" applyProtection="0"/>
    <xf numFmtId="0" fontId="27" fillId="0" borderId="0"/>
    <xf numFmtId="0" fontId="121" fillId="0" borderId="0" applyNumberFormat="0" applyAlignment="0">
      <alignment horizontal="left"/>
    </xf>
    <xf numFmtId="0" fontId="27" fillId="0" borderId="0"/>
    <xf numFmtId="0" fontId="121" fillId="0" borderId="0" applyNumberFormat="0" applyAlignment="0"/>
    <xf numFmtId="0" fontId="32" fillId="4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6" fontId="118" fillId="0" borderId="0"/>
    <xf numFmtId="203" fontId="27" fillId="0" borderId="0"/>
    <xf numFmtId="0" fontId="55" fillId="30" borderId="0" applyNumberFormat="0" applyBorder="0" applyAlignment="0" applyProtection="0"/>
    <xf numFmtId="0" fontId="31" fillId="60" borderId="0" applyNumberFormat="0" applyBorder="0" applyAlignment="0" applyProtection="0"/>
    <xf numFmtId="203" fontId="27" fillId="0" borderId="0"/>
    <xf numFmtId="168" fontId="1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8" fillId="0" borderId="0"/>
    <xf numFmtId="175" fontId="27" fillId="0" borderId="0"/>
    <xf numFmtId="9" fontId="19" fillId="0" borderId="0" applyFont="0" applyFill="0" applyBorder="0" applyAlignment="0" applyProtection="0"/>
    <xf numFmtId="0" fontId="99" fillId="66" borderId="0">
      <alignment horizontal="right"/>
    </xf>
    <xf numFmtId="43" fontId="20" fillId="0" borderId="0" applyFont="0" applyFill="0" applyBorder="0" applyAlignment="0" applyProtection="0"/>
    <xf numFmtId="0" fontId="18" fillId="0" borderId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18" fillId="0" borderId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99" fillId="66" borderId="0">
      <alignment horizontal="right"/>
    </xf>
    <xf numFmtId="0" fontId="60" fillId="62" borderId="0">
      <alignment horizontal="right"/>
    </xf>
    <xf numFmtId="0" fontId="29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31" fillId="22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53" fillId="0" borderId="18" applyNumberFormat="0" applyFill="0" applyAlignment="0" applyProtection="0"/>
    <xf numFmtId="0" fontId="27" fillId="0" borderId="0"/>
    <xf numFmtId="0" fontId="123" fillId="0" borderId="0" applyFont="0" applyFill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31" fillId="60" borderId="0" applyNumberFormat="0" applyBorder="0" applyAlignment="0" applyProtection="0"/>
    <xf numFmtId="0" fontId="147" fillId="0" borderId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1" fillId="60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29" fillId="18" borderId="0" applyNumberFormat="0" applyBorder="0" applyAlignment="0" applyProtection="0"/>
    <xf numFmtId="0" fontId="18" fillId="0" borderId="0" applyFill="0" applyBorder="0" applyAlignment="0" applyProtection="0"/>
    <xf numFmtId="0" fontId="32" fillId="18" borderId="0" applyNumberFormat="0" applyBorder="0" applyAlignment="0" applyProtection="0"/>
    <xf numFmtId="0" fontId="18" fillId="0" borderId="0"/>
    <xf numFmtId="0" fontId="32" fillId="18" borderId="0" applyNumberFormat="0" applyBorder="0" applyAlignment="0" applyProtection="0"/>
    <xf numFmtId="0" fontId="18" fillId="0" borderId="0" applyFill="0" applyBorder="0" applyAlignment="0" applyProtection="0"/>
    <xf numFmtId="0" fontId="31" fillId="60" borderId="0" applyNumberFormat="0" applyBorder="0" applyAlignment="0" applyProtection="0"/>
    <xf numFmtId="0" fontId="18" fillId="0" borderId="0" applyFill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43" fontId="19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0" fontId="18" fillId="0" borderId="0"/>
    <xf numFmtId="0" fontId="156" fillId="0" borderId="28" applyNumberFormat="0" applyFill="0" applyAlignment="0" applyProtection="0"/>
    <xf numFmtId="0" fontId="31" fillId="60" borderId="0" applyNumberFormat="0" applyBorder="0" applyAlignment="0" applyProtection="0"/>
    <xf numFmtId="0" fontId="53" fillId="0" borderId="18" applyNumberFormat="0" applyFill="0" applyAlignment="0" applyProtection="0"/>
    <xf numFmtId="0" fontId="30" fillId="64" borderId="0" applyNumberFormat="0" applyBorder="0" applyAlignment="0" applyProtection="0"/>
    <xf numFmtId="0" fontId="20" fillId="0" borderId="0">
      <alignment vertical="justify"/>
    </xf>
    <xf numFmtId="0" fontId="53" fillId="0" borderId="18" applyNumberFormat="0" applyFill="0" applyAlignment="0" applyProtection="0"/>
    <xf numFmtId="0" fontId="30" fillId="64" borderId="0" applyNumberFormat="0" applyBorder="0" applyAlignment="0" applyProtection="0"/>
    <xf numFmtId="0" fontId="39" fillId="0" borderId="0"/>
    <xf numFmtId="176" fontId="28" fillId="0" borderId="0" applyFont="0" applyFill="0" applyBorder="0" applyAlignment="0" applyProtection="0"/>
    <xf numFmtId="0" fontId="20" fillId="0" borderId="0"/>
    <xf numFmtId="0" fontId="122" fillId="64" borderId="0" applyNumberFormat="0" applyBorder="0" applyAlignment="0" applyProtection="0"/>
    <xf numFmtId="41" fontId="20" fillId="0" borderId="0" applyFon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20" fillId="0" borderId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18" fillId="0" borderId="0"/>
    <xf numFmtId="0" fontId="31" fillId="42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26" fillId="0" borderId="0"/>
    <xf numFmtId="0" fontId="30" fillId="70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0" fillId="63" borderId="0" applyNumberFormat="0" applyBorder="0" applyAlignment="0" applyProtection="0"/>
    <xf numFmtId="43" fontId="20" fillId="0" borderId="0" applyFont="0" applyFill="0" applyBorder="0" applyAlignment="0" applyProtection="0"/>
    <xf numFmtId="0" fontId="31" fillId="12" borderId="0" applyNumberFormat="0" applyBorder="0" applyAlignment="0" applyProtection="0"/>
    <xf numFmtId="0" fontId="36" fillId="9" borderId="9" applyNumberFormat="0" applyAlignment="0" applyProtection="0"/>
    <xf numFmtId="0" fontId="31" fillId="1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43" fontId="20" fillId="0" borderId="0" applyFont="0" applyFill="0" applyBorder="0" applyAlignment="0" applyProtection="0"/>
    <xf numFmtId="0" fontId="32" fillId="28" borderId="0" applyNumberFormat="0" applyBorder="0" applyAlignment="0" applyProtection="0"/>
    <xf numFmtId="43" fontId="20" fillId="0" borderId="0" applyFont="0" applyFill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28" fillId="0" borderId="0"/>
    <xf numFmtId="0" fontId="39" fillId="0" borderId="0"/>
    <xf numFmtId="0" fontId="31" fillId="12" borderId="0" applyNumberFormat="0" applyBorder="0" applyAlignment="0" applyProtection="0"/>
    <xf numFmtId="0" fontId="20" fillId="0" borderId="0"/>
    <xf numFmtId="0" fontId="28" fillId="0" borderId="0"/>
    <xf numFmtId="0" fontId="32" fillId="28" borderId="0" applyNumberFormat="0" applyBorder="0" applyAlignment="0" applyProtection="0"/>
    <xf numFmtId="0" fontId="19" fillId="0" borderId="0"/>
    <xf numFmtId="0" fontId="75" fillId="0" borderId="28" applyNumberFormat="0" applyFill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1" fillId="12" borderId="0" applyNumberFormat="0" applyBorder="0" applyAlignment="0" applyProtection="0"/>
    <xf numFmtId="0" fontId="29" fillId="28" borderId="0" applyNumberFormat="0" applyBorder="0" applyAlignment="0" applyProtection="0"/>
    <xf numFmtId="43" fontId="20" fillId="0" borderId="0" applyFont="0" applyFill="0" applyBorder="0" applyAlignment="0" applyProtection="0"/>
    <xf numFmtId="0" fontId="29" fillId="28" borderId="0" applyNumberFormat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28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68" borderId="0" applyNumberFormat="0" applyBorder="0" applyAlignment="0" applyProtection="0"/>
    <xf numFmtId="0" fontId="26" fillId="0" borderId="0"/>
    <xf numFmtId="0" fontId="122" fillId="7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2" fontId="70" fillId="0" borderId="27" applyAlignment="0" applyProtection="0"/>
    <xf numFmtId="164" fontId="20" fillId="0" borderId="0" applyFont="0" applyFill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20" fillId="0" borderId="0"/>
    <xf numFmtId="0" fontId="20" fillId="0" borderId="0"/>
    <xf numFmtId="0" fontId="81" fillId="0" borderId="0">
      <alignment horizontal="center" wrapText="1"/>
      <protection locked="0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76" fontId="19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89" fillId="52" borderId="0" applyNumberFormat="0" applyBorder="0" applyAlignment="0" applyProtection="0"/>
    <xf numFmtId="191" fontId="20" fillId="0" borderId="0" applyFont="0" applyFill="0" applyBorder="0" applyAlignment="0" applyProtection="0"/>
    <xf numFmtId="0" fontId="32" fillId="3" borderId="0" applyNumberFormat="0" applyBorder="0" applyAlignment="0" applyProtection="0"/>
    <xf numFmtId="2" fontId="18" fillId="0" borderId="0" applyFill="0" applyBorder="0" applyAlignment="0" applyProtection="0"/>
    <xf numFmtId="0" fontId="31" fillId="51" borderId="0" applyNumberFormat="0" applyBorder="0" applyAlignment="0" applyProtection="0"/>
    <xf numFmtId="2" fontId="18" fillId="0" borderId="0" applyFill="0" applyBorder="0" applyAlignment="0" applyProtection="0"/>
    <xf numFmtId="0" fontId="31" fillId="51" borderId="0" applyNumberFormat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170" fontId="20" fillId="0" borderId="0"/>
    <xf numFmtId="0" fontId="20" fillId="0" borderId="0"/>
    <xf numFmtId="43" fontId="20" fillId="0" borderId="0" applyFont="0" applyFill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0" fontId="31" fillId="51" borderId="0" applyNumberFormat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0" fontId="31" fillId="51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7" borderId="0" applyNumberFormat="0" applyBorder="0" applyAlignment="0" applyProtection="0"/>
    <xf numFmtId="2" fontId="57" fillId="0" borderId="0" applyProtection="0"/>
    <xf numFmtId="0" fontId="31" fillId="7" borderId="0" applyNumberFormat="0" applyBorder="0" applyAlignment="0" applyProtection="0"/>
    <xf numFmtId="0" fontId="18" fillId="0" borderId="0"/>
    <xf numFmtId="0" fontId="32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176" fontId="28" fillId="0" borderId="0" applyFont="0" applyFill="0" applyBorder="0" applyAlignment="0" applyProtection="0"/>
    <xf numFmtId="0" fontId="32" fillId="4" borderId="0" applyNumberFormat="0" applyBorder="0" applyAlignment="0" applyProtection="0"/>
    <xf numFmtId="0" fontId="20" fillId="0" borderId="0"/>
    <xf numFmtId="0" fontId="20" fillId="0" borderId="0"/>
    <xf numFmtId="0" fontId="32" fillId="4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7" borderId="0" applyNumberFormat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0" fontId="182" fillId="0" borderId="44" applyNumberFormat="0" applyFill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24" fillId="0" borderId="19" applyNumberFormat="0" applyFill="0" applyAlignment="0" applyProtection="0"/>
    <xf numFmtId="0" fontId="122" fillId="6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63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32" fillId="15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5" borderId="0" applyNumberFormat="0" applyBorder="0" applyAlignment="0" applyProtection="0"/>
    <xf numFmtId="43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31" fillId="22" borderId="0" applyNumberFormat="0" applyBorder="0" applyAlignment="0" applyProtection="0"/>
    <xf numFmtId="43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18" fillId="0" borderId="0"/>
    <xf numFmtId="0" fontId="31" fillId="22" borderId="0" applyNumberFormat="0" applyBorder="0" applyAlignment="0" applyProtection="0"/>
    <xf numFmtId="0" fontId="59" fillId="0" borderId="0" applyNumberFormat="0" applyFill="0" applyBorder="0" applyAlignment="0" applyProtection="0"/>
    <xf numFmtId="0" fontId="62" fillId="33" borderId="0" applyNumberFormat="0" applyBorder="0" applyAlignment="0" applyProtection="0"/>
    <xf numFmtId="0" fontId="140" fillId="0" borderId="0"/>
    <xf numFmtId="0" fontId="62" fillId="33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7" borderId="0" applyNumberFormat="0" applyBorder="0" applyAlignment="0" applyProtection="0"/>
    <xf numFmtId="0" fontId="62" fillId="33" borderId="0" applyNumberFormat="0" applyBorder="0" applyAlignment="0" applyProtection="0"/>
    <xf numFmtId="0" fontId="24" fillId="0" borderId="7" applyNumberFormat="0" applyFill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24" fillId="0" borderId="7" applyNumberFormat="0" applyFill="0" applyAlignment="0" applyProtection="0"/>
    <xf numFmtId="0" fontId="67" fillId="17" borderId="0" applyNumberFormat="0" applyBorder="0" applyAlignment="0" applyProtection="0"/>
    <xf numFmtId="0" fontId="45" fillId="21" borderId="15" applyNumberFormat="0" applyAlignment="0" applyProtection="0"/>
    <xf numFmtId="0" fontId="67" fillId="17" borderId="0" applyNumberFormat="0" applyBorder="0" applyAlignment="0" applyProtection="0"/>
    <xf numFmtId="0" fontId="45" fillId="21" borderId="15" applyNumberFormat="0" applyAlignment="0" applyProtection="0"/>
    <xf numFmtId="0" fontId="67" fillId="17" borderId="0" applyNumberFormat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40" fillId="0" borderId="11" applyNumberFormat="0" applyFill="0" applyAlignment="0" applyProtection="0"/>
    <xf numFmtId="235" fontId="183" fillId="38" borderId="0">
      <alignment horizontal="left" vertical="top"/>
    </xf>
    <xf numFmtId="0" fontId="67" fillId="17" borderId="0" applyNumberFormat="0" applyBorder="0" applyAlignment="0" applyProtection="0"/>
    <xf numFmtId="0" fontId="119" fillId="17" borderId="0" applyNumberFormat="0" applyBorder="0" applyAlignment="0" applyProtection="0"/>
    <xf numFmtId="0" fontId="67" fillId="17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18" fillId="0" borderId="0"/>
    <xf numFmtId="37" fontId="184" fillId="0" borderId="0"/>
    <xf numFmtId="37" fontId="97" fillId="0" borderId="0"/>
    <xf numFmtId="5" fontId="70" fillId="0" borderId="40" applyAlignment="0" applyProtection="0"/>
    <xf numFmtId="192" fontId="70" fillId="0" borderId="27" applyAlignment="0" applyProtection="0"/>
    <xf numFmtId="43" fontId="20" fillId="0" borderId="0" applyFont="0" applyFill="0" applyBorder="0" applyAlignment="0" applyProtection="0"/>
    <xf numFmtId="192" fontId="70" fillId="0" borderId="27" applyAlignment="0" applyProtection="0"/>
    <xf numFmtId="192" fontId="70" fillId="0" borderId="27" applyAlignment="0" applyProtection="0"/>
    <xf numFmtId="192" fontId="70" fillId="0" borderId="27" applyAlignment="0" applyProtection="0"/>
    <xf numFmtId="192" fontId="70" fillId="0" borderId="27" applyAlignment="0" applyProtection="0"/>
    <xf numFmtId="192" fontId="70" fillId="0" borderId="27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9" fontId="169" fillId="0" borderId="0" applyFont="0" applyFill="0" applyBorder="0" applyAlignment="0" applyProtection="0">
      <alignment horizontal="left"/>
    </xf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231" fontId="101" fillId="0" borderId="0" applyAlignment="0" applyProtection="0"/>
    <xf numFmtId="221" fontId="18" fillId="0" borderId="0" applyFill="0" applyBorder="0" applyAlignment="0" applyProtection="0"/>
    <xf numFmtId="211" fontId="55" fillId="0" borderId="0" applyFill="0" applyBorder="0" applyAlignment="0" applyProtection="0"/>
    <xf numFmtId="49" fontId="55" fillId="0" borderId="0" applyNumberFormat="0" applyAlignment="0" applyProtection="0">
      <alignment horizontal="left"/>
    </xf>
    <xf numFmtId="49" fontId="151" fillId="0" borderId="0" applyNumberFormat="0" applyAlignment="0" applyProtection="0">
      <alignment horizontal="left" wrapText="1"/>
    </xf>
    <xf numFmtId="234" fontId="20" fillId="0" borderId="0" applyFill="0" applyBorder="0" applyAlignment="0"/>
    <xf numFmtId="0" fontId="61" fillId="0" borderId="19" applyNumberFormat="0" applyFill="0" applyAlignment="0" applyProtection="0"/>
    <xf numFmtId="234" fontId="20" fillId="0" borderId="0" applyFill="0" applyBorder="0" applyAlignment="0"/>
    <xf numFmtId="0" fontId="18" fillId="0" borderId="0"/>
    <xf numFmtId="165" fontId="18" fillId="0" borderId="0" applyFill="0" applyBorder="0" applyAlignment="0" applyProtection="0"/>
    <xf numFmtId="0" fontId="35" fillId="0" borderId="8" applyNumberFormat="0" applyFill="0" applyAlignment="0" applyProtection="0"/>
    <xf numFmtId="206" fontId="48" fillId="0" borderId="0" applyFill="0" applyBorder="0" applyAlignment="0"/>
    <xf numFmtId="223" fontId="48" fillId="0" borderId="0" applyFill="0" applyBorder="0" applyAlignment="0"/>
    <xf numFmtId="0" fontId="20" fillId="0" borderId="0" applyFill="0" applyBorder="0" applyAlignment="0"/>
    <xf numFmtId="169" fontId="48" fillId="0" borderId="0" applyFill="0" applyBorder="0" applyAlignment="0"/>
    <xf numFmtId="206" fontId="48" fillId="0" borderId="0" applyFill="0" applyBorder="0" applyAlignment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10" borderId="10" applyNumberFormat="0" applyAlignment="0" applyProtection="0"/>
    <xf numFmtId="0" fontId="38" fillId="10" borderId="10" applyNumberFormat="0" applyAlignment="0" applyProtection="0"/>
    <xf numFmtId="0" fontId="185" fillId="71" borderId="0" applyNumberFormat="0" applyBorder="0" applyAlignment="0" applyProtection="0"/>
    <xf numFmtId="0" fontId="38" fillId="10" borderId="10" applyNumberFormat="0" applyAlignment="0" applyProtection="0"/>
    <xf numFmtId="167" fontId="113" fillId="0" borderId="0"/>
    <xf numFmtId="0" fontId="38" fillId="10" borderId="10" applyNumberFormat="0" applyAlignment="0" applyProtection="0"/>
    <xf numFmtId="0" fontId="61" fillId="0" borderId="19" applyNumberFormat="0" applyFill="0" applyAlignment="0" applyProtection="0"/>
    <xf numFmtId="0" fontId="38" fillId="10" borderId="10" applyNumberFormat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3" fillId="21" borderId="13" applyNumberFormat="0" applyAlignment="0" applyProtection="0"/>
    <xf numFmtId="0" fontId="73" fillId="21" borderId="13" applyNumberFormat="0" applyAlignment="0" applyProtection="0"/>
    <xf numFmtId="0" fontId="73" fillId="21" borderId="13" applyNumberFormat="0" applyAlignment="0" applyProtection="0"/>
    <xf numFmtId="0" fontId="105" fillId="21" borderId="13" applyNumberFormat="0" applyAlignment="0" applyProtection="0"/>
    <xf numFmtId="0" fontId="73" fillId="21" borderId="13" applyNumberFormat="0" applyAlignment="0" applyProtection="0"/>
    <xf numFmtId="0" fontId="73" fillId="21" borderId="13" applyNumberFormat="0" applyAlignment="0" applyProtection="0"/>
    <xf numFmtId="0" fontId="73" fillId="21" borderId="13" applyNumberFormat="0" applyAlignment="0" applyProtection="0"/>
    <xf numFmtId="0" fontId="38" fillId="10" borderId="10" applyNumberFormat="0" applyAlignment="0" applyProtection="0"/>
    <xf numFmtId="0" fontId="38" fillId="10" borderId="10" applyNumberFormat="0" applyAlignment="0" applyProtection="0"/>
    <xf numFmtId="0" fontId="105" fillId="21" borderId="13" applyNumberFormat="0" applyAlignment="0" applyProtection="0"/>
    <xf numFmtId="0" fontId="105" fillId="21" borderId="13" applyNumberFormat="0" applyAlignment="0" applyProtection="0"/>
    <xf numFmtId="0" fontId="38" fillId="10" borderId="10" applyNumberFormat="0" applyAlignment="0" applyProtection="0"/>
    <xf numFmtId="0" fontId="20" fillId="0" borderId="0"/>
    <xf numFmtId="0" fontId="20" fillId="0" borderId="0"/>
    <xf numFmtId="0" fontId="105" fillId="21" borderId="13" applyNumberFormat="0" applyAlignment="0" applyProtection="0"/>
    <xf numFmtId="43" fontId="20" fillId="0" borderId="0" applyFont="0" applyFill="0" applyBorder="0" applyAlignment="0" applyProtection="0"/>
    <xf numFmtId="0" fontId="38" fillId="10" borderId="10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80" fillId="48" borderId="6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80" fillId="48" borderId="6" applyNumberFormat="0" applyAlignment="0" applyProtection="0"/>
    <xf numFmtId="0" fontId="80" fillId="48" borderId="6" applyNumberFormat="0" applyAlignment="0" applyProtection="0"/>
    <xf numFmtId="0" fontId="18" fillId="0" borderId="0"/>
    <xf numFmtId="0" fontId="36" fillId="9" borderId="9" applyNumberFormat="0" applyAlignment="0" applyProtection="0"/>
    <xf numFmtId="0" fontId="36" fillId="9" borderId="9" applyNumberFormat="0" applyAlignment="0" applyProtection="0"/>
    <xf numFmtId="0" fontId="36" fillId="9" borderId="9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9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9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9" applyNumberFormat="0" applyAlignment="0" applyProtection="0"/>
    <xf numFmtId="0" fontId="36" fillId="9" borderId="9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9" applyNumberFormat="0" applyAlignment="0" applyProtection="0"/>
    <xf numFmtId="236" fontId="187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20" fillId="0" borderId="0"/>
    <xf numFmtId="0" fontId="80" fillId="48" borderId="6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9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9" applyNumberFormat="0" applyAlignment="0" applyProtection="0"/>
    <xf numFmtId="170" fontId="20" fillId="0" borderId="0"/>
    <xf numFmtId="0" fontId="20" fillId="0" borderId="0"/>
    <xf numFmtId="0" fontId="36" fillId="9" borderId="9" applyNumberFormat="0" applyAlignment="0" applyProtection="0"/>
    <xf numFmtId="43" fontId="20" fillId="0" borderId="0" applyFont="0" applyFill="0" applyBorder="0" applyAlignment="0" applyProtection="0"/>
    <xf numFmtId="0" fontId="36" fillId="9" borderId="9" applyNumberFormat="0" applyAlignment="0" applyProtection="0"/>
    <xf numFmtId="43" fontId="20" fillId="0" borderId="0" applyFont="0" applyFill="0" applyBorder="0" applyAlignment="0" applyProtection="0"/>
    <xf numFmtId="0" fontId="36" fillId="9" borderId="9" applyNumberFormat="0" applyAlignment="0" applyProtection="0"/>
    <xf numFmtId="0" fontId="18" fillId="0" borderId="0"/>
    <xf numFmtId="0" fontId="80" fillId="48" borderId="6" applyNumberFormat="0" applyAlignment="0" applyProtection="0"/>
    <xf numFmtId="9" fontId="28" fillId="0" borderId="0" applyFont="0" applyFill="0" applyBorder="0" applyAlignment="0" applyProtection="0"/>
    <xf numFmtId="0" fontId="80" fillId="48" borderId="6" applyNumberFormat="0" applyAlignment="0" applyProtection="0"/>
    <xf numFmtId="0" fontId="18" fillId="0" borderId="0"/>
    <xf numFmtId="0" fontId="112" fillId="9" borderId="9" applyNumberFormat="0" applyAlignment="0" applyProtection="0"/>
    <xf numFmtId="0" fontId="18" fillId="0" borderId="0"/>
    <xf numFmtId="0" fontId="112" fillId="9" borderId="9" applyNumberFormat="0" applyAlignment="0" applyProtection="0"/>
    <xf numFmtId="0" fontId="80" fillId="48" borderId="6" applyNumberFormat="0" applyAlignment="0" applyProtection="0"/>
    <xf numFmtId="0" fontId="112" fillId="9" borderId="9" applyNumberFormat="0" applyAlignment="0" applyProtection="0"/>
    <xf numFmtId="0" fontId="119" fillId="17" borderId="0" applyNumberFormat="0" applyBorder="0" applyAlignment="0" applyProtection="0"/>
    <xf numFmtId="0" fontId="80" fillId="48" borderId="6" applyNumberFormat="0" applyAlignment="0" applyProtection="0"/>
    <xf numFmtId="0" fontId="112" fillId="9" borderId="9" applyNumberFormat="0" applyAlignment="0" applyProtection="0"/>
    <xf numFmtId="0" fontId="80" fillId="48" borderId="6" applyNumberFormat="0" applyAlignment="0" applyProtection="0"/>
    <xf numFmtId="224" fontId="72" fillId="0" borderId="0" applyFont="0" applyFill="0" applyBorder="0" applyAlignment="0" applyProtection="0"/>
    <xf numFmtId="0" fontId="20" fillId="0" borderId="0"/>
    <xf numFmtId="0" fontId="20" fillId="0" borderId="0"/>
    <xf numFmtId="167" fontId="113" fillId="0" borderId="0"/>
    <xf numFmtId="167" fontId="113" fillId="0" borderId="0"/>
    <xf numFmtId="186" fontId="116" fillId="0" borderId="0" applyFill="0" applyBorder="0" applyAlignment="0" applyProtection="0"/>
    <xf numFmtId="167" fontId="113" fillId="0" borderId="0"/>
    <xf numFmtId="167" fontId="113" fillId="0" borderId="0"/>
    <xf numFmtId="167" fontId="113" fillId="0" borderId="0"/>
    <xf numFmtId="167" fontId="113" fillId="0" borderId="0"/>
    <xf numFmtId="167" fontId="113" fillId="0" borderId="0"/>
    <xf numFmtId="167" fontId="113" fillId="0" borderId="0"/>
    <xf numFmtId="167" fontId="113" fillId="0" borderId="0"/>
    <xf numFmtId="167" fontId="113" fillId="0" borderId="0"/>
    <xf numFmtId="167" fontId="113" fillId="0" borderId="0"/>
    <xf numFmtId="39" fontId="85" fillId="0" borderId="0"/>
    <xf numFmtId="0" fontId="39" fillId="0" borderId="0"/>
    <xf numFmtId="17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0" fillId="0" borderId="0"/>
    <xf numFmtId="185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129" fillId="0" borderId="3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116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4" fillId="0" borderId="30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21" borderId="15" applyNumberFormat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4" fillId="0" borderId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18" fillId="0" borderId="0"/>
    <xf numFmtId="0" fontId="20" fillId="0" borderId="0"/>
    <xf numFmtId="176" fontId="28" fillId="0" borderId="0" applyFont="0" applyFill="0" applyBorder="0" applyAlignment="0" applyProtection="0"/>
    <xf numFmtId="221" fontId="18" fillId="0" borderId="0" applyFill="0" applyBorder="0" applyAlignment="0" applyProtection="0"/>
    <xf numFmtId="43" fontId="19" fillId="0" borderId="0" applyFont="0" applyFill="0" applyBorder="0" applyAlignment="0" applyProtection="0"/>
    <xf numFmtId="0" fontId="89" fillId="52" borderId="0" applyNumberFormat="0" applyBorder="0" applyAlignment="0" applyProtection="0"/>
    <xf numFmtId="0" fontId="129" fillId="0" borderId="3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38" borderId="26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178" fillId="53" borderId="0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129" fillId="0" borderId="31" applyNumberFormat="0" applyFill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06" fontId="48" fillId="0" borderId="0" applyFill="0" applyBorder="0" applyAlignment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top"/>
    </xf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6" fillId="0" borderId="0"/>
    <xf numFmtId="43" fontId="20" fillId="0" borderId="0" applyFont="0" applyFill="0" applyBorder="0" applyAlignment="0" applyProtection="0"/>
    <xf numFmtId="0" fontId="20" fillId="0" borderId="0"/>
    <xf numFmtId="0" fontId="107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96" fillId="0" borderId="3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22" fillId="0" borderId="0" applyNumberFormat="0" applyAlignment="0"/>
    <xf numFmtId="0" fontId="18" fillId="0" borderId="0"/>
    <xf numFmtId="164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18" fillId="0" borderId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129" fillId="0" borderId="31" applyNumberFormat="0" applyFill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93" fillId="4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6" fillId="38" borderId="26" applyNumberFormat="0" applyFont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2" fillId="0" borderId="0"/>
    <xf numFmtId="0" fontId="212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111" fillId="0" borderId="0" applyNumberFormat="0" applyFont="0" applyFill="0" applyBorder="0" applyAlignment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94" fillId="0" borderId="0" applyFont="0" applyFill="0" applyBorder="0" applyAlignment="0" applyProtection="0"/>
    <xf numFmtId="185" fontId="48" fillId="0" borderId="0" applyFill="0" applyBorder="0" applyAlignment="0"/>
    <xf numFmtId="0" fontId="20" fillId="0" borderId="0"/>
    <xf numFmtId="198" fontId="18" fillId="0" borderId="0" applyFill="0" applyBorder="0" applyAlignment="0" applyProtection="0"/>
    <xf numFmtId="220" fontId="18" fillId="0" borderId="0" applyFont="0" applyFill="0" applyBorder="0" applyAlignment="0" applyProtection="0"/>
    <xf numFmtId="176" fontId="94" fillId="0" borderId="0" applyFont="0" applyFill="0" applyBorder="0" applyAlignment="0" applyProtection="0"/>
    <xf numFmtId="176" fontId="94" fillId="0" borderId="0" applyFont="0" applyFill="0" applyBorder="0" applyAlignment="0" applyProtection="0"/>
    <xf numFmtId="176" fontId="28" fillId="0" borderId="0" applyFont="0" applyFill="0" applyBorder="0" applyAlignment="0" applyProtection="0"/>
    <xf numFmtId="226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226" fontId="66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226" fontId="66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176" fontId="79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8" fillId="0" borderId="0" applyFont="0" applyFill="0" applyBorder="0" applyAlignment="0" applyProtection="0"/>
    <xf numFmtId="0" fontId="20" fillId="0" borderId="0"/>
    <xf numFmtId="0" fontId="2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8" fillId="0" borderId="0"/>
    <xf numFmtId="176" fontId="94" fillId="0" borderId="0" applyFont="0" applyFill="0" applyBorder="0" applyAlignment="0" applyProtection="0"/>
    <xf numFmtId="186" fontId="116" fillId="0" borderId="0" applyFill="0" applyBorder="0" applyAlignment="0" applyProtection="0"/>
    <xf numFmtId="0" fontId="39" fillId="0" borderId="0"/>
    <xf numFmtId="43" fontId="20" fillId="0" borderId="0" applyFont="0" applyFill="0" applyBorder="0" applyAlignment="0" applyProtection="0"/>
    <xf numFmtId="0" fontId="20" fillId="0" borderId="0"/>
    <xf numFmtId="0" fontId="39" fillId="0" borderId="0"/>
    <xf numFmtId="17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176" fontId="94" fillId="0" borderId="0" applyFont="0" applyFill="0" applyBorder="0" applyAlignment="0" applyProtection="0"/>
    <xf numFmtId="198" fontId="18" fillId="0" borderId="0" applyFill="0" applyBorder="0" applyAlignment="0" applyProtection="0"/>
    <xf numFmtId="0" fontId="34" fillId="0" borderId="0"/>
    <xf numFmtId="176" fontId="94" fillId="0" borderId="0" applyFont="0" applyFill="0" applyBorder="0" applyAlignment="0" applyProtection="0"/>
    <xf numFmtId="0" fontId="20" fillId="0" borderId="0"/>
    <xf numFmtId="174" fontId="88" fillId="0" borderId="0" applyFont="0" applyFill="0" applyBorder="0" applyAlignment="0" applyProtection="0"/>
    <xf numFmtId="0" fontId="20" fillId="0" borderId="0"/>
    <xf numFmtId="218" fontId="19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NumberFormat="0" applyFill="0" applyBorder="0" applyAlignment="0" applyProtection="0"/>
    <xf numFmtId="0" fontId="88" fillId="0" borderId="0"/>
    <xf numFmtId="176" fontId="94" fillId="0" borderId="0" applyFont="0" applyFill="0" applyBorder="0" applyAlignment="0" applyProtection="0"/>
    <xf numFmtId="3" fontId="18" fillId="0" borderId="0" applyFill="0" applyBorder="0" applyAlignment="0" applyProtection="0"/>
    <xf numFmtId="0" fontId="20" fillId="0" borderId="0">
      <alignment vertical="top"/>
    </xf>
    <xf numFmtId="0" fontId="34" fillId="0" borderId="0"/>
    <xf numFmtId="14" fontId="20" fillId="0" borderId="0" applyFill="0" applyBorder="0" applyProtection="0"/>
    <xf numFmtId="176" fontId="94" fillId="0" borderId="0" applyFont="0" applyFill="0" applyBorder="0" applyAlignment="0" applyProtection="0"/>
    <xf numFmtId="176" fontId="94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23" fillId="0" borderId="0"/>
    <xf numFmtId="43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72" fillId="0" borderId="0"/>
    <xf numFmtId="0" fontId="18" fillId="0" borderId="0"/>
    <xf numFmtId="0" fontId="212" fillId="0" borderId="0"/>
    <xf numFmtId="0" fontId="212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5" fontId="48" fillId="0" borderId="0" applyFill="0" applyBorder="0" applyAlignment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31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/>
    <xf numFmtId="38" fontId="19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38" fontId="17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41" fillId="0" borderId="12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2" fillId="0" borderId="0" applyNumberFormat="0" applyAlignment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0" fontId="39" fillId="0" borderId="0"/>
    <xf numFmtId="0" fontId="76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79" fillId="0" borderId="0"/>
    <xf numFmtId="0" fontId="76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4" fillId="0" borderId="19" applyNumberFormat="0" applyFill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/>
    <xf numFmtId="0" fontId="212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/>
    <xf numFmtId="0" fontId="21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/>
    <xf numFmtId="0" fontId="21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39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28" fillId="0" borderId="0"/>
    <xf numFmtId="17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43" fontId="20" fillId="0" borderId="0" applyFont="0" applyFill="0" applyBorder="0" applyAlignment="0" applyProtection="0"/>
    <xf numFmtId="0" fontId="121" fillId="0" borderId="0" applyNumberFormat="0" applyAlignment="0"/>
    <xf numFmtId="176" fontId="6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/>
    <xf numFmtId="176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40" fillId="0" borderId="11" applyNumberFormat="0" applyFill="0" applyAlignment="0" applyProtection="0"/>
    <xf numFmtId="176" fontId="26" fillId="0" borderId="0" applyFont="0" applyFill="0" applyBorder="0" applyAlignment="0" applyProtection="0"/>
    <xf numFmtId="176" fontId="107" fillId="0" borderId="0" applyFont="0" applyFill="0" applyBorder="0" applyAlignment="0" applyProtection="0"/>
    <xf numFmtId="176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67" fillId="0" borderId="0" applyNumberFormat="0" applyBorder="0" applyAlignment="0"/>
    <xf numFmtId="237" fontId="76" fillId="0" borderId="0" applyFill="0" applyBorder="0" applyAlignment="0" applyProtection="0"/>
    <xf numFmtId="176" fontId="26" fillId="0" borderId="0" applyFont="0" applyFill="0" applyBorder="0" applyAlignment="0" applyProtection="0"/>
    <xf numFmtId="0" fontId="150" fillId="0" borderId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20" fillId="0" borderId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98" fontId="18" fillId="0" borderId="0" applyFill="0" applyBorder="0" applyAlignment="0" applyProtection="0"/>
    <xf numFmtId="176" fontId="26" fillId="0" borderId="0" applyFont="0" applyFill="0" applyBorder="0" applyAlignment="0" applyProtection="0"/>
    <xf numFmtId="181" fontId="23" fillId="0" borderId="0"/>
    <xf numFmtId="176" fontId="26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21" fillId="0" borderId="0" applyNumberFormat="0" applyAlignment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72" fillId="0" borderId="0"/>
    <xf numFmtId="0" fontId="121" fillId="0" borderId="0" applyNumberFormat="0" applyAlignment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0" fontId="20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8" borderId="0" applyNumberFormat="0" applyBorder="0" applyAlignment="0" applyProtection="0"/>
    <xf numFmtId="0" fontId="20" fillId="0" borderId="0"/>
    <xf numFmtId="0" fontId="26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0" fontId="107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4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0" fillId="0" borderId="0">
      <alignment vertical="justify"/>
    </xf>
    <xf numFmtId="0" fontId="95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18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21" fontId="18" fillId="0" borderId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21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0" borderId="42" applyNumberFormat="0" applyFill="0" applyAlignment="0" applyProtection="0"/>
    <xf numFmtId="43" fontId="20" fillId="0" borderId="0" applyFont="0" applyFill="0" applyBorder="0" applyAlignment="0" applyProtection="0"/>
    <xf numFmtId="0" fontId="59" fillId="0" borderId="42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9" fontId="128" fillId="0" borderId="45" applyNumberFormat="0" applyBorder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0" fontId="55" fillId="53" borderId="34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43" fontId="20" fillId="0" borderId="0" applyFont="0" applyFill="0" applyBorder="0" applyAlignment="0" applyProtection="0"/>
    <xf numFmtId="0" fontId="43" fillId="16" borderId="13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69" fillId="0" borderId="0" applyFont="0" applyFill="0" applyBorder="0" applyAlignment="0" applyProtection="0"/>
    <xf numFmtId="10" fontId="55" fillId="53" borderId="34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0" fillId="0" borderId="46"/>
    <xf numFmtId="10" fontId="55" fillId="53" borderId="34" applyNumberFormat="0" applyBorder="0" applyAlignment="0" applyProtection="0"/>
    <xf numFmtId="43" fontId="20" fillId="0" borderId="0" applyFont="0" applyFill="0" applyBorder="0" applyAlignment="0" applyProtection="0"/>
    <xf numFmtId="0" fontId="111" fillId="0" borderId="0" applyNumberFormat="0" applyFont="0" applyFill="0" applyBorder="0" applyProtection="0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55" fillId="53" borderId="34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221" fontId="18" fillId="0" borderId="0" applyFill="0" applyBorder="0" applyAlignment="0" applyProtection="0"/>
    <xf numFmtId="221" fontId="18" fillId="0" borderId="0" applyFill="0" applyBorder="0" applyAlignment="0" applyProtection="0"/>
    <xf numFmtId="0" fontId="18" fillId="0" borderId="0"/>
    <xf numFmtId="221" fontId="18" fillId="0" borderId="0" applyFill="0" applyBorder="0" applyAlignment="0" applyProtection="0"/>
    <xf numFmtId="0" fontId="18" fillId="0" borderId="0"/>
    <xf numFmtId="221" fontId="18" fillId="0" borderId="0" applyFill="0" applyBorder="0" applyAlignment="0" applyProtection="0"/>
    <xf numFmtId="0" fontId="18" fillId="0" borderId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8" fillId="0" borderId="0"/>
    <xf numFmtId="191" fontId="20" fillId="0" borderId="0" applyFont="0" applyFill="0" applyBorder="0" applyAlignment="0" applyProtection="0"/>
    <xf numFmtId="0" fontId="72" fillId="0" borderId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8" fillId="0" borderId="0"/>
    <xf numFmtId="191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18" fillId="0" borderId="0" applyNumberFormat="0" applyFill="0" applyBorder="0" applyProtection="0">
      <alignment horizontal="left"/>
    </xf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215" fontId="39" fillId="0" borderId="0"/>
    <xf numFmtId="0" fontId="28" fillId="0" borderId="0"/>
    <xf numFmtId="43" fontId="20" fillId="0" borderId="0" applyFont="0" applyFill="0" applyBorder="0" applyAlignment="0" applyProtection="0"/>
    <xf numFmtId="0" fontId="18" fillId="0" borderId="0"/>
    <xf numFmtId="0" fontId="28" fillId="0" borderId="0"/>
    <xf numFmtId="43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170" fontId="20" fillId="0" borderId="0"/>
    <xf numFmtId="0" fontId="34" fillId="0" borderId="0"/>
    <xf numFmtId="43" fontId="20" fillId="0" borderId="0" applyFont="0" applyFill="0" applyBorder="0" applyAlignment="0" applyProtection="0"/>
    <xf numFmtId="0" fontId="20" fillId="0" borderId="0"/>
    <xf numFmtId="0" fontId="34" fillId="0" borderId="0"/>
    <xf numFmtId="0" fontId="3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9" fillId="0" borderId="3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72" fillId="0" borderId="0" applyFont="0" applyFill="0" applyBorder="0" applyAlignment="0" applyProtection="0"/>
    <xf numFmtId="230" fontId="72" fillId="0" borderId="0" applyFont="0" applyFill="0" applyBorder="0" applyAlignment="0" applyProtection="0"/>
    <xf numFmtId="230" fontId="72" fillId="0" borderId="0" applyFont="0" applyFill="0" applyBorder="0" applyAlignment="0" applyProtection="0"/>
    <xf numFmtId="230" fontId="72" fillId="0" borderId="0" applyFont="0" applyFill="0" applyBorder="0" applyAlignment="0" applyProtection="0"/>
    <xf numFmtId="0" fontId="28" fillId="0" borderId="0"/>
    <xf numFmtId="0" fontId="20" fillId="0" borderId="0"/>
    <xf numFmtId="2" fontId="20" fillId="0" borderId="0" applyFont="0" applyFill="0" applyBorder="0" applyAlignment="0" applyProtection="0"/>
    <xf numFmtId="230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186" fontId="116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6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66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33" fillId="8" borderId="0" applyNumberFormat="0" applyBorder="0" applyAlignment="0" applyProtection="0"/>
    <xf numFmtId="176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ill="0" applyBorder="0" applyAlignment="0" applyProtection="0"/>
    <xf numFmtId="172" fontId="20" fillId="0" borderId="0" applyFont="0" applyFill="0" applyBorder="0" applyAlignment="0" applyProtection="0"/>
    <xf numFmtId="43" fontId="144" fillId="0" borderId="0" applyFont="0" applyFill="0" applyBorder="0" applyAlignment="0" applyProtection="0"/>
    <xf numFmtId="172" fontId="72" fillId="0" borderId="0" applyFont="0" applyFill="0" applyBorder="0" applyAlignment="0" applyProtection="0"/>
    <xf numFmtId="173" fontId="66" fillId="0" borderId="0" applyFont="0" applyFill="0" applyBorder="0" applyAlignment="0" applyProtection="0"/>
    <xf numFmtId="178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2" fillId="16" borderId="13" applyNumberFormat="0" applyAlignment="0" applyProtection="0"/>
    <xf numFmtId="43" fontId="2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8" fillId="0" borderId="0" applyFont="0" applyFill="0" applyBorder="0" applyAlignment="0" applyProtection="0"/>
    <xf numFmtId="190" fontId="16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6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53" fillId="0" borderId="18" applyNumberFormat="0" applyFill="0" applyAlignment="0" applyProtection="0"/>
    <xf numFmtId="176" fontId="28" fillId="0" borderId="0" applyFont="0" applyFill="0" applyBorder="0" applyAlignment="0" applyProtection="0"/>
    <xf numFmtId="176" fontId="1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12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43" fontId="20" fillId="0" borderId="0" applyFont="0" applyFill="0" applyBorder="0" applyAlignment="0" applyProtection="0"/>
    <xf numFmtId="0" fontId="196" fillId="0" borderId="0"/>
    <xf numFmtId="0" fontId="28" fillId="0" borderId="0"/>
    <xf numFmtId="43" fontId="20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176" fontId="28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/>
    <xf numFmtId="230" fontId="72" fillId="0" borderId="0"/>
    <xf numFmtId="3" fontId="20" fillId="0" borderId="0" applyFont="0" applyFill="0" applyBorder="0" applyAlignment="0" applyProtection="0"/>
    <xf numFmtId="0" fontId="20" fillId="0" borderId="0">
      <alignment horizontal="centerContinuous" vertical="center"/>
    </xf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18" fillId="0" borderId="0" applyFill="0" applyBorder="0" applyAlignment="0" applyProtection="0"/>
    <xf numFmtId="0" fontId="34" fillId="0" borderId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65" fillId="0" borderId="0"/>
    <xf numFmtId="0" fontId="22" fillId="0" borderId="0" applyNumberFormat="0" applyAlignment="0"/>
    <xf numFmtId="0" fontId="20" fillId="0" borderId="0">
      <alignment vertical="top"/>
    </xf>
    <xf numFmtId="0" fontId="22" fillId="0" borderId="0" applyNumberFormat="0" applyAlignment="0">
      <alignment horizontal="left"/>
    </xf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194" fontId="51" fillId="0" borderId="48" applyBorder="0"/>
    <xf numFmtId="176" fontId="47" fillId="0" borderId="0" applyFont="0" applyFill="0" applyBorder="0" applyAlignment="0" applyProtection="0"/>
    <xf numFmtId="209" fontId="20" fillId="0" borderId="0">
      <protection locked="0"/>
    </xf>
    <xf numFmtId="0" fontId="34" fillId="0" borderId="0"/>
    <xf numFmtId="198" fontId="18" fillId="0" borderId="0" applyFill="0" applyBorder="0" applyAlignment="0" applyProtection="0"/>
    <xf numFmtId="198" fontId="18" fillId="0" borderId="0" applyFill="0" applyBorder="0" applyAlignment="0" applyProtection="0"/>
    <xf numFmtId="0" fontId="19" fillId="0" borderId="0"/>
    <xf numFmtId="198" fontId="18" fillId="0" borderId="0" applyFill="0" applyBorder="0" applyAlignment="0" applyProtection="0"/>
    <xf numFmtId="0" fontId="34" fillId="0" borderId="0"/>
    <xf numFmtId="198" fontId="18" fillId="0" borderId="0" applyFill="0" applyBorder="0" applyAlignment="0" applyProtection="0"/>
    <xf numFmtId="0" fontId="19" fillId="0" borderId="0"/>
    <xf numFmtId="198" fontId="18" fillId="0" borderId="0" applyFill="0" applyBorder="0" applyAlignment="0" applyProtection="0"/>
    <xf numFmtId="205" fontId="92" fillId="0" borderId="0" applyFont="0" applyFill="0" applyBorder="0" applyAlignment="0" applyProtection="0"/>
    <xf numFmtId="198" fontId="18" fillId="0" borderId="0" applyFill="0" applyBorder="0" applyAlignment="0" applyProtection="0"/>
    <xf numFmtId="198" fontId="18" fillId="0" borderId="0" applyFill="0" applyBorder="0" applyAlignment="0" applyProtection="0"/>
    <xf numFmtId="198" fontId="18" fillId="0" borderId="0" applyFill="0" applyBorder="0" applyAlignment="0" applyProtection="0"/>
    <xf numFmtId="0" fontId="58" fillId="0" borderId="21" applyNumberFormat="0" applyFill="0" applyAlignment="0" applyProtection="0"/>
    <xf numFmtId="198" fontId="18" fillId="0" borderId="0" applyFill="0" applyBorder="0" applyAlignment="0" applyProtection="0"/>
    <xf numFmtId="198" fontId="18" fillId="0" borderId="0" applyFill="0" applyBorder="0" applyAlignment="0" applyProtection="0"/>
    <xf numFmtId="0" fontId="127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9" fontId="72" fillId="0" borderId="0"/>
    <xf numFmtId="200" fontId="23" fillId="0" borderId="0"/>
    <xf numFmtId="0" fontId="34" fillId="0" borderId="0"/>
    <xf numFmtId="181" fontId="23" fillId="0" borderId="0"/>
    <xf numFmtId="181" fontId="23" fillId="0" borderId="0"/>
    <xf numFmtId="181" fontId="23" fillId="0" borderId="0"/>
    <xf numFmtId="0" fontId="58" fillId="0" borderId="21" applyNumberFormat="0" applyFill="0" applyAlignment="0" applyProtection="0"/>
    <xf numFmtId="181" fontId="23" fillId="0" borderId="0"/>
    <xf numFmtId="181" fontId="23" fillId="0" borderId="0"/>
    <xf numFmtId="0" fontId="161" fillId="0" borderId="0" applyNumberFormat="0" applyFon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42" fillId="16" borderId="13" applyNumberFormat="0" applyAlignment="0" applyProtection="0"/>
    <xf numFmtId="0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14" fontId="46" fillId="0" borderId="0" applyFill="0" applyBorder="0" applyAlignment="0"/>
    <xf numFmtId="214" fontId="23" fillId="0" borderId="0"/>
    <xf numFmtId="214" fontId="23" fillId="0" borderId="0"/>
    <xf numFmtId="227" fontId="39" fillId="0" borderId="0" applyFont="0" applyFill="0" applyBorder="0" applyAlignment="0" applyProtection="0"/>
    <xf numFmtId="214" fontId="23" fillId="0" borderId="0"/>
    <xf numFmtId="214" fontId="23" fillId="0" borderId="0"/>
    <xf numFmtId="214" fontId="23" fillId="0" borderId="0"/>
    <xf numFmtId="214" fontId="23" fillId="0" borderId="0"/>
    <xf numFmtId="214" fontId="23" fillId="0" borderId="0"/>
    <xf numFmtId="214" fontId="23" fillId="0" borderId="0"/>
    <xf numFmtId="214" fontId="23" fillId="0" borderId="0"/>
    <xf numFmtId="0" fontId="20" fillId="0" borderId="0">
      <alignment vertical="justify"/>
    </xf>
    <xf numFmtId="214" fontId="23" fillId="0" borderId="0"/>
    <xf numFmtId="0" fontId="18" fillId="0" borderId="0"/>
    <xf numFmtId="214" fontId="23" fillId="0" borderId="0"/>
    <xf numFmtId="0" fontId="18" fillId="0" borderId="0"/>
    <xf numFmtId="214" fontId="23" fillId="0" borderId="0"/>
    <xf numFmtId="0" fontId="155" fillId="0" borderId="0" applyNumberFormat="0" applyFill="0" applyBorder="0" applyAlignment="0" applyProtection="0"/>
    <xf numFmtId="0" fontId="185" fillId="74" borderId="0" applyNumberFormat="0" applyBorder="0" applyAlignment="0" applyProtection="0"/>
    <xf numFmtId="0" fontId="185" fillId="75" borderId="0" applyNumberFormat="0" applyBorder="0" applyAlignment="0" applyProtection="0"/>
    <xf numFmtId="206" fontId="48" fillId="0" borderId="0" applyFill="0" applyBorder="0" applyAlignment="0"/>
    <xf numFmtId="185" fontId="48" fillId="0" borderId="0" applyFill="0" applyBorder="0" applyAlignment="0"/>
    <xf numFmtId="169" fontId="48" fillId="0" borderId="0" applyFill="0" applyBorder="0" applyAlignment="0"/>
    <xf numFmtId="0" fontId="121" fillId="0" borderId="0" applyNumberFormat="0" applyAlignment="0">
      <alignment horizontal="left"/>
    </xf>
    <xf numFmtId="0" fontId="121" fillId="0" borderId="0" applyNumberFormat="0" applyAlignment="0"/>
    <xf numFmtId="0" fontId="47" fillId="0" borderId="0"/>
    <xf numFmtId="179" fontId="20" fillId="0" borderId="0" applyFill="0" applyBorder="0" applyAlignment="0" applyProtection="0"/>
    <xf numFmtId="0" fontId="20" fillId="0" borderId="0"/>
    <xf numFmtId="0" fontId="95" fillId="0" borderId="0" applyNumberFormat="0" applyFill="0" applyBorder="0" applyAlignment="0" applyProtection="0"/>
    <xf numFmtId="0" fontId="20" fillId="0" borderId="0"/>
    <xf numFmtId="0" fontId="95" fillId="0" borderId="0" applyNumberFormat="0" applyFill="0" applyBorder="0" applyAlignment="0" applyProtection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185" fontId="48" fillId="0" borderId="0" applyFill="0" applyBorder="0" applyAlignment="0"/>
    <xf numFmtId="0" fontId="1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18" fillId="0" borderId="0" applyFill="0" applyBorder="0" applyAlignment="0" applyProtection="0"/>
    <xf numFmtId="2" fontId="20" fillId="0" borderId="0" applyFon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39" fontId="124" fillId="0" borderId="0">
      <alignment horizontal="right"/>
    </xf>
    <xf numFmtId="239" fontId="124" fillId="0" borderId="0">
      <alignment horizontal="right"/>
    </xf>
    <xf numFmtId="213" fontId="124" fillId="0" borderId="0">
      <alignment horizontal="right"/>
    </xf>
    <xf numFmtId="213" fontId="124" fillId="0" borderId="0">
      <alignment horizontal="right"/>
    </xf>
    <xf numFmtId="0" fontId="111" fillId="0" borderId="0" applyNumberFormat="0" applyFont="0" applyFill="0" applyBorder="0" applyProtection="0">
      <alignment horizontal="left" vertical="center"/>
    </xf>
    <xf numFmtId="213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3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3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3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3" fontId="124" fillId="0" borderId="0">
      <alignment horizontal="right"/>
    </xf>
    <xf numFmtId="180" fontId="77" fillId="0" borderId="0"/>
    <xf numFmtId="193" fontId="145" fillId="0" borderId="0"/>
    <xf numFmtId="0" fontId="20" fillId="0" borderId="0"/>
    <xf numFmtId="0" fontId="20" fillId="0" borderId="0"/>
    <xf numFmtId="222" fontId="145" fillId="0" borderId="0"/>
    <xf numFmtId="222" fontId="90" fillId="0" borderId="0"/>
    <xf numFmtId="222" fontId="90" fillId="0" borderId="0"/>
    <xf numFmtId="222" fontId="90" fillId="0" borderId="0"/>
    <xf numFmtId="222" fontId="90" fillId="0" borderId="0"/>
    <xf numFmtId="0" fontId="116" fillId="58" borderId="26" applyNumberFormat="0" applyAlignment="0" applyProtection="0"/>
    <xf numFmtId="204" fontId="145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20" fillId="0" borderId="0"/>
    <xf numFmtId="0" fontId="20" fillId="0" borderId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0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02" fillId="8" borderId="0" applyNumberFormat="0" applyBorder="0" applyAlignment="0" applyProtection="0"/>
    <xf numFmtId="0" fontId="28" fillId="0" borderId="0"/>
    <xf numFmtId="0" fontId="33" fillId="8" borderId="0" applyNumberFormat="0" applyBorder="0" applyAlignment="0" applyProtection="0"/>
    <xf numFmtId="0" fontId="20" fillId="0" borderId="0"/>
    <xf numFmtId="0" fontId="33" fillId="8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20" fillId="0" borderId="0"/>
    <xf numFmtId="0" fontId="20" fillId="0" borderId="0"/>
    <xf numFmtId="0" fontId="83" fillId="49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20" fillId="0" borderId="0"/>
    <xf numFmtId="0" fontId="157" fillId="65" borderId="0"/>
    <xf numFmtId="0" fontId="97" fillId="73" borderId="47"/>
    <xf numFmtId="0" fontId="97" fillId="73" borderId="47"/>
    <xf numFmtId="0" fontId="97" fillId="73" borderId="47"/>
    <xf numFmtId="0" fontId="64" fillId="0" borderId="32" applyNumberFormat="0" applyAlignment="0" applyProtection="0">
      <alignment horizontal="left" vertical="center"/>
    </xf>
    <xf numFmtId="0" fontId="64" fillId="0" borderId="23" applyNumberFormat="0" applyAlignment="0" applyProtection="0"/>
    <xf numFmtId="0" fontId="64" fillId="0" borderId="23" applyNumberFormat="0" applyAlignment="0" applyProtection="0"/>
    <xf numFmtId="0" fontId="64" fillId="0" borderId="23" applyNumberFormat="0" applyAlignment="0" applyProtection="0"/>
    <xf numFmtId="0" fontId="45" fillId="21" borderId="15" applyNumberFormat="0" applyAlignment="0" applyProtection="0"/>
    <xf numFmtId="0" fontId="64" fillId="0" borderId="23" applyNumberFormat="0" applyAlignment="0" applyProtection="0"/>
    <xf numFmtId="0" fontId="64" fillId="0" borderId="23" applyNumberFormat="0" applyAlignment="0" applyProtection="0"/>
    <xf numFmtId="0" fontId="64" fillId="0" borderId="23" applyNumberFormat="0" applyAlignment="0" applyProtection="0"/>
    <xf numFmtId="0" fontId="64" fillId="0" borderId="23" applyNumberFormat="0" applyAlignment="0" applyProtection="0"/>
    <xf numFmtId="0" fontId="110" fillId="0" borderId="32" applyNumberFormat="0" applyAlignment="0" applyProtection="0">
      <alignment horizontal="left" vertical="center"/>
    </xf>
    <xf numFmtId="0" fontId="64" fillId="0" borderId="32" applyNumberFormat="0" applyAlignment="0" applyProtection="0">
      <alignment horizontal="left" vertical="center"/>
    </xf>
    <xf numFmtId="0" fontId="179" fillId="0" borderId="0" applyNumberFormat="0" applyBorder="0" applyAlignment="0"/>
    <xf numFmtId="0" fontId="124" fillId="0" borderId="0"/>
    <xf numFmtId="0" fontId="64" fillId="0" borderId="23" applyNumberFormat="0" applyAlignment="0" applyProtection="0"/>
    <xf numFmtId="0" fontId="74" fillId="0" borderId="0"/>
    <xf numFmtId="0" fontId="64" fillId="0" borderId="23" applyNumberFormat="0" applyAlignment="0" applyProtection="0"/>
    <xf numFmtId="0" fontId="74" fillId="0" borderId="0"/>
    <xf numFmtId="0" fontId="64" fillId="0" borderId="23" applyNumberFormat="0" applyAlignment="0" applyProtection="0"/>
    <xf numFmtId="0" fontId="64" fillId="0" borderId="23" applyNumberFormat="0" applyAlignment="0" applyProtection="0"/>
    <xf numFmtId="0" fontId="64" fillId="0" borderId="2">
      <alignment horizontal="left" vertical="center"/>
    </xf>
    <xf numFmtId="0" fontId="64" fillId="0" borderId="30">
      <alignment horizontal="left" vertical="center"/>
    </xf>
    <xf numFmtId="0" fontId="149" fillId="10" borderId="29" applyNumberFormat="0" applyAlignment="0" applyProtection="0"/>
    <xf numFmtId="0" fontId="64" fillId="0" borderId="30">
      <alignment horizontal="left" vertical="center"/>
    </xf>
    <xf numFmtId="0" fontId="64" fillId="0" borderId="30">
      <alignment horizontal="left" vertical="center"/>
    </xf>
    <xf numFmtId="0" fontId="64" fillId="0" borderId="30">
      <alignment horizontal="left" vertical="center"/>
    </xf>
    <xf numFmtId="0" fontId="64" fillId="0" borderId="30">
      <alignment horizontal="left" vertical="center"/>
    </xf>
    <xf numFmtId="0" fontId="110" fillId="0" borderId="2">
      <alignment horizontal="left" vertical="center"/>
    </xf>
    <xf numFmtId="0" fontId="64" fillId="0" borderId="2">
      <alignment horizontal="left" vertical="center"/>
    </xf>
    <xf numFmtId="0" fontId="158" fillId="67" borderId="0" applyNumberFormat="0" applyBorder="0" applyAlignment="0"/>
    <xf numFmtId="0" fontId="20" fillId="0" borderId="0">
      <alignment vertical="justify"/>
    </xf>
    <xf numFmtId="0" fontId="64" fillId="0" borderId="30">
      <alignment horizontal="left" vertical="center"/>
    </xf>
    <xf numFmtId="0" fontId="64" fillId="0" borderId="30">
      <alignment horizontal="left" vertical="center"/>
    </xf>
    <xf numFmtId="0" fontId="64" fillId="0" borderId="30">
      <alignment horizontal="left" vertical="center"/>
    </xf>
    <xf numFmtId="0" fontId="64" fillId="0" borderId="30">
      <alignment horizontal="left" vertical="center"/>
    </xf>
    <xf numFmtId="0" fontId="64" fillId="0" borderId="30">
      <alignment horizontal="left" vertical="center"/>
    </xf>
    <xf numFmtId="0" fontId="35" fillId="0" borderId="8" applyNumberFormat="0" applyFill="0" applyAlignment="0" applyProtection="0"/>
    <xf numFmtId="0" fontId="40" fillId="0" borderId="11" applyNumberFormat="0" applyFill="0" applyAlignment="0" applyProtection="0"/>
    <xf numFmtId="0" fontId="20" fillId="0" borderId="0">
      <alignment vertical="justify"/>
    </xf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20" fillId="0" borderId="0">
      <alignment vertical="justify"/>
    </xf>
    <xf numFmtId="0" fontId="40" fillId="0" borderId="11" applyNumberFormat="0" applyFill="0" applyAlignment="0" applyProtection="0"/>
    <xf numFmtId="0" fontId="35" fillId="0" borderId="8" applyNumberFormat="0" applyFill="0" applyAlignment="0" applyProtection="0"/>
    <xf numFmtId="165" fontId="18" fillId="0" borderId="0" applyFill="0" applyBorder="0" applyAlignment="0" applyProtection="0"/>
    <xf numFmtId="0" fontId="35" fillId="0" borderId="8" applyNumberFormat="0" applyFill="0" applyAlignment="0" applyProtection="0"/>
    <xf numFmtId="165" fontId="18" fillId="0" borderId="0" applyFill="0" applyBorder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165" fontId="18" fillId="0" borderId="0" applyFill="0" applyBorder="0" applyAlignment="0" applyProtection="0"/>
    <xf numFmtId="0" fontId="109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165" fontId="18" fillId="0" borderId="0" applyFill="0" applyBorder="0" applyAlignment="0" applyProtection="0"/>
    <xf numFmtId="0" fontId="35" fillId="0" borderId="8" applyNumberFormat="0" applyFill="0" applyAlignment="0" applyProtection="0"/>
    <xf numFmtId="165" fontId="18" fillId="0" borderId="0" applyFill="0" applyBorder="0" applyAlignment="0" applyProtection="0"/>
    <xf numFmtId="0" fontId="35" fillId="0" borderId="8" applyNumberFormat="0" applyFill="0" applyAlignment="0" applyProtection="0"/>
    <xf numFmtId="0" fontId="18" fillId="0" borderId="0"/>
    <xf numFmtId="165" fontId="18" fillId="0" borderId="0" applyFill="0" applyBorder="0" applyAlignment="0" applyProtection="0"/>
    <xf numFmtId="0" fontId="35" fillId="0" borderId="8" applyNumberFormat="0" applyFill="0" applyAlignment="0" applyProtection="0"/>
    <xf numFmtId="0" fontId="18" fillId="0" borderId="0"/>
    <xf numFmtId="165" fontId="18" fillId="0" borderId="0" applyFill="0" applyBorder="0" applyAlignment="0" applyProtection="0"/>
    <xf numFmtId="0" fontId="35" fillId="0" borderId="8" applyNumberFormat="0" applyFill="0" applyAlignment="0" applyProtection="0"/>
    <xf numFmtId="0" fontId="18" fillId="0" borderId="0"/>
    <xf numFmtId="165" fontId="18" fillId="0" borderId="0" applyFill="0" applyBorder="0" applyAlignment="0" applyProtection="0"/>
    <xf numFmtId="0" fontId="109" fillId="0" borderId="8" applyNumberFormat="0" applyFill="0" applyAlignment="0" applyProtection="0"/>
    <xf numFmtId="0" fontId="18" fillId="0" borderId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20" fillId="0" borderId="0">
      <alignment vertical="justify"/>
    </xf>
    <xf numFmtId="0" fontId="40" fillId="0" borderId="11" applyNumberFormat="0" applyFill="0" applyAlignment="0" applyProtection="0"/>
    <xf numFmtId="0" fontId="20" fillId="0" borderId="0">
      <alignment vertical="justify"/>
    </xf>
    <xf numFmtId="0" fontId="40" fillId="0" borderId="11" applyNumberFormat="0" applyFill="0" applyAlignment="0" applyProtection="0"/>
    <xf numFmtId="0" fontId="109" fillId="0" borderId="8" applyNumberFormat="0" applyFill="0" applyAlignment="0" applyProtection="0"/>
    <xf numFmtId="0" fontId="40" fillId="0" borderId="11" applyNumberFormat="0" applyFill="0" applyAlignment="0" applyProtection="0"/>
    <xf numFmtId="0" fontId="109" fillId="0" borderId="8" applyNumberFormat="0" applyFill="0" applyAlignment="0" applyProtection="0"/>
    <xf numFmtId="0" fontId="40" fillId="0" borderId="11" applyNumberFormat="0" applyFill="0" applyAlignment="0" applyProtection="0"/>
    <xf numFmtId="0" fontId="109" fillId="0" borderId="8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5" fillId="21" borderId="15" applyNumberFormat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18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0" borderId="0"/>
    <xf numFmtId="0" fontId="41" fillId="0" borderId="12" applyNumberFormat="0" applyFill="0" applyAlignment="0" applyProtection="0"/>
    <xf numFmtId="0" fontId="18" fillId="0" borderId="0"/>
    <xf numFmtId="0" fontId="41" fillId="0" borderId="12" applyNumberFormat="0" applyFill="0" applyAlignment="0" applyProtection="0"/>
    <xf numFmtId="0" fontId="18" fillId="0" borderId="0"/>
    <xf numFmtId="6" fontId="198" fillId="0" borderId="0" applyFont="0" applyFill="0" applyBorder="0" applyAlignment="0" applyProtection="0"/>
    <xf numFmtId="0" fontId="41" fillId="0" borderId="12" applyNumberFormat="0" applyFill="0" applyAlignment="0" applyProtection="0"/>
    <xf numFmtId="0" fontId="18" fillId="0" borderId="0"/>
    <xf numFmtId="0" fontId="18" fillId="0" borderId="0"/>
    <xf numFmtId="0" fontId="41" fillId="0" borderId="12" applyNumberFormat="0" applyFill="0" applyAlignment="0" applyProtection="0"/>
    <xf numFmtId="0" fontId="18" fillId="0" borderId="0"/>
    <xf numFmtId="0" fontId="18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0" borderId="0"/>
    <xf numFmtId="0" fontId="18" fillId="0" borderId="0"/>
    <xf numFmtId="0" fontId="20" fillId="0" borderId="0"/>
    <xf numFmtId="0" fontId="41" fillId="0" borderId="12" applyNumberFormat="0" applyFill="0" applyAlignment="0" applyProtection="0"/>
    <xf numFmtId="0" fontId="18" fillId="0" borderId="0"/>
    <xf numFmtId="0" fontId="18" fillId="0" borderId="0"/>
    <xf numFmtId="0" fontId="58" fillId="0" borderId="21" applyNumberFormat="0" applyFill="0" applyAlignment="0" applyProtection="0"/>
    <xf numFmtId="0" fontId="18" fillId="0" borderId="0"/>
    <xf numFmtId="0" fontId="18" fillId="0" borderId="0"/>
    <xf numFmtId="0" fontId="41" fillId="0" borderId="12" applyNumberFormat="0" applyFill="0" applyAlignment="0" applyProtection="0"/>
    <xf numFmtId="0" fontId="18" fillId="0" borderId="0"/>
    <xf numFmtId="0" fontId="41" fillId="0" borderId="12" applyNumberFormat="0" applyFill="0" applyAlignment="0" applyProtection="0"/>
    <xf numFmtId="0" fontId="100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0" fillId="0" borderId="12" applyNumberFormat="0" applyFill="0" applyAlignment="0" applyProtection="0"/>
    <xf numFmtId="0" fontId="20" fillId="0" borderId="0">
      <alignment vertical="justify"/>
    </xf>
    <xf numFmtId="0" fontId="41" fillId="0" borderId="12" applyNumberFormat="0" applyFill="0" applyAlignment="0" applyProtection="0"/>
    <xf numFmtId="0" fontId="18" fillId="0" borderId="0"/>
    <xf numFmtId="0" fontId="41" fillId="0" borderId="12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18" fillId="0" borderId="0"/>
    <xf numFmtId="0" fontId="100" fillId="0" borderId="12" applyNumberFormat="0" applyFill="0" applyAlignment="0" applyProtection="0"/>
    <xf numFmtId="0" fontId="58" fillId="0" borderId="21" applyNumberFormat="0" applyFill="0" applyAlignment="0" applyProtection="0"/>
    <xf numFmtId="0" fontId="18" fillId="0" borderId="0"/>
    <xf numFmtId="0" fontId="100" fillId="0" borderId="12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29" fillId="11" borderId="0" applyNumberFormat="0" applyBorder="0" applyAlignment="0" applyProtection="0"/>
    <xf numFmtId="0" fontId="44" fillId="0" borderId="14" applyNumberFormat="0" applyFill="0" applyAlignment="0" applyProtection="0"/>
    <xf numFmtId="0" fontId="29" fillId="15" borderId="0" applyNumberFormat="0" applyBorder="0" applyAlignment="0" applyProtection="0"/>
    <xf numFmtId="0" fontId="44" fillId="0" borderId="14" applyNumberFormat="0" applyFill="0" applyAlignment="0" applyProtection="0"/>
    <xf numFmtId="0" fontId="29" fillId="18" borderId="0" applyNumberFormat="0" applyBorder="0" applyAlignment="0" applyProtection="0"/>
    <xf numFmtId="1" fontId="20" fillId="0" borderId="25" applyNumberFormat="0" applyFill="0" applyAlignment="0" applyProtection="0">
      <alignment horizontal="center" vertical="center"/>
    </xf>
    <xf numFmtId="0" fontId="44" fillId="0" borderId="14" applyNumberFormat="0" applyFill="0" applyAlignment="0" applyProtection="0"/>
    <xf numFmtId="0" fontId="29" fillId="31" borderId="0" applyNumberFormat="0" applyBorder="0" applyAlignment="0" applyProtection="0"/>
    <xf numFmtId="1" fontId="20" fillId="0" borderId="25" applyNumberFormat="0" applyFill="0" applyAlignment="0" applyProtection="0">
      <alignment horizontal="center" vertical="center"/>
    </xf>
    <xf numFmtId="0" fontId="44" fillId="0" borderId="14" applyNumberFormat="0" applyFill="0" applyAlignment="0" applyProtection="0"/>
    <xf numFmtId="0" fontId="29" fillId="11" borderId="0" applyNumberFormat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20" fillId="0" borderId="0">
      <alignment horizontal="centerContinuous" vertical="center"/>
    </xf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20" fillId="0" borderId="0"/>
    <xf numFmtId="0" fontId="129" fillId="0" borderId="31" applyNumberFormat="0" applyFill="0" applyAlignment="0" applyProtection="0"/>
    <xf numFmtId="0" fontId="44" fillId="0" borderId="14" applyNumberFormat="0" applyFill="0" applyAlignment="0" applyProtection="0"/>
    <xf numFmtId="0" fontId="129" fillId="0" borderId="31" applyNumberFormat="0" applyFill="0" applyAlignment="0" applyProtection="0"/>
    <xf numFmtId="0" fontId="96" fillId="0" borderId="31" applyNumberFormat="0" applyFill="0" applyAlignment="0" applyProtection="0"/>
    <xf numFmtId="0" fontId="39" fillId="0" borderId="0" applyNumberFormat="0" applyBorder="0">
      <alignment vertical="center"/>
    </xf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78" fillId="47" borderId="0" applyNumberFormat="0" applyBorder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96" fillId="0" borderId="31" applyNumberFormat="0" applyFill="0" applyAlignment="0" applyProtection="0"/>
    <xf numFmtId="0" fontId="44" fillId="0" borderId="14" applyNumberFormat="0" applyFill="0" applyAlignment="0" applyProtection="0"/>
    <xf numFmtId="0" fontId="96" fillId="0" borderId="31" applyNumberFormat="0" applyFill="0" applyAlignment="0" applyProtection="0"/>
    <xf numFmtId="0" fontId="26" fillId="38" borderId="26" applyNumberFormat="0" applyFont="0" applyAlignment="0" applyProtection="0"/>
    <xf numFmtId="0" fontId="44" fillId="0" borderId="14" applyNumberFormat="0" applyFill="0" applyAlignment="0" applyProtection="0"/>
    <xf numFmtId="0" fontId="18" fillId="0" borderId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0" fillId="0" borderId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0" fillId="0" borderId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9" fillId="10" borderId="29" applyNumberFormat="0" applyAlignment="0" applyProtection="0"/>
    <xf numFmtId="0" fontId="44" fillId="0" borderId="0" applyNumberFormat="0" applyFill="0" applyBorder="0" applyAlignment="0" applyProtection="0"/>
    <xf numFmtId="0" fontId="161" fillId="47" borderId="49">
      <alignment vertical="center" wrapText="1"/>
    </xf>
    <xf numFmtId="215" fontId="106" fillId="0" borderId="0" applyNumberFormat="0" applyFill="0" applyBorder="0" applyAlignment="0" applyProtection="0">
      <alignment vertical="top"/>
      <protection locked="0"/>
    </xf>
    <xf numFmtId="0" fontId="107" fillId="3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20" fillId="0" borderId="0">
      <alignment vertical="top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38" borderId="0">
      <alignment horizontal="left" wrapText="1" indent="2"/>
    </xf>
    <xf numFmtId="0" fontId="107" fillId="58" borderId="0">
      <alignment horizontal="left" wrapText="1" indent="2"/>
    </xf>
    <xf numFmtId="0" fontId="20" fillId="0" borderId="0">
      <alignment vertical="top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49" fillId="10" borderId="29" applyNumberFormat="0" applyAlignment="0" applyProtection="0"/>
    <xf numFmtId="10" fontId="55" fillId="53" borderId="34" applyNumberFormat="0" applyBorder="0" applyAlignment="0" applyProtection="0"/>
    <xf numFmtId="10" fontId="55" fillId="38" borderId="34" applyNumberFormat="0" applyBorder="0" applyAlignment="0" applyProtection="0"/>
    <xf numFmtId="10" fontId="55" fillId="53" borderId="34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14" fillId="59" borderId="10" applyNumberFormat="0" applyAlignment="0" applyProtection="0"/>
    <xf numFmtId="0" fontId="114" fillId="59" borderId="10" applyNumberFormat="0" applyAlignment="0" applyProtection="0"/>
    <xf numFmtId="165" fontId="18" fillId="0" borderId="0" applyFill="0" applyBorder="0" applyAlignment="0" applyProtection="0"/>
    <xf numFmtId="0" fontId="114" fillId="59" borderId="10" applyNumberFormat="0" applyAlignment="0" applyProtection="0"/>
    <xf numFmtId="0" fontId="18" fillId="0" borderId="0"/>
    <xf numFmtId="0" fontId="114" fillId="59" borderId="10" applyNumberFormat="0" applyAlignment="0" applyProtection="0"/>
    <xf numFmtId="0" fontId="114" fillId="59" borderId="10" applyNumberFormat="0" applyAlignment="0" applyProtection="0"/>
    <xf numFmtId="0" fontId="20" fillId="0" borderId="0">
      <alignment vertical="justify"/>
    </xf>
    <xf numFmtId="0" fontId="114" fillId="59" borderId="10" applyNumberFormat="0" applyAlignment="0" applyProtection="0"/>
    <xf numFmtId="0" fontId="114" fillId="59" borderId="10" applyNumberFormat="0" applyAlignment="0" applyProtection="0"/>
    <xf numFmtId="0" fontId="28" fillId="0" borderId="0"/>
    <xf numFmtId="0" fontId="28" fillId="0" borderId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114" fillId="59" borderId="10" applyNumberFormat="0" applyAlignment="0" applyProtection="0"/>
    <xf numFmtId="10" fontId="20" fillId="0" borderId="0" applyFont="0" applyFill="0" applyBorder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28" fillId="0" borderId="0"/>
    <xf numFmtId="0" fontId="42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28" fillId="0" borderId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2" fillId="16" borderId="13" applyNumberFormat="0" applyAlignment="0" applyProtection="0"/>
    <xf numFmtId="0" fontId="43" fillId="16" borderId="13" applyNumberFormat="0" applyAlignment="0" applyProtection="0"/>
    <xf numFmtId="0" fontId="28" fillId="0" borderId="0"/>
    <xf numFmtId="0" fontId="34" fillId="0" borderId="0"/>
    <xf numFmtId="0" fontId="43" fillId="16" borderId="13" applyNumberFormat="0" applyAlignment="0" applyProtection="0"/>
    <xf numFmtId="0" fontId="28" fillId="0" borderId="0"/>
    <xf numFmtId="0" fontId="43" fillId="16" borderId="13" applyNumberFormat="0" applyAlignment="0" applyProtection="0"/>
    <xf numFmtId="0" fontId="28" fillId="0" borderId="0"/>
    <xf numFmtId="0" fontId="28" fillId="0" borderId="0"/>
    <xf numFmtId="0" fontId="114" fillId="59" borderId="10" applyNumberFormat="0" applyAlignment="0" applyProtection="0"/>
    <xf numFmtId="0" fontId="28" fillId="0" borderId="0"/>
    <xf numFmtId="0" fontId="114" fillId="59" borderId="10" applyNumberFormat="0" applyAlignment="0" applyProtection="0"/>
    <xf numFmtId="0" fontId="28" fillId="0" borderId="0"/>
    <xf numFmtId="0" fontId="127" fillId="0" borderId="0"/>
    <xf numFmtId="0" fontId="114" fillId="59" borderId="10" applyNumberFormat="0" applyAlignment="0" applyProtection="0"/>
    <xf numFmtId="0" fontId="28" fillId="0" borderId="0"/>
    <xf numFmtId="0" fontId="114" fillId="59" borderId="10" applyNumberFormat="0" applyAlignment="0" applyProtection="0"/>
    <xf numFmtId="0" fontId="28" fillId="0" borderId="0"/>
    <xf numFmtId="0" fontId="28" fillId="0" borderId="0"/>
    <xf numFmtId="0" fontId="42" fillId="16" borderId="13" applyNumberFormat="0" applyAlignment="0" applyProtection="0"/>
    <xf numFmtId="0" fontId="28" fillId="0" borderId="0"/>
    <xf numFmtId="0" fontId="114" fillId="59" borderId="10" applyNumberFormat="0" applyAlignment="0" applyProtection="0"/>
    <xf numFmtId="0" fontId="20" fillId="0" borderId="0"/>
    <xf numFmtId="0" fontId="34" fillId="0" borderId="0"/>
    <xf numFmtId="0" fontId="42" fillId="16" borderId="13" applyNumberFormat="0" applyAlignment="0" applyProtection="0"/>
    <xf numFmtId="0" fontId="34" fillId="0" borderId="0"/>
    <xf numFmtId="0" fontId="114" fillId="59" borderId="10" applyNumberFormat="0" applyAlignment="0" applyProtection="0"/>
    <xf numFmtId="0" fontId="28" fillId="0" borderId="0"/>
    <xf numFmtId="0" fontId="28" fillId="0" borderId="0"/>
    <xf numFmtId="0" fontId="28" fillId="0" borderId="0"/>
    <xf numFmtId="0" fontId="42" fillId="16" borderId="13" applyNumberFormat="0" applyAlignment="0" applyProtection="0"/>
    <xf numFmtId="0" fontId="28" fillId="0" borderId="0"/>
    <xf numFmtId="0" fontId="28" fillId="0" borderId="0"/>
    <xf numFmtId="0" fontId="114" fillId="59" borderId="10" applyNumberFormat="0" applyAlignment="0" applyProtection="0"/>
    <xf numFmtId="0" fontId="114" fillId="59" borderId="10" applyNumberFormat="0" applyAlignment="0" applyProtection="0"/>
    <xf numFmtId="38" fontId="199" fillId="0" borderId="0"/>
    <xf numFmtId="38" fontId="20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20" fillId="0" borderId="0">
      <alignment vertical="justify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/>
    <xf numFmtId="185" fontId="48" fillId="0" borderId="0" applyFill="0" applyBorder="0" applyAlignment="0"/>
    <xf numFmtId="169" fontId="48" fillId="0" borderId="0" applyFill="0" applyBorder="0" applyAlignment="0"/>
    <xf numFmtId="206" fontId="48" fillId="0" borderId="0" applyFill="0" applyBorder="0" applyAlignment="0"/>
    <xf numFmtId="0" fontId="18" fillId="0" borderId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8" fillId="0" borderId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26" fillId="38" borderId="26" applyNumberFormat="0" applyFont="0" applyAlignment="0" applyProtection="0"/>
    <xf numFmtId="0" fontId="53" fillId="0" borderId="1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49" fillId="0" borderId="0" applyNumberFormat="0" applyFill="0" applyBorder="0" applyAlignment="0" applyProtection="0"/>
    <xf numFmtId="0" fontId="75" fillId="0" borderId="28" applyNumberFormat="0" applyFill="0" applyAlignment="0" applyProtection="0"/>
    <xf numFmtId="0" fontId="49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75" fillId="0" borderId="28" applyNumberFormat="0" applyFill="0" applyAlignment="0" applyProtection="0"/>
    <xf numFmtId="0" fontId="156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156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20" fillId="0" borderId="0">
      <alignment horizontal="centerContinuous" vertical="center"/>
    </xf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56" fillId="0" borderId="28" applyNumberFormat="0" applyFill="0" applyAlignment="0" applyProtection="0"/>
    <xf numFmtId="0" fontId="53" fillId="0" borderId="18" applyNumberFormat="0" applyFill="0" applyAlignment="0" applyProtection="0"/>
    <xf numFmtId="0" fontId="156" fillId="0" borderId="28" applyNumberFormat="0" applyFill="0" applyAlignment="0" applyProtection="0"/>
    <xf numFmtId="0" fontId="53" fillId="0" borderId="18" applyNumberFormat="0" applyFill="0" applyAlignment="0" applyProtection="0"/>
    <xf numFmtId="0" fontId="18" fillId="0" borderId="0"/>
    <xf numFmtId="0" fontId="156" fillId="0" borderId="28" applyNumberFormat="0" applyFill="0" applyAlignment="0" applyProtection="0"/>
    <xf numFmtId="0" fontId="18" fillId="0" borderId="0"/>
    <xf numFmtId="0" fontId="53" fillId="0" borderId="18" applyNumberFormat="0" applyFill="0" applyAlignment="0" applyProtection="0"/>
    <xf numFmtId="0" fontId="154" fillId="0" borderId="0"/>
    <xf numFmtId="0" fontId="20" fillId="0" borderId="0"/>
    <xf numFmtId="0" fontId="20" fillId="0" borderId="0"/>
    <xf numFmtId="0" fontId="130" fillId="0" borderId="0"/>
    <xf numFmtId="0" fontId="201" fillId="0" borderId="0"/>
    <xf numFmtId="0" fontId="18" fillId="0" borderId="0"/>
    <xf numFmtId="171" fontId="139" fillId="0" borderId="0" applyFont="0" applyFill="0" applyBorder="0" applyAlignment="0" applyProtection="0"/>
    <xf numFmtId="165" fontId="18" fillId="0" borderId="0" applyFill="0" applyBorder="0" applyAlignment="0" applyProtection="0"/>
    <xf numFmtId="0" fontId="20" fillId="0" borderId="0">
      <alignment horizontal="centerContinuous" vertical="center"/>
    </xf>
    <xf numFmtId="165" fontId="18" fillId="0" borderId="0" applyFill="0" applyBorder="0" applyAlignment="0" applyProtection="0"/>
    <xf numFmtId="165" fontId="18" fillId="0" borderId="0" applyFill="0" applyBorder="0" applyAlignment="0" applyProtection="0"/>
    <xf numFmtId="171" fontId="92" fillId="0" borderId="0" applyFont="0" applyFill="0" applyBorder="0" applyAlignment="0" applyProtection="0"/>
    <xf numFmtId="40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12" fontId="104" fillId="0" borderId="0" applyFont="0" applyFill="0" applyBorder="0" applyAlignment="0" applyProtection="0"/>
    <xf numFmtId="195" fontId="104" fillId="0" borderId="0" applyFont="0" applyFill="0" applyBorder="0" applyAlignment="0" applyProtection="0"/>
    <xf numFmtId="177" fontId="20" fillId="0" borderId="0" applyFill="0" applyBorder="0"/>
    <xf numFmtId="233" fontId="20" fillId="0" borderId="0" applyFill="0" applyBorder="0"/>
    <xf numFmtId="10" fontId="20" fillId="0" borderId="0" applyFill="0" applyBorder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78" fillId="47" borderId="0" applyNumberFormat="0" applyBorder="0" applyAlignment="0" applyProtection="0"/>
    <xf numFmtId="0" fontId="20" fillId="0" borderId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149" fillId="10" borderId="29" applyNumberFormat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82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88" fillId="0" borderId="0"/>
    <xf numFmtId="170" fontId="20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225" fontId="20" fillId="0" borderId="0" applyFont="0" applyFill="0" applyBorder="0" applyAlignment="0" applyProtection="0"/>
    <xf numFmtId="0" fontId="28" fillId="0" borderId="0"/>
    <xf numFmtId="176" fontId="26" fillId="0" borderId="0" applyFont="0" applyFill="0" applyBorder="0" applyAlignment="0" applyProtection="0"/>
    <xf numFmtId="0" fontId="19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5" fillId="21" borderId="13" applyNumberFormat="0" applyAlignment="0" applyProtection="0"/>
    <xf numFmtId="0" fontId="28" fillId="0" borderId="0"/>
    <xf numFmtId="0" fontId="28" fillId="0" borderId="0"/>
    <xf numFmtId="0" fontId="105" fillId="21" borderId="13" applyNumberFormat="0" applyAlignment="0" applyProtection="0"/>
    <xf numFmtId="0" fontId="28" fillId="0" borderId="0"/>
    <xf numFmtId="0" fontId="105" fillId="21" borderId="13" applyNumberFormat="0" applyAlignment="0" applyProtection="0"/>
    <xf numFmtId="0" fontId="20" fillId="0" borderId="0"/>
    <xf numFmtId="0" fontId="18" fillId="27" borderId="16" applyNumberFormat="0" applyFont="0" applyAlignment="0" applyProtection="0"/>
    <xf numFmtId="0" fontId="212" fillId="0" borderId="0"/>
    <xf numFmtId="0" fontId="28" fillId="0" borderId="0"/>
    <xf numFmtId="0" fontId="28" fillId="0" borderId="0"/>
    <xf numFmtId="0" fontId="59" fillId="0" borderId="42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107" fillId="0" borderId="0"/>
    <xf numFmtId="170" fontId="20" fillId="0" borderId="0"/>
    <xf numFmtId="0" fontId="18" fillId="0" borderId="0"/>
    <xf numFmtId="0" fontId="26" fillId="0" borderId="0"/>
    <xf numFmtId="0" fontId="2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40" fontId="17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8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39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48" fillId="0" borderId="0" applyNumberFormat="0" applyFill="0" applyBorder="0" applyAlignment="0" applyProtection="0"/>
    <xf numFmtId="0" fontId="28" fillId="0" borderId="0"/>
    <xf numFmtId="0" fontId="28" fillId="0" borderId="0"/>
    <xf numFmtId="0" fontId="148" fillId="0" borderId="0" applyNumberFormat="0" applyFill="0" applyBorder="0" applyAlignment="0" applyProtection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38" borderId="2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9" fillId="28" borderId="0" applyNumberFormat="0" applyBorder="0" applyAlignment="0" applyProtection="0"/>
    <xf numFmtId="0" fontId="39" fillId="0" borderId="0"/>
    <xf numFmtId="17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0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19" fillId="0" borderId="0"/>
    <xf numFmtId="0" fontId="2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2" fillId="0" borderId="0"/>
    <xf numFmtId="0" fontId="20" fillId="0" borderId="0"/>
    <xf numFmtId="0" fontId="20" fillId="0" borderId="0"/>
    <xf numFmtId="0" fontId="46" fillId="0" borderId="0">
      <alignment vertical="top"/>
    </xf>
    <xf numFmtId="170" fontId="20" fillId="0" borderId="0"/>
    <xf numFmtId="0" fontId="46" fillId="0" borderId="0">
      <alignment vertical="top"/>
    </xf>
    <xf numFmtId="0" fontId="46" fillId="0" borderId="0">
      <alignment vertical="top"/>
    </xf>
    <xf numFmtId="0" fontId="34" fillId="0" borderId="0"/>
    <xf numFmtId="0" fontId="46" fillId="0" borderId="0">
      <alignment vertical="top"/>
    </xf>
    <xf numFmtId="0" fontId="34" fillId="0" borderId="0"/>
    <xf numFmtId="0" fontId="3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0" borderId="0"/>
    <xf numFmtId="0" fontId="20" fillId="0" borderId="0"/>
    <xf numFmtId="0" fontId="46" fillId="0" borderId="0">
      <alignment vertical="top"/>
    </xf>
    <xf numFmtId="0" fontId="34" fillId="0" borderId="0"/>
    <xf numFmtId="0" fontId="34" fillId="0" borderId="0"/>
    <xf numFmtId="0" fontId="156" fillId="0" borderId="28" applyNumberFormat="0" applyFill="0" applyAlignment="0" applyProtection="0"/>
    <xf numFmtId="0" fontId="18" fillId="27" borderId="16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76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19" fillId="0" borderId="0"/>
    <xf numFmtId="0" fontId="20" fillId="0" borderId="0"/>
    <xf numFmtId="0" fontId="2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18" fillId="0" borderId="0"/>
    <xf numFmtId="0" fontId="46" fillId="0" borderId="0">
      <alignment vertical="top"/>
    </xf>
    <xf numFmtId="0" fontId="76" fillId="0" borderId="0"/>
    <xf numFmtId="0" fontId="39" fillId="0" borderId="0"/>
    <xf numFmtId="0" fontId="88" fillId="0" borderId="0"/>
    <xf numFmtId="0" fontId="66" fillId="0" borderId="0"/>
    <xf numFmtId="0" fontId="39" fillId="0" borderId="0"/>
    <xf numFmtId="0" fontId="19" fillId="0" borderId="0"/>
    <xf numFmtId="0" fontId="34" fillId="0" borderId="0"/>
    <xf numFmtId="0" fontId="195" fillId="0" borderId="0">
      <alignment vertical="center"/>
    </xf>
    <xf numFmtId="0" fontId="18" fillId="27" borderId="16" applyNumberFormat="0" applyFont="0" applyAlignment="0" applyProtection="0"/>
    <xf numFmtId="0" fontId="34" fillId="0" borderId="0"/>
    <xf numFmtId="0" fontId="34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8" fillId="0" borderId="24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20" fillId="0" borderId="25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43" fillId="0" borderId="0" applyNumberFormat="0" applyFill="0" applyBorder="0" applyAlignment="0" applyProtection="0"/>
    <xf numFmtId="0" fontId="20" fillId="0" borderId="0"/>
    <xf numFmtId="0" fontId="20" fillId="0" borderId="0"/>
    <xf numFmtId="1" fontId="20" fillId="0" borderId="25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12" fontId="125" fillId="0" borderId="34">
      <alignment horizontal="center"/>
    </xf>
    <xf numFmtId="0" fontId="28" fillId="0" borderId="0"/>
    <xf numFmtId="40" fontId="152" fillId="0" borderId="0" applyFont="0" applyFill="0" applyBorder="0" applyAlignment="0" applyProtection="0"/>
    <xf numFmtId="0" fontId="19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72" fillId="0" borderId="0"/>
    <xf numFmtId="0" fontId="20" fillId="0" borderId="0"/>
    <xf numFmtId="0" fontId="28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178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20" fillId="0" borderId="0"/>
    <xf numFmtId="0" fontId="19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8" fillId="0" borderId="0"/>
    <xf numFmtId="0" fontId="20" fillId="0" borderId="0"/>
    <xf numFmtId="0" fontId="28" fillId="0" borderId="0"/>
    <xf numFmtId="0" fontId="166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139" fillId="0" borderId="0"/>
    <xf numFmtId="0" fontId="18" fillId="27" borderId="16" applyNumberFormat="0" applyFont="0" applyAlignment="0" applyProtection="0"/>
    <xf numFmtId="0" fontId="18" fillId="27" borderId="16" applyNumberFormat="0" applyFont="0" applyAlignment="0" applyProtection="0"/>
    <xf numFmtId="0" fontId="26" fillId="38" borderId="26" applyNumberFormat="0" applyFont="0" applyAlignment="0" applyProtection="0"/>
    <xf numFmtId="0" fontId="26" fillId="38" borderId="26" applyNumberFormat="0" applyFont="0" applyAlignment="0" applyProtection="0"/>
    <xf numFmtId="0" fontId="26" fillId="38" borderId="26" applyNumberFormat="0" applyFont="0" applyAlignment="0" applyProtection="0"/>
    <xf numFmtId="0" fontId="26" fillId="38" borderId="26" applyNumberFormat="0" applyFont="0" applyAlignment="0" applyProtection="0"/>
    <xf numFmtId="0" fontId="26" fillId="38" borderId="26" applyNumberFormat="0" applyFont="0" applyAlignment="0" applyProtection="0"/>
    <xf numFmtId="0" fontId="18" fillId="27" borderId="16" applyNumberFormat="0" applyFont="0" applyAlignment="0" applyProtection="0"/>
    <xf numFmtId="0" fontId="26" fillId="38" borderId="26" applyNumberFormat="0" applyFont="0" applyAlignment="0" applyProtection="0"/>
    <xf numFmtId="0" fontId="28" fillId="0" borderId="0"/>
    <xf numFmtId="0" fontId="26" fillId="38" borderId="26" applyNumberFormat="0" applyFont="0" applyAlignment="0" applyProtection="0"/>
    <xf numFmtId="0" fontId="26" fillId="38" borderId="26" applyNumberFormat="0" applyFont="0" applyAlignment="0" applyProtection="0"/>
    <xf numFmtId="0" fontId="26" fillId="38" borderId="26" applyNumberFormat="0" applyFont="0" applyAlignment="0" applyProtection="0"/>
    <xf numFmtId="0" fontId="25" fillId="38" borderId="26" applyNumberFormat="0" applyFont="0" applyAlignment="0" applyProtection="0"/>
    <xf numFmtId="0" fontId="26" fillId="38" borderId="26" applyNumberFormat="0" applyFont="0" applyAlignment="0" applyProtection="0"/>
    <xf numFmtId="0" fontId="28" fillId="27" borderId="16" applyNumberFormat="0" applyFont="0" applyAlignment="0" applyProtection="0"/>
    <xf numFmtId="0" fontId="28" fillId="27" borderId="16" applyNumberFormat="0" applyFont="0" applyAlignment="0" applyProtection="0"/>
    <xf numFmtId="0" fontId="25" fillId="38" borderId="26" applyNumberFormat="0" applyFont="0" applyAlignment="0" applyProtection="0"/>
    <xf numFmtId="0" fontId="18" fillId="0" borderId="0"/>
    <xf numFmtId="0" fontId="18" fillId="27" borderId="16" applyNumberFormat="0" applyFont="0" applyAlignment="0" applyProtection="0"/>
    <xf numFmtId="0" fontId="25" fillId="38" borderId="26" applyNumberFormat="0" applyFont="0" applyAlignment="0" applyProtection="0"/>
    <xf numFmtId="0" fontId="18" fillId="27" borderId="16" applyNumberFormat="0" applyFont="0" applyAlignment="0" applyProtection="0"/>
    <xf numFmtId="0" fontId="25" fillId="38" borderId="26" applyNumberFormat="0" applyFont="0" applyAlignment="0" applyProtection="0"/>
    <xf numFmtId="0" fontId="18" fillId="27" borderId="16" applyNumberFormat="0" applyFont="0" applyAlignment="0" applyProtection="0"/>
    <xf numFmtId="0" fontId="25" fillId="38" borderId="26" applyNumberFormat="0" applyFont="0" applyAlignment="0" applyProtection="0"/>
    <xf numFmtId="0" fontId="18" fillId="27" borderId="16" applyNumberFormat="0" applyFont="0" applyAlignment="0" applyProtection="0"/>
    <xf numFmtId="0" fontId="18" fillId="27" borderId="16" applyNumberFormat="0" applyFont="0" applyAlignment="0" applyProtection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10" borderId="29" applyNumberFormat="0" applyAlignment="0" applyProtection="0"/>
    <xf numFmtId="0" fontId="149" fillId="10" borderId="29" applyNumberFormat="0" applyAlignment="0" applyProtection="0"/>
    <xf numFmtId="0" fontId="149" fillId="10" borderId="29" applyNumberFormat="0" applyAlignment="0" applyProtection="0"/>
    <xf numFmtId="0" fontId="149" fillId="10" borderId="29" applyNumberFormat="0" applyAlignment="0" applyProtection="0"/>
    <xf numFmtId="0" fontId="149" fillId="10" borderId="29" applyNumberFormat="0" applyAlignment="0" applyProtection="0"/>
    <xf numFmtId="0" fontId="149" fillId="10" borderId="29" applyNumberFormat="0" applyAlignment="0" applyProtection="0"/>
    <xf numFmtId="0" fontId="45" fillId="21" borderId="15" applyNumberFormat="0" applyAlignment="0" applyProtection="0"/>
    <xf numFmtId="0" fontId="45" fillId="21" borderId="15" applyNumberFormat="0" applyAlignment="0" applyProtection="0"/>
    <xf numFmtId="0" fontId="45" fillId="21" borderId="15" applyNumberFormat="0" applyAlignment="0" applyProtection="0"/>
    <xf numFmtId="0" fontId="45" fillId="21" borderId="15" applyNumberFormat="0" applyAlignment="0" applyProtection="0"/>
    <xf numFmtId="0" fontId="45" fillId="21" borderId="15" applyNumberFormat="0" applyAlignment="0" applyProtection="0"/>
    <xf numFmtId="0" fontId="45" fillId="21" borderId="15" applyNumberFormat="0" applyAlignment="0" applyProtection="0"/>
    <xf numFmtId="0" fontId="59" fillId="21" borderId="15" applyNumberFormat="0" applyAlignment="0" applyProtection="0"/>
    <xf numFmtId="0" fontId="45" fillId="21" borderId="15" applyNumberFormat="0" applyAlignment="0" applyProtection="0"/>
    <xf numFmtId="0" fontId="45" fillId="21" borderId="15" applyNumberFormat="0" applyAlignment="0" applyProtection="0"/>
    <xf numFmtId="0" fontId="45" fillId="21" borderId="15" applyNumberFormat="0" applyAlignment="0" applyProtection="0"/>
    <xf numFmtId="0" fontId="45" fillId="21" borderId="15" applyNumberFormat="0" applyAlignment="0" applyProtection="0"/>
    <xf numFmtId="0" fontId="45" fillId="21" borderId="15" applyNumberFormat="0" applyAlignment="0" applyProtection="0"/>
    <xf numFmtId="0" fontId="59" fillId="21" borderId="15" applyNumberFormat="0" applyAlignment="0" applyProtection="0"/>
    <xf numFmtId="0" fontId="23" fillId="0" borderId="0" applyFont="0" applyFill="0" applyBorder="0" applyAlignment="0" applyProtection="0"/>
    <xf numFmtId="0" fontId="45" fillId="21" borderId="15" applyNumberFormat="0" applyAlignment="0" applyProtection="0"/>
    <xf numFmtId="0" fontId="45" fillId="21" borderId="15" applyNumberFormat="0" applyAlignment="0" applyProtection="0"/>
    <xf numFmtId="0" fontId="149" fillId="10" borderId="29" applyNumberFormat="0" applyAlignment="0" applyProtection="0"/>
    <xf numFmtId="0" fontId="149" fillId="10" borderId="29" applyNumberFormat="0" applyAlignment="0" applyProtection="0"/>
    <xf numFmtId="0" fontId="59" fillId="21" borderId="15" applyNumberFormat="0" applyAlignment="0" applyProtection="0"/>
    <xf numFmtId="0" fontId="149" fillId="10" borderId="29" applyNumberFormat="0" applyAlignment="0" applyProtection="0"/>
    <xf numFmtId="0" fontId="59" fillId="21" borderId="15" applyNumberFormat="0" applyAlignment="0" applyProtection="0"/>
    <xf numFmtId="0" fontId="149" fillId="10" borderId="29" applyNumberFormat="0" applyAlignment="0" applyProtection="0"/>
    <xf numFmtId="0" fontId="59" fillId="21" borderId="15" applyNumberFormat="0" applyAlignment="0" applyProtection="0"/>
    <xf numFmtId="0" fontId="149" fillId="10" borderId="29" applyNumberFormat="0" applyAlignment="0" applyProtection="0"/>
    <xf numFmtId="0" fontId="59" fillId="21" borderId="1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46" fillId="53" borderId="3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1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8" fillId="0" borderId="0"/>
    <xf numFmtId="0" fontId="18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6" fillId="0" borderId="0" applyFill="0" applyBorder="0" applyAlignment="0" applyProtection="0"/>
    <xf numFmtId="9" fontId="1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169" fontId="48" fillId="0" borderId="0" applyFill="0" applyBorder="0" applyAlignment="0"/>
    <xf numFmtId="206" fontId="48" fillId="0" borderId="0" applyFill="0" applyBorder="0" applyAlignment="0"/>
    <xf numFmtId="0" fontId="111" fillId="0" borderId="0" applyNumberForma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0" fontId="51" fillId="0" borderId="17" applyBorder="0">
      <alignment horizontal="center"/>
    </xf>
    <xf numFmtId="0" fontId="51" fillId="0" borderId="17" applyBorder="0">
      <alignment horizontal="center"/>
    </xf>
    <xf numFmtId="37" fontId="69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11" fillId="0" borderId="41" applyAlignment="0">
      <alignment horizontal="centerContinuous"/>
    </xf>
    <xf numFmtId="0" fontId="20" fillId="0" borderId="0">
      <alignment vertical="justify"/>
    </xf>
    <xf numFmtId="0" fontId="111" fillId="0" borderId="41" applyAlignment="0">
      <alignment horizontal="centerContinuous"/>
    </xf>
    <xf numFmtId="17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170" fontId="20" fillId="0" borderId="0">
      <alignment vertical="justify"/>
    </xf>
    <xf numFmtId="0" fontId="20" fillId="0" borderId="0">
      <alignment vertical="top"/>
    </xf>
    <xf numFmtId="0" fontId="20" fillId="0" borderId="0">
      <alignment vertical="justify"/>
    </xf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173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top"/>
    </xf>
    <xf numFmtId="0" fontId="20" fillId="0" borderId="0">
      <alignment vertical="justify"/>
    </xf>
    <xf numFmtId="17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18" fillId="0" borderId="0"/>
    <xf numFmtId="0" fontId="20" fillId="0" borderId="0">
      <alignment vertical="top"/>
    </xf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17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top"/>
    </xf>
    <xf numFmtId="0" fontId="61" fillId="0" borderId="19" applyNumberFormat="0" applyFill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" fontId="20" fillId="0" borderId="25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1" fontId="20" fillId="0" borderId="25" applyNumberFormat="0" applyFill="0" applyAlignment="0" applyProtection="0">
      <alignment horizontal="center" vertical="center"/>
    </xf>
    <xf numFmtId="0" fontId="18" fillId="0" borderId="0"/>
    <xf numFmtId="0" fontId="20" fillId="0" borderId="0">
      <alignment horizontal="center" vertical="center"/>
    </xf>
    <xf numFmtId="1" fontId="20" fillId="0" borderId="25" applyNumberFormat="0" applyFill="0" applyAlignment="0" applyProtection="0">
      <alignment horizontal="center" vertical="center"/>
    </xf>
    <xf numFmtId="0" fontId="18" fillId="0" borderId="0"/>
    <xf numFmtId="1" fontId="20" fillId="0" borderId="25" applyNumberFormat="0" applyFill="0" applyAlignment="0" applyProtection="0">
      <alignment horizontal="center" vertical="center"/>
    </xf>
    <xf numFmtId="1" fontId="20" fillId="0" borderId="25" applyNumberFormat="0" applyFill="0" applyAlignment="0" applyProtection="0">
      <alignment horizontal="center" vertical="center"/>
    </xf>
    <xf numFmtId="1" fontId="20" fillId="0" borderId="25" applyNumberFormat="0" applyFill="0" applyAlignment="0" applyProtection="0">
      <alignment horizontal="center" vertical="center"/>
    </xf>
    <xf numFmtId="1" fontId="20" fillId="0" borderId="25" applyNumberFormat="0" applyFill="0" applyAlignment="0" applyProtection="0">
      <alignment horizontal="center" vertical="center"/>
    </xf>
    <xf numFmtId="1" fontId="20" fillId="0" borderId="25" applyNumberFormat="0" applyFill="0" applyAlignment="0" applyProtection="0">
      <alignment horizontal="center" vertical="center"/>
    </xf>
    <xf numFmtId="1" fontId="20" fillId="0" borderId="25" applyNumberFormat="0" applyFill="0" applyAlignment="0" applyProtection="0">
      <alignment horizontal="center" vertical="center"/>
    </xf>
    <xf numFmtId="1" fontId="20" fillId="0" borderId="25" applyNumberFormat="0" applyFill="0" applyAlignment="0" applyProtection="0">
      <alignment horizontal="center" vertical="center"/>
    </xf>
    <xf numFmtId="1" fontId="20" fillId="0" borderId="25" applyNumberFormat="0" applyFill="0" applyAlignment="0" applyProtection="0">
      <alignment horizontal="center" vertical="center"/>
    </xf>
    <xf numFmtId="0" fontId="29" fillId="3" borderId="0" applyNumberFormat="0" applyBorder="0" applyAlignment="0" applyProtection="0"/>
    <xf numFmtId="1" fontId="20" fillId="0" borderId="25" applyNumberFormat="0" applyFill="0" applyAlignment="0" applyProtection="0">
      <alignment horizontal="center" vertical="center"/>
    </xf>
    <xf numFmtId="0" fontId="29" fillId="18" borderId="0" applyNumberFormat="0" applyBorder="0" applyAlignment="0" applyProtection="0"/>
    <xf numFmtId="1" fontId="20" fillId="0" borderId="25" applyNumberFormat="0" applyFill="0" applyAlignment="0" applyProtection="0">
      <alignment horizontal="center" vertical="center"/>
    </xf>
    <xf numFmtId="1" fontId="20" fillId="0" borderId="25" applyNumberFormat="0" applyFill="0" applyAlignment="0" applyProtection="0">
      <alignment horizontal="center" vertical="center"/>
    </xf>
    <xf numFmtId="1" fontId="20" fillId="0" borderId="25" applyNumberFormat="0" applyFill="0" applyAlignment="0" applyProtection="0">
      <alignment horizontal="center" vertical="center"/>
    </xf>
    <xf numFmtId="0" fontId="29" fillId="4" borderId="0" applyNumberFormat="0" applyBorder="0" applyAlignment="0" applyProtection="0"/>
    <xf numFmtId="1" fontId="20" fillId="0" borderId="25" applyNumberFormat="0" applyFill="0" applyAlignment="0" applyProtection="0">
      <alignment horizontal="center" vertical="center"/>
    </xf>
    <xf numFmtId="0" fontId="29" fillId="31" borderId="0" applyNumberFormat="0" applyBorder="0" applyAlignment="0" applyProtection="0"/>
    <xf numFmtId="1" fontId="20" fillId="0" borderId="25" applyNumberFormat="0" applyFill="0" applyAlignment="0" applyProtection="0">
      <alignment horizontal="center" vertical="center"/>
    </xf>
    <xf numFmtId="0" fontId="29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18" fillId="0" borderId="0"/>
    <xf numFmtId="0" fontId="20" fillId="0" borderId="0"/>
    <xf numFmtId="0" fontId="20" fillId="0" borderId="0"/>
    <xf numFmtId="0" fontId="18" fillId="0" borderId="0"/>
    <xf numFmtId="0" fontId="143" fillId="0" borderId="0" applyNumberFormat="0" applyFill="0" applyBorder="0" applyAlignment="0" applyProtection="0"/>
    <xf numFmtId="0" fontId="18" fillId="0" borderId="0"/>
    <xf numFmtId="0" fontId="192" fillId="76" borderId="0" applyNumberFormat="0" applyFont="0" applyBorder="0" applyAlignment="0">
      <alignment horizontal="center"/>
    </xf>
    <xf numFmtId="238" fontId="20" fillId="0" borderId="0" applyNumberFormat="0" applyFill="0" applyBorder="0" applyAlignment="0" applyProtection="0">
      <alignment horizontal="left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8" fontId="20" fillId="0" borderId="0" applyNumberFormat="0" applyFill="0" applyBorder="0" applyAlignment="0" applyProtection="0">
      <alignment horizontal="left"/>
    </xf>
    <xf numFmtId="238" fontId="20" fillId="0" borderId="0" applyNumberForma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2" fillId="72" borderId="2" applyNumberFormat="0" applyFont="0" applyAlignment="0">
      <alignment horizontal="center"/>
    </xf>
    <xf numFmtId="0" fontId="189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39" fillId="0" borderId="0" applyFont="0" applyFill="0" applyBorder="0" applyAlignment="0" applyProtection="0"/>
    <xf numFmtId="0" fontId="18" fillId="0" borderId="0"/>
    <xf numFmtId="0" fontId="18" fillId="0" borderId="0"/>
    <xf numFmtId="0" fontId="191" fillId="0" borderId="0" applyNumberFormat="0" applyFill="0" applyBorder="0" applyAlignment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39" fillId="0" borderId="0" applyNumberFormat="0" applyBorder="0">
      <alignment vertical="center"/>
    </xf>
    <xf numFmtId="0" fontId="39" fillId="0" borderId="0" applyNumberFormat="0" applyBorder="0">
      <alignment vertical="center"/>
    </xf>
    <xf numFmtId="0" fontId="203" fillId="0" borderId="0" applyNumberFormat="0" applyBorder="0" applyAlignment="0"/>
    <xf numFmtId="0" fontId="90" fillId="0" borderId="0"/>
    <xf numFmtId="0" fontId="90" fillId="0" borderId="0"/>
    <xf numFmtId="0" fontId="39" fillId="0" borderId="0" applyNumberFormat="0" applyBorder="0">
      <alignment vertical="center"/>
    </xf>
    <xf numFmtId="0" fontId="204" fillId="0" borderId="0" applyNumberFormat="0" applyBorder="0" applyAlignment="0"/>
    <xf numFmtId="0" fontId="165" fillId="0" borderId="0"/>
    <xf numFmtId="0" fontId="165" fillId="0" borderId="0"/>
    <xf numFmtId="0" fontId="74" fillId="0" borderId="0"/>
    <xf numFmtId="0" fontId="168" fillId="0" borderId="0" applyNumberFormat="0" applyBorder="0" applyAlignment="0"/>
    <xf numFmtId="0" fontId="186" fillId="0" borderId="0" applyNumberFormat="0" applyBorder="0" applyAlignment="0"/>
    <xf numFmtId="0" fontId="205" fillId="0" borderId="0" applyNumberFormat="0" applyBorder="0" applyAlignment="0"/>
    <xf numFmtId="0" fontId="18" fillId="0" borderId="0"/>
    <xf numFmtId="0" fontId="115" fillId="0" borderId="0" applyNumberFormat="0" applyBorder="0" applyAlignment="0"/>
    <xf numFmtId="0" fontId="18" fillId="0" borderId="0"/>
    <xf numFmtId="0" fontId="134" fillId="0" borderId="0" applyNumberFormat="0" applyBorder="0" applyAlignment="0"/>
    <xf numFmtId="0" fontId="186" fillId="0" borderId="0" applyNumberFormat="0" applyBorder="0" applyAlignment="0"/>
    <xf numFmtId="0" fontId="37" fillId="0" borderId="0" applyNumberFormat="0" applyBorder="0" applyAlignment="0"/>
    <xf numFmtId="0" fontId="190" fillId="0" borderId="0" applyNumberFormat="0" applyBorder="0" applyAlignment="0"/>
    <xf numFmtId="0" fontId="193" fillId="0" borderId="0" applyNumberFormat="0" applyBorder="0" applyAlignment="0"/>
    <xf numFmtId="0" fontId="71" fillId="38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1" fillId="38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0" fontId="197" fillId="0" borderId="0" applyBorder="0">
      <alignment horizontal="right"/>
    </xf>
    <xf numFmtId="40" fontId="197" fillId="0" borderId="0" applyBorder="0">
      <alignment horizontal="right"/>
    </xf>
    <xf numFmtId="3" fontId="20" fillId="0" borderId="34" applyNumberFormat="0" applyFont="0" applyFill="0" applyAlignment="0" applyProtection="0">
      <alignment vertical="center"/>
    </xf>
    <xf numFmtId="0" fontId="126" fillId="0" borderId="0">
      <alignment vertical="top"/>
    </xf>
    <xf numFmtId="0" fontId="20" fillId="0" borderId="0" applyFill="0" applyBorder="0" applyAlignment="0"/>
    <xf numFmtId="0" fontId="20" fillId="0" borderId="0" applyFill="0" applyBorder="0" applyAlignment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" fillId="0" borderId="0">
      <alignment horizontal="centerContinuous" vertical="center"/>
    </xf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8" fillId="0" borderId="24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3" fontId="206" fillId="0" borderId="50">
      <alignment horizontal="center"/>
    </xf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8" fillId="0" borderId="24" applyNumberFormat="0" applyFill="0" applyAlignment="0" applyProtection="0"/>
    <xf numFmtId="0" fontId="24" fillId="0" borderId="19" applyNumberFormat="0" applyFill="0" applyAlignment="0" applyProtection="0"/>
    <xf numFmtId="0" fontId="68" fillId="0" borderId="24" applyNumberFormat="0" applyFill="0" applyAlignment="0" applyProtection="0"/>
    <xf numFmtId="0" fontId="24" fillId="0" borderId="19" applyNumberFormat="0" applyFill="0" applyAlignment="0" applyProtection="0"/>
    <xf numFmtId="0" fontId="68" fillId="0" borderId="24" applyNumberFormat="0" applyFill="0" applyAlignment="0" applyProtection="0"/>
    <xf numFmtId="0" fontId="24" fillId="0" borderId="19" applyNumberFormat="0" applyFill="0" applyAlignment="0" applyProtection="0"/>
    <xf numFmtId="0" fontId="68" fillId="0" borderId="24" applyNumberFormat="0" applyFill="0" applyAlignment="0" applyProtection="0"/>
    <xf numFmtId="0" fontId="24" fillId="0" borderId="19" applyNumberFormat="0" applyFill="0" applyAlignment="0" applyProtection="0"/>
    <xf numFmtId="40" fontId="128" fillId="0" borderId="0" applyFont="0" applyFill="0" applyBorder="0" applyAlignment="0" applyProtection="0"/>
    <xf numFmtId="3" fontId="207" fillId="0" borderId="36" applyProtection="0"/>
    <xf numFmtId="6" fontId="19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18" fillId="0" borderId="0"/>
    <xf numFmtId="9" fontId="116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44" fontId="20" fillId="0" borderId="0" applyFont="0" applyFill="0" applyBorder="0" applyAlignment="0" applyProtection="0"/>
    <xf numFmtId="0" fontId="112" fillId="9" borderId="9" applyNumberFormat="0" applyAlignment="0" applyProtection="0"/>
    <xf numFmtId="0" fontId="20" fillId="0" borderId="0">
      <alignment horizontal="centerContinuous" vertical="center"/>
    </xf>
    <xf numFmtId="0" fontId="18" fillId="0" borderId="0"/>
    <xf numFmtId="0" fontId="20" fillId="0" borderId="0">
      <alignment horizontal="centerContinuous" vertical="center"/>
    </xf>
    <xf numFmtId="0" fontId="29" fillId="11" borderId="0" applyNumberFormat="0" applyBorder="0" applyAlignment="0" applyProtection="0"/>
    <xf numFmtId="0" fontId="20" fillId="0" borderId="0">
      <alignment horizontal="centerContinuous" vertical="center"/>
    </xf>
    <xf numFmtId="17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17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20" fillId="0" borderId="0">
      <alignment horizontal="centerContinuous" vertical="center"/>
    </xf>
    <xf numFmtId="17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180" fillId="0" borderId="0"/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09" fillId="0" borderId="8" applyNumberFormat="0" applyFill="0" applyAlignment="0" applyProtection="0"/>
    <xf numFmtId="0" fontId="18" fillId="0" borderId="0"/>
    <xf numFmtId="0" fontId="100" fillId="0" borderId="12" applyNumberFormat="0" applyFill="0" applyAlignment="0" applyProtection="0"/>
    <xf numFmtId="0" fontId="18" fillId="0" borderId="0"/>
    <xf numFmtId="0" fontId="96" fillId="0" borderId="31" applyNumberFormat="0" applyFill="0" applyAlignment="0" applyProtection="0"/>
    <xf numFmtId="0" fontId="18" fillId="0" borderId="0"/>
    <xf numFmtId="0" fontId="96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170" fontId="20" fillId="0" borderId="0">
      <alignment horizontal="centerContinuous" vertical="center"/>
    </xf>
    <xf numFmtId="0" fontId="59" fillId="0" borderId="42" applyNumberFormat="0" applyFill="0" applyAlignment="0" applyProtection="0"/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29" fillId="4" borderId="0" applyNumberFormat="0" applyBorder="0" applyAlignment="0" applyProtection="0"/>
    <xf numFmtId="0" fontId="18" fillId="0" borderId="0"/>
    <xf numFmtId="0" fontId="29" fillId="4" borderId="0" applyNumberFormat="0" applyBorder="0" applyAlignment="0" applyProtection="0"/>
    <xf numFmtId="0" fontId="18" fillId="0" borderId="0"/>
    <xf numFmtId="17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4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04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57" fillId="0" borderId="0" applyFont="0" applyFill="0" applyBorder="0" applyAlignment="0" applyProtection="0">
      <alignment vertical="center"/>
    </xf>
    <xf numFmtId="16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6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99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9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5" fontId="2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5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5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2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6" fontId="39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12" fillId="9" borderId="9" applyNumberFormat="0" applyAlignment="0" applyProtection="0"/>
    <xf numFmtId="0" fontId="112" fillId="9" borderId="9" applyNumberFormat="0" applyAlignment="0" applyProtection="0"/>
    <xf numFmtId="0" fontId="112" fillId="9" borderId="9" applyNumberFormat="0" applyAlignment="0" applyProtection="0"/>
    <xf numFmtId="0" fontId="112" fillId="9" borderId="9" applyNumberFormat="0" applyAlignment="0" applyProtection="0"/>
    <xf numFmtId="0" fontId="156" fillId="0" borderId="28" applyNumberFormat="0" applyFill="0" applyAlignment="0" applyProtection="0"/>
    <xf numFmtId="0" fontId="156" fillId="0" borderId="28" applyNumberFormat="0" applyFill="0" applyAlignment="0" applyProtection="0"/>
    <xf numFmtId="0" fontId="156" fillId="0" borderId="28" applyNumberFormat="0" applyFill="0" applyAlignment="0" applyProtection="0"/>
    <xf numFmtId="0" fontId="156" fillId="0" borderId="28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59" fillId="21" borderId="15" applyNumberFormat="0" applyAlignment="0" applyProtection="0"/>
    <xf numFmtId="0" fontId="59" fillId="21" borderId="15" applyNumberFormat="0" applyAlignment="0" applyProtection="0"/>
    <xf numFmtId="0" fontId="59" fillId="21" borderId="15" applyNumberFormat="0" applyAlignment="0" applyProtection="0"/>
    <xf numFmtId="0" fontId="59" fillId="21" borderId="15" applyNumberFormat="0" applyAlignment="0" applyProtection="0"/>
    <xf numFmtId="0" fontId="59" fillId="21" borderId="15" applyNumberFormat="0" applyAlignment="0" applyProtection="0"/>
    <xf numFmtId="0" fontId="105" fillId="21" borderId="13" applyNumberFormat="0" applyAlignment="0" applyProtection="0"/>
    <xf numFmtId="0" fontId="105" fillId="21" borderId="13" applyNumberFormat="0" applyAlignment="0" applyProtection="0"/>
    <xf numFmtId="0" fontId="105" fillId="21" borderId="13" applyNumberFormat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2" fillId="8" borderId="0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20" fillId="0" borderId="0"/>
    <xf numFmtId="0" fontId="65" fillId="0" borderId="0"/>
    <xf numFmtId="0" fontId="20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8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31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131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6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0" fillId="38" borderId="26" applyNumberFormat="0" applyFont="0" applyAlignment="0" applyProtection="0"/>
    <xf numFmtId="0" fontId="20" fillId="38" borderId="26" applyNumberFormat="0" applyFont="0" applyAlignment="0" applyProtection="0"/>
    <xf numFmtId="0" fontId="208" fillId="0" borderId="44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8" fontId="20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20" fillId="0" borderId="0" applyFont="0" applyFill="0" applyBorder="0" applyAlignment="0" applyProtection="0"/>
    <xf numFmtId="0" fontId="209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10" fillId="0" borderId="0"/>
    <xf numFmtId="194" fontId="211" fillId="0" borderId="0" applyFont="0" applyFill="0" applyBorder="0" applyAlignment="0" applyProtection="0"/>
    <xf numFmtId="42" fontId="20" fillId="0" borderId="0" applyFont="0" applyFill="0" applyBorder="0" applyAlignment="0" applyProtection="0"/>
    <xf numFmtId="228" fontId="152" fillId="0" borderId="0" applyFont="0" applyFill="0" applyBorder="0" applyAlignment="0" applyProtection="0"/>
    <xf numFmtId="197" fontId="152" fillId="0" borderId="0" applyFont="0" applyFill="0" applyBorder="0" applyAlignment="0" applyProtection="0"/>
    <xf numFmtId="0" fontId="212" fillId="0" borderId="0"/>
    <xf numFmtId="43" fontId="26" fillId="0" borderId="0" applyFont="0" applyFill="0" applyBorder="0" applyAlignment="0" applyProtection="0"/>
    <xf numFmtId="0" fontId="3" fillId="0" borderId="0"/>
    <xf numFmtId="0" fontId="213" fillId="0" borderId="0"/>
    <xf numFmtId="0" fontId="26" fillId="0" borderId="0"/>
    <xf numFmtId="44" fontId="2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8" fillId="21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37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43" fontId="23" fillId="0" borderId="0" applyFont="0" applyFill="0" applyBorder="0" applyAlignment="0" applyProtection="0"/>
    <xf numFmtId="0" fontId="18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36" borderId="0" applyNumberFormat="0" applyBorder="0" applyAlignment="0" applyProtection="0"/>
    <xf numFmtId="0" fontId="18" fillId="8" borderId="0" applyNumberFormat="0" applyBorder="0" applyAlignment="0" applyProtection="0"/>
    <xf numFmtId="0" fontId="2" fillId="0" borderId="0"/>
    <xf numFmtId="0" fontId="2" fillId="57" borderId="0" applyNumberFormat="0" applyBorder="0" applyAlignment="0" applyProtection="0"/>
    <xf numFmtId="0" fontId="26" fillId="0" borderId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43" fontId="2" fillId="0" borderId="0" applyFont="0" applyFill="0" applyBorder="0" applyAlignment="0" applyProtection="0"/>
    <xf numFmtId="0" fontId="18" fillId="32" borderId="0" applyNumberFormat="0" applyBorder="0" applyAlignment="0" applyProtection="0"/>
    <xf numFmtId="0" fontId="2" fillId="20" borderId="0" applyNumberFormat="0" applyBorder="0" applyAlignment="0" applyProtection="0"/>
    <xf numFmtId="210" fontId="23" fillId="0" borderId="0"/>
    <xf numFmtId="0" fontId="18" fillId="35" borderId="0" applyNumberFormat="0" applyBorder="0" applyAlignment="0" applyProtection="0"/>
    <xf numFmtId="0" fontId="2" fillId="34" borderId="0" applyNumberFormat="0" applyBorder="0" applyAlignment="0" applyProtection="0"/>
    <xf numFmtId="0" fontId="2" fillId="26" borderId="0" applyNumberFormat="0" applyBorder="0" applyAlignment="0" applyProtection="0"/>
    <xf numFmtId="211" fontId="23" fillId="0" borderId="0"/>
    <xf numFmtId="0" fontId="2" fillId="0" borderId="0"/>
    <xf numFmtId="0" fontId="2" fillId="34" borderId="0" applyNumberFormat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36" borderId="0" applyNumberFormat="0" applyBorder="0" applyAlignment="0" applyProtection="0"/>
    <xf numFmtId="0" fontId="2" fillId="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0" fontId="27" fillId="65" borderId="0"/>
    <xf numFmtId="206" fontId="2" fillId="0" borderId="0" applyFont="0" applyFill="0" applyBorder="0" applyAlignment="0" applyProtection="0"/>
    <xf numFmtId="0" fontId="18" fillId="32" borderId="0" applyNumberFormat="0" applyBorder="0" applyAlignment="0" applyProtection="0"/>
    <xf numFmtId="0" fontId="2" fillId="40" borderId="0" applyNumberFormat="0" applyBorder="0" applyAlignment="0" applyProtection="0"/>
    <xf numFmtId="166" fontId="23" fillId="0" borderId="0"/>
    <xf numFmtId="0" fontId="2" fillId="0" borderId="0"/>
    <xf numFmtId="0" fontId="18" fillId="45" borderId="0" applyNumberFormat="0" applyBorder="0" applyAlignment="0" applyProtection="0"/>
    <xf numFmtId="0" fontId="2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3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18" fillId="19" borderId="0" applyNumberFormat="0" applyBorder="0" applyAlignment="0" applyProtection="0"/>
    <xf numFmtId="0" fontId="2" fillId="46" borderId="0" applyNumberFormat="0" applyBorder="0" applyAlignment="0" applyProtection="0"/>
    <xf numFmtId="176" fontId="2" fillId="0" borderId="0" applyFont="0" applyFill="0" applyBorder="0" applyAlignment="0" applyProtection="0"/>
    <xf numFmtId="43" fontId="26" fillId="0" borderId="37" applyFont="0" applyFill="0" applyAlignment="0" applyProtection="0"/>
    <xf numFmtId="0" fontId="18" fillId="23" borderId="0" applyNumberFormat="0" applyBorder="0" applyAlignment="0" applyProtection="0"/>
    <xf numFmtId="0" fontId="2" fillId="6" borderId="0" applyNumberFormat="0" applyBorder="0" applyAlignment="0" applyProtection="0"/>
    <xf numFmtId="164" fontId="23" fillId="0" borderId="0" applyFont="0" applyFill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2" fillId="34" borderId="0" applyNumberFormat="0" applyBorder="0" applyAlignment="0" applyProtection="0"/>
    <xf numFmtId="0" fontId="2" fillId="26" borderId="0" applyNumberFormat="0" applyBorder="0" applyAlignment="0" applyProtection="0"/>
    <xf numFmtId="0" fontId="18" fillId="24" borderId="0" applyNumberFormat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18" fillId="16" borderId="0" applyNumberFormat="0" applyBorder="0" applyAlignment="0" applyProtection="0"/>
    <xf numFmtId="184" fontId="23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" borderId="0" applyNumberFormat="0" applyBorder="0" applyAlignment="0" applyProtection="0"/>
    <xf numFmtId="43" fontId="2" fillId="0" borderId="0" applyFont="0" applyFill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0" borderId="0"/>
    <xf numFmtId="0" fontId="18" fillId="8" borderId="0" applyNumberFormat="0" applyBorder="0" applyAlignment="0" applyProtection="0"/>
    <xf numFmtId="176" fontId="23" fillId="0" borderId="0" applyFont="0" applyFill="0" applyBorder="0" applyAlignment="0" applyProtection="0"/>
    <xf numFmtId="0" fontId="2" fillId="57" borderId="0" applyNumberFormat="0" applyBorder="0" applyAlignment="0" applyProtection="0"/>
    <xf numFmtId="0" fontId="18" fillId="21" borderId="0" applyNumberFormat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18" fillId="35" borderId="0" applyNumberFormat="0" applyBorder="0" applyAlignment="0" applyProtection="0"/>
    <xf numFmtId="0" fontId="2" fillId="34" borderId="0" applyNumberFormat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2" fillId="0" borderId="0"/>
    <xf numFmtId="0" fontId="18" fillId="11" borderId="0" applyNumberFormat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9" borderId="0" applyNumberFormat="0" applyBorder="0" applyAlignment="0" applyProtection="0"/>
    <xf numFmtId="0" fontId="18" fillId="16" borderId="0" applyNumberFormat="0" applyBorder="0" applyAlignment="0" applyProtection="0"/>
    <xf numFmtId="0" fontId="2" fillId="39" borderId="0" applyNumberFormat="0" applyBorder="0" applyAlignment="0" applyProtection="0"/>
    <xf numFmtId="0" fontId="2" fillId="26" borderId="0" applyNumberFormat="0" applyBorder="0" applyAlignment="0" applyProtection="0"/>
    <xf numFmtId="0" fontId="18" fillId="24" borderId="0" applyNumberFormat="0" applyBorder="0" applyAlignment="0" applyProtection="0"/>
    <xf numFmtId="0" fontId="2" fillId="34" borderId="0" applyNumberFormat="0" applyBorder="0" applyAlignment="0" applyProtection="0"/>
    <xf numFmtId="0" fontId="47" fillId="0" borderId="0"/>
    <xf numFmtId="0" fontId="2" fillId="36" borderId="0" applyNumberFormat="0" applyBorder="0" applyAlignment="0" applyProtection="0"/>
    <xf numFmtId="0" fontId="2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2" fillId="37" borderId="0" applyNumberFormat="0" applyBorder="0" applyAlignment="0" applyProtection="0"/>
    <xf numFmtId="0" fontId="18" fillId="21" borderId="0" applyNumberFormat="0" applyBorder="0" applyAlignment="0" applyProtection="0"/>
    <xf numFmtId="0" fontId="2" fillId="37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0" fontId="2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2" fillId="46" borderId="0" applyNumberFormat="0" applyBorder="0" applyAlignment="0" applyProtection="0"/>
    <xf numFmtId="0" fontId="18" fillId="17" borderId="0" applyNumberFormat="0" applyBorder="0" applyAlignment="0" applyProtection="0"/>
    <xf numFmtId="0" fontId="2" fillId="50" borderId="0" applyNumberFormat="0" applyBorder="0" applyAlignment="0" applyProtection="0"/>
    <xf numFmtId="0" fontId="18" fillId="35" borderId="0" applyNumberFormat="0" applyBorder="0" applyAlignment="0" applyProtection="0"/>
    <xf numFmtId="176" fontId="2" fillId="0" borderId="0" applyFont="0" applyFill="0" applyBorder="0" applyAlignment="0" applyProtection="0"/>
    <xf numFmtId="0" fontId="2" fillId="36" borderId="0" applyNumberFormat="0" applyBorder="0" applyAlignment="0" applyProtection="0"/>
    <xf numFmtId="176" fontId="2" fillId="0" borderId="0" applyFont="0" applyFill="0" applyBorder="0" applyAlignment="0" applyProtection="0"/>
    <xf numFmtId="0" fontId="18" fillId="45" borderId="0" applyNumberFormat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18" fillId="19" borderId="0" applyNumberFormat="0" applyBorder="0" applyAlignment="0" applyProtection="0"/>
    <xf numFmtId="0" fontId="2" fillId="26" borderId="0" applyNumberFormat="0" applyBorder="0" applyAlignment="0" applyProtection="0"/>
    <xf numFmtId="0" fontId="18" fillId="32" borderId="0" applyNumberFormat="0" applyBorder="0" applyAlignment="0" applyProtection="0"/>
    <xf numFmtId="0" fontId="2" fillId="37" borderId="0" applyNumberFormat="0" applyBorder="0" applyAlignment="0" applyProtection="0"/>
    <xf numFmtId="0" fontId="2" fillId="36" borderId="0" applyNumberFormat="0" applyBorder="0" applyAlignment="0" applyProtection="0"/>
    <xf numFmtId="0" fontId="2" fillId="6" borderId="0" applyNumberFormat="0" applyBorder="0" applyAlignment="0" applyProtection="0"/>
    <xf numFmtId="0" fontId="2" fillId="4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6" fillId="0" borderId="0"/>
    <xf numFmtId="0" fontId="2" fillId="26" borderId="0" applyNumberFormat="0" applyBorder="0" applyAlignment="0" applyProtection="0"/>
    <xf numFmtId="0" fontId="18" fillId="19" borderId="0" applyNumberFormat="0" applyBorder="0" applyAlignment="0" applyProtection="0"/>
    <xf numFmtId="176" fontId="2" fillId="0" borderId="0" applyFont="0" applyFill="0" applyBorder="0" applyAlignment="0" applyProtection="0"/>
    <xf numFmtId="0" fontId="2" fillId="36" borderId="0" applyNumberFormat="0" applyBorder="0" applyAlignment="0" applyProtection="0"/>
    <xf numFmtId="43" fontId="2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32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2" fillId="6" borderId="0" applyNumberFormat="0" applyBorder="0" applyAlignment="0" applyProtection="0"/>
    <xf numFmtId="168" fontId="27" fillId="0" borderId="0"/>
    <xf numFmtId="0" fontId="18" fillId="45" borderId="0" applyNumberFormat="0" applyBorder="0" applyAlignment="0" applyProtection="0"/>
    <xf numFmtId="0" fontId="2" fillId="26" borderId="0" applyNumberFormat="0" applyBorder="0" applyAlignment="0" applyProtection="0"/>
    <xf numFmtId="0" fontId="2" fillId="40" borderId="0" applyNumberFormat="0" applyBorder="0" applyAlignment="0" applyProtection="0"/>
    <xf numFmtId="0" fontId="18" fillId="45" borderId="0" applyNumberFormat="0" applyBorder="0" applyAlignment="0" applyProtection="0"/>
    <xf numFmtId="0" fontId="18" fillId="23" borderId="0" applyNumberFormat="0" applyBorder="0" applyAlignment="0" applyProtection="0"/>
    <xf numFmtId="0" fontId="2" fillId="6" borderId="0" applyNumberFormat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18" fillId="21" borderId="0" applyNumberFormat="0" applyBorder="0" applyAlignment="0" applyProtection="0"/>
    <xf numFmtId="176" fontId="2" fillId="0" borderId="0" applyFont="0" applyFill="0" applyBorder="0" applyAlignment="0" applyProtection="0"/>
    <xf numFmtId="0" fontId="18" fillId="21" borderId="0" applyNumberFormat="0" applyBorder="0" applyAlignment="0" applyProtection="0"/>
    <xf numFmtId="0" fontId="2" fillId="40" borderId="0" applyNumberFormat="0" applyBorder="0" applyAlignment="0" applyProtection="0"/>
    <xf numFmtId="176" fontId="2" fillId="0" borderId="0" applyFont="0" applyFill="0" applyBorder="0" applyAlignment="0" applyProtection="0"/>
    <xf numFmtId="0" fontId="18" fillId="21" borderId="0" applyNumberFormat="0" applyBorder="0" applyAlignment="0" applyProtection="0"/>
    <xf numFmtId="0" fontId="2" fillId="37" borderId="0" applyNumberFormat="0" applyBorder="0" applyAlignment="0" applyProtection="0"/>
    <xf numFmtId="0" fontId="1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0" borderId="0"/>
    <xf numFmtId="0" fontId="26" fillId="0" borderId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38" borderId="26" applyNumberFormat="0" applyFont="0" applyAlignment="0" applyProtection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46" borderId="0" applyNumberFormat="0" applyBorder="0" applyAlignment="0" applyProtection="0"/>
    <xf numFmtId="0" fontId="2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2" fillId="20" borderId="0" applyNumberFormat="0" applyBorder="0" applyAlignment="0" applyProtection="0"/>
    <xf numFmtId="0" fontId="2" fillId="37" borderId="0" applyNumberFormat="0" applyBorder="0" applyAlignment="0" applyProtection="0"/>
    <xf numFmtId="0" fontId="2" fillId="57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26" borderId="0" applyNumberFormat="0" applyBorder="0" applyAlignment="0" applyProtection="0"/>
    <xf numFmtId="0" fontId="2" fillId="36" borderId="0" applyNumberFormat="0" applyBorder="0" applyAlignment="0" applyProtection="0"/>
    <xf numFmtId="0" fontId="18" fillId="19" borderId="0" applyNumberFormat="0" applyBorder="0" applyAlignment="0" applyProtection="0"/>
    <xf numFmtId="0" fontId="2" fillId="6" borderId="0" applyNumberFormat="0" applyBorder="0" applyAlignment="0" applyProtection="0"/>
    <xf numFmtId="0" fontId="18" fillId="21" borderId="0" applyNumberFormat="0" applyBorder="0" applyAlignment="0" applyProtection="0"/>
    <xf numFmtId="0" fontId="2" fillId="0" borderId="0"/>
    <xf numFmtId="0" fontId="2" fillId="0" borderId="0"/>
    <xf numFmtId="0" fontId="2" fillId="34" borderId="0" applyNumberFormat="0" applyBorder="0" applyAlignment="0" applyProtection="0"/>
    <xf numFmtId="0" fontId="18" fillId="53" borderId="0" applyNumberFormat="0" applyBorder="0" applyAlignment="0" applyProtection="0"/>
    <xf numFmtId="0" fontId="2" fillId="20" borderId="0" applyNumberFormat="0" applyBorder="0" applyAlignment="0" applyProtection="0"/>
    <xf numFmtId="0" fontId="18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0" fontId="2" fillId="0" borderId="0"/>
    <xf numFmtId="0" fontId="18" fillId="45" borderId="0" applyNumberFormat="0" applyBorder="0" applyAlignment="0" applyProtection="0"/>
    <xf numFmtId="176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0" borderId="0" applyNumberFormat="0" applyBorder="0" applyAlignment="0" applyProtection="0"/>
    <xf numFmtId="0" fontId="2" fillId="6" borderId="0" applyNumberFormat="0" applyBorder="0" applyAlignment="0" applyProtection="0"/>
    <xf numFmtId="176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6" borderId="0" applyNumberFormat="0" applyBorder="0" applyAlignment="0" applyProtection="0"/>
    <xf numFmtId="0" fontId="18" fillId="45" borderId="0" applyNumberFormat="0" applyBorder="0" applyAlignment="0" applyProtection="0"/>
    <xf numFmtId="0" fontId="60" fillId="0" borderId="17" applyFill="0">
      <alignment horizontal="center"/>
      <protection locked="0"/>
    </xf>
    <xf numFmtId="0" fontId="18" fillId="16" borderId="0" applyNumberFormat="0" applyBorder="0" applyAlignment="0" applyProtection="0"/>
    <xf numFmtId="0" fontId="2" fillId="39" borderId="0" applyNumberFormat="0" applyBorder="0" applyAlignment="0" applyProtection="0"/>
    <xf numFmtId="0" fontId="2" fillId="20" borderId="0" applyNumberFormat="0" applyBorder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8" fillId="23" borderId="0" applyNumberFormat="0" applyBorder="0" applyAlignment="0" applyProtection="0"/>
    <xf numFmtId="9" fontId="18" fillId="0" borderId="0" applyFont="0" applyFill="0" applyBorder="0" applyAlignment="0" applyProtection="0"/>
    <xf numFmtId="0" fontId="18" fillId="24" borderId="0" applyNumberFormat="0" applyBorder="0" applyAlignment="0" applyProtection="0"/>
    <xf numFmtId="0" fontId="2" fillId="26" borderId="0" applyNumberFormat="0" applyBorder="0" applyAlignment="0" applyProtection="0"/>
    <xf numFmtId="0" fontId="18" fillId="3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18" fillId="17" borderId="0" applyNumberFormat="0" applyBorder="0" applyAlignment="0" applyProtection="0"/>
    <xf numFmtId="0" fontId="18" fillId="11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0" borderId="0"/>
    <xf numFmtId="0" fontId="18" fillId="17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2" fillId="57" borderId="0" applyNumberFormat="0" applyBorder="0" applyAlignment="0" applyProtection="0"/>
    <xf numFmtId="0" fontId="2" fillId="2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18" fillId="17" borderId="0" applyNumberFormat="0" applyBorder="0" applyAlignment="0" applyProtection="0"/>
    <xf numFmtId="0" fontId="2" fillId="0" borderId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18" fillId="16" borderId="0" applyNumberFormat="0" applyBorder="0" applyAlignment="0" applyProtection="0"/>
    <xf numFmtId="0" fontId="2" fillId="3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2" fillId="3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176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0" fontId="2" fillId="46" borderId="0" applyNumberFormat="0" applyBorder="0" applyAlignment="0" applyProtection="0"/>
    <xf numFmtId="0" fontId="18" fillId="35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4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8" fillId="35" borderId="0" applyNumberFormat="0" applyBorder="0" applyAlignment="0" applyProtection="0"/>
    <xf numFmtId="0" fontId="2" fillId="50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2" fillId="50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2" fillId="50" borderId="0" applyNumberFormat="0" applyBorder="0" applyAlignment="0" applyProtection="0"/>
    <xf numFmtId="0" fontId="18" fillId="32" borderId="0" applyNumberFormat="0" applyBorder="0" applyAlignment="0" applyProtection="0"/>
    <xf numFmtId="0" fontId="2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2" fillId="34" borderId="0" applyNumberFormat="0" applyBorder="0" applyAlignment="0" applyProtection="0"/>
    <xf numFmtId="0" fontId="18" fillId="8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" fillId="34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32" borderId="0" applyNumberFormat="0" applyBorder="0" applyAlignment="0" applyProtection="0"/>
    <xf numFmtId="0" fontId="18" fillId="53" borderId="0" applyNumberFormat="0" applyBorder="0" applyAlignment="0" applyProtection="0"/>
    <xf numFmtId="0" fontId="18" fillId="3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2" fillId="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8" fillId="3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8" fillId="19" borderId="0" applyNumberFormat="0" applyBorder="0" applyAlignment="0" applyProtection="0"/>
    <xf numFmtId="0" fontId="2" fillId="0" borderId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2" fillId="40" borderId="0" applyNumberFormat="0" applyBorder="0" applyAlignment="0" applyProtection="0"/>
    <xf numFmtId="0" fontId="18" fillId="17" borderId="0" applyNumberFormat="0" applyBorder="0" applyAlignment="0" applyProtection="0"/>
    <xf numFmtId="0" fontId="2" fillId="40" borderId="0" applyNumberFormat="0" applyBorder="0" applyAlignment="0" applyProtection="0"/>
    <xf numFmtId="176" fontId="2" fillId="0" borderId="0" applyFont="0" applyFill="0" applyBorder="0" applyAlignment="0" applyProtection="0"/>
    <xf numFmtId="0" fontId="18" fillId="16" borderId="0" applyNumberFormat="0" applyBorder="0" applyAlignment="0" applyProtection="0"/>
    <xf numFmtId="0" fontId="2" fillId="4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9" fontId="2" fillId="0" borderId="0" applyFont="0" applyFill="0" applyBorder="0" applyAlignment="0" applyProtection="0"/>
    <xf numFmtId="0" fontId="2" fillId="34" borderId="0" applyNumberFormat="0" applyBorder="0" applyAlignment="0" applyProtection="0"/>
    <xf numFmtId="0" fontId="18" fillId="24" borderId="0" applyNumberFormat="0" applyBorder="0" applyAlignment="0" applyProtection="0"/>
    <xf numFmtId="9" fontId="18" fillId="0" borderId="0" applyFon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" fillId="57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16" fontId="27" fillId="0" borderId="0"/>
    <xf numFmtId="0" fontId="18" fillId="25" borderId="0" applyNumberFormat="0" applyBorder="0" applyAlignment="0" applyProtection="0"/>
    <xf numFmtId="176" fontId="2" fillId="0" borderId="0" applyFont="0" applyFill="0" applyBorder="0" applyAlignment="0" applyProtection="0"/>
    <xf numFmtId="0" fontId="18" fillId="2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43" fontId="2" fillId="0" borderId="0" applyFont="0" applyFill="0" applyBorder="0" applyAlignment="0" applyProtection="0"/>
    <xf numFmtId="0" fontId="18" fillId="1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16" borderId="0" applyNumberFormat="0" applyBorder="0" applyAlignment="0" applyProtection="0"/>
    <xf numFmtId="0" fontId="2" fillId="0" borderId="0"/>
    <xf numFmtId="0" fontId="18" fillId="24" borderId="0" applyNumberFormat="0" applyBorder="0" applyAlignment="0" applyProtection="0"/>
    <xf numFmtId="0" fontId="18" fillId="32" borderId="0" applyNumberFormat="0" applyBorder="0" applyAlignment="0" applyProtection="0"/>
    <xf numFmtId="0" fontId="18" fillId="2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93" fontId="90" fillId="0" borderId="0"/>
    <xf numFmtId="0" fontId="27" fillId="0" borderId="34">
      <alignment horizontal="center"/>
    </xf>
    <xf numFmtId="176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39" fontId="56" fillId="0" borderId="0"/>
    <xf numFmtId="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34">
      <alignment horizontal="center"/>
    </xf>
    <xf numFmtId="0" fontId="60" fillId="0" borderId="17" applyFill="0">
      <alignment horizontal="center"/>
      <protection locked="0"/>
    </xf>
    <xf numFmtId="9" fontId="2" fillId="0" borderId="0" applyFont="0" applyFill="0" applyBorder="0" applyAlignment="0" applyProtection="0"/>
    <xf numFmtId="0" fontId="27" fillId="65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216" fontId="27" fillId="0" borderId="0"/>
    <xf numFmtId="168" fontId="27" fillId="0" borderId="0"/>
    <xf numFmtId="9" fontId="2" fillId="0" borderId="0" applyFont="0" applyFill="0" applyBorder="0" applyAlignment="0" applyProtection="0"/>
    <xf numFmtId="0" fontId="60" fillId="66" borderId="0">
      <alignment horizontal="right"/>
    </xf>
    <xf numFmtId="0" fontId="60" fillId="66" borderId="0">
      <alignment horizontal="right"/>
    </xf>
    <xf numFmtId="43" fontId="2" fillId="0" borderId="0" applyFont="0" applyFill="0" applyBorder="0" applyAlignment="0" applyProtection="0"/>
    <xf numFmtId="0" fontId="26" fillId="0" borderId="0"/>
    <xf numFmtId="176" fontId="2" fillId="0" borderId="0" applyFont="0" applyFill="0" applyBorder="0" applyAlignment="0" applyProtection="0"/>
    <xf numFmtId="0" fontId="2" fillId="0" borderId="0"/>
    <xf numFmtId="0" fontId="26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17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6" fillId="0" borderId="0"/>
    <xf numFmtId="0" fontId="26" fillId="0" borderId="0"/>
    <xf numFmtId="176" fontId="2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170" fontId="26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37" fontId="20" fillId="0" borderId="0" applyFill="0" applyBorder="0" applyAlignment="0" applyProtection="0"/>
    <xf numFmtId="176" fontId="2" fillId="0" borderId="0" applyFont="0" applyFill="0" applyBorder="0" applyAlignment="0" applyProtection="0"/>
    <xf numFmtId="0" fontId="130" fillId="0" borderId="56"/>
    <xf numFmtId="176" fontId="2" fillId="0" borderId="0" applyFont="0" applyFill="0" applyBorder="0" applyAlignment="0" applyProtection="0"/>
    <xf numFmtId="0" fontId="23" fillId="0" borderId="0"/>
    <xf numFmtId="215" fontId="26" fillId="0" borderId="0"/>
    <xf numFmtId="0" fontId="2" fillId="0" borderId="0"/>
    <xf numFmtId="0" fontId="2" fillId="0" borderId="0"/>
    <xf numFmtId="0" fontId="2" fillId="0" borderId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0" fontId="2" fillId="0" borderId="0"/>
    <xf numFmtId="230" fontId="23" fillId="0" borderId="0" applyFont="0" applyFill="0" applyBorder="0" applyAlignment="0" applyProtection="0"/>
    <xf numFmtId="176" fontId="2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30" fontId="23" fillId="0" borderId="0"/>
    <xf numFmtId="0" fontId="2" fillId="0" borderId="0"/>
    <xf numFmtId="0" fontId="2" fillId="0" borderId="0"/>
    <xf numFmtId="189" fontId="23" fillId="0" borderId="0"/>
    <xf numFmtId="193" fontId="90" fillId="0" borderId="0"/>
    <xf numFmtId="0" fontId="2" fillId="0" borderId="0"/>
    <xf numFmtId="0" fontId="64" fillId="0" borderId="32" applyNumberFormat="0" applyAlignment="0" applyProtection="0">
      <alignment horizontal="left" vertical="center"/>
    </xf>
    <xf numFmtId="0" fontId="64" fillId="0" borderId="2">
      <alignment horizontal="left" vertical="center"/>
    </xf>
    <xf numFmtId="0" fontId="26" fillId="0" borderId="0" applyNumberFormat="0" applyBorder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38" borderId="2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18" fillId="38" borderId="26" applyNumberFormat="0" applyFont="0" applyAlignment="0" applyProtection="0"/>
    <xf numFmtId="0" fontId="18" fillId="38" borderId="26" applyNumberFormat="0" applyFont="0" applyAlignment="0" applyProtection="0"/>
    <xf numFmtId="0" fontId="18" fillId="38" borderId="26" applyNumberFormat="0" applyFont="0" applyAlignment="0" applyProtection="0"/>
    <xf numFmtId="0" fontId="18" fillId="38" borderId="26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 applyNumberFormat="0" applyBorder="0">
      <alignment vertical="center"/>
    </xf>
    <xf numFmtId="0" fontId="26" fillId="0" borderId="0" applyNumberFormat="0" applyBorder="0">
      <alignment vertical="center"/>
    </xf>
    <xf numFmtId="0" fontId="26" fillId="0" borderId="0" applyNumberFormat="0" applyBorder="0">
      <alignment vertical="center"/>
    </xf>
    <xf numFmtId="0" fontId="115" fillId="0" borderId="0" applyNumberFormat="0" applyBorder="0" applyAlignment="0"/>
    <xf numFmtId="0" fontId="37" fillId="0" borderId="0" applyNumberFormat="0" applyBorder="0" applyAlignment="0"/>
    <xf numFmtId="3" fontId="206" fillId="0" borderId="57">
      <alignment horizont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/>
    <xf numFmtId="0" fontId="2" fillId="0" borderId="0"/>
    <xf numFmtId="0" fontId="212" fillId="0" borderId="0"/>
    <xf numFmtId="0" fontId="212" fillId="0" borderId="0"/>
    <xf numFmtId="3" fontId="206" fillId="0" borderId="57">
      <alignment horizontal="center"/>
    </xf>
    <xf numFmtId="0" fontId="130" fillId="0" borderId="56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4" fillId="0" borderId="0"/>
    <xf numFmtId="43" fontId="214" fillId="0" borderId="0" applyFont="0" applyFill="0" applyBorder="0" applyAlignment="0" applyProtection="0"/>
    <xf numFmtId="0" fontId="1" fillId="0" borderId="0"/>
    <xf numFmtId="0" fontId="79" fillId="0" borderId="0"/>
    <xf numFmtId="43" fontId="79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214" fillId="0" borderId="0"/>
  </cellStyleXfs>
  <cellXfs count="244">
    <xf numFmtId="0" fontId="0" fillId="0" borderId="0" xfId="0"/>
    <xf numFmtId="196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vertical="top"/>
    </xf>
    <xf numFmtId="196" fontId="5" fillId="0" borderId="0" xfId="9" applyNumberFormat="1" applyFont="1" applyFill="1"/>
    <xf numFmtId="0" fontId="4" fillId="0" borderId="0" xfId="0" applyNumberFormat="1" applyFont="1" applyFill="1" applyAlignment="1">
      <alignment vertical="top"/>
    </xf>
    <xf numFmtId="196" fontId="4" fillId="0" borderId="0" xfId="0" applyNumberFormat="1" applyFont="1" applyFill="1" applyAlignment="1">
      <alignment vertical="top"/>
    </xf>
    <xf numFmtId="196" fontId="4" fillId="0" borderId="0" xfId="0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left" vertical="top"/>
    </xf>
    <xf numFmtId="37" fontId="6" fillId="0" borderId="0" xfId="0" applyNumberFormat="1" applyFont="1" applyFill="1" applyAlignment="1">
      <alignment horizontal="left" vertical="top"/>
    </xf>
    <xf numFmtId="196" fontId="6" fillId="0" borderId="1" xfId="0" applyNumberFormat="1" applyFont="1" applyFill="1" applyBorder="1" applyAlignment="1">
      <alignment horizontal="center" vertical="top"/>
    </xf>
    <xf numFmtId="196" fontId="6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96" fontId="7" fillId="0" borderId="0" xfId="0" applyNumberFormat="1" applyFont="1" applyFill="1" applyAlignment="1">
      <alignment horizontal="right" vertical="top"/>
    </xf>
    <xf numFmtId="0" fontId="4" fillId="0" borderId="2" xfId="0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96" fontId="4" fillId="0" borderId="0" xfId="0" applyNumberFormat="1" applyFont="1" applyFill="1" applyAlignment="1">
      <alignment horizontal="center" vertical="top"/>
    </xf>
    <xf numFmtId="41" fontId="4" fillId="0" borderId="0" xfId="5044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41" fontId="4" fillId="0" borderId="0" xfId="5044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41" fontId="4" fillId="0" borderId="1" xfId="6873" applyNumberFormat="1" applyFont="1" applyFill="1" applyBorder="1" applyAlignment="1"/>
    <xf numFmtId="0" fontId="4" fillId="0" borderId="0" xfId="0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center" vertical="top"/>
    </xf>
    <xf numFmtId="196" fontId="4" fillId="0" borderId="0" xfId="0" applyNumberFormat="1" applyFont="1" applyFill="1" applyBorder="1" applyAlignment="1">
      <alignment horizontal="right" vertical="top"/>
    </xf>
    <xf numFmtId="196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96" fontId="4" fillId="0" borderId="0" xfId="0" applyNumberFormat="1" applyFont="1" applyFill="1" applyBorder="1" applyAlignment="1">
      <alignment vertical="top"/>
    </xf>
    <xf numFmtId="41" fontId="4" fillId="0" borderId="2" xfId="0" applyNumberFormat="1" applyFont="1" applyFill="1" applyBorder="1" applyAlignment="1">
      <alignment horizontal="center" vertical="top"/>
    </xf>
    <xf numFmtId="37" fontId="4" fillId="0" borderId="0" xfId="5935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right" vertical="top"/>
    </xf>
    <xf numFmtId="207" fontId="4" fillId="0" borderId="0" xfId="0" applyNumberFormat="1" applyFont="1" applyFill="1" applyAlignment="1">
      <alignment horizontal="right" vertical="center"/>
    </xf>
    <xf numFmtId="3" fontId="9" fillId="0" borderId="0" xfId="0" applyNumberFormat="1" applyFont="1" applyAlignment="1">
      <alignment vertical="center" wrapText="1"/>
    </xf>
    <xf numFmtId="3" fontId="9" fillId="0" borderId="0" xfId="0" applyNumberFormat="1" applyFont="1"/>
    <xf numFmtId="41" fontId="4" fillId="0" borderId="1" xfId="0" applyNumberFormat="1" applyFont="1" applyFill="1" applyBorder="1" applyAlignment="1"/>
    <xf numFmtId="37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/>
    <xf numFmtId="196" fontId="6" fillId="0" borderId="0" xfId="0" applyNumberFormat="1" applyFont="1" applyFill="1" applyAlignment="1">
      <alignment horizontal="left" vertical="top"/>
    </xf>
    <xf numFmtId="196" fontId="6" fillId="0" borderId="0" xfId="0" applyNumberFormat="1" applyFont="1" applyFill="1" applyBorder="1" applyAlignment="1">
      <alignment horizontal="left" vertical="top"/>
    </xf>
    <xf numFmtId="37" fontId="6" fillId="0" borderId="0" xfId="0" applyNumberFormat="1" applyFont="1" applyFill="1" applyBorder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38" fontId="4" fillId="0" borderId="0" xfId="0" applyNumberFormat="1" applyFont="1" applyFill="1" applyBorder="1" applyAlignment="1">
      <alignment horizontal="centerContinuous" vertical="top"/>
    </xf>
    <xf numFmtId="196" fontId="6" fillId="0" borderId="0" xfId="0" applyNumberFormat="1" applyFont="1" applyFill="1" applyBorder="1" applyAlignment="1">
      <alignment vertical="top"/>
    </xf>
    <xf numFmtId="196" fontId="4" fillId="0" borderId="0" xfId="0" applyNumberFormat="1" applyFont="1" applyFill="1" applyBorder="1" applyAlignment="1">
      <alignment horizontal="center" vertical="top"/>
    </xf>
    <xf numFmtId="196" fontId="4" fillId="0" borderId="1" xfId="0" applyNumberFormat="1" applyFont="1" applyFill="1" applyBorder="1" applyAlignment="1">
      <alignment horizontal="center" vertical="top"/>
    </xf>
    <xf numFmtId="196" fontId="10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41" fontId="4" fillId="0" borderId="1" xfId="5044" applyNumberFormat="1" applyFont="1" applyFill="1" applyBorder="1" applyAlignment="1">
      <alignment horizontal="center" vertical="top"/>
    </xf>
    <xf numFmtId="41" fontId="4" fillId="0" borderId="2" xfId="5044" applyNumberFormat="1" applyFont="1" applyFill="1" applyBorder="1" applyAlignment="1">
      <alignment horizontal="center" vertical="top"/>
    </xf>
    <xf numFmtId="41" fontId="4" fillId="0" borderId="3" xfId="5044" applyNumberFormat="1" applyFont="1" applyFill="1" applyBorder="1" applyAlignment="1">
      <alignment horizontal="center" vertical="top"/>
    </xf>
    <xf numFmtId="0" fontId="4" fillId="0" borderId="0" xfId="5044" applyFont="1" applyFill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41" fontId="4" fillId="0" borderId="0" xfId="4346" applyNumberFormat="1" applyFont="1" applyFill="1" applyBorder="1" applyAlignment="1">
      <alignment horizontal="center" vertical="top"/>
    </xf>
    <xf numFmtId="43" fontId="4" fillId="0" borderId="0" xfId="9" applyFont="1" applyFill="1" applyBorder="1" applyAlignment="1">
      <alignment horizontal="center" vertical="top"/>
    </xf>
    <xf numFmtId="196" fontId="4" fillId="0" borderId="0" xfId="0" applyNumberFormat="1" applyFont="1" applyFill="1" applyBorder="1" applyAlignment="1">
      <alignment horizontal="centerContinuous" vertical="top"/>
    </xf>
    <xf numFmtId="196" fontId="4" fillId="0" borderId="2" xfId="0" applyNumberFormat="1" applyFont="1" applyFill="1" applyBorder="1" applyAlignment="1">
      <alignment horizontal="center" vertical="top"/>
    </xf>
    <xf numFmtId="196" fontId="12" fillId="0" borderId="0" xfId="0" applyNumberFormat="1" applyFont="1" applyFill="1" applyAlignment="1">
      <alignment vertical="top"/>
    </xf>
    <xf numFmtId="196" fontId="13" fillId="0" borderId="0" xfId="0" applyNumberFormat="1" applyFont="1" applyFill="1" applyAlignment="1">
      <alignment vertical="top"/>
    </xf>
    <xf numFmtId="196" fontId="6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center"/>
    </xf>
    <xf numFmtId="196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96" fontId="4" fillId="0" borderId="0" xfId="0" applyNumberFormat="1" applyFont="1" applyFill="1" applyAlignment="1">
      <alignment vertical="center"/>
    </xf>
    <xf numFmtId="196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9" fontId="4" fillId="0" borderId="0" xfId="46" applyFont="1" applyFill="1" applyAlignment="1">
      <alignment horizontal="centerContinuous" vertical="center"/>
    </xf>
    <xf numFmtId="196" fontId="6" fillId="0" borderId="1" xfId="0" applyNumberFormat="1" applyFont="1" applyFill="1" applyBorder="1" applyAlignment="1">
      <alignment horizontal="center" vertical="center"/>
    </xf>
    <xf numFmtId="196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96" fontId="7" fillId="0" borderId="0" xfId="0" applyNumberFormat="1" applyFont="1" applyFill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9" fontId="4" fillId="0" borderId="0" xfId="46" applyFont="1" applyFill="1" applyBorder="1" applyAlignment="1">
      <alignment horizontal="center" vertical="top"/>
    </xf>
    <xf numFmtId="49" fontId="15" fillId="0" borderId="0" xfId="0" applyNumberFormat="1" applyFont="1" applyFill="1" applyAlignment="1">
      <alignment vertical="center"/>
    </xf>
    <xf numFmtId="219" fontId="15" fillId="0" borderId="0" xfId="0" applyNumberFormat="1" applyFont="1" applyFill="1" applyAlignment="1">
      <alignment horizontal="right" vertical="center"/>
    </xf>
    <xf numFmtId="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219" fontId="15" fillId="0" borderId="0" xfId="0" applyNumberFormat="1" applyFont="1" applyFill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96" fontId="4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vertical="top"/>
    </xf>
    <xf numFmtId="219" fontId="11" fillId="0" borderId="0" xfId="0" applyNumberFormat="1" applyFont="1" applyFill="1" applyAlignment="1">
      <alignment vertical="top"/>
    </xf>
    <xf numFmtId="1" fontId="11" fillId="0" borderId="0" xfId="0" applyNumberFormat="1" applyFont="1" applyFill="1" applyAlignment="1">
      <alignment horizontal="center" vertical="top"/>
    </xf>
    <xf numFmtId="41" fontId="11" fillId="0" borderId="0" xfId="0" applyNumberFormat="1" applyFont="1" applyFill="1" applyAlignment="1">
      <alignment vertical="top"/>
    </xf>
    <xf numFmtId="41" fontId="11" fillId="0" borderId="0" xfId="0" applyNumberFormat="1" applyFont="1" applyFill="1" applyAlignment="1">
      <alignment horizontal="right" vertical="top"/>
    </xf>
    <xf numFmtId="41" fontId="4" fillId="0" borderId="4" xfId="0" applyNumberFormat="1" applyFont="1" applyFill="1" applyBorder="1" applyAlignment="1">
      <alignment horizontal="center" vertical="top"/>
    </xf>
    <xf numFmtId="174" fontId="4" fillId="0" borderId="3" xfId="9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horizontal="right" vertical="center"/>
    </xf>
    <xf numFmtId="41" fontId="16" fillId="0" borderId="0" xfId="9" applyNumberFormat="1" applyFont="1" applyFill="1" applyBorder="1" applyAlignment="1"/>
    <xf numFmtId="41" fontId="16" fillId="0" borderId="0" xfId="9" applyNumberFormat="1" applyFont="1" applyFill="1" applyBorder="1" applyAlignment="1">
      <alignment horizontal="center"/>
    </xf>
    <xf numFmtId="41" fontId="16" fillId="0" borderId="1" xfId="9" applyNumberFormat="1" applyFont="1" applyFill="1" applyBorder="1" applyAlignment="1"/>
    <xf numFmtId="219" fontId="11" fillId="0" borderId="0" xfId="0" applyNumberFormat="1" applyFont="1" applyFill="1" applyAlignment="1">
      <alignment vertical="center"/>
    </xf>
    <xf numFmtId="196" fontId="4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top"/>
    </xf>
    <xf numFmtId="41" fontId="4" fillId="0" borderId="3" xfId="0" applyNumberFormat="1" applyFont="1" applyFill="1" applyBorder="1" applyAlignment="1">
      <alignment horizontal="right" vertical="top"/>
    </xf>
    <xf numFmtId="43" fontId="4" fillId="0" borderId="3" xfId="9" applyNumberFormat="1" applyFont="1" applyFill="1" applyBorder="1" applyAlignment="1">
      <alignment horizontal="right" vertical="top"/>
    </xf>
    <xf numFmtId="240" fontId="4" fillId="0" borderId="3" xfId="0" applyNumberFormat="1" applyFont="1" applyFill="1" applyBorder="1" applyAlignment="1">
      <alignment horizontal="right" vertical="top"/>
    </xf>
    <xf numFmtId="9" fontId="4" fillId="0" borderId="0" xfId="46" applyFont="1" applyFill="1" applyAlignment="1">
      <alignment vertical="center"/>
    </xf>
    <xf numFmtId="43" fontId="4" fillId="0" borderId="3" xfId="9" applyFont="1" applyFill="1" applyBorder="1" applyAlignment="1">
      <alignment vertical="top"/>
    </xf>
    <xf numFmtId="43" fontId="4" fillId="0" borderId="3" xfId="9" applyNumberFormat="1" applyFont="1" applyFill="1" applyBorder="1" applyAlignment="1">
      <alignment vertical="top"/>
    </xf>
    <xf numFmtId="37" fontId="4" fillId="0" borderId="0" xfId="6318" applyNumberFormat="1" applyFont="1" applyFill="1" applyAlignment="1">
      <alignment vertical="top"/>
    </xf>
    <xf numFmtId="1" fontId="4" fillId="0" borderId="0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Alignment="1">
      <alignment horizontal="center" vertical="top"/>
    </xf>
    <xf numFmtId="196" fontId="14" fillId="0" borderId="0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right" vertical="top"/>
    </xf>
    <xf numFmtId="196" fontId="4" fillId="0" borderId="2" xfId="0" applyNumberFormat="1" applyFont="1" applyFill="1" applyBorder="1" applyAlignment="1">
      <alignment horizontal="right" vertical="top"/>
    </xf>
    <xf numFmtId="196" fontId="4" fillId="0" borderId="1" xfId="0" applyNumberFormat="1" applyFont="1" applyFill="1" applyBorder="1" applyAlignment="1">
      <alignment horizontal="right" vertical="top"/>
    </xf>
    <xf numFmtId="196" fontId="4" fillId="0" borderId="4" xfId="0" applyNumberFormat="1" applyFont="1" applyFill="1" applyBorder="1" applyAlignment="1">
      <alignment horizontal="right" vertical="top"/>
    </xf>
    <xf numFmtId="196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196" fontId="4" fillId="0" borderId="0" xfId="0" applyNumberFormat="1" applyFont="1" applyFill="1" applyBorder="1" applyAlignment="1">
      <alignment horizontal="left" vertical="top"/>
    </xf>
    <xf numFmtId="0" fontId="4" fillId="0" borderId="5" xfId="0" applyNumberFormat="1" applyFont="1" applyFill="1" applyBorder="1" applyAlignment="1">
      <alignment vertical="top"/>
    </xf>
    <xf numFmtId="0" fontId="6" fillId="0" borderId="0" xfId="0" quotePrefix="1" applyNumberFormat="1" applyFont="1" applyFill="1" applyAlignment="1">
      <alignment horizontal="left" vertical="top"/>
    </xf>
    <xf numFmtId="196" fontId="4" fillId="0" borderId="2" xfId="0" quotePrefix="1" applyNumberFormat="1" applyFont="1" applyFill="1" applyBorder="1" applyAlignment="1">
      <alignment horizontal="center" vertical="top"/>
    </xf>
    <xf numFmtId="0" fontId="4" fillId="0" borderId="2" xfId="0" quotePrefix="1" applyNumberFormat="1" applyFont="1" applyFill="1" applyBorder="1" applyAlignment="1">
      <alignment horizontal="center" vertical="top"/>
    </xf>
    <xf numFmtId="196" fontId="4" fillId="0" borderId="0" xfId="0" quotePrefix="1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0" fontId="4" fillId="0" borderId="0" xfId="0" quotePrefix="1" applyFont="1" applyFill="1" applyAlignment="1">
      <alignment horizontal="left" vertical="top"/>
    </xf>
    <xf numFmtId="0" fontId="6" fillId="0" borderId="0" xfId="0" quotePrefix="1" applyNumberFormat="1" applyFont="1" applyFill="1" applyAlignment="1">
      <alignment horizontal="left" vertical="center"/>
    </xf>
    <xf numFmtId="41" fontId="4" fillId="0" borderId="0" xfId="0" quotePrefix="1" applyNumberFormat="1" applyFont="1" applyFill="1" applyAlignment="1">
      <alignment horizontal="center" vertical="top"/>
    </xf>
    <xf numFmtId="0" fontId="4" fillId="0" borderId="0" xfId="0" quotePrefix="1" applyNumberFormat="1" applyFont="1" applyFill="1" applyAlignment="1">
      <alignment horizontal="left" vertical="top"/>
    </xf>
    <xf numFmtId="41" fontId="8" fillId="0" borderId="0" xfId="0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right" vertical="top"/>
    </xf>
    <xf numFmtId="41" fontId="4" fillId="0" borderId="51" xfId="0" applyNumberFormat="1" applyFont="1" applyBorder="1" applyAlignment="1">
      <alignment horizontal="right" vertical="top"/>
    </xf>
    <xf numFmtId="41" fontId="4" fillId="0" borderId="52" xfId="0" applyNumberFormat="1" applyFont="1" applyBorder="1" applyAlignment="1">
      <alignment horizontal="right" vertical="top"/>
    </xf>
    <xf numFmtId="41" fontId="4" fillId="0" borderId="53" xfId="0" applyNumberFormat="1" applyFont="1" applyBorder="1" applyAlignment="1">
      <alignment horizontal="right" vertical="top"/>
    </xf>
    <xf numFmtId="196" fontId="4" fillId="0" borderId="0" xfId="0" applyNumberFormat="1" applyFont="1" applyAlignment="1">
      <alignment horizontal="center" vertical="top"/>
    </xf>
    <xf numFmtId="196" fontId="4" fillId="0" borderId="51" xfId="0" applyNumberFormat="1" applyFont="1" applyBorder="1" applyAlignment="1">
      <alignment horizontal="center" vertical="top"/>
    </xf>
    <xf numFmtId="196" fontId="4" fillId="0" borderId="52" xfId="0" applyNumberFormat="1" applyFont="1" applyBorder="1" applyAlignment="1">
      <alignment horizontal="center" vertical="top"/>
    </xf>
    <xf numFmtId="196" fontId="4" fillId="0" borderId="54" xfId="0" applyNumberFormat="1" applyFont="1" applyBorder="1" applyAlignment="1">
      <alignment horizontal="right" vertical="top"/>
    </xf>
    <xf numFmtId="196" fontId="4" fillId="0" borderId="0" xfId="0" applyNumberFormat="1" applyFont="1" applyAlignment="1">
      <alignment horizontal="right" vertical="top"/>
    </xf>
    <xf numFmtId="196" fontId="4" fillId="0" borderId="0" xfId="0" applyNumberFormat="1" applyFont="1" applyAlignment="1">
      <alignment vertical="top"/>
    </xf>
    <xf numFmtId="196" fontId="4" fillId="0" borderId="52" xfId="0" applyNumberFormat="1" applyFont="1" applyBorder="1" applyAlignment="1">
      <alignment horizontal="right" vertical="top"/>
    </xf>
    <xf numFmtId="41" fontId="4" fillId="0" borderId="55" xfId="0" applyNumberFormat="1" applyFont="1" applyBorder="1" applyAlignment="1">
      <alignment horizontal="right" vertical="top"/>
    </xf>
    <xf numFmtId="41" fontId="4" fillId="0" borderId="55" xfId="0" applyNumberFormat="1" applyFont="1" applyFill="1" applyBorder="1" applyAlignment="1">
      <alignment horizontal="center" vertical="top"/>
    </xf>
    <xf numFmtId="41" fontId="4" fillId="0" borderId="0" xfId="7983" applyNumberFormat="1" applyFont="1" applyFill="1" applyAlignment="1">
      <alignment horizontal="center" vertical="top"/>
    </xf>
    <xf numFmtId="41" fontId="4" fillId="0" borderId="55" xfId="7983" applyNumberFormat="1" applyFont="1" applyFill="1" applyBorder="1" applyAlignment="1">
      <alignment horizontal="center" vertical="top"/>
    </xf>
    <xf numFmtId="196" fontId="4" fillId="0" borderId="0" xfId="7196" applyNumberFormat="1" applyFont="1" applyFill="1" applyAlignment="1">
      <alignment horizontal="right" vertical="top"/>
    </xf>
    <xf numFmtId="41" fontId="4" fillId="0" borderId="0" xfId="7959" applyNumberFormat="1" applyFont="1" applyFill="1" applyAlignment="1">
      <alignment horizontal="right" vertical="top"/>
    </xf>
    <xf numFmtId="196" fontId="4" fillId="0" borderId="3" xfId="7956" applyNumberFormat="1" applyFont="1" applyFill="1" applyBorder="1" applyAlignment="1">
      <alignment horizontal="right" vertical="top"/>
    </xf>
    <xf numFmtId="196" fontId="4" fillId="0" borderId="54" xfId="0" applyNumberFormat="1" applyFont="1" applyFill="1" applyBorder="1" applyAlignment="1">
      <alignment horizontal="right" vertical="top"/>
    </xf>
    <xf numFmtId="196" fontId="4" fillId="0" borderId="54" xfId="7963" applyNumberFormat="1" applyFont="1" applyFill="1" applyBorder="1" applyAlignment="1">
      <alignment horizontal="right" vertical="top"/>
    </xf>
    <xf numFmtId="196" fontId="4" fillId="0" borderId="0" xfId="7957" applyNumberFormat="1" applyFont="1" applyFill="1" applyAlignment="1">
      <alignment horizontal="right" vertical="top"/>
    </xf>
    <xf numFmtId="196" fontId="4" fillId="0" borderId="0" xfId="7964" applyNumberFormat="1" applyFont="1" applyFill="1" applyAlignment="1">
      <alignment horizontal="right" vertical="top"/>
    </xf>
    <xf numFmtId="41" fontId="4" fillId="0" borderId="0" xfId="7957" applyNumberFormat="1" applyFont="1" applyFill="1" applyAlignment="1">
      <alignment horizontal="right" vertical="top"/>
    </xf>
    <xf numFmtId="196" fontId="4" fillId="0" borderId="0" xfId="7962" applyNumberFormat="1" applyFont="1" applyFill="1" applyAlignment="1">
      <alignment horizontal="center" vertical="top"/>
    </xf>
    <xf numFmtId="196" fontId="4" fillId="0" borderId="0" xfId="7955" applyNumberFormat="1" applyFont="1" applyFill="1" applyAlignment="1">
      <alignment horizontal="center" vertical="top"/>
    </xf>
    <xf numFmtId="196" fontId="4" fillId="0" borderId="0" xfId="7952" applyNumberFormat="1" applyFont="1" applyFill="1" applyAlignment="1">
      <alignment horizontal="center" vertical="top"/>
    </xf>
    <xf numFmtId="196" fontId="4" fillId="0" borderId="0" xfId="7961" applyNumberFormat="1" applyFont="1" applyFill="1" applyAlignment="1">
      <alignment horizontal="center" vertical="top"/>
    </xf>
    <xf numFmtId="41" fontId="4" fillId="0" borderId="0" xfId="7967" applyNumberFormat="1" applyFont="1" applyFill="1" applyAlignment="1">
      <alignment horizontal="center" vertical="top"/>
    </xf>
    <xf numFmtId="41" fontId="4" fillId="0" borderId="0" xfId="7196" applyNumberFormat="1" applyFont="1" applyFill="1" applyAlignment="1">
      <alignment horizontal="right" vertical="top"/>
    </xf>
    <xf numFmtId="196" fontId="4" fillId="0" borderId="0" xfId="7951" applyNumberFormat="1" applyFont="1" applyFill="1" applyAlignment="1">
      <alignment horizontal="right" vertical="top"/>
    </xf>
    <xf numFmtId="41" fontId="4" fillId="0" borderId="0" xfId="7960" applyNumberFormat="1" applyFont="1" applyFill="1" applyAlignment="1">
      <alignment horizontal="right" vertical="top"/>
    </xf>
    <xf numFmtId="41" fontId="4" fillId="0" borderId="0" xfId="7976" applyNumberFormat="1" applyFont="1" applyFill="1" applyAlignment="1">
      <alignment horizontal="center" vertical="top"/>
    </xf>
    <xf numFmtId="41" fontId="4" fillId="0" borderId="0" xfId="7975" applyNumberFormat="1" applyFont="1" applyFill="1" applyAlignment="1">
      <alignment horizontal="center" vertical="top"/>
    </xf>
    <xf numFmtId="41" fontId="4" fillId="0" borderId="0" xfId="7977" applyNumberFormat="1" applyFont="1" applyFill="1" applyAlignment="1">
      <alignment horizontal="center" vertical="top"/>
    </xf>
    <xf numFmtId="41" fontId="4" fillId="0" borderId="55" xfId="7977" applyNumberFormat="1" applyFont="1" applyFill="1" applyBorder="1" applyAlignment="1">
      <alignment horizontal="center" vertical="top"/>
    </xf>
    <xf numFmtId="41" fontId="4" fillId="0" borderId="55" xfId="7978" applyNumberFormat="1" applyFont="1" applyFill="1" applyBorder="1" applyAlignment="1">
      <alignment horizontal="center" vertical="top"/>
    </xf>
    <xf numFmtId="41" fontId="4" fillId="0" borderId="0" xfId="7973" applyNumberFormat="1" applyFont="1" applyFill="1" applyAlignment="1">
      <alignment horizontal="right" vertical="top"/>
    </xf>
    <xf numFmtId="41" fontId="4" fillId="0" borderId="0" xfId="7974" applyNumberFormat="1" applyFont="1" applyFill="1" applyAlignment="1">
      <alignment horizontal="right" vertical="top"/>
    </xf>
    <xf numFmtId="41" fontId="4" fillId="0" borderId="0" xfId="7968" applyNumberFormat="1" applyFont="1" applyFill="1" applyAlignment="1">
      <alignment horizontal="center" vertical="top"/>
    </xf>
    <xf numFmtId="196" fontId="4" fillId="0" borderId="58" xfId="7951" applyNumberFormat="1" applyFont="1" applyFill="1" applyBorder="1" applyAlignment="1">
      <alignment horizontal="right" vertical="top"/>
    </xf>
    <xf numFmtId="41" fontId="4" fillId="0" borderId="52" xfId="0" applyNumberFormat="1" applyFont="1" applyFill="1" applyBorder="1" applyAlignment="1">
      <alignment horizontal="right" vertical="top"/>
    </xf>
    <xf numFmtId="41" fontId="4" fillId="0" borderId="52" xfId="7960" applyNumberFormat="1" applyFont="1" applyFill="1" applyBorder="1" applyAlignment="1">
      <alignment horizontal="right" vertical="top"/>
    </xf>
    <xf numFmtId="41" fontId="4" fillId="0" borderId="0" xfId="7961" applyNumberFormat="1" applyFont="1" applyFill="1" applyAlignment="1">
      <alignment horizontal="right" vertical="top"/>
    </xf>
    <xf numFmtId="196" fontId="4" fillId="0" borderId="51" xfId="0" applyNumberFormat="1" applyFont="1" applyFill="1" applyBorder="1" applyAlignment="1">
      <alignment horizontal="center" vertical="top"/>
    </xf>
    <xf numFmtId="196" fontId="4" fillId="0" borderId="52" xfId="7962" applyNumberFormat="1" applyFont="1" applyFill="1" applyBorder="1" applyAlignment="1">
      <alignment horizontal="center" vertical="top"/>
    </xf>
    <xf numFmtId="196" fontId="4" fillId="0" borderId="52" xfId="7964" applyNumberFormat="1" applyFont="1" applyFill="1" applyBorder="1" applyAlignment="1">
      <alignment horizontal="right" vertical="top"/>
    </xf>
    <xf numFmtId="196" fontId="4" fillId="0" borderId="52" xfId="0" applyNumberFormat="1" applyFont="1" applyFill="1" applyBorder="1" applyAlignment="1">
      <alignment horizontal="right" vertical="top"/>
    </xf>
    <xf numFmtId="196" fontId="4" fillId="0" borderId="55" xfId="7957" applyNumberFormat="1" applyFont="1" applyFill="1" applyBorder="1" applyAlignment="1">
      <alignment horizontal="right" vertical="top"/>
    </xf>
    <xf numFmtId="196" fontId="4" fillId="0" borderId="55" xfId="7958" applyNumberFormat="1" applyFont="1" applyFill="1" applyBorder="1" applyAlignment="1">
      <alignment horizontal="right" vertical="top"/>
    </xf>
    <xf numFmtId="196" fontId="4" fillId="0" borderId="55" xfId="7952" applyNumberFormat="1" applyFont="1" applyFill="1" applyBorder="1" applyAlignment="1">
      <alignment horizontal="center" vertical="top"/>
    </xf>
    <xf numFmtId="196" fontId="4" fillId="0" borderId="55" xfId="7955" applyNumberFormat="1" applyFont="1" applyFill="1" applyBorder="1" applyAlignment="1">
      <alignment horizontal="center" vertical="top"/>
    </xf>
    <xf numFmtId="41" fontId="4" fillId="0" borderId="0" xfId="7878" applyNumberFormat="1" applyFont="1" applyFill="1" applyAlignment="1">
      <alignment horizontal="center" vertical="top"/>
    </xf>
    <xf numFmtId="41" fontId="4" fillId="0" borderId="55" xfId="7195" applyNumberFormat="1" applyFont="1" applyFill="1" applyBorder="1"/>
    <xf numFmtId="41" fontId="4" fillId="0" borderId="55" xfId="7971" applyNumberFormat="1" applyFont="1" applyFill="1" applyBorder="1" applyAlignment="1">
      <alignment horizontal="center" vertical="top"/>
    </xf>
    <xf numFmtId="41" fontId="4" fillId="0" borderId="0" xfId="7990" applyNumberFormat="1" applyFont="1" applyFill="1" applyAlignment="1">
      <alignment horizontal="center" vertical="top"/>
    </xf>
    <xf numFmtId="41" fontId="4" fillId="0" borderId="0" xfId="7992" applyNumberFormat="1" applyFont="1" applyFill="1" applyAlignment="1">
      <alignment horizontal="center" vertical="top"/>
    </xf>
    <xf numFmtId="41" fontId="4" fillId="0" borderId="0" xfId="7991" applyNumberFormat="1" applyFont="1" applyFill="1" applyAlignment="1">
      <alignment horizontal="center" vertical="top"/>
    </xf>
    <xf numFmtId="41" fontId="4" fillId="0" borderId="0" xfId="7995" applyNumberFormat="1" applyFont="1" applyFill="1" applyAlignment="1">
      <alignment horizontal="center" vertical="top"/>
    </xf>
    <xf numFmtId="41" fontId="4" fillId="0" borderId="0" xfId="7993" applyNumberFormat="1" applyFont="1" applyFill="1" applyAlignment="1">
      <alignment horizontal="center" vertical="top"/>
    </xf>
    <xf numFmtId="41" fontId="4" fillId="0" borderId="55" xfId="7994" applyNumberFormat="1" applyFont="1" applyFill="1" applyBorder="1" applyAlignment="1">
      <alignment horizontal="center" vertical="top"/>
    </xf>
    <xf numFmtId="41" fontId="4" fillId="0" borderId="55" xfId="7996" applyNumberFormat="1" applyFont="1" applyFill="1" applyBorder="1" applyAlignment="1">
      <alignment horizontal="center" vertical="top"/>
    </xf>
    <xf numFmtId="41" fontId="4" fillId="0" borderId="0" xfId="7981" applyNumberFormat="1" applyFont="1" applyFill="1" applyAlignment="1">
      <alignment horizontal="center" vertical="top"/>
    </xf>
    <xf numFmtId="41" fontId="4" fillId="0" borderId="0" xfId="7987" applyNumberFormat="1" applyFont="1" applyFill="1" applyAlignment="1">
      <alignment horizontal="center" vertical="top"/>
    </xf>
    <xf numFmtId="41" fontId="4" fillId="0" borderId="55" xfId="7981" applyNumberFormat="1" applyFont="1" applyFill="1" applyBorder="1" applyAlignment="1">
      <alignment horizontal="center" vertical="top"/>
    </xf>
    <xf numFmtId="41" fontId="8" fillId="0" borderId="0" xfId="0" applyNumberFormat="1" applyFont="1" applyFill="1" applyBorder="1" applyAlignment="1">
      <alignment horizontal="center" vertical="center"/>
    </xf>
    <xf numFmtId="41" fontId="4" fillId="0" borderId="55" xfId="7982" applyNumberFormat="1" applyFont="1" applyFill="1" applyBorder="1" applyAlignment="1">
      <alignment horizontal="center" vertical="top"/>
    </xf>
    <xf numFmtId="41" fontId="4" fillId="0" borderId="55" xfId="7987" applyNumberFormat="1" applyFont="1" applyFill="1" applyBorder="1" applyAlignment="1">
      <alignment horizontal="center" vertical="top"/>
    </xf>
    <xf numFmtId="41" fontId="4" fillId="0" borderId="0" xfId="7984" applyNumberFormat="1" applyFont="1" applyFill="1" applyAlignment="1">
      <alignment horizontal="center" vertical="top"/>
    </xf>
    <xf numFmtId="41" fontId="4" fillId="0" borderId="0" xfId="7988" applyNumberFormat="1" applyFont="1" applyFill="1" applyAlignment="1">
      <alignment horizontal="center" vertical="top"/>
    </xf>
    <xf numFmtId="41" fontId="4" fillId="0" borderId="55" xfId="7984" applyNumberFormat="1" applyFont="1" applyFill="1" applyBorder="1" applyAlignment="1">
      <alignment horizontal="center" vertical="top"/>
    </xf>
    <xf numFmtId="41" fontId="4" fillId="0" borderId="55" xfId="7988" applyNumberFormat="1" applyFont="1" applyFill="1" applyBorder="1"/>
    <xf numFmtId="41" fontId="4" fillId="0" borderId="0" xfId="7970" applyNumberFormat="1" applyFont="1" applyFill="1" applyAlignment="1">
      <alignment horizontal="center" vertical="top"/>
    </xf>
    <xf numFmtId="41" fontId="4" fillId="0" borderId="55" xfId="7972" applyNumberFormat="1" applyFont="1" applyFill="1" applyBorder="1" applyAlignment="1">
      <alignment horizontal="center" vertical="top"/>
    </xf>
    <xf numFmtId="0" fontId="214" fillId="0" borderId="0" xfId="7999" applyFont="1" applyAlignment="1"/>
    <xf numFmtId="196" fontId="4" fillId="0" borderId="0" xfId="7999" applyNumberFormat="1" applyFont="1" applyAlignment="1">
      <alignment vertical="top"/>
    </xf>
    <xf numFmtId="0" fontId="4" fillId="0" borderId="0" xfId="0" applyFont="1" applyAlignment="1">
      <alignment vertical="top"/>
    </xf>
    <xf numFmtId="241" fontId="215" fillId="77" borderId="0" xfId="8002" applyNumberFormat="1" applyFont="1" applyFill="1" applyBorder="1" applyAlignment="1">
      <alignment horizontal="right" wrapText="1" readingOrder="1"/>
    </xf>
    <xf numFmtId="241" fontId="215" fillId="0" borderId="0" xfId="8002" applyNumberFormat="1" applyFont="1" applyFill="1" applyBorder="1" applyAlignment="1">
      <alignment horizontal="right" wrapText="1" readingOrder="1"/>
    </xf>
    <xf numFmtId="196" fontId="4" fillId="0" borderId="2" xfId="0" applyNumberFormat="1" applyFont="1" applyFill="1" applyBorder="1" applyAlignment="1">
      <alignment horizontal="center" vertical="top"/>
    </xf>
    <xf numFmtId="196" fontId="4" fillId="0" borderId="0" xfId="0" applyNumberFormat="1" applyFont="1" applyFill="1" applyBorder="1" applyAlignment="1">
      <alignment horizontal="center" vertical="top"/>
    </xf>
    <xf numFmtId="196" fontId="4" fillId="0" borderId="0" xfId="8005" applyNumberFormat="1" applyFont="1" applyAlignment="1">
      <alignment vertical="top"/>
    </xf>
    <xf numFmtId="41" fontId="4" fillId="0" borderId="58" xfId="0" applyNumberFormat="1" applyFont="1" applyBorder="1" applyAlignment="1">
      <alignment horizontal="right" vertical="top"/>
    </xf>
    <xf numFmtId="41" fontId="4" fillId="0" borderId="0" xfId="7998" applyNumberFormat="1" applyFont="1" applyFill="1"/>
    <xf numFmtId="41" fontId="4" fillId="0" borderId="0" xfId="7966" applyNumberFormat="1" applyFont="1" applyFill="1" applyAlignment="1">
      <alignment horizontal="center" vertical="top"/>
    </xf>
    <xf numFmtId="0" fontId="0" fillId="0" borderId="0" xfId="7952" applyFont="1" applyFill="1"/>
    <xf numFmtId="41" fontId="7" fillId="0" borderId="0" xfId="46" applyNumberFormat="1" applyFont="1" applyFill="1" applyBorder="1" applyAlignment="1">
      <alignment horizontal="center" vertical="center"/>
    </xf>
    <xf numFmtId="211" fontId="4" fillId="0" borderId="0" xfId="46" applyNumberFormat="1" applyFont="1" applyFill="1" applyAlignment="1">
      <alignment vertical="top"/>
    </xf>
    <xf numFmtId="41" fontId="4" fillId="0" borderId="0" xfId="0" applyNumberFormat="1" applyFont="1" applyAlignment="1">
      <alignment horizontal="center" vertical="top"/>
    </xf>
    <xf numFmtId="196" fontId="6" fillId="0" borderId="1" xfId="0" applyNumberFormat="1" applyFont="1" applyFill="1" applyBorder="1" applyAlignment="1">
      <alignment horizontal="center" vertical="top"/>
    </xf>
    <xf numFmtId="196" fontId="4" fillId="0" borderId="2" xfId="0" applyNumberFormat="1" applyFont="1" applyFill="1" applyBorder="1" applyAlignment="1">
      <alignment horizontal="center" vertical="top"/>
    </xf>
    <xf numFmtId="196" fontId="4" fillId="0" borderId="0" xfId="0" applyNumberFormat="1" applyFont="1" applyFill="1" applyBorder="1" applyAlignment="1">
      <alignment horizontal="center" vertical="top"/>
    </xf>
    <xf numFmtId="196" fontId="4" fillId="0" borderId="1" xfId="0" applyNumberFormat="1" applyFont="1" applyFill="1" applyBorder="1" applyAlignment="1">
      <alignment horizontal="center" vertical="top"/>
    </xf>
  </cellXfs>
  <cellStyles count="8006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1" xfId="265" xr:uid="{00000000-0005-0000-0000-000006000000}"/>
    <cellStyle name="､@ｯ・FROM-11 12" xfId="274" xr:uid="{00000000-0005-0000-0000-000007000000}"/>
    <cellStyle name="､@ｯ・FROM-11 13" xfId="287" xr:uid="{00000000-0005-0000-0000-000008000000}"/>
    <cellStyle name="､@ｯ・FROM-11 14" xfId="296" xr:uid="{00000000-0005-0000-0000-000009000000}"/>
    <cellStyle name="､@ｯ・FROM-11 15" xfId="154" xr:uid="{00000000-0005-0000-0000-00000A000000}"/>
    <cellStyle name="､@ｯ・FROM-11 16" xfId="313" xr:uid="{00000000-0005-0000-0000-00000B000000}"/>
    <cellStyle name="､@ｯ・FROM-11 2" xfId="186" xr:uid="{00000000-0005-0000-0000-00000C000000}"/>
    <cellStyle name="､@ｯ・FROM-11 3" xfId="211" xr:uid="{00000000-0005-0000-0000-00000D000000}"/>
    <cellStyle name="､@ｯ・FROM-11 4" xfId="121" xr:uid="{00000000-0005-0000-0000-00000E000000}"/>
    <cellStyle name="､@ｯ・FROM-11 5" xfId="317" xr:uid="{00000000-0005-0000-0000-00000F000000}"/>
    <cellStyle name="､@ｯ・FROM-11 6" xfId="322" xr:uid="{00000000-0005-0000-0000-000010000000}"/>
    <cellStyle name="､@ｯ・FROM-11 7" xfId="329" xr:uid="{00000000-0005-0000-0000-000011000000}"/>
    <cellStyle name="､@ｯ・FROM-11 8" xfId="337" xr:uid="{00000000-0005-0000-0000-000012000000}"/>
    <cellStyle name="､@ｯ・FROM-11 9" xfId="341" xr:uid="{00000000-0005-0000-0000-000013000000}"/>
    <cellStyle name="､@ｯ・GROUP" xfId="350" xr:uid="{00000000-0005-0000-0000-000014000000}"/>
    <cellStyle name="､@ｯ・INVESTMENT" xfId="357" xr:uid="{00000000-0005-0000-0000-000015000000}"/>
    <cellStyle name="､@ｯ・LAND &amp; BLDG" xfId="359" xr:uid="{00000000-0005-0000-0000-000016000000}"/>
    <cellStyle name="､@ｯ・MACHINERY &amp; EQUIPMENT" xfId="366" xr:uid="{00000000-0005-0000-0000-000017000000}"/>
    <cellStyle name="､@ｯ・OTHER ASSETS" xfId="375" xr:uid="{00000000-0005-0000-0000-000018000000}"/>
    <cellStyle name="､@ｯ・OTHER LIABILITIES" xfId="386" xr:uid="{00000000-0005-0000-0000-000019000000}"/>
    <cellStyle name="??" xfId="387" xr:uid="{00000000-0005-0000-0000-00001A000000}"/>
    <cellStyle name="?? - Style1" xfId="388" xr:uid="{00000000-0005-0000-0000-00001B000000}"/>
    <cellStyle name="?? [0.00]_ADMAG" xfId="402" xr:uid="{00000000-0005-0000-0000-00001C000000}"/>
    <cellStyle name="?? [0] - Style2" xfId="410" xr:uid="{00000000-0005-0000-0000-00001D000000}"/>
    <cellStyle name="?? [0]_??" xfId="426" xr:uid="{00000000-0005-0000-0000-00001E000000}"/>
    <cellStyle name="?? 2" xfId="120" xr:uid="{00000000-0005-0000-0000-00001F000000}"/>
    <cellStyle name="?? 3" xfId="428" xr:uid="{00000000-0005-0000-0000-000020000000}"/>
    <cellStyle name="?? 4" xfId="436" xr:uid="{00000000-0005-0000-0000-000021000000}"/>
    <cellStyle name="???" xfId="441" xr:uid="{00000000-0005-0000-0000-000022000000}"/>
    <cellStyle name="???? [0.00]_ADMAG" xfId="452" xr:uid="{00000000-0005-0000-0000-000023000000}"/>
    <cellStyle name="?????? - Style3" xfId="203" xr:uid="{00000000-0005-0000-0000-000024000000}"/>
    <cellStyle name="?????? - Style4" xfId="219" xr:uid="{00000000-0005-0000-0000-000025000000}"/>
    <cellStyle name="?????????????????" xfId="458" xr:uid="{00000000-0005-0000-0000-000026000000}"/>
    <cellStyle name="????????????????? [0]_MOGAS97" xfId="466" xr:uid="{00000000-0005-0000-0000-000027000000}"/>
    <cellStyle name="??????????????????? [0]_MOGAS97" xfId="477" xr:uid="{00000000-0005-0000-0000-000028000000}"/>
    <cellStyle name="???????????????????_MOGAS97" xfId="90" xr:uid="{00000000-0005-0000-0000-000029000000}"/>
    <cellStyle name="?????????????????_MOGAS97" xfId="482" xr:uid="{00000000-0005-0000-0000-00002A000000}"/>
    <cellStyle name="????_ADMAG" xfId="491" xr:uid="{00000000-0005-0000-0000-00002B000000}"/>
    <cellStyle name="???[0]_liz-ss" xfId="430" xr:uid="{00000000-0005-0000-0000-00002C000000}"/>
    <cellStyle name="???_liz-ss" xfId="501" xr:uid="{00000000-0005-0000-0000-00002D000000}"/>
    <cellStyle name="??_?.????" xfId="502" xr:uid="{00000000-0005-0000-0000-00002E000000}"/>
    <cellStyle name="_________________ [0]_TAX" xfId="510" xr:uid="{00000000-0005-0000-0000-00002F000000}"/>
    <cellStyle name="_________________ [0]_TAX 2" xfId="517" xr:uid="{00000000-0005-0000-0000-000030000000}"/>
    <cellStyle name="_________________ [0]_TAX 2 2" xfId="7255" xr:uid="{B9BC7A23-B844-434D-9B1E-206B0CFFACED}"/>
    <cellStyle name="_________________ [0]_TAX_SiamRath_WP2007_final" xfId="527" xr:uid="{00000000-0005-0000-0000-000031000000}"/>
    <cellStyle name="_________________ [0]_TAX_Top cpico YE07" xfId="541" xr:uid="{00000000-0005-0000-0000-000032000000}"/>
    <cellStyle name="_________________ [0]_TAX_Top_PL2008 Q2" xfId="555" xr:uid="{00000000-0005-0000-0000-000033000000}"/>
    <cellStyle name="_________________ [0]_TAX_Top31122007" xfId="557" xr:uid="{00000000-0005-0000-0000-000034000000}"/>
    <cellStyle name="_________________ [0]_TAX_Vouch_U_PL 2006" xfId="561" xr:uid="{00000000-0005-0000-0000-000035000000}"/>
    <cellStyle name="_________________ [0]_TAX_WP_Siam Rath 2006" xfId="563" xr:uid="{00000000-0005-0000-0000-000036000000}"/>
    <cellStyle name="___________________ [0]_TAX" xfId="573" xr:uid="{00000000-0005-0000-0000-000037000000}"/>
    <cellStyle name="___________________ [0]_TAX 2" xfId="448" xr:uid="{00000000-0005-0000-0000-000038000000}"/>
    <cellStyle name="___________________ [0]_TAX 2 2" xfId="7246" xr:uid="{B36E519D-15DF-469C-A10C-E9281673FAFA}"/>
    <cellStyle name="___________________ [0]_TAX_SiamRath_WP2007_final" xfId="12" xr:uid="{00000000-0005-0000-0000-000039000000}"/>
    <cellStyle name="___________________ [0]_TAX_Top cpico YE07" xfId="581" xr:uid="{00000000-0005-0000-0000-00003A000000}"/>
    <cellStyle name="___________________ [0]_TAX_Top_PL2008 Q2" xfId="590" xr:uid="{00000000-0005-0000-0000-00003B000000}"/>
    <cellStyle name="___________________ [0]_TAX_Top31122007" xfId="596" xr:uid="{00000000-0005-0000-0000-00003C000000}"/>
    <cellStyle name="___________________ [0]_TAX_Vouch_U_PL 2006" xfId="597" xr:uid="{00000000-0005-0000-0000-00003D000000}"/>
    <cellStyle name="___________________ [0]_TAX_WP_Siam Rath 2006" xfId="605" xr:uid="{00000000-0005-0000-0000-00003E000000}"/>
    <cellStyle name="____________________TAX" xfId="614" xr:uid="{00000000-0005-0000-0000-00003F000000}"/>
    <cellStyle name="____________________TAX 2" xfId="615" xr:uid="{00000000-0005-0000-0000-000040000000}"/>
    <cellStyle name="____________________TAX 2 2" xfId="7265" xr:uid="{0BF0BAD6-1522-49BD-B667-81D5E07538AA}"/>
    <cellStyle name="____________________TAX_SiamRath_WP2007_final" xfId="8" xr:uid="{00000000-0005-0000-0000-000041000000}"/>
    <cellStyle name="____________________TAX_Top cpico YE07" xfId="618" xr:uid="{00000000-0005-0000-0000-000042000000}"/>
    <cellStyle name="____________________TAX_Top_PL2008 Q2" xfId="631" xr:uid="{00000000-0005-0000-0000-000043000000}"/>
    <cellStyle name="____________________TAX_Top31122007" xfId="636" xr:uid="{00000000-0005-0000-0000-000044000000}"/>
    <cellStyle name="____________________TAX_Vouch_U_PL 2006" xfId="644" xr:uid="{00000000-0005-0000-0000-000045000000}"/>
    <cellStyle name="____________________TAX_WP_Siam Rath 2006" xfId="663" xr:uid="{00000000-0005-0000-0000-000046000000}"/>
    <cellStyle name="__________________TAX" xfId="664" xr:uid="{00000000-0005-0000-0000-000047000000}"/>
    <cellStyle name="__________________TAX 2" xfId="667" xr:uid="{00000000-0005-0000-0000-000048000000}"/>
    <cellStyle name="__________________TAX 2 2" xfId="7273" xr:uid="{F23EE12B-F4B9-4C35-841F-C1130F3A40E8}"/>
    <cellStyle name="__________________TAX_SiamRath_WP2007_final" xfId="668" xr:uid="{00000000-0005-0000-0000-000049000000}"/>
    <cellStyle name="__________________TAX_Top cpico YE07" xfId="677" xr:uid="{00000000-0005-0000-0000-00004A000000}"/>
    <cellStyle name="__________________TAX_Top_PL2008 Q2" xfId="680" xr:uid="{00000000-0005-0000-0000-00004B000000}"/>
    <cellStyle name="__________________TAX_Top31122007" xfId="687" xr:uid="{00000000-0005-0000-0000-00004C000000}"/>
    <cellStyle name="__________________TAX_Vouch_U_PL 2006" xfId="692" xr:uid="{00000000-0005-0000-0000-00004D000000}"/>
    <cellStyle name="__________________TAX_WP_Siam Rath 2006" xfId="701" xr:uid="{00000000-0005-0000-0000-00004E000000}"/>
    <cellStyle name="_____TAX" xfId="705" xr:uid="{00000000-0005-0000-0000-00004F000000}"/>
    <cellStyle name="_____TAX 2" xfId="713" xr:uid="{00000000-0005-0000-0000-000050000000}"/>
    <cellStyle name="_____TAX 2 2" xfId="7282" xr:uid="{1247D0A7-527B-4F05-AC5B-994B57D45BDE}"/>
    <cellStyle name="_____TAX_3CTV Doll_Top YE2007_Final_for client" xfId="395" xr:uid="{00000000-0005-0000-0000-000051000000}"/>
    <cellStyle name="_____TAX_3CTV Doll_Top YE2007_Final_for client 2" xfId="7240" xr:uid="{D59F7B94-8C9F-4078-9B61-808182B12CE1}"/>
    <cellStyle name="_____TAX_Top31122007 natt" xfId="440" xr:uid="{00000000-0005-0000-0000-000052000000}"/>
    <cellStyle name="_____TAX_Top31122007 natt 2" xfId="7243" xr:uid="{1E967403-69FC-4DA1-A3B4-390FF9E0399A}"/>
    <cellStyle name="_90" xfId="717" xr:uid="{00000000-0005-0000-0000-000053000000}"/>
    <cellStyle name="_90 10" xfId="725" xr:uid="{00000000-0005-0000-0000-000054000000}"/>
    <cellStyle name="_90 11" xfId="732" xr:uid="{00000000-0005-0000-0000-000055000000}"/>
    <cellStyle name="_90 12" xfId="383" xr:uid="{00000000-0005-0000-0000-000056000000}"/>
    <cellStyle name="_90 13" xfId="742" xr:uid="{00000000-0005-0000-0000-000057000000}"/>
    <cellStyle name="_90 14" xfId="16" xr:uid="{00000000-0005-0000-0000-000058000000}"/>
    <cellStyle name="_90 15" xfId="749" xr:uid="{00000000-0005-0000-0000-000059000000}"/>
    <cellStyle name="_90 16" xfId="455" xr:uid="{00000000-0005-0000-0000-00005A000000}"/>
    <cellStyle name="_90 2" xfId="751" xr:uid="{00000000-0005-0000-0000-00005B000000}"/>
    <cellStyle name="_90 3" xfId="753" xr:uid="{00000000-0005-0000-0000-00005C000000}"/>
    <cellStyle name="_90 4" xfId="756" xr:uid="{00000000-0005-0000-0000-00005D000000}"/>
    <cellStyle name="_90 5" xfId="758" xr:uid="{00000000-0005-0000-0000-00005E000000}"/>
    <cellStyle name="_90 6" xfId="760" xr:uid="{00000000-0005-0000-0000-00005F000000}"/>
    <cellStyle name="_90 7" xfId="764" xr:uid="{00000000-0005-0000-0000-000060000000}"/>
    <cellStyle name="_90 8" xfId="771" xr:uid="{00000000-0005-0000-0000-000061000000}"/>
    <cellStyle name="_90 9" xfId="521" xr:uid="{00000000-0005-0000-0000-000062000000}"/>
    <cellStyle name="_90_Adjust_TAX_Q151" xfId="235" xr:uid="{00000000-0005-0000-0000-000063000000}"/>
    <cellStyle name="_90_Adjust_TAX_Q151 2" xfId="782" xr:uid="{00000000-0005-0000-0000-000064000000}"/>
    <cellStyle name="_90_Global_Q1'08_Pow" xfId="795" xr:uid="{00000000-0005-0000-0000-000065000000}"/>
    <cellStyle name="_90_Global_Q1'08_Pow 2" xfId="797" xr:uid="{00000000-0005-0000-0000-000066000000}"/>
    <cellStyle name="_90_Global_Q2'08_Pow" xfId="800" xr:uid="{00000000-0005-0000-0000-000067000000}"/>
    <cellStyle name="_90_Global_Q2'08_Pow 2" xfId="806" xr:uid="{00000000-0005-0000-0000-000068000000}"/>
    <cellStyle name="_90_เอกสารของนก" xfId="529" xr:uid="{00000000-0005-0000-0000-000069000000}"/>
    <cellStyle name="_90_เอกสารของนก 2" xfId="825" xr:uid="{00000000-0005-0000-0000-00006A000000}"/>
    <cellStyle name="_Anol_PCC_06.30.05" xfId="831" xr:uid="{00000000-0005-0000-0000-00006B000000}"/>
    <cellStyle name="_Anol_PCC_06.30.05 10" xfId="835" xr:uid="{00000000-0005-0000-0000-00006C000000}"/>
    <cellStyle name="_Anol_PCC_06.30.05 11" xfId="727" xr:uid="{00000000-0005-0000-0000-00006D000000}"/>
    <cellStyle name="_Anol_PCC_06.30.05 12" xfId="729" xr:uid="{00000000-0005-0000-0000-00006E000000}"/>
    <cellStyle name="_Anol_PCC_06.30.05 13" xfId="380" xr:uid="{00000000-0005-0000-0000-00006F000000}"/>
    <cellStyle name="_Anol_PCC_06.30.05 14" xfId="744" xr:uid="{00000000-0005-0000-0000-000070000000}"/>
    <cellStyle name="_Anol_PCC_06.30.05 15" xfId="20" xr:uid="{00000000-0005-0000-0000-000071000000}"/>
    <cellStyle name="_Anol_PCC_06.30.05 16" xfId="746" xr:uid="{00000000-0005-0000-0000-000072000000}"/>
    <cellStyle name="_Anol_PCC_06.30.05 2" xfId="562" xr:uid="{00000000-0005-0000-0000-000073000000}"/>
    <cellStyle name="_Anol_PCC_06.30.05 3" xfId="842" xr:uid="{00000000-0005-0000-0000-000074000000}"/>
    <cellStyle name="_Anol_PCC_06.30.05 4" xfId="844" xr:uid="{00000000-0005-0000-0000-000075000000}"/>
    <cellStyle name="_Anol_PCC_06.30.05 5" xfId="846" xr:uid="{00000000-0005-0000-0000-000076000000}"/>
    <cellStyle name="_Anol_PCC_06.30.05 6" xfId="682" xr:uid="{00000000-0005-0000-0000-000077000000}"/>
    <cellStyle name="_Anol_PCC_06.30.05 7" xfId="852" xr:uid="{00000000-0005-0000-0000-000078000000}"/>
    <cellStyle name="_Anol_PCC_06.30.05 8" xfId="854" xr:uid="{00000000-0005-0000-0000-000079000000}"/>
    <cellStyle name="_Anol_PCC_06.30.05 9" xfId="855" xr:uid="{00000000-0005-0000-0000-00007A000000}"/>
    <cellStyle name="_Anol_PCC_06.30.05_Adjust_TAX_Q151" xfId="660" xr:uid="{00000000-0005-0000-0000-00007B000000}"/>
    <cellStyle name="_Anol_PCC_06.30.05_Adjust_TAX_Q151 2" xfId="863" xr:uid="{00000000-0005-0000-0000-00007C000000}"/>
    <cellStyle name="_Anol_PCC_06.30.05_Global_Q1'08_Pow" xfId="865" xr:uid="{00000000-0005-0000-0000-00007D000000}"/>
    <cellStyle name="_Anol_PCC_06.30.05_Global_Q1'08_Pow 2" xfId="868" xr:uid="{00000000-0005-0000-0000-00007E000000}"/>
    <cellStyle name="_Anol_PCC_06.30.05_Global_Q2'08_Pow" xfId="873" xr:uid="{00000000-0005-0000-0000-00007F000000}"/>
    <cellStyle name="_Anol_PCC_06.30.05_Global_Q2'08_Pow 2" xfId="418" xr:uid="{00000000-0005-0000-0000-000080000000}"/>
    <cellStyle name="_Anol_PCC_06.30.05_เอกสารของนก" xfId="876" xr:uid="{00000000-0005-0000-0000-000081000000}"/>
    <cellStyle name="_Anol_PCC_06.30.05_เอกสารของนก 2" xfId="881" xr:uid="{00000000-0005-0000-0000-000082000000}"/>
    <cellStyle name="_F1" xfId="340" xr:uid="{00000000-0005-0000-0000-000083000000}"/>
    <cellStyle name="_F1 10" xfId="882" xr:uid="{00000000-0005-0000-0000-000084000000}"/>
    <cellStyle name="_F1 11" xfId="888" xr:uid="{00000000-0005-0000-0000-000085000000}"/>
    <cellStyle name="_F1 12" xfId="891" xr:uid="{00000000-0005-0000-0000-000086000000}"/>
    <cellStyle name="_F1 13" xfId="896" xr:uid="{00000000-0005-0000-0000-000087000000}"/>
    <cellStyle name="_F1 14" xfId="901" xr:uid="{00000000-0005-0000-0000-000088000000}"/>
    <cellStyle name="_F1 15" xfId="908" xr:uid="{00000000-0005-0000-0000-000089000000}"/>
    <cellStyle name="_F1 16" xfId="914" xr:uid="{00000000-0005-0000-0000-00008A000000}"/>
    <cellStyle name="_F1 2" xfId="273" xr:uid="{00000000-0005-0000-0000-00008B000000}"/>
    <cellStyle name="_F1 3" xfId="278" xr:uid="{00000000-0005-0000-0000-00008C000000}"/>
    <cellStyle name="_F1 4" xfId="300" xr:uid="{00000000-0005-0000-0000-00008D000000}"/>
    <cellStyle name="_F1 5" xfId="148" xr:uid="{00000000-0005-0000-0000-00008E000000}"/>
    <cellStyle name="_F1 6" xfId="309" xr:uid="{00000000-0005-0000-0000-00008F000000}"/>
    <cellStyle name="_F1 7" xfId="916" xr:uid="{00000000-0005-0000-0000-000090000000}"/>
    <cellStyle name="_F1 8" xfId="923" xr:uid="{00000000-0005-0000-0000-000091000000}"/>
    <cellStyle name="_F1 9" xfId="933" xr:uid="{00000000-0005-0000-0000-000092000000}"/>
    <cellStyle name="_F1_Adjust_TAX_Q151" xfId="939" xr:uid="{00000000-0005-0000-0000-000093000000}"/>
    <cellStyle name="_F1_Adjust_TAX_Q151 2" xfId="6" xr:uid="{00000000-0005-0000-0000-000094000000}"/>
    <cellStyle name="_F1_Global_Q1'08_Pow" xfId="945" xr:uid="{00000000-0005-0000-0000-000095000000}"/>
    <cellStyle name="_F1_Global_Q1'08_Pow 2" xfId="45" xr:uid="{00000000-0005-0000-0000-000096000000}"/>
    <cellStyle name="_F1_Global_Q2'08_Pow" xfId="952" xr:uid="{00000000-0005-0000-0000-000097000000}"/>
    <cellStyle name="_F1_Global_Q2'08_Pow 2" xfId="921" xr:uid="{00000000-0005-0000-0000-000098000000}"/>
    <cellStyle name="_F1_เอกสารของนก" xfId="971" xr:uid="{00000000-0005-0000-0000-000099000000}"/>
    <cellStyle name="_F1_เอกสารของนก 2" xfId="981" xr:uid="{00000000-0005-0000-0000-00009A000000}"/>
    <cellStyle name="_F2" xfId="476" xr:uid="{00000000-0005-0000-0000-00009B000000}"/>
    <cellStyle name="_F2 10" xfId="984" xr:uid="{00000000-0005-0000-0000-00009C000000}"/>
    <cellStyle name="_F2 11" xfId="988" xr:uid="{00000000-0005-0000-0000-00009D000000}"/>
    <cellStyle name="_F2 12" xfId="989" xr:uid="{00000000-0005-0000-0000-00009E000000}"/>
    <cellStyle name="_F2 13" xfId="990" xr:uid="{00000000-0005-0000-0000-00009F000000}"/>
    <cellStyle name="_F2 14" xfId="994" xr:uid="{00000000-0005-0000-0000-0000A0000000}"/>
    <cellStyle name="_F2 15" xfId="998" xr:uid="{00000000-0005-0000-0000-0000A1000000}"/>
    <cellStyle name="_F2 16" xfId="999" xr:uid="{00000000-0005-0000-0000-0000A2000000}"/>
    <cellStyle name="_F2 2" xfId="124" xr:uid="{00000000-0005-0000-0000-0000A3000000}"/>
    <cellStyle name="_F2 3" xfId="319" xr:uid="{00000000-0005-0000-0000-0000A4000000}"/>
    <cellStyle name="_F2 4" xfId="325" xr:uid="{00000000-0005-0000-0000-0000A5000000}"/>
    <cellStyle name="_F2 5" xfId="327" xr:uid="{00000000-0005-0000-0000-0000A6000000}"/>
    <cellStyle name="_F2 6" xfId="339" xr:uid="{00000000-0005-0000-0000-0000A7000000}"/>
    <cellStyle name="_F2 7" xfId="344" xr:uid="{00000000-0005-0000-0000-0000A8000000}"/>
    <cellStyle name="_F2 8" xfId="468" xr:uid="{00000000-0005-0000-0000-0000A9000000}"/>
    <cellStyle name="_F2 9" xfId="1001" xr:uid="{00000000-0005-0000-0000-0000AA000000}"/>
    <cellStyle name="_F2_Adjust_TAX_Q151" xfId="1017" xr:uid="{00000000-0005-0000-0000-0000AB000000}"/>
    <cellStyle name="_F2_Adjust_TAX_Q151 2" xfId="970" xr:uid="{00000000-0005-0000-0000-0000AC000000}"/>
    <cellStyle name="_F2_Global_Q1'08_Pow" xfId="1020" xr:uid="{00000000-0005-0000-0000-0000AD000000}"/>
    <cellStyle name="_F2_Global_Q1'08_Pow 2" xfId="56" xr:uid="{00000000-0005-0000-0000-0000AE000000}"/>
    <cellStyle name="_F2_Global_Q2'08_Pow" xfId="1023" xr:uid="{00000000-0005-0000-0000-0000AF000000}"/>
    <cellStyle name="_F2_Global_Q2'08_Pow 2" xfId="1025" xr:uid="{00000000-0005-0000-0000-0000B0000000}"/>
    <cellStyle name="_F2_เอกสารของนก" xfId="1028" xr:uid="{00000000-0005-0000-0000-0000B1000000}"/>
    <cellStyle name="_F2_เอกสารของนก 2" xfId="126" xr:uid="{00000000-0005-0000-0000-0000B2000000}"/>
    <cellStyle name="_F3" xfId="1005" xr:uid="{00000000-0005-0000-0000-0000B3000000}"/>
    <cellStyle name="_F3 10" xfId="1040" xr:uid="{00000000-0005-0000-0000-0000B4000000}"/>
    <cellStyle name="_F3 11" xfId="623" xr:uid="{00000000-0005-0000-0000-0000B5000000}"/>
    <cellStyle name="_F3 12" xfId="595" xr:uid="{00000000-0005-0000-0000-0000B6000000}"/>
    <cellStyle name="_F3 13" xfId="1049" xr:uid="{00000000-0005-0000-0000-0000B7000000}"/>
    <cellStyle name="_F3 14" xfId="1050" xr:uid="{00000000-0005-0000-0000-0000B8000000}"/>
    <cellStyle name="_F3 15" xfId="1051" xr:uid="{00000000-0005-0000-0000-0000B9000000}"/>
    <cellStyle name="_F3 16" xfId="1052" xr:uid="{00000000-0005-0000-0000-0000BA000000}"/>
    <cellStyle name="_F3 2" xfId="1057" xr:uid="{00000000-0005-0000-0000-0000BB000000}"/>
    <cellStyle name="_F3 3" xfId="602" xr:uid="{00000000-0005-0000-0000-0000BC000000}"/>
    <cellStyle name="_F3 4" xfId="1060" xr:uid="{00000000-0005-0000-0000-0000BD000000}"/>
    <cellStyle name="_F3 5" xfId="1061" xr:uid="{00000000-0005-0000-0000-0000BE000000}"/>
    <cellStyle name="_F3 6" xfId="1076" xr:uid="{00000000-0005-0000-0000-0000BF000000}"/>
    <cellStyle name="_F3 7" xfId="1088" xr:uid="{00000000-0005-0000-0000-0000C0000000}"/>
    <cellStyle name="_F3 8" xfId="369" xr:uid="{00000000-0005-0000-0000-0000C1000000}"/>
    <cellStyle name="_F3 9" xfId="1096" xr:uid="{00000000-0005-0000-0000-0000C2000000}"/>
    <cellStyle name="_F3_Adjust_TAX_Q151" xfId="1103" xr:uid="{00000000-0005-0000-0000-0000C3000000}"/>
    <cellStyle name="_F3_Adjust_TAX_Q151 2" xfId="1104" xr:uid="{00000000-0005-0000-0000-0000C4000000}"/>
    <cellStyle name="_F3_Global_Q1'08_Pow" xfId="1109" xr:uid="{00000000-0005-0000-0000-0000C5000000}"/>
    <cellStyle name="_F3_Global_Q1'08_Pow 2" xfId="242" xr:uid="{00000000-0005-0000-0000-0000C6000000}"/>
    <cellStyle name="_F3_Global_Q2'08_Pow" xfId="1115" xr:uid="{00000000-0005-0000-0000-0000C7000000}"/>
    <cellStyle name="_F3_Global_Q2'08_Pow 2" xfId="1129" xr:uid="{00000000-0005-0000-0000-0000C8000000}"/>
    <cellStyle name="_F3_เอกสารของนก" xfId="1136" xr:uid="{00000000-0005-0000-0000-0000C9000000}"/>
    <cellStyle name="_F3_เอกสารของนก 2" xfId="1146" xr:uid="{00000000-0005-0000-0000-0000CA000000}"/>
    <cellStyle name="_Fully depre" xfId="194" xr:uid="{00000000-0005-0000-0000-0000CB000000}"/>
    <cellStyle name="_Fully depre 10" xfId="112" xr:uid="{00000000-0005-0000-0000-0000CC000000}"/>
    <cellStyle name="_Fully depre 11" xfId="1155" xr:uid="{00000000-0005-0000-0000-0000CD000000}"/>
    <cellStyle name="_Fully depre 12" xfId="1163" xr:uid="{00000000-0005-0000-0000-0000CE000000}"/>
    <cellStyle name="_Fully depre 13" xfId="788" xr:uid="{00000000-0005-0000-0000-0000CF000000}"/>
    <cellStyle name="_Fully depre 14" xfId="651" xr:uid="{00000000-0005-0000-0000-0000D0000000}"/>
    <cellStyle name="_Fully depre 15" xfId="1171" xr:uid="{00000000-0005-0000-0000-0000D1000000}"/>
    <cellStyle name="_Fully depre 16" xfId="1183" xr:uid="{00000000-0005-0000-0000-0000D2000000}"/>
    <cellStyle name="_Fully depre 2" xfId="1189" xr:uid="{00000000-0005-0000-0000-0000D3000000}"/>
    <cellStyle name="_Fully depre 3" xfId="1191" xr:uid="{00000000-0005-0000-0000-0000D4000000}"/>
    <cellStyle name="_Fully depre 4" xfId="1193" xr:uid="{00000000-0005-0000-0000-0000D5000000}"/>
    <cellStyle name="_Fully depre 5" xfId="951" xr:uid="{00000000-0005-0000-0000-0000D6000000}"/>
    <cellStyle name="_Fully depre 6" xfId="1197" xr:uid="{00000000-0005-0000-0000-0000D7000000}"/>
    <cellStyle name="_Fully depre 7" xfId="1203" xr:uid="{00000000-0005-0000-0000-0000D8000000}"/>
    <cellStyle name="_Fully depre 8" xfId="201" xr:uid="{00000000-0005-0000-0000-0000D9000000}"/>
    <cellStyle name="_Fully depre 9" xfId="215" xr:uid="{00000000-0005-0000-0000-0000DA000000}"/>
    <cellStyle name="_Fully depre_Adjust_TAX_Q151" xfId="1207" xr:uid="{00000000-0005-0000-0000-0000DB000000}"/>
    <cellStyle name="_Fully depre_Adjust_TAX_Q151 2" xfId="1217" xr:uid="{00000000-0005-0000-0000-0000DC000000}"/>
    <cellStyle name="_Fully depre_Global_Q1'08_Pow" xfId="1225" xr:uid="{00000000-0005-0000-0000-0000DD000000}"/>
    <cellStyle name="_Fully depre_Global_Q1'08_Pow 2" xfId="1235" xr:uid="{00000000-0005-0000-0000-0000DE000000}"/>
    <cellStyle name="_Fully depre_Global_Q2'08_Pow" xfId="1237" xr:uid="{00000000-0005-0000-0000-0000DF000000}"/>
    <cellStyle name="_Fully depre_Global_Q2'08_Pow 2" xfId="326" xr:uid="{00000000-0005-0000-0000-0000E0000000}"/>
    <cellStyle name="_Fully depre_เอกสารของนก" xfId="189" xr:uid="{00000000-0005-0000-0000-0000E1000000}"/>
    <cellStyle name="_Fully depre_เอกสารของนก 2" xfId="1187" xr:uid="{00000000-0005-0000-0000-0000E2000000}"/>
    <cellStyle name="_L2" xfId="485" xr:uid="{00000000-0005-0000-0000-0000E3000000}"/>
    <cellStyle name="_L2 10" xfId="1241" xr:uid="{00000000-0005-0000-0000-0000E4000000}"/>
    <cellStyle name="_L2 11" xfId="1245" xr:uid="{00000000-0005-0000-0000-0000E5000000}"/>
    <cellStyle name="_L2 12" xfId="977" xr:uid="{00000000-0005-0000-0000-0000E6000000}"/>
    <cellStyle name="_L2 13" xfId="1250" xr:uid="{00000000-0005-0000-0000-0000E7000000}"/>
    <cellStyle name="_L2 14" xfId="406" xr:uid="{00000000-0005-0000-0000-0000E8000000}"/>
    <cellStyle name="_L2 15" xfId="1256" xr:uid="{00000000-0005-0000-0000-0000E9000000}"/>
    <cellStyle name="_L2 16" xfId="1261" xr:uid="{00000000-0005-0000-0000-0000EA000000}"/>
    <cellStyle name="_L2 2" xfId="1267" xr:uid="{00000000-0005-0000-0000-0000EB000000}"/>
    <cellStyle name="_L2 3" xfId="1272" xr:uid="{00000000-0005-0000-0000-0000EC000000}"/>
    <cellStyle name="_L2 4" xfId="1286" xr:uid="{00000000-0005-0000-0000-0000ED000000}"/>
    <cellStyle name="_L2 5" xfId="1291" xr:uid="{00000000-0005-0000-0000-0000EE000000}"/>
    <cellStyle name="_L2 6" xfId="1300" xr:uid="{00000000-0005-0000-0000-0000EF000000}"/>
    <cellStyle name="_L2 7" xfId="1304" xr:uid="{00000000-0005-0000-0000-0000F0000000}"/>
    <cellStyle name="_L2 8" xfId="30" xr:uid="{00000000-0005-0000-0000-0000F1000000}"/>
    <cellStyle name="_L2 9" xfId="52" xr:uid="{00000000-0005-0000-0000-0000F2000000}"/>
    <cellStyle name="_L2_Adjust_TAX_Q151" xfId="1312" xr:uid="{00000000-0005-0000-0000-0000F3000000}"/>
    <cellStyle name="_L2_Adjust_TAX_Q151 2" xfId="1319" xr:uid="{00000000-0005-0000-0000-0000F4000000}"/>
    <cellStyle name="_L2_Global_Q1'08_Pow" xfId="1322" xr:uid="{00000000-0005-0000-0000-0000F5000000}"/>
    <cellStyle name="_L2_Global_Q1'08_Pow 2" xfId="1324" xr:uid="{00000000-0005-0000-0000-0000F6000000}"/>
    <cellStyle name="_L2_Global_Q2'08_Pow" xfId="626" xr:uid="{00000000-0005-0000-0000-0000F7000000}"/>
    <cellStyle name="_L2_Global_Q2'08_Pow 2" xfId="1330" xr:uid="{00000000-0005-0000-0000-0000F8000000}"/>
    <cellStyle name="_L2_เอกสารของนก" xfId="334" xr:uid="{00000000-0005-0000-0000-0000F9000000}"/>
    <cellStyle name="_L2_เอกสารของนก 2" xfId="947" xr:uid="{00000000-0005-0000-0000-0000FA000000}"/>
    <cellStyle name="_LHA-Boat" xfId="798" xr:uid="{00000000-0005-0000-0000-0000FB000000}"/>
    <cellStyle name="_LHA-Boat 10" xfId="1337" xr:uid="{00000000-0005-0000-0000-0000FC000000}"/>
    <cellStyle name="_LHA-Boat 11" xfId="1338" xr:uid="{00000000-0005-0000-0000-0000FD000000}"/>
    <cellStyle name="_LHA-Boat 12" xfId="1339" xr:uid="{00000000-0005-0000-0000-0000FE000000}"/>
    <cellStyle name="_LHA-Boat 13" xfId="1340" xr:uid="{00000000-0005-0000-0000-0000FF000000}"/>
    <cellStyle name="_LHA-Boat 14" xfId="867" xr:uid="{00000000-0005-0000-0000-000000010000}"/>
    <cellStyle name="_LHA-Boat 15" xfId="1341" xr:uid="{00000000-0005-0000-0000-000001010000}"/>
    <cellStyle name="_LHA-Boat 16" xfId="1342" xr:uid="{00000000-0005-0000-0000-000002010000}"/>
    <cellStyle name="_LHA-Boat 2" xfId="1347" xr:uid="{00000000-0005-0000-0000-000003010000}"/>
    <cellStyle name="_LHA-Boat 3" xfId="1141" xr:uid="{00000000-0005-0000-0000-000004010000}"/>
    <cellStyle name="_LHA-Boat 4" xfId="164" xr:uid="{00000000-0005-0000-0000-000005010000}"/>
    <cellStyle name="_LHA-Boat 5" xfId="1355" xr:uid="{00000000-0005-0000-0000-000006010000}"/>
    <cellStyle name="_LHA-Boat 6" xfId="1036" xr:uid="{00000000-0005-0000-0000-000007010000}"/>
    <cellStyle name="_LHA-Boat 7" xfId="622" xr:uid="{00000000-0005-0000-0000-000008010000}"/>
    <cellStyle name="_LHA-Boat 8" xfId="593" xr:uid="{00000000-0005-0000-0000-000009010000}"/>
    <cellStyle name="_LHA-Boat 9" xfId="1046" xr:uid="{00000000-0005-0000-0000-00000A010000}"/>
    <cellStyle name="_LHA-Boat_Adjust_TAX_Q151" xfId="1226" xr:uid="{00000000-0005-0000-0000-00000B010000}"/>
    <cellStyle name="_LHA-Boat_Global_Q1'08_Pow" xfId="774" xr:uid="{00000000-0005-0000-0000-00000C010000}"/>
    <cellStyle name="_LHA-Boat_Global_Q2'08_Pow" xfId="569" xr:uid="{00000000-0005-0000-0000-00000D010000}"/>
    <cellStyle name="_LHA-Boat_Global_Q2'08_Pow 2" xfId="1365" xr:uid="{00000000-0005-0000-0000-00000E010000}"/>
    <cellStyle name="_LHA-Boat_เอกสารของนก" xfId="177" xr:uid="{00000000-0005-0000-0000-00000F010000}"/>
    <cellStyle name="_LHA-Boat_เอกสารของนก 2" xfId="1376" xr:uid="{00000000-0005-0000-0000-000010010000}"/>
    <cellStyle name="_LHW YE'06" xfId="222" xr:uid="{00000000-0005-0000-0000-000011010000}"/>
    <cellStyle name="_LHW YE'06 10" xfId="1377" xr:uid="{00000000-0005-0000-0000-000012010000}"/>
    <cellStyle name="_LHW YE'06 11" xfId="942" xr:uid="{00000000-0005-0000-0000-000013010000}"/>
    <cellStyle name="_LHW YE'06 12" xfId="1382" xr:uid="{00000000-0005-0000-0000-000014010000}"/>
    <cellStyle name="_LHW YE'06 13" xfId="1385" xr:uid="{00000000-0005-0000-0000-000015010000}"/>
    <cellStyle name="_LHW YE'06 14" xfId="1388" xr:uid="{00000000-0005-0000-0000-000016010000}"/>
    <cellStyle name="_LHW YE'06 15" xfId="1391" xr:uid="{00000000-0005-0000-0000-000017010000}"/>
    <cellStyle name="_LHW YE'06 16" xfId="676" xr:uid="{00000000-0005-0000-0000-000018010000}"/>
    <cellStyle name="_LHW YE'06 2" xfId="97" xr:uid="{00000000-0005-0000-0000-000019010000}"/>
    <cellStyle name="_LHW YE'06 3" xfId="113" xr:uid="{00000000-0005-0000-0000-00001A010000}"/>
    <cellStyle name="_LHW YE'06 4" xfId="1156" xr:uid="{00000000-0005-0000-0000-00001B010000}"/>
    <cellStyle name="_LHW YE'06 5" xfId="1164" xr:uid="{00000000-0005-0000-0000-00001C010000}"/>
    <cellStyle name="_LHW YE'06 6" xfId="790" xr:uid="{00000000-0005-0000-0000-00001D010000}"/>
    <cellStyle name="_LHW YE'06 7" xfId="652" xr:uid="{00000000-0005-0000-0000-00001E010000}"/>
    <cellStyle name="_LHW YE'06 8" xfId="1173" xr:uid="{00000000-0005-0000-0000-00001F010000}"/>
    <cellStyle name="_LHW YE'06 9" xfId="1176" xr:uid="{00000000-0005-0000-0000-000020010000}"/>
    <cellStyle name="_LHW YE'06_Adjust_TAX_Q151" xfId="1400" xr:uid="{00000000-0005-0000-0000-000021010000}"/>
    <cellStyle name="_LHW YE'06_Global_Q1'08_Pow" xfId="1401" xr:uid="{00000000-0005-0000-0000-000022010000}"/>
    <cellStyle name="_LHW YE'06_Global_Q2'08_Pow" xfId="1403" xr:uid="{00000000-0005-0000-0000-000023010000}"/>
    <cellStyle name="_LHW YE'06_Global_Q2'08_Pow 2" xfId="1406" xr:uid="{00000000-0005-0000-0000-000024010000}"/>
    <cellStyle name="_LHW YE'06_เอกสารของนก" xfId="13" xr:uid="{00000000-0005-0000-0000-000025010000}"/>
    <cellStyle name="_LHW YE'06_เอกสารของนก 2" xfId="1411" xr:uid="{00000000-0005-0000-0000-000026010000}"/>
    <cellStyle name="_MSC 2006" xfId="1311" xr:uid="{00000000-0005-0000-0000-000027010000}"/>
    <cellStyle name="_MSC 2006 10" xfId="1079" xr:uid="{00000000-0005-0000-0000-000028010000}"/>
    <cellStyle name="_MSC 2006 11" xfId="363" xr:uid="{00000000-0005-0000-0000-000029010000}"/>
    <cellStyle name="_MSC 2006 12" xfId="1090" xr:uid="{00000000-0005-0000-0000-00002A010000}"/>
    <cellStyle name="_MSC 2006 13" xfId="1412" xr:uid="{00000000-0005-0000-0000-00002B010000}"/>
    <cellStyle name="_MSC 2006 14" xfId="1414" xr:uid="{00000000-0005-0000-0000-00002C010000}"/>
    <cellStyle name="_MSC 2006 15" xfId="1419" xr:uid="{00000000-0005-0000-0000-00002D010000}"/>
    <cellStyle name="_MSC 2006 16" xfId="479" xr:uid="{00000000-0005-0000-0000-00002E010000}"/>
    <cellStyle name="_MSC 2006 2" xfId="1318" xr:uid="{00000000-0005-0000-0000-00002F010000}"/>
    <cellStyle name="_MSC 2006 3" xfId="1425" xr:uid="{00000000-0005-0000-0000-000030010000}"/>
    <cellStyle name="_MSC 2006 4" xfId="1427" xr:uid="{00000000-0005-0000-0000-000031010000}"/>
    <cellStyle name="_MSC 2006 5" xfId="1438" xr:uid="{00000000-0005-0000-0000-000032010000}"/>
    <cellStyle name="_MSC 2006 6" xfId="1439" xr:uid="{00000000-0005-0000-0000-000033010000}"/>
    <cellStyle name="_MSC 2006 7" xfId="697" xr:uid="{00000000-0005-0000-0000-000034010000}"/>
    <cellStyle name="_MSC 2006 8" xfId="1321" xr:uid="{00000000-0005-0000-0000-000035010000}"/>
    <cellStyle name="_MSC 2006 9" xfId="1440" xr:uid="{00000000-0005-0000-0000-000036010000}"/>
    <cellStyle name="_MSC 2006_Adjust_TAX_Q151" xfId="1442" xr:uid="{00000000-0005-0000-0000-000037010000}"/>
    <cellStyle name="_MSC 2006_Adjust_TAX_Q151 2" xfId="718" xr:uid="{00000000-0005-0000-0000-000038010000}"/>
    <cellStyle name="_MSC 2006_Global_Q1'08_Pow" xfId="83" xr:uid="{00000000-0005-0000-0000-000039010000}"/>
    <cellStyle name="_MSC 2006_Global_Q1'08_Pow 2" xfId="1444" xr:uid="{00000000-0005-0000-0000-00003A010000}"/>
    <cellStyle name="_MSC 2006_Global_Q2'08_Pow" xfId="1445" xr:uid="{00000000-0005-0000-0000-00003B010000}"/>
    <cellStyle name="_MSC 2006_Global_Q2'08_Pow 2" xfId="1448" xr:uid="{00000000-0005-0000-0000-00003C010000}"/>
    <cellStyle name="_MSC 2006_เอกสารของนก" xfId="1450" xr:uid="{00000000-0005-0000-0000-00003D010000}"/>
    <cellStyle name="_MSC 2006_เอกสารของนก 2" xfId="361" xr:uid="{00000000-0005-0000-0000-00003E010000}"/>
    <cellStyle name="_MSC Na" xfId="1457" xr:uid="{00000000-0005-0000-0000-00003F010000}"/>
    <cellStyle name="_MSC Na 10" xfId="708" xr:uid="{00000000-0005-0000-0000-000040010000}"/>
    <cellStyle name="_MSC Na 11" xfId="82" xr:uid="{00000000-0005-0000-0000-000041010000}"/>
    <cellStyle name="_MSC Na 12" xfId="1460" xr:uid="{00000000-0005-0000-0000-000042010000}"/>
    <cellStyle name="_MSC Na 13" xfId="3" xr:uid="{00000000-0005-0000-0000-000043010000}"/>
    <cellStyle name="_MSC Na 14" xfId="69" xr:uid="{00000000-0005-0000-0000-000044010000}"/>
    <cellStyle name="_MSC Na 15" xfId="60" xr:uid="{00000000-0005-0000-0000-000045010000}"/>
    <cellStyle name="_MSC Na 16" xfId="228" xr:uid="{00000000-0005-0000-0000-000046010000}"/>
    <cellStyle name="_MSC Na 2" xfId="1467" xr:uid="{00000000-0005-0000-0000-000047010000}"/>
    <cellStyle name="_MSC Na 3" xfId="1472" xr:uid="{00000000-0005-0000-0000-000048010000}"/>
    <cellStyle name="_MSC Na 4" xfId="552" xr:uid="{00000000-0005-0000-0000-000049010000}"/>
    <cellStyle name="_MSC Na 5" xfId="808" xr:uid="{00000000-0005-0000-0000-00004A010000}"/>
    <cellStyle name="_MSC Na 6" xfId="1474" xr:uid="{00000000-0005-0000-0000-00004B010000}"/>
    <cellStyle name="_MSC Na 7" xfId="1478" xr:uid="{00000000-0005-0000-0000-00004C010000}"/>
    <cellStyle name="_MSC Na 8" xfId="1482" xr:uid="{00000000-0005-0000-0000-00004D010000}"/>
    <cellStyle name="_MSC Na 9" xfId="1484" xr:uid="{00000000-0005-0000-0000-00004E010000}"/>
    <cellStyle name="_MSC Na_Adjust_TAX_Q151" xfId="969" xr:uid="{00000000-0005-0000-0000-00004F010000}"/>
    <cellStyle name="_MSC Na_Global_Q1'08_Pow" xfId="853" xr:uid="{00000000-0005-0000-0000-000050010000}"/>
    <cellStyle name="_MSC Na_Global_Q2'08_Pow" xfId="1493" xr:uid="{00000000-0005-0000-0000-000051010000}"/>
    <cellStyle name="_MSC Na_Global_Q2'08_Pow 2" xfId="1500" xr:uid="{00000000-0005-0000-0000-000052010000}"/>
    <cellStyle name="_MSC Na_เอกสารของนก" xfId="1236" xr:uid="{00000000-0005-0000-0000-000053010000}"/>
    <cellStyle name="_MSC Na_เอกสารของนก 2" xfId="321" xr:uid="{00000000-0005-0000-0000-000054010000}"/>
    <cellStyle name="_PCC Q3' 06" xfId="298" xr:uid="{00000000-0005-0000-0000-000055010000}"/>
    <cellStyle name="_PCC Q3' 06 10" xfId="1506" xr:uid="{00000000-0005-0000-0000-000056010000}"/>
    <cellStyle name="_PCC Q3' 06 11" xfId="1513" xr:uid="{00000000-0005-0000-0000-000057010000}"/>
    <cellStyle name="_PCC Q3' 06 12" xfId="1515" xr:uid="{00000000-0005-0000-0000-000058010000}"/>
    <cellStyle name="_PCC Q3' 06 13" xfId="691" xr:uid="{00000000-0005-0000-0000-000059010000}"/>
    <cellStyle name="_PCC Q3' 06 14" xfId="1519" xr:uid="{00000000-0005-0000-0000-00005A010000}"/>
    <cellStyle name="_PCC Q3' 06 15" xfId="1524" xr:uid="{00000000-0005-0000-0000-00005B010000}"/>
    <cellStyle name="_PCC Q3' 06 16" xfId="1526" xr:uid="{00000000-0005-0000-0000-00005C010000}"/>
    <cellStyle name="_PCC Q3' 06 2" xfId="1222" xr:uid="{00000000-0005-0000-0000-00005D010000}"/>
    <cellStyle name="_PCC Q3' 06 3" xfId="1532" xr:uid="{00000000-0005-0000-0000-00005E010000}"/>
    <cellStyle name="_PCC Q3' 06 4" xfId="1215" xr:uid="{00000000-0005-0000-0000-00005F010000}"/>
    <cellStyle name="_PCC Q3' 06 5" xfId="638" xr:uid="{00000000-0005-0000-0000-000060010000}"/>
    <cellStyle name="_PCC Q3' 06 6" xfId="1534" xr:uid="{00000000-0005-0000-0000-000061010000}"/>
    <cellStyle name="_PCC Q3' 06 7" xfId="1538" xr:uid="{00000000-0005-0000-0000-000062010000}"/>
    <cellStyle name="_PCC Q3' 06 8" xfId="1541" xr:uid="{00000000-0005-0000-0000-000063010000}"/>
    <cellStyle name="_PCC Q3' 06 9" xfId="1363" xr:uid="{00000000-0005-0000-0000-000064010000}"/>
    <cellStyle name="_PCC Q3' 06_Adjust_TAX_Q151" xfId="1437" xr:uid="{00000000-0005-0000-0000-000065010000}"/>
    <cellStyle name="_PCC Q3' 06_Global_Q1'08_Pow" xfId="507" xr:uid="{00000000-0005-0000-0000-000066010000}"/>
    <cellStyle name="_PCC Q3' 06_Global_Q2'08_Pow" xfId="1547" xr:uid="{00000000-0005-0000-0000-000067010000}"/>
    <cellStyle name="_PCC Q3' 06_Global_Q2'08_Pow 2" xfId="1556" xr:uid="{00000000-0005-0000-0000-000068010000}"/>
    <cellStyle name="_PCC Q3' 06_เอกสารของนก" xfId="1562" xr:uid="{00000000-0005-0000-0000-000069010000}"/>
    <cellStyle name="_PCC Q3' 06_เอกสารของนก 2" xfId="741" xr:uid="{00000000-0005-0000-0000-00006A010000}"/>
    <cellStyle name="_PCC Top" xfId="992" xr:uid="{00000000-0005-0000-0000-00006B010000}"/>
    <cellStyle name="_PCC Top 10" xfId="389" xr:uid="{00000000-0005-0000-0000-00006C010000}"/>
    <cellStyle name="_PCC Top 11" xfId="1564" xr:uid="{00000000-0005-0000-0000-00006D010000}"/>
    <cellStyle name="_PCC Top 12" xfId="523" xr:uid="{00000000-0005-0000-0000-00006E010000}"/>
    <cellStyle name="_PCC Top 13" xfId="1570" xr:uid="{00000000-0005-0000-0000-00006F010000}"/>
    <cellStyle name="_PCC Top 14" xfId="1571" xr:uid="{00000000-0005-0000-0000-000070010000}"/>
    <cellStyle name="_PCC Top 15" xfId="578" xr:uid="{00000000-0005-0000-0000-000071010000}"/>
    <cellStyle name="_PCC Top 16" xfId="796" xr:uid="{00000000-0005-0000-0000-000072010000}"/>
    <cellStyle name="_PCC Top 2" xfId="1575" xr:uid="{00000000-0005-0000-0000-000073010000}"/>
    <cellStyle name="_PCC Top 3" xfId="1577" xr:uid="{00000000-0005-0000-0000-000074010000}"/>
    <cellStyle name="_PCC Top 4" xfId="1579" xr:uid="{00000000-0005-0000-0000-000075010000}"/>
    <cellStyle name="_PCC Top 5" xfId="1583" xr:uid="{00000000-0005-0000-0000-000076010000}"/>
    <cellStyle name="_PCC Top 6" xfId="560" xr:uid="{00000000-0005-0000-0000-000077010000}"/>
    <cellStyle name="_PCC Top 7" xfId="1584" xr:uid="{00000000-0005-0000-0000-000078010000}"/>
    <cellStyle name="_PCC Top 8" xfId="1587" xr:uid="{00000000-0005-0000-0000-000079010000}"/>
    <cellStyle name="_PCC Top 9" xfId="1593" xr:uid="{00000000-0005-0000-0000-00007A010000}"/>
    <cellStyle name="_PCC Top_Adjust_TAX_Q151" xfId="1537" xr:uid="{00000000-0005-0000-0000-00007B010000}"/>
    <cellStyle name="_PCC Top_Global_Q1'08_Pow" xfId="996" xr:uid="{00000000-0005-0000-0000-00007C010000}"/>
    <cellStyle name="_PCC Top_Global_Q2'08_Pow" xfId="1306" xr:uid="{00000000-0005-0000-0000-00007D010000}"/>
    <cellStyle name="_PCC Top_Global_Q2'08_Pow 2" xfId="1316" xr:uid="{00000000-0005-0000-0000-00007E010000}"/>
    <cellStyle name="_PCC Top_เอกสารของนก" xfId="1014" xr:uid="{00000000-0005-0000-0000-00007F010000}"/>
    <cellStyle name="_PCC Top_เอกสารของนก 2" xfId="966" xr:uid="{00000000-0005-0000-0000-000080010000}"/>
    <cellStyle name="_PCC YE'06" xfId="1569" xr:uid="{00000000-0005-0000-0000-000081010000}"/>
    <cellStyle name="_PCC YE'06 10" xfId="125" xr:uid="{00000000-0005-0000-0000-000082010000}"/>
    <cellStyle name="_PCC YE'06 11" xfId="1598" xr:uid="{00000000-0005-0000-0000-000083010000}"/>
    <cellStyle name="_PCC YE'06 12" xfId="1603" xr:uid="{00000000-0005-0000-0000-000084010000}"/>
    <cellStyle name="_PCC YE'06 13" xfId="1011" xr:uid="{00000000-0005-0000-0000-000085010000}"/>
    <cellStyle name="_PCC YE'06 14" xfId="464" xr:uid="{00000000-0005-0000-0000-000086010000}"/>
    <cellStyle name="_PCC YE'06 15" xfId="1113" xr:uid="{00000000-0005-0000-0000-000087010000}"/>
    <cellStyle name="_PCC YE'06 16" xfId="1029" xr:uid="{00000000-0005-0000-0000-000088010000}"/>
    <cellStyle name="_PCC YE'06 2" xfId="1071" xr:uid="{00000000-0005-0000-0000-000089010000}"/>
    <cellStyle name="_PCC YE'06 3" xfId="1081" xr:uid="{00000000-0005-0000-0000-00008A010000}"/>
    <cellStyle name="_PCC YE'06 4" xfId="365" xr:uid="{00000000-0005-0000-0000-00008B010000}"/>
    <cellStyle name="_PCC YE'06 5" xfId="1092" xr:uid="{00000000-0005-0000-0000-00008C010000}"/>
    <cellStyle name="_PCC YE'06 6" xfId="1413" xr:uid="{00000000-0005-0000-0000-00008D010000}"/>
    <cellStyle name="_PCC YE'06 7" xfId="1415" xr:uid="{00000000-0005-0000-0000-00008E010000}"/>
    <cellStyle name="_PCC YE'06 8" xfId="1417" xr:uid="{00000000-0005-0000-0000-00008F010000}"/>
    <cellStyle name="_PCC YE'06 9" xfId="480" xr:uid="{00000000-0005-0000-0000-000090010000}"/>
    <cellStyle name="_PCC YE'06_Adjust_TAX_Q151" xfId="279" xr:uid="{00000000-0005-0000-0000-000091010000}"/>
    <cellStyle name="_PCC YE'06_Adjust_TAX_Q151 2" xfId="175" xr:uid="{00000000-0005-0000-0000-000092010000}"/>
    <cellStyle name="_PCC YE'06_Global_Q1'08_Pow" xfId="1613" xr:uid="{00000000-0005-0000-0000-000093010000}"/>
    <cellStyle name="_PCC YE'06_Global_Q1'08_Pow 2" xfId="589" xr:uid="{00000000-0005-0000-0000-000094010000}"/>
    <cellStyle name="_PCC YE'06_Global_Q2'08_Pow" xfId="1397" xr:uid="{00000000-0005-0000-0000-000095010000}"/>
    <cellStyle name="_PCC YE'06_Global_Q2'08_Pow 2" xfId="1620" xr:uid="{00000000-0005-0000-0000-000096010000}"/>
    <cellStyle name="_PCC YE'06_เอกสารของนก" xfId="1624" xr:uid="{00000000-0005-0000-0000-000097010000}"/>
    <cellStyle name="_PCC YE'06_เอกสารของนก 2" xfId="1626" xr:uid="{00000000-0005-0000-0000-000098010000}"/>
    <cellStyle name="_PCC-Boat" xfId="1628" xr:uid="{00000000-0005-0000-0000-000099010000}"/>
    <cellStyle name="_PCC-Boat 10" xfId="572" xr:uid="{00000000-0005-0000-0000-00009A010000}"/>
    <cellStyle name="_PCC-Boat 11" xfId="1636" xr:uid="{00000000-0005-0000-0000-00009B010000}"/>
    <cellStyle name="_PCC-Boat 12" xfId="1637" xr:uid="{00000000-0005-0000-0000-00009C010000}"/>
    <cellStyle name="_PCC-Boat 13" xfId="1641" xr:uid="{00000000-0005-0000-0000-00009D010000}"/>
    <cellStyle name="_PCC-Boat 14" xfId="391" xr:uid="{00000000-0005-0000-0000-00009E010000}"/>
    <cellStyle name="_PCC-Boat 15" xfId="1563" xr:uid="{00000000-0005-0000-0000-00009F010000}"/>
    <cellStyle name="_PCC-Boat 16" xfId="522" xr:uid="{00000000-0005-0000-0000-0000A0010000}"/>
    <cellStyle name="_PCC-Boat 2" xfId="1290" xr:uid="{00000000-0005-0000-0000-0000A1010000}"/>
    <cellStyle name="_PCC-Boat 3" xfId="1299" xr:uid="{00000000-0005-0000-0000-0000A2010000}"/>
    <cellStyle name="_PCC-Boat 4" xfId="1303" xr:uid="{00000000-0005-0000-0000-0000A3010000}"/>
    <cellStyle name="_PCC-Boat 5" xfId="29" xr:uid="{00000000-0005-0000-0000-0000A4010000}"/>
    <cellStyle name="_PCC-Boat 6" xfId="51" xr:uid="{00000000-0005-0000-0000-0000A5010000}"/>
    <cellStyle name="_PCC-Boat 7" xfId="1643" xr:uid="{00000000-0005-0000-0000-0000A6010000}"/>
    <cellStyle name="_PCC-Boat 8" xfId="1645" xr:uid="{00000000-0005-0000-0000-0000A7010000}"/>
    <cellStyle name="_PCC-Boat 9" xfId="1185" xr:uid="{00000000-0005-0000-0000-0000A8010000}"/>
    <cellStyle name="_PCC-Boat_Adjust_TAX_Q151" xfId="1646" xr:uid="{00000000-0005-0000-0000-0000A9010000}"/>
    <cellStyle name="_PCC-Boat_Global_Q1'08_Pow" xfId="1333" xr:uid="{00000000-0005-0000-0000-0000AA010000}"/>
    <cellStyle name="_PCC-Boat_Global_Q2'08_Pow" xfId="1650" xr:uid="{00000000-0005-0000-0000-0000AB010000}"/>
    <cellStyle name="_PCC-Boat_Global_Q2'08_Pow 2" xfId="1633" xr:uid="{00000000-0005-0000-0000-0000AC010000}"/>
    <cellStyle name="_PCC-Boat_เอกสารของนก" xfId="1277" xr:uid="{00000000-0005-0000-0000-0000AD010000}"/>
    <cellStyle name="_PCC-Boat_เอกสารของนก 2" xfId="1651" xr:uid="{00000000-0005-0000-0000-0000AE010000}"/>
    <cellStyle name="_x0007__SiamRath_WP2007_final" xfId="1107" xr:uid="{00000000-0005-0000-0000-0000AF010000}"/>
    <cellStyle name="_x0007__SiamRath_WP2007_final 2" xfId="7330" xr:uid="{02C6DE8B-7FF6-4836-ACDE-BCFA221448EC}"/>
    <cellStyle name="_SSC_YE'05_Jin" xfId="1332" xr:uid="{00000000-0005-0000-0000-0000B0010000}"/>
    <cellStyle name="_SSC_YE'05_Jin 10" xfId="1449" xr:uid="{00000000-0005-0000-0000-0000B1010000}"/>
    <cellStyle name="_SSC_YE'05_Jin 11" xfId="356" xr:uid="{00000000-0005-0000-0000-0000B2010000}"/>
    <cellStyle name="_SSC_YE'05_Jin 12" xfId="805" xr:uid="{00000000-0005-0000-0000-0000B3010000}"/>
    <cellStyle name="_SSC_YE'05_Jin 13" xfId="1657" xr:uid="{00000000-0005-0000-0000-0000B4010000}"/>
    <cellStyle name="_SSC_YE'05_Jin 14" xfId="1659" xr:uid="{00000000-0005-0000-0000-0000B5010000}"/>
    <cellStyle name="_SSC_YE'05_Jin 15" xfId="583" xr:uid="{00000000-0005-0000-0000-0000B6010000}"/>
    <cellStyle name="_SSC_YE'05_Jin 16" xfId="1667" xr:uid="{00000000-0005-0000-0000-0000B7010000}"/>
    <cellStyle name="_SSC_YE'05_Jin 2" xfId="142" xr:uid="{00000000-0005-0000-0000-0000B8010000}"/>
    <cellStyle name="_SSC_YE'05_Jin 3" xfId="1668" xr:uid="{00000000-0005-0000-0000-0000B9010000}"/>
    <cellStyle name="_SSC_YE'05_Jin 4" xfId="397" xr:uid="{00000000-0005-0000-0000-0000BA010000}"/>
    <cellStyle name="_SSC_YE'05_Jin 5" xfId="862" xr:uid="{00000000-0005-0000-0000-0000BB010000}"/>
    <cellStyle name="_SSC_YE'05_Jin 6" xfId="1670" xr:uid="{00000000-0005-0000-0000-0000BC010000}"/>
    <cellStyle name="_SSC_YE'05_Jin 7" xfId="1673" xr:uid="{00000000-0005-0000-0000-0000BD010000}"/>
    <cellStyle name="_SSC_YE'05_Jin 8" xfId="1674" xr:uid="{00000000-0005-0000-0000-0000BE010000}"/>
    <cellStyle name="_SSC_YE'05_Jin 9" xfId="1549" xr:uid="{00000000-0005-0000-0000-0000BF010000}"/>
    <cellStyle name="_SSC_YE'05_Jin_Adjust_TAX_Q151" xfId="433" xr:uid="{00000000-0005-0000-0000-0000C0010000}"/>
    <cellStyle name="_SSC_YE'05_Jin_Adjust_TAX_Q151 2" xfId="1273" xr:uid="{00000000-0005-0000-0000-0000C1010000}"/>
    <cellStyle name="_SSC_YE'05_Jin_Global_Q1'08_Pow" xfId="1675" xr:uid="{00000000-0005-0000-0000-0000C2010000}"/>
    <cellStyle name="_SSC_YE'05_Jin_Global_Q1'08_Pow 2" xfId="1681" xr:uid="{00000000-0005-0000-0000-0000C3010000}"/>
    <cellStyle name="_SSC_YE'05_Jin_Global_Q2'08_Pow" xfId="1682" xr:uid="{00000000-0005-0000-0000-0000C4010000}"/>
    <cellStyle name="_SSC_YE'05_Jin_Global_Q2'08_Pow 2" xfId="1172" xr:uid="{00000000-0005-0000-0000-0000C5010000}"/>
    <cellStyle name="_SSC_YE'05_Jin_เอกสารของนก" xfId="985" xr:uid="{00000000-0005-0000-0000-0000C6010000}"/>
    <cellStyle name="_SSC_YE'05_Jin_เอกสารของนก 2" xfId="767" xr:uid="{00000000-0005-0000-0000-0000C7010000}"/>
    <cellStyle name="_Top PCC 2006 - Equity" xfId="1686" xr:uid="{00000000-0005-0000-0000-0000C8010000}"/>
    <cellStyle name="_Top PCC 2006 - Equity 10" xfId="1692" xr:uid="{00000000-0005-0000-0000-0000C9010000}"/>
    <cellStyle name="_Top PCC 2006 - Equity 11" xfId="1698" xr:uid="{00000000-0005-0000-0000-0000CA010000}"/>
    <cellStyle name="_Top PCC 2006 - Equity 12" xfId="607" xr:uid="{00000000-0005-0000-0000-0000CB010000}"/>
    <cellStyle name="_Top PCC 2006 - Equity 13" xfId="1704" xr:uid="{00000000-0005-0000-0000-0000CC010000}"/>
    <cellStyle name="_Top PCC 2006 - Equity 14" xfId="1706" xr:uid="{00000000-0005-0000-0000-0000CD010000}"/>
    <cellStyle name="_Top PCC 2006 - Equity 15" xfId="1677" xr:uid="{00000000-0005-0000-0000-0000CE010000}"/>
    <cellStyle name="_Top PCC 2006 - Equity 16" xfId="1370" xr:uid="{00000000-0005-0000-0000-0000CF010000}"/>
    <cellStyle name="_Top PCC 2006 - Equity 2" xfId="1713" xr:uid="{00000000-0005-0000-0000-0000D0010000}"/>
    <cellStyle name="_Top PCC 2006 - Equity 3" xfId="723" xr:uid="{00000000-0005-0000-0000-0000D1010000}"/>
    <cellStyle name="_Top PCC 2006 - Equity 4" xfId="737" xr:uid="{00000000-0005-0000-0000-0000D2010000}"/>
    <cellStyle name="_Top PCC 2006 - Equity 5" xfId="382" xr:uid="{00000000-0005-0000-0000-0000D3010000}"/>
    <cellStyle name="_Top PCC 2006 - Equity 6" xfId="740" xr:uid="{00000000-0005-0000-0000-0000D4010000}"/>
    <cellStyle name="_Top PCC 2006 - Equity 7" xfId="15" xr:uid="{00000000-0005-0000-0000-0000D5010000}"/>
    <cellStyle name="_Top PCC 2006 - Equity 8" xfId="748" xr:uid="{00000000-0005-0000-0000-0000D6010000}"/>
    <cellStyle name="_Top PCC 2006 - Equity 9" xfId="453" xr:uid="{00000000-0005-0000-0000-0000D7010000}"/>
    <cellStyle name="_Top PCC 2006 - Equity_Adjust_TAX_Q151" xfId="883" xr:uid="{00000000-0005-0000-0000-0000D8010000}"/>
    <cellStyle name="_Top PCC 2006 - Equity_Global_Q1'08_Pow" xfId="1671" xr:uid="{00000000-0005-0000-0000-0000D9010000}"/>
    <cellStyle name="_Top PCC 2006 - Equity_Global_Q2'08_Pow" xfId="1356" xr:uid="{00000000-0005-0000-0000-0000DA010000}"/>
    <cellStyle name="_Top PCC 2006 - Equity_Global_Q2'08_Pow 2" xfId="1726" xr:uid="{00000000-0005-0000-0000-0000DB010000}"/>
    <cellStyle name="_Top PCC 2006 - Equity_เอกสารของนก" xfId="1727" xr:uid="{00000000-0005-0000-0000-0000DC010000}"/>
    <cellStyle name="_Top PCC 2006 - Equity_เอกสารของนก 2" xfId="116" xr:uid="{00000000-0005-0000-0000-0000DD010000}"/>
    <cellStyle name="_x0007__Top_UN_Q108" xfId="1732" xr:uid="{00000000-0005-0000-0000-0000DE010000}"/>
    <cellStyle name="_TST Q3' 06" xfId="1734" xr:uid="{00000000-0005-0000-0000-0000DF010000}"/>
    <cellStyle name="_TST Q3' 06 10" xfId="1738" xr:uid="{00000000-0005-0000-0000-0000E0010000}"/>
    <cellStyle name="_TST Q3' 06 11" xfId="610" xr:uid="{00000000-0005-0000-0000-0000E1010000}"/>
    <cellStyle name="_TST Q3' 06 12" xfId="1741" xr:uid="{00000000-0005-0000-0000-0000E2010000}"/>
    <cellStyle name="_TST Q3' 06 13" xfId="1742" xr:uid="{00000000-0005-0000-0000-0000E3010000}"/>
    <cellStyle name="_TST Q3' 06 14" xfId="1743" xr:uid="{00000000-0005-0000-0000-0000E4010000}"/>
    <cellStyle name="_TST Q3' 06 15" xfId="1745" xr:uid="{00000000-0005-0000-0000-0000E5010000}"/>
    <cellStyle name="_TST Q3' 06 16" xfId="1748" xr:uid="{00000000-0005-0000-0000-0000E6010000}"/>
    <cellStyle name="_TST Q3' 06 2" xfId="1752" xr:uid="{00000000-0005-0000-0000-0000E7010000}"/>
    <cellStyle name="_TST Q3' 06 3" xfId="264" xr:uid="{00000000-0005-0000-0000-0000E8010000}"/>
    <cellStyle name="_TST Q3' 06 4" xfId="269" xr:uid="{00000000-0005-0000-0000-0000E9010000}"/>
    <cellStyle name="_TST Q3' 06 5" xfId="277" xr:uid="{00000000-0005-0000-0000-0000EA010000}"/>
    <cellStyle name="_TST Q3' 06 6" xfId="291" xr:uid="{00000000-0005-0000-0000-0000EB010000}"/>
    <cellStyle name="_TST Q3' 06 7" xfId="297" xr:uid="{00000000-0005-0000-0000-0000EC010000}"/>
    <cellStyle name="_TST Q3' 06 8" xfId="158" xr:uid="{00000000-0005-0000-0000-0000ED010000}"/>
    <cellStyle name="_TST Q3' 06 9" xfId="315" xr:uid="{00000000-0005-0000-0000-0000EE010000}"/>
    <cellStyle name="_TST Q3' 06_Adjust_TAX_Q151" xfId="1755" xr:uid="{00000000-0005-0000-0000-0000EF010000}"/>
    <cellStyle name="_TST Q3' 06_Adjust_TAX_Q151 2" xfId="734" xr:uid="{00000000-0005-0000-0000-0000F0010000}"/>
    <cellStyle name="_TST Q3' 06_Global_Q1'08_Pow" xfId="1757" xr:uid="{00000000-0005-0000-0000-0000F1010000}"/>
    <cellStyle name="_TST Q3' 06_Global_Q1'08_Pow 2" xfId="1759" xr:uid="{00000000-0005-0000-0000-0000F2010000}"/>
    <cellStyle name="_TST Q3' 06_Global_Q2'08_Pow" xfId="500" xr:uid="{00000000-0005-0000-0000-0000F3010000}"/>
    <cellStyle name="_TST Q3' 06_Global_Q2'08_Pow 2" xfId="1763" xr:uid="{00000000-0005-0000-0000-0000F4010000}"/>
    <cellStyle name="_TST Q3' 06_เอกสารของนก" xfId="1769" xr:uid="{00000000-0005-0000-0000-0000F5010000}"/>
    <cellStyle name="_TST Q3' 06_เอกสารของนก 2" xfId="1423" xr:uid="{00000000-0005-0000-0000-0000F6010000}"/>
    <cellStyle name="_x0007__U-Note-Present" xfId="957" xr:uid="{00000000-0005-0000-0000-0000F7010000}"/>
    <cellStyle name="_x0007__WP_Siam Rath 2006" xfId="1770" xr:uid="{00000000-0005-0000-0000-0000F8010000}"/>
    <cellStyle name="’??? [0.00]_TMCA Spreadsheet(body)" xfId="98" xr:uid="{00000000-0005-0000-0000-0000F9010000}"/>
    <cellStyle name="’???_TMCA Spreadsheet(body)" xfId="1774" xr:uid="{00000000-0005-0000-0000-0000FA010000}"/>
    <cellStyle name="•W?_TMCA Spreadsheet(body)" xfId="50" xr:uid="{00000000-0005-0000-0000-0000FB010000}"/>
    <cellStyle name="2)" xfId="232" xr:uid="{00000000-0005-0000-0000-0000FC010000}"/>
    <cellStyle name="2) 10" xfId="1325" xr:uid="{00000000-0005-0000-0000-0000FD010000}"/>
    <cellStyle name="2) 11" xfId="1775" xr:uid="{00000000-0005-0000-0000-0000FE010000}"/>
    <cellStyle name="2) 12" xfId="870" xr:uid="{00000000-0005-0000-0000-0000FF010000}"/>
    <cellStyle name="2) 13" xfId="1265" xr:uid="{00000000-0005-0000-0000-000000020000}"/>
    <cellStyle name="2) 14" xfId="1269" xr:uid="{00000000-0005-0000-0000-000001020000}"/>
    <cellStyle name="2) 15" xfId="1283" xr:uid="{00000000-0005-0000-0000-000002020000}"/>
    <cellStyle name="2) 16" xfId="1293" xr:uid="{00000000-0005-0000-0000-000003020000}"/>
    <cellStyle name="2) 2" xfId="1529" xr:uid="{00000000-0005-0000-0000-000004020000}"/>
    <cellStyle name="2) 3" xfId="1779" xr:uid="{00000000-0005-0000-0000-000005020000}"/>
    <cellStyle name="2) 4" xfId="946" xr:uid="{00000000-0005-0000-0000-000006020000}"/>
    <cellStyle name="2) 5" xfId="1781" xr:uid="{00000000-0005-0000-0000-000007020000}"/>
    <cellStyle name="2) 6" xfId="1783" xr:uid="{00000000-0005-0000-0000-000008020000}"/>
    <cellStyle name="2) 7" xfId="1787" xr:uid="{00000000-0005-0000-0000-000009020000}"/>
    <cellStyle name="2) 8" xfId="1791" xr:uid="{00000000-0005-0000-0000-00000A020000}"/>
    <cellStyle name="2) 9" xfId="678" xr:uid="{00000000-0005-0000-0000-00000B020000}"/>
    <cellStyle name="2)?_x0015_Comma_QTR94_95_97ศธบ๑??_x001f_Comma_QTR94_" xfId="1796" xr:uid="{00000000-0005-0000-0000-00000C020000}"/>
    <cellStyle name="20% - Accent1 10 2" xfId="343" xr:uid="{00000000-0005-0000-0000-00000D020000}"/>
    <cellStyle name="20% - Accent1 10 2 2" xfId="7231" xr:uid="{F252B58B-B828-4E5F-AB25-7E34FCC644DD}"/>
    <cellStyle name="20% - Accent1 11 2" xfId="1086" xr:uid="{00000000-0005-0000-0000-00000E020000}"/>
    <cellStyle name="20% - Accent1 11 2 2" xfId="7326" xr:uid="{7541A9AC-197C-414A-9B79-8D9C6D06AEB3}"/>
    <cellStyle name="20% - Accent1 12 2" xfId="1798" xr:uid="{00000000-0005-0000-0000-00000F020000}"/>
    <cellStyle name="20% - Accent1 12 2 2" xfId="7429" xr:uid="{AA2C848E-E287-43C1-B1C5-131B6ACDEB32}"/>
    <cellStyle name="20% - Accent1 13 2" xfId="1336" xr:uid="{00000000-0005-0000-0000-000010020000}"/>
    <cellStyle name="20% - Accent1 13 2 2" xfId="7371" xr:uid="{65ECE51B-F4BE-471E-B00F-DF3C1D05900B}"/>
    <cellStyle name="20% - Accent1 14 2" xfId="1145" xr:uid="{00000000-0005-0000-0000-000011020000}"/>
    <cellStyle name="20% - Accent1 14 2 2" xfId="7338" xr:uid="{09BDD74C-AD20-4C4A-A042-372EAABCE268}"/>
    <cellStyle name="20% - Accent1 15 2" xfId="1608" xr:uid="{00000000-0005-0000-0000-000012020000}"/>
    <cellStyle name="20% - Accent1 15 2 2" xfId="7410" xr:uid="{93FBABAD-E3DB-4AE2-8E8D-94A8198161E6}"/>
    <cellStyle name="20% - Accent1 16 2" xfId="1264" xr:uid="{00000000-0005-0000-0000-000013020000}"/>
    <cellStyle name="20% - Accent1 16 2 2" xfId="7357" xr:uid="{3951F849-8A01-401B-A49F-168BE369760B}"/>
    <cellStyle name="20% - Accent1 17 2" xfId="1804" xr:uid="{00000000-0005-0000-0000-000014020000}"/>
    <cellStyle name="20% - Accent1 17 2 2" xfId="7431" xr:uid="{F7840A78-5231-4628-8D55-5D7340E524B4}"/>
    <cellStyle name="20% - Accent1 2" xfId="1806" xr:uid="{00000000-0005-0000-0000-000015020000}"/>
    <cellStyle name="20% - Accent1 2 10" xfId="1809" xr:uid="{00000000-0005-0000-0000-000016020000}"/>
    <cellStyle name="20% - Accent1 2 11" xfId="1812" xr:uid="{00000000-0005-0000-0000-000017020000}"/>
    <cellStyle name="20% - Accent1 2 12" xfId="1813" xr:uid="{00000000-0005-0000-0000-000018020000}"/>
    <cellStyle name="20% - Accent1 2 13" xfId="1814" xr:uid="{00000000-0005-0000-0000-000019020000}"/>
    <cellStyle name="20% - Accent1 2 14" xfId="1817" xr:uid="{00000000-0005-0000-0000-00001A020000}"/>
    <cellStyle name="20% - Accent1 2 15" xfId="1766" xr:uid="{00000000-0005-0000-0000-00001B020000}"/>
    <cellStyle name="20% - Accent1 2 16" xfId="1819" xr:uid="{00000000-0005-0000-0000-00001C020000}"/>
    <cellStyle name="20% - Accent1 2 17" xfId="1820" xr:uid="{00000000-0005-0000-0000-00001D020000}"/>
    <cellStyle name="20% - Accent1 2 17 2" xfId="7434" xr:uid="{351CEDC1-72FD-4018-A1D9-4AF789BE5B88}"/>
    <cellStyle name="20% - Accent1 2 18" xfId="1821" xr:uid="{00000000-0005-0000-0000-00001E020000}"/>
    <cellStyle name="20% - Accent1 2 19" xfId="878" xr:uid="{00000000-0005-0000-0000-00001F020000}"/>
    <cellStyle name="20% - Accent1 2 2" xfId="1825" xr:uid="{00000000-0005-0000-0000-000020020000}"/>
    <cellStyle name="20% - Accent1 2 2 2" xfId="1829" xr:uid="{00000000-0005-0000-0000-000021020000}"/>
    <cellStyle name="20% - Accent1 2 2 3" xfId="1833" xr:uid="{00000000-0005-0000-0000-000022020000}"/>
    <cellStyle name="20% - Accent1 2 2 4" xfId="7435" xr:uid="{FA228B10-2EE2-4DAE-B78B-27E8F36E3627}"/>
    <cellStyle name="20% - Accent1 2 20" xfId="1767" xr:uid="{00000000-0005-0000-0000-000023020000}"/>
    <cellStyle name="20% - Accent1 2 3" xfId="1838" xr:uid="{00000000-0005-0000-0000-000024020000}"/>
    <cellStyle name="20% - Accent1 2 4" xfId="1845" xr:uid="{00000000-0005-0000-0000-000025020000}"/>
    <cellStyle name="20% - Accent1 2 5" xfId="1850" xr:uid="{00000000-0005-0000-0000-000026020000}"/>
    <cellStyle name="20% - Accent1 2 6" xfId="665" xr:uid="{00000000-0005-0000-0000-000027020000}"/>
    <cellStyle name="20% - Accent1 2 7" xfId="1856" xr:uid="{00000000-0005-0000-0000-000028020000}"/>
    <cellStyle name="20% - Accent1 2 8" xfId="1749" xr:uid="{00000000-0005-0000-0000-000029020000}"/>
    <cellStyle name="20% - Accent1 2 8 2" xfId="7425" xr:uid="{A37704D2-9E95-4AC8-BFF9-1E7FBC27E43F}"/>
    <cellStyle name="20% - Accent1 2 9" xfId="257" xr:uid="{00000000-0005-0000-0000-00002A020000}"/>
    <cellStyle name="20% - Accent1 3" xfId="1240" xr:uid="{00000000-0005-0000-0000-00002B020000}"/>
    <cellStyle name="20% - Accent1 3 2" xfId="1857" xr:uid="{00000000-0005-0000-0000-00002C020000}"/>
    <cellStyle name="20% - Accent1 4" xfId="1243" xr:uid="{00000000-0005-0000-0000-00002D020000}"/>
    <cellStyle name="20% - Accent1 4 2" xfId="1858" xr:uid="{00000000-0005-0000-0000-00002E020000}"/>
    <cellStyle name="20% - Accent1 4 2 2" xfId="7440" xr:uid="{BDDF5301-27C6-4359-ABF0-4554265C8A33}"/>
    <cellStyle name="20% - Accent1 4 3" xfId="7350" xr:uid="{AAB80C0B-3BC4-4A47-85FA-41708794FF8A}"/>
    <cellStyle name="20% - Accent1 5" xfId="974" xr:uid="{00000000-0005-0000-0000-00002F020000}"/>
    <cellStyle name="20% - Accent1 5 2" xfId="559" xr:uid="{00000000-0005-0000-0000-000030020000}"/>
    <cellStyle name="20% - Accent1 5 2 2" xfId="7261" xr:uid="{BC7F394A-6175-4038-9E76-EE671DDE3553}"/>
    <cellStyle name="20% - Accent1 5 3" xfId="7317" xr:uid="{A75BB1F1-182E-4B8A-A100-E80D2302DD73}"/>
    <cellStyle name="20% - Accent1 6" xfId="1248" xr:uid="{00000000-0005-0000-0000-000031020000}"/>
    <cellStyle name="20% - Accent1 6 2" xfId="508" xr:uid="{00000000-0005-0000-0000-000032020000}"/>
    <cellStyle name="20% - Accent1 6 2 2" xfId="7254" xr:uid="{25AD90B8-1455-4363-A44F-67D61C5619DE}"/>
    <cellStyle name="20% - Accent1 6 3" xfId="7352" xr:uid="{639598DD-BE0F-44F0-887E-5FD079B2FD86}"/>
    <cellStyle name="20% - Accent1 7" xfId="404" xr:uid="{00000000-0005-0000-0000-000033020000}"/>
    <cellStyle name="20% - Accent1 7 2" xfId="1462" xr:uid="{00000000-0005-0000-0000-000034020000}"/>
    <cellStyle name="20% - Accent1 7 2 2" xfId="7385" xr:uid="{F5D0B245-FEFE-42E8-BAC1-4CE525EDD7AB}"/>
    <cellStyle name="20% - Accent1 7 3" xfId="7242" xr:uid="{D44286CC-34A6-4A3C-9F21-35C369449BF3}"/>
    <cellStyle name="20% - Accent1 8" xfId="1254" xr:uid="{00000000-0005-0000-0000-000035020000}"/>
    <cellStyle name="20% - Accent1 8 2" xfId="1860" xr:uid="{00000000-0005-0000-0000-000036020000}"/>
    <cellStyle name="20% - Accent1 8 2 2" xfId="7442" xr:uid="{C5485909-7E0F-4654-A76E-308228B0B4AB}"/>
    <cellStyle name="20% - Accent1 8 3" xfId="7355" xr:uid="{3F4158E5-607B-45BE-9CE0-31782F3EE3F2}"/>
    <cellStyle name="20% - Accent1 9 2" xfId="1862" xr:uid="{00000000-0005-0000-0000-000037020000}"/>
    <cellStyle name="20% - Accent1 9 2 2" xfId="7444" xr:uid="{4AD31EF5-927A-4E5A-8F31-0883D44094FB}"/>
    <cellStyle name="20% - Accent2 10 2" xfId="1489" xr:uid="{00000000-0005-0000-0000-000038020000}"/>
    <cellStyle name="20% - Accent2 10 2 2" xfId="7393" xr:uid="{A6727072-5B8E-4D20-BA79-78C17B5A555D}"/>
    <cellStyle name="20% - Accent2 11 2" xfId="1868" xr:uid="{00000000-0005-0000-0000-000039020000}"/>
    <cellStyle name="20% - Accent2 11 2 2" xfId="7445" xr:uid="{243A14A8-ED72-4099-8BCA-A8575080E6ED}"/>
    <cellStyle name="20% - Accent2 12 2" xfId="1038" xr:uid="{00000000-0005-0000-0000-00003A020000}"/>
    <cellStyle name="20% - Accent2 12 2 2" xfId="7322" xr:uid="{3B0DBEFF-4EDA-401D-8BC1-5118C8F98D21}"/>
    <cellStyle name="20% - Accent2 13 2" xfId="1111" xr:uid="{00000000-0005-0000-0000-00003B020000}"/>
    <cellStyle name="20% - Accent2 13 2 2" xfId="7331" xr:uid="{D813BD8A-4EF7-47B9-9501-0A1D7410C5E8}"/>
    <cellStyle name="20% - Accent2 14 2" xfId="1872" xr:uid="{00000000-0005-0000-0000-00003C020000}"/>
    <cellStyle name="20% - Accent2 14 2 2" xfId="7446" xr:uid="{FD78F427-E618-4389-84D6-56CCD68AA3F1}"/>
    <cellStyle name="20% - Accent2 15 2" xfId="1879" xr:uid="{00000000-0005-0000-0000-00003D020000}"/>
    <cellStyle name="20% - Accent2 15 2 2" xfId="7450" xr:uid="{67D334A8-8A93-4340-A098-C8CB0BB30151}"/>
    <cellStyle name="20% - Accent2 16 2" xfId="1882" xr:uid="{00000000-0005-0000-0000-00003E020000}"/>
    <cellStyle name="20% - Accent2 16 2 2" xfId="7452" xr:uid="{DB40604B-94F8-4890-8697-C6EF22833C90}"/>
    <cellStyle name="20% - Accent2 17 2" xfId="1485" xr:uid="{00000000-0005-0000-0000-00003F020000}"/>
    <cellStyle name="20% - Accent2 17 2 2" xfId="7392" xr:uid="{88FB6687-86CA-4DE2-90EA-7EADE959EA27}"/>
    <cellStyle name="20% - Accent2 2" xfId="580" xr:uid="{00000000-0005-0000-0000-000040020000}"/>
    <cellStyle name="20% - Accent2 2 10" xfId="1884" xr:uid="{00000000-0005-0000-0000-000041020000}"/>
    <cellStyle name="20% - Accent2 2 11" xfId="1889" xr:uid="{00000000-0005-0000-0000-000042020000}"/>
    <cellStyle name="20% - Accent2 2 12" xfId="1891" xr:uid="{00000000-0005-0000-0000-000043020000}"/>
    <cellStyle name="20% - Accent2 2 13" xfId="1893" xr:uid="{00000000-0005-0000-0000-000044020000}"/>
    <cellStyle name="20% - Accent2 2 14" xfId="1898" xr:uid="{00000000-0005-0000-0000-000045020000}"/>
    <cellStyle name="20% - Accent2 2 15" xfId="1900" xr:uid="{00000000-0005-0000-0000-000046020000}"/>
    <cellStyle name="20% - Accent2 2 16" xfId="136" xr:uid="{00000000-0005-0000-0000-000047020000}"/>
    <cellStyle name="20% - Accent2 2 17" xfId="1903" xr:uid="{00000000-0005-0000-0000-000048020000}"/>
    <cellStyle name="20% - Accent2 2 17 2" xfId="7453" xr:uid="{D2D454EE-8CBA-4043-88DB-D2246FC91631}"/>
    <cellStyle name="20% - Accent2 2 18" xfId="1905" xr:uid="{00000000-0005-0000-0000-000049020000}"/>
    <cellStyle name="20% - Accent2 2 19" xfId="1908" xr:uid="{00000000-0005-0000-0000-00004A020000}"/>
    <cellStyle name="20% - Accent2 2 2" xfId="1912" xr:uid="{00000000-0005-0000-0000-00004B020000}"/>
    <cellStyle name="20% - Accent2 2 2 2" xfId="1309" xr:uid="{00000000-0005-0000-0000-00004C020000}"/>
    <cellStyle name="20% - Accent2 2 2 3" xfId="1916" xr:uid="{00000000-0005-0000-0000-00004D020000}"/>
    <cellStyle name="20% - Accent2 2 2 4" xfId="7455" xr:uid="{1F2FB729-D9C4-4311-9B04-210516DA8388}"/>
    <cellStyle name="20% - Accent2 2 20" xfId="1901" xr:uid="{00000000-0005-0000-0000-00004E020000}"/>
    <cellStyle name="20% - Accent2 2 3" xfId="1331" xr:uid="{00000000-0005-0000-0000-00004F020000}"/>
    <cellStyle name="20% - Accent2 2 4" xfId="1926" xr:uid="{00000000-0005-0000-0000-000050020000}"/>
    <cellStyle name="20% - Accent2 2 5" xfId="417" xr:uid="{00000000-0005-0000-0000-000051020000}"/>
    <cellStyle name="20% - Accent2 2 6" xfId="1869" xr:uid="{00000000-0005-0000-0000-000052020000}"/>
    <cellStyle name="20% - Accent2 2 7" xfId="492" xr:uid="{00000000-0005-0000-0000-000053020000}"/>
    <cellStyle name="20% - Accent2 2 8" xfId="1935" xr:uid="{00000000-0005-0000-0000-000054020000}"/>
    <cellStyle name="20% - Accent2 2 8 2" xfId="7460" xr:uid="{0F33A510-CDFD-4052-9A72-FEAE5023BFBC}"/>
    <cellStyle name="20% - Accent2 2 9" xfId="1937" xr:uid="{00000000-0005-0000-0000-000055020000}"/>
    <cellStyle name="20% - Accent2 3" xfId="799" xr:uid="{00000000-0005-0000-0000-000056020000}"/>
    <cellStyle name="20% - Accent2 3 2" xfId="1348" xr:uid="{00000000-0005-0000-0000-000057020000}"/>
    <cellStyle name="20% - Accent2 4" xfId="1941" xr:uid="{00000000-0005-0000-0000-000058020000}"/>
    <cellStyle name="20% - Accent2 4 2" xfId="1599" xr:uid="{00000000-0005-0000-0000-000059020000}"/>
    <cellStyle name="20% - Accent2 4 2 2" xfId="7407" xr:uid="{EC06CB60-CF58-4785-A1A4-D979A09E1594}"/>
    <cellStyle name="20% - Accent2 4 3" xfId="7462" xr:uid="{D930AA0F-9B89-489D-B792-EECFD7D93C38}"/>
    <cellStyle name="20% - Accent2 5" xfId="1942" xr:uid="{00000000-0005-0000-0000-00005A020000}"/>
    <cellStyle name="20% - Accent2 5 2" xfId="1251" xr:uid="{00000000-0005-0000-0000-00005B020000}"/>
    <cellStyle name="20% - Accent2 5 2 2" xfId="7353" xr:uid="{3AFF7A24-E443-41DF-B7B6-56A041A26A1B}"/>
    <cellStyle name="20% - Accent2 5 3" xfId="7463" xr:uid="{23959C1F-914F-4E09-8239-242F928A1AC2}"/>
    <cellStyle name="20% - Accent2 6" xfId="1945" xr:uid="{00000000-0005-0000-0000-00005C020000}"/>
    <cellStyle name="20% - Accent2 6 2" xfId="540" xr:uid="{00000000-0005-0000-0000-00005D020000}"/>
    <cellStyle name="20% - Accent2 6 2 2" xfId="7259" xr:uid="{18AA4DE1-929A-42F0-8EB0-72D4A9224B22}"/>
    <cellStyle name="20% - Accent2 6 3" xfId="7464" xr:uid="{1F8220C9-6A05-45C9-A8C6-9D812475E163}"/>
    <cellStyle name="20% - Accent2 7" xfId="1948" xr:uid="{00000000-0005-0000-0000-00005E020000}"/>
    <cellStyle name="20% - Accent2 7 2" xfId="1957" xr:uid="{00000000-0005-0000-0000-00005F020000}"/>
    <cellStyle name="20% - Accent2 7 2 2" xfId="7468" xr:uid="{889A3B02-7B28-4158-9FED-4D4D9B86E0C0}"/>
    <cellStyle name="20% - Accent2 7 3" xfId="7465" xr:uid="{80C620B6-E1F4-4E85-8076-616D7D0870DB}"/>
    <cellStyle name="20% - Accent2 8" xfId="532" xr:uid="{00000000-0005-0000-0000-000060020000}"/>
    <cellStyle name="20% - Accent2 8 2" xfId="809" xr:uid="{00000000-0005-0000-0000-000061020000}"/>
    <cellStyle name="20% - Accent2 8 2 2" xfId="7291" xr:uid="{30626BBA-90E3-461D-B275-FDE2A1686844}"/>
    <cellStyle name="20% - Accent2 8 3" xfId="7256" xr:uid="{E52F9656-301C-4577-9B30-48D04AA7B69A}"/>
    <cellStyle name="20% - Accent2 9 2" xfId="208" xr:uid="{00000000-0005-0000-0000-000062020000}"/>
    <cellStyle name="20% - Accent2 9 2 2" xfId="7222" xr:uid="{0C0257EF-4C39-448F-9C30-9C2F6EB7ABAB}"/>
    <cellStyle name="20% - Accent3 10 2" xfId="1045" xr:uid="{00000000-0005-0000-0000-000063020000}"/>
    <cellStyle name="20% - Accent3 10 2 2" xfId="7324" xr:uid="{F58C6E23-5E30-4C2A-B049-4CA75534CE94}"/>
    <cellStyle name="20% - Accent3 11 2" xfId="44" xr:uid="{00000000-0005-0000-0000-000064020000}"/>
    <cellStyle name="20% - Accent3 11 2 2" xfId="7203" xr:uid="{CF578A40-86D5-4C6A-818F-2179D37F71A0}"/>
    <cellStyle name="20% - Accent3 12 2" xfId="1962" xr:uid="{00000000-0005-0000-0000-000065020000}"/>
    <cellStyle name="20% - Accent3 12 2 2" xfId="7469" xr:uid="{2CA87ED4-8FD3-4235-9193-CE6B5FBDB32C}"/>
    <cellStyle name="20% - Accent3 13 2" xfId="1968" xr:uid="{00000000-0005-0000-0000-000066020000}"/>
    <cellStyle name="20% - Accent3 13 2 2" xfId="7470" xr:uid="{F7033624-47DE-4DC2-8208-47F2BC0D11D9}"/>
    <cellStyle name="20% - Accent3 14 2" xfId="1972" xr:uid="{00000000-0005-0000-0000-000067020000}"/>
    <cellStyle name="20% - Accent3 14 2 2" xfId="7471" xr:uid="{06CCDD93-9DD9-4502-8355-01C0F80D4D04}"/>
    <cellStyle name="20% - Accent3 15 2" xfId="1974" xr:uid="{00000000-0005-0000-0000-000068020000}"/>
    <cellStyle name="20% - Accent3 15 2 2" xfId="7472" xr:uid="{583EB79A-33A2-4415-AED3-5FEAB95F2A9D}"/>
    <cellStyle name="20% - Accent3 16 2" xfId="1981" xr:uid="{00000000-0005-0000-0000-000069020000}"/>
    <cellStyle name="20% - Accent3 16 2 2" xfId="7473" xr:uid="{C82228A7-0781-455B-8EB6-07CC02264DEC}"/>
    <cellStyle name="20% - Accent3 17 2" xfId="456" xr:uid="{00000000-0005-0000-0000-00006A020000}"/>
    <cellStyle name="20% - Accent3 17 2 2" xfId="7248" xr:uid="{C6FFAA7D-AA12-42D1-8D3E-0D9A7E1D39FA}"/>
    <cellStyle name="20% - Accent3 2" xfId="100" xr:uid="{00000000-0005-0000-0000-00006B020000}"/>
    <cellStyle name="20% - Accent3 2 10" xfId="1983" xr:uid="{00000000-0005-0000-0000-00006C020000}"/>
    <cellStyle name="20% - Accent3 2 11" xfId="1984" xr:uid="{00000000-0005-0000-0000-00006D020000}"/>
    <cellStyle name="20% - Accent3 2 12" xfId="1985" xr:uid="{00000000-0005-0000-0000-00006E020000}"/>
    <cellStyle name="20% - Accent3 2 13" xfId="1986" xr:uid="{00000000-0005-0000-0000-00006F020000}"/>
    <cellStyle name="20% - Accent3 2 14" xfId="1990" xr:uid="{00000000-0005-0000-0000-000070020000}"/>
    <cellStyle name="20% - Accent3 2 15" xfId="23" xr:uid="{00000000-0005-0000-0000-000071020000}"/>
    <cellStyle name="20% - Accent3 2 16" xfId="1994" xr:uid="{00000000-0005-0000-0000-000072020000}"/>
    <cellStyle name="20% - Accent3 2 17" xfId="1999" xr:uid="{00000000-0005-0000-0000-000073020000}"/>
    <cellStyle name="20% - Accent3 2 17 2" xfId="7474" xr:uid="{4BCFBF74-975F-4AF4-A260-2A64217C9B9B}"/>
    <cellStyle name="20% - Accent3 2 18" xfId="2005" xr:uid="{00000000-0005-0000-0000-000074020000}"/>
    <cellStyle name="20% - Accent3 2 19" xfId="2014" xr:uid="{00000000-0005-0000-0000-000075020000}"/>
    <cellStyle name="20% - Accent3 2 2" xfId="2018" xr:uid="{00000000-0005-0000-0000-000076020000}"/>
    <cellStyle name="20% - Accent3 2 2 2" xfId="2019" xr:uid="{00000000-0005-0000-0000-000077020000}"/>
    <cellStyle name="20% - Accent3 2 2 3" xfId="2020" xr:uid="{00000000-0005-0000-0000-000078020000}"/>
    <cellStyle name="20% - Accent3 2 2 4" xfId="7476" xr:uid="{E59D6053-9341-4BEE-9B4F-E59B704E4A30}"/>
    <cellStyle name="20% - Accent3 2 20" xfId="24" xr:uid="{00000000-0005-0000-0000-000079020000}"/>
    <cellStyle name="20% - Accent3 2 3" xfId="2022" xr:uid="{00000000-0005-0000-0000-00007A020000}"/>
    <cellStyle name="20% - Accent3 2 4" xfId="936" xr:uid="{00000000-0005-0000-0000-00007B020000}"/>
    <cellStyle name="20% - Accent3 2 5" xfId="2023" xr:uid="{00000000-0005-0000-0000-00007C020000}"/>
    <cellStyle name="20% - Accent3 2 6" xfId="2030" xr:uid="{00000000-0005-0000-0000-00007D020000}"/>
    <cellStyle name="20% - Accent3 2 7" xfId="2032" xr:uid="{00000000-0005-0000-0000-00007E020000}"/>
    <cellStyle name="20% - Accent3 2 8" xfId="88" xr:uid="{00000000-0005-0000-0000-00007F020000}"/>
    <cellStyle name="20% - Accent3 2 8 2" xfId="7210" xr:uid="{FD5B7E31-A7ED-4A56-968E-88043655959E}"/>
    <cellStyle name="20% - Accent3 2 9" xfId="104" xr:uid="{00000000-0005-0000-0000-000080020000}"/>
    <cellStyle name="20% - Accent3 3" xfId="114" xr:uid="{00000000-0005-0000-0000-000081020000}"/>
    <cellStyle name="20% - Accent3 3 2" xfId="2036" xr:uid="{00000000-0005-0000-0000-000082020000}"/>
    <cellStyle name="20% - Accent3 4" xfId="2037" xr:uid="{00000000-0005-0000-0000-000083020000}"/>
    <cellStyle name="20% - Accent3 4 2" xfId="1301" xr:uid="{00000000-0005-0000-0000-000084020000}"/>
    <cellStyle name="20% - Accent3 4 2 2" xfId="7366" xr:uid="{5F1860F1-D23E-4171-A068-31192A5FF0CC}"/>
    <cellStyle name="20% - Accent3 4 3" xfId="7482" xr:uid="{8C5F9D8F-06F6-4387-960B-8129BB785B9B}"/>
    <cellStyle name="20% - Accent3 5" xfId="2038" xr:uid="{00000000-0005-0000-0000-000085020000}"/>
    <cellStyle name="20% - Accent3 5 2" xfId="850" xr:uid="{00000000-0005-0000-0000-000086020000}"/>
    <cellStyle name="20% - Accent3 5 2 2" xfId="7302" xr:uid="{8CDE7650-B5FB-410A-A27D-1BCE417C8D00}"/>
    <cellStyle name="20% - Accent3 5 3" xfId="7483" xr:uid="{F0C4DBA9-040B-4956-B8B1-EC7BE2067709}"/>
    <cellStyle name="20% - Accent3 6" xfId="2039" xr:uid="{00000000-0005-0000-0000-000087020000}"/>
    <cellStyle name="20% - Accent3 6 2" xfId="2044" xr:uid="{00000000-0005-0000-0000-000088020000}"/>
    <cellStyle name="20% - Accent3 6 2 2" xfId="7486" xr:uid="{8615656D-8C3D-4FF8-879E-82ACDA1D4EA0}"/>
    <cellStyle name="20% - Accent3 6 3" xfId="7484" xr:uid="{039F50F4-5753-432F-B634-BD76CA122661}"/>
    <cellStyle name="20% - Accent3 7" xfId="656" xr:uid="{00000000-0005-0000-0000-000089020000}"/>
    <cellStyle name="20% - Accent3 7 2" xfId="859" xr:uid="{00000000-0005-0000-0000-00008A020000}"/>
    <cellStyle name="20% - Accent3 7 2 2" xfId="7304" xr:uid="{0E9BE91D-1A72-4785-A137-F959F33F994A}"/>
    <cellStyle name="20% - Accent3 7 3" xfId="7272" xr:uid="{45A0B505-319B-485B-9EDD-6D21412586CF}"/>
    <cellStyle name="20% - Accent3 8" xfId="1954" xr:uid="{00000000-0005-0000-0000-00008B020000}"/>
    <cellStyle name="20% - Accent3 8 2" xfId="38" xr:uid="{00000000-0005-0000-0000-00008C020000}"/>
    <cellStyle name="20% - Accent3 8 2 2" xfId="7201" xr:uid="{97D277A2-C4DC-43E3-B272-D970FBA27FC6}"/>
    <cellStyle name="20% - Accent3 8 3" xfId="7466" xr:uid="{89752AE0-AA0B-4085-847E-1608BBAC46E6}"/>
    <cellStyle name="20% - Accent3 9 2" xfId="1544" xr:uid="{00000000-0005-0000-0000-00008D020000}"/>
    <cellStyle name="20% - Accent3 9 2 2" xfId="7397" xr:uid="{F8EC8FA9-BA4F-4B8A-8987-89D32518320D}"/>
    <cellStyle name="20% - Accent4 10 2" xfId="571" xr:uid="{00000000-0005-0000-0000-00008E020000}"/>
    <cellStyle name="20% - Accent4 10 2 2" xfId="7263" xr:uid="{07AA43A0-5B88-4380-AD6F-F7216813A231}"/>
    <cellStyle name="20% - Accent4 11 2" xfId="2045" xr:uid="{00000000-0005-0000-0000-00008F020000}"/>
    <cellStyle name="20% - Accent4 11 2 2" xfId="7487" xr:uid="{7EBEAFD8-C581-436F-909E-9BE0211594A9}"/>
    <cellStyle name="20% - Accent4 12 2" xfId="627" xr:uid="{00000000-0005-0000-0000-000090020000}"/>
    <cellStyle name="20% - Accent4 12 2 2" xfId="7266" xr:uid="{873908FB-8070-42AE-9114-BE3EE865D566}"/>
    <cellStyle name="20% - Accent4 13 2" xfId="2046" xr:uid="{00000000-0005-0000-0000-000091020000}"/>
    <cellStyle name="20% - Accent4 13 2 2" xfId="7488" xr:uid="{BB83D9A1-F2CD-4BB7-B03B-AC5975AD3D4B}"/>
    <cellStyle name="20% - Accent4 14 2" xfId="2049" xr:uid="{00000000-0005-0000-0000-000092020000}"/>
    <cellStyle name="20% - Accent4 14 2 2" xfId="7489" xr:uid="{7C4C822A-C716-47A6-8F43-5CF97CAAC696}"/>
    <cellStyle name="20% - Accent4 15 2" xfId="1305" xr:uid="{00000000-0005-0000-0000-000093020000}"/>
    <cellStyle name="20% - Accent4 15 2 2" xfId="7368" xr:uid="{EBC16C51-DB81-4F59-9619-30ABA13281FE}"/>
    <cellStyle name="20% - Accent4 16 2" xfId="1794" xr:uid="{00000000-0005-0000-0000-000094020000}"/>
    <cellStyle name="20% - Accent4 16 2 2" xfId="7428" xr:uid="{424BDB3A-9CB2-40DC-960C-BA727C8FE9DD}"/>
    <cellStyle name="20% - Accent4 17 2" xfId="2051" xr:uid="{00000000-0005-0000-0000-000095020000}"/>
    <cellStyle name="20% - Accent4 17 2 2" xfId="7490" xr:uid="{202E80A1-BC77-4302-B8C7-02065EE24656}"/>
    <cellStyle name="20% - Accent4 2" xfId="2053" xr:uid="{00000000-0005-0000-0000-000096020000}"/>
    <cellStyle name="20% - Accent4 2 10" xfId="791" xr:uid="{00000000-0005-0000-0000-000097020000}"/>
    <cellStyle name="20% - Accent4 2 11" xfId="1728" xr:uid="{00000000-0005-0000-0000-000098020000}"/>
    <cellStyle name="20% - Accent4 2 12" xfId="2054" xr:uid="{00000000-0005-0000-0000-000099020000}"/>
    <cellStyle name="20% - Accent4 2 13" xfId="270" xr:uid="{00000000-0005-0000-0000-00009A020000}"/>
    <cellStyle name="20% - Accent4 2 14" xfId="284" xr:uid="{00000000-0005-0000-0000-00009B020000}"/>
    <cellStyle name="20% - Accent4 2 15" xfId="307" xr:uid="{00000000-0005-0000-0000-00009C020000}"/>
    <cellStyle name="20% - Accent4 2 16" xfId="153" xr:uid="{00000000-0005-0000-0000-00009D020000}"/>
    <cellStyle name="20% - Accent4 2 17" xfId="312" xr:uid="{00000000-0005-0000-0000-00009E020000}"/>
    <cellStyle name="20% - Accent4 2 17 2" xfId="7229" xr:uid="{DD8B8B0F-B049-446E-AB75-EDC7B5922171}"/>
    <cellStyle name="20% - Accent4 2 18" xfId="920" xr:uid="{00000000-0005-0000-0000-00009F020000}"/>
    <cellStyle name="20% - Accent4 2 19" xfId="931" xr:uid="{00000000-0005-0000-0000-0000A0020000}"/>
    <cellStyle name="20% - Accent4 2 2" xfId="2055" xr:uid="{00000000-0005-0000-0000-0000A1020000}"/>
    <cellStyle name="20% - Accent4 2 2 2" xfId="2058" xr:uid="{00000000-0005-0000-0000-0000A2020000}"/>
    <cellStyle name="20% - Accent4 2 2 3" xfId="2061" xr:uid="{00000000-0005-0000-0000-0000A3020000}"/>
    <cellStyle name="20% - Accent4 2 2 4" xfId="7491" xr:uid="{171CFDA0-556B-406E-9355-68CDA2CAEFC4}"/>
    <cellStyle name="20% - Accent4 2 20" xfId="308" xr:uid="{00000000-0005-0000-0000-0000A4020000}"/>
    <cellStyle name="20% - Accent4 2 3" xfId="2062" xr:uid="{00000000-0005-0000-0000-0000A5020000}"/>
    <cellStyle name="20% - Accent4 2 4" xfId="2056" xr:uid="{00000000-0005-0000-0000-0000A6020000}"/>
    <cellStyle name="20% - Accent4 2 5" xfId="2059" xr:uid="{00000000-0005-0000-0000-0000A7020000}"/>
    <cellStyle name="20% - Accent4 2 6" xfId="2066" xr:uid="{00000000-0005-0000-0000-0000A8020000}"/>
    <cellStyle name="20% - Accent4 2 7" xfId="2068" xr:uid="{00000000-0005-0000-0000-0000A9020000}"/>
    <cellStyle name="20% - Accent4 2 8" xfId="2069" xr:uid="{00000000-0005-0000-0000-0000AA020000}"/>
    <cellStyle name="20% - Accent4 2 8 2" xfId="7492" xr:uid="{D9EB3776-5CB9-4834-B474-C0014636D887}"/>
    <cellStyle name="20% - Accent4 2 9" xfId="2071" xr:uid="{00000000-0005-0000-0000-0000AB020000}"/>
    <cellStyle name="20% - Accent4 3" xfId="2073" xr:uid="{00000000-0005-0000-0000-0000AC020000}"/>
    <cellStyle name="20% - Accent4 3 2" xfId="669" xr:uid="{00000000-0005-0000-0000-0000AD020000}"/>
    <cellStyle name="20% - Accent4 4" xfId="2075" xr:uid="{00000000-0005-0000-0000-0000AE020000}"/>
    <cellStyle name="20% - Accent4 4 2" xfId="1700" xr:uid="{00000000-0005-0000-0000-0000AF020000}"/>
    <cellStyle name="20% - Accent4 4 2 2" xfId="7416" xr:uid="{ED37024D-78BB-4284-999F-5EFAC876A933}"/>
    <cellStyle name="20% - Accent4 4 3" xfId="7493" xr:uid="{75E3D2D1-622D-4540-AD7A-2136348201D4}"/>
    <cellStyle name="20% - Accent4 5" xfId="1466" xr:uid="{00000000-0005-0000-0000-0000B0020000}"/>
    <cellStyle name="20% - Accent4 5 2" xfId="2077" xr:uid="{00000000-0005-0000-0000-0000B1020000}"/>
    <cellStyle name="20% - Accent4 5 2 2" xfId="7494" xr:uid="{902D1B53-9C2A-49CC-A819-377BDCC34C82}"/>
    <cellStyle name="20% - Accent4 5 3" xfId="7386" xr:uid="{8B781576-9D53-46A6-9971-282BD46816D5}"/>
    <cellStyle name="20% - Accent4 6" xfId="1470" xr:uid="{00000000-0005-0000-0000-0000B2020000}"/>
    <cellStyle name="20% - Accent4 6 2" xfId="2080" xr:uid="{00000000-0005-0000-0000-0000B3020000}"/>
    <cellStyle name="20% - Accent4 6 2 2" xfId="7495" xr:uid="{F805D816-8C5F-4332-AECC-4BBB812E0EB2}"/>
    <cellStyle name="20% - Accent4 6 3" xfId="7387" xr:uid="{7D460367-29BD-4CE4-8589-FD4612A51D0E}"/>
    <cellStyle name="20% - Accent4 7" xfId="550" xr:uid="{00000000-0005-0000-0000-0000B4020000}"/>
    <cellStyle name="20% - Accent4 7 2" xfId="183" xr:uid="{00000000-0005-0000-0000-0000B5020000}"/>
    <cellStyle name="20% - Accent4 7 2 2" xfId="7218" xr:uid="{6432F602-F278-4ED4-9523-09132CEC1A2F}"/>
    <cellStyle name="20% - Accent4 7 3" xfId="7260" xr:uid="{44A30130-50D9-44F2-BB2D-F6C79B46F011}"/>
    <cellStyle name="20% - Accent4 8" xfId="817" xr:uid="{00000000-0005-0000-0000-0000B6020000}"/>
    <cellStyle name="20% - Accent4 8 2" xfId="1510" xr:uid="{00000000-0005-0000-0000-0000B7020000}"/>
    <cellStyle name="20% - Accent4 8 2 2" xfId="7396" xr:uid="{DEA4840D-79D2-43A4-B165-AD9E436C5AF3}"/>
    <cellStyle name="20% - Accent4 8 3" xfId="7292" xr:uid="{65FAEE5D-C601-4EA3-9ADF-3D7D6579A83A}"/>
    <cellStyle name="20% - Accent4 9 2" xfId="1849" xr:uid="{00000000-0005-0000-0000-0000B8020000}"/>
    <cellStyle name="20% - Accent4 9 2 2" xfId="7439" xr:uid="{A1964A50-78A6-4D18-901F-6C7F7A3F81F9}"/>
    <cellStyle name="20% - Accent5 10 2" xfId="2083" xr:uid="{00000000-0005-0000-0000-0000B9020000}"/>
    <cellStyle name="20% - Accent5 10 2 2" xfId="7496" xr:uid="{DFD14A15-6D73-41AC-BF3B-FD3C532ECAE2}"/>
    <cellStyle name="20% - Accent5 11 2" xfId="2087" xr:uid="{00000000-0005-0000-0000-0000BA020000}"/>
    <cellStyle name="20% - Accent5 11 2 2" xfId="7497" xr:uid="{AB432519-F7D7-480C-A17A-703AEDA5E108}"/>
    <cellStyle name="20% - Accent5 12 2" xfId="2089" xr:uid="{00000000-0005-0000-0000-0000BB020000}"/>
    <cellStyle name="20% - Accent5 12 2 2" xfId="7498" xr:uid="{9F136D2E-EB81-486E-9828-967109A54FB5}"/>
    <cellStyle name="20% - Accent5 13 2" xfId="2093" xr:uid="{00000000-0005-0000-0000-0000BC020000}"/>
    <cellStyle name="20% - Accent5 13 2 2" xfId="7501" xr:uid="{6F5CA44A-5556-4ABE-B36D-318FEA05F36A}"/>
    <cellStyle name="20% - Accent5 14 2" xfId="2097" xr:uid="{00000000-0005-0000-0000-0000BD020000}"/>
    <cellStyle name="20% - Accent5 14 2 2" xfId="7502" xr:uid="{5F698C2B-DC50-41DF-B930-CE1497E4334C}"/>
    <cellStyle name="20% - Accent5 15 2" xfId="2098" xr:uid="{00000000-0005-0000-0000-0000BE020000}"/>
    <cellStyle name="20% - Accent5 15 2 2" xfId="7503" xr:uid="{43D7DD5F-0462-4224-918E-D50EE49BE261}"/>
    <cellStyle name="20% - Accent5 16 2" xfId="2101" xr:uid="{00000000-0005-0000-0000-0000BF020000}"/>
    <cellStyle name="20% - Accent5 16 2 2" xfId="7505" xr:uid="{D75D9802-BEB5-4EE2-8203-CD1E99DB2B17}"/>
    <cellStyle name="20% - Accent5 17 2" xfId="1408" xr:uid="{00000000-0005-0000-0000-0000C0020000}"/>
    <cellStyle name="20% - Accent5 17 2 2" xfId="7382" xr:uid="{2B245AA2-91F7-4586-9CD0-80C0802C22EA}"/>
    <cellStyle name="20% - Accent5 2" xfId="1188" xr:uid="{00000000-0005-0000-0000-0000C1020000}"/>
    <cellStyle name="20% - Accent5 2 10" xfId="1053" xr:uid="{00000000-0005-0000-0000-0000C2020000}"/>
    <cellStyle name="20% - Accent5 2 11" xfId="600" xr:uid="{00000000-0005-0000-0000-0000C3020000}"/>
    <cellStyle name="20% - Accent5 2 12" xfId="1058" xr:uid="{00000000-0005-0000-0000-0000C4020000}"/>
    <cellStyle name="20% - Accent5 2 13" xfId="1063" xr:uid="{00000000-0005-0000-0000-0000C5020000}"/>
    <cellStyle name="20% - Accent5 2 14" xfId="1074" xr:uid="{00000000-0005-0000-0000-0000C6020000}"/>
    <cellStyle name="20% - Accent5 2 15" xfId="1083" xr:uid="{00000000-0005-0000-0000-0000C7020000}"/>
    <cellStyle name="20% - Accent5 2 16" xfId="373" xr:uid="{00000000-0005-0000-0000-0000C8020000}"/>
    <cellStyle name="20% - Accent5 2 17" xfId="1093" xr:uid="{00000000-0005-0000-0000-0000C9020000}"/>
    <cellStyle name="20% - Accent5 2 17 2" xfId="7327" xr:uid="{BE7AB73C-8DF8-4427-B9A8-132F8BAECA37}"/>
    <cellStyle name="20% - Accent5 2 18" xfId="2102" xr:uid="{00000000-0005-0000-0000-0000CA020000}"/>
    <cellStyle name="20% - Accent5 2 19" xfId="2109" xr:uid="{00000000-0005-0000-0000-0000CB020000}"/>
    <cellStyle name="20% - Accent5 2 2" xfId="2110" xr:uid="{00000000-0005-0000-0000-0000CC020000}"/>
    <cellStyle name="20% - Accent5 2 2 2" xfId="2112" xr:uid="{00000000-0005-0000-0000-0000CD020000}"/>
    <cellStyle name="20% - Accent5 2 2 3" xfId="2114" xr:uid="{00000000-0005-0000-0000-0000CE020000}"/>
    <cellStyle name="20% - Accent5 2 2 4" xfId="7506" xr:uid="{90004659-DED6-43A1-A5F2-52B97CF602F2}"/>
    <cellStyle name="20% - Accent5 2 20" xfId="1084" xr:uid="{00000000-0005-0000-0000-0000CF020000}"/>
    <cellStyle name="20% - Accent5 2 3" xfId="1315" xr:uid="{00000000-0005-0000-0000-0000D0020000}"/>
    <cellStyle name="20% - Accent5 2 4" xfId="2118" xr:uid="{00000000-0005-0000-0000-0000D1020000}"/>
    <cellStyle name="20% - Accent5 2 5" xfId="2122" xr:uid="{00000000-0005-0000-0000-0000D2020000}"/>
    <cellStyle name="20% - Accent5 2 6" xfId="1434" xr:uid="{00000000-0005-0000-0000-0000D3020000}"/>
    <cellStyle name="20% - Accent5 2 7" xfId="2127" xr:uid="{00000000-0005-0000-0000-0000D4020000}"/>
    <cellStyle name="20% - Accent5 2 8" xfId="700" xr:uid="{00000000-0005-0000-0000-0000D5020000}"/>
    <cellStyle name="20% - Accent5 2 8 2" xfId="7278" xr:uid="{4EBDA25A-9C2A-4E82-9ECE-3F4DEC9CD95D}"/>
    <cellStyle name="20% - Accent5 2 9" xfId="1323" xr:uid="{00000000-0005-0000-0000-0000D6020000}"/>
    <cellStyle name="20% - Accent5 3" xfId="1190" xr:uid="{00000000-0005-0000-0000-0000D7020000}"/>
    <cellStyle name="20% - Accent5 3 2" xfId="210" xr:uid="{00000000-0005-0000-0000-0000D8020000}"/>
    <cellStyle name="20% - Accent5 4" xfId="1192" xr:uid="{00000000-0005-0000-0000-0000D9020000}"/>
    <cellStyle name="20% - Accent5 4 2" xfId="2131" xr:uid="{00000000-0005-0000-0000-0000DA020000}"/>
    <cellStyle name="20% - Accent5 4 2 2" xfId="7507" xr:uid="{EB3CE67F-25F4-45EE-A55E-72C42FCD1F64}"/>
    <cellStyle name="20% - Accent5 4 3" xfId="7345" xr:uid="{37352ADC-17CA-4903-B21F-1FBCE9BBCD8D}"/>
    <cellStyle name="20% - Accent5 5" xfId="950" xr:uid="{00000000-0005-0000-0000-0000DB020000}"/>
    <cellStyle name="20% - Accent5 5 2" xfId="926" xr:uid="{00000000-0005-0000-0000-0000DC020000}"/>
    <cellStyle name="20% - Accent5 5 2 2" xfId="7310" xr:uid="{5609FCCC-3BC2-47D0-9D1A-9BF08C3505F5}"/>
    <cellStyle name="20% - Accent5 5 3" xfId="7313" xr:uid="{CF815B88-96D9-491E-B79C-727F184D82E9}"/>
    <cellStyle name="20% - Accent5 6" xfId="1196" xr:uid="{00000000-0005-0000-0000-0000DD020000}"/>
    <cellStyle name="20% - Accent5 6 2" xfId="471" xr:uid="{00000000-0005-0000-0000-0000DE020000}"/>
    <cellStyle name="20% - Accent5 6 2 2" xfId="7250" xr:uid="{628D483B-0F60-45E6-9D2D-E5F64A115C64}"/>
    <cellStyle name="20% - Accent5 6 3" xfId="7346" xr:uid="{29B09877-11F5-48B2-A6B2-B9B9A1A4458D}"/>
    <cellStyle name="20% - Accent5 7" xfId="1202" xr:uid="{00000000-0005-0000-0000-0000DF020000}"/>
    <cellStyle name="20% - Accent5 7 2" xfId="371" xr:uid="{00000000-0005-0000-0000-0000E0020000}"/>
    <cellStyle name="20% - Accent5 7 2 2" xfId="7234" xr:uid="{58EBDAE0-19D8-44FE-8AE5-BDE4AA15958B}"/>
    <cellStyle name="20% - Accent5 7 3" xfId="7347" xr:uid="{14408D71-B6DF-4FF8-BC07-E6FB464902EB}"/>
    <cellStyle name="20% - Accent5 8" xfId="199" xr:uid="{00000000-0005-0000-0000-0000E1020000}"/>
    <cellStyle name="20% - Accent5 8 2" xfId="1458" xr:uid="{00000000-0005-0000-0000-0000E2020000}"/>
    <cellStyle name="20% - Accent5 8 2 2" xfId="7384" xr:uid="{A3927B8C-59EB-4784-8F8B-B52DA5D5C180}"/>
    <cellStyle name="20% - Accent5 8 3" xfId="7220" xr:uid="{38F8421E-8EBF-486E-984E-C63F75F5F353}"/>
    <cellStyle name="20% - Accent5 9 2" xfId="1927" xr:uid="{00000000-0005-0000-0000-0000E3020000}"/>
    <cellStyle name="20% - Accent5 9 2 2" xfId="7457" xr:uid="{17BCFF38-027A-4277-A131-6B4D48206676}"/>
    <cellStyle name="20% - Accent6 10 2" xfId="2132" xr:uid="{00000000-0005-0000-0000-0000E4020000}"/>
    <cellStyle name="20% - Accent6 10 2 2" xfId="7508" xr:uid="{D56DB860-2944-4E5C-9D09-B5D0614D811B}"/>
    <cellStyle name="20% - Accent6 11 2" xfId="2133" xr:uid="{00000000-0005-0000-0000-0000E5020000}"/>
    <cellStyle name="20% - Accent6 11 2 2" xfId="7509" xr:uid="{B7F75A6E-D232-4A0B-A63F-BE361FADA802}"/>
    <cellStyle name="20% - Accent6 12 2" xfId="2134" xr:uid="{00000000-0005-0000-0000-0000E6020000}"/>
    <cellStyle name="20% - Accent6 12 2 2" xfId="7510" xr:uid="{2C154548-3753-491E-AB91-B15A1CECE3E6}"/>
    <cellStyle name="20% - Accent6 13 2" xfId="2138" xr:uid="{00000000-0005-0000-0000-0000E7020000}"/>
    <cellStyle name="20% - Accent6 13 2 2" xfId="7512" xr:uid="{C98506F7-6D5B-41C0-A742-2C2807C61ECE}"/>
    <cellStyle name="20% - Accent6 14 2" xfId="885" xr:uid="{00000000-0005-0000-0000-0000E8020000}"/>
    <cellStyle name="20% - Accent6 14 2 2" xfId="7306" xr:uid="{2F68FFA3-7411-4FF9-A5BD-CAE9BD83BAEF}"/>
    <cellStyle name="20% - Accent6 15 2" xfId="2139" xr:uid="{00000000-0005-0000-0000-0000E9020000}"/>
    <cellStyle name="20% - Accent6 15 2 2" xfId="7513" xr:uid="{B02FDD99-1197-4FC1-BA46-5BEC8376BA7F}"/>
    <cellStyle name="20% - Accent6 16 2" xfId="1421" xr:uid="{00000000-0005-0000-0000-0000EA020000}"/>
    <cellStyle name="20% - Accent6 16 2 2" xfId="7383" xr:uid="{FFB697D5-22EA-44A2-A409-E7777F536471}"/>
    <cellStyle name="20% - Accent6 17 2" xfId="2140" xr:uid="{00000000-0005-0000-0000-0000EB020000}"/>
    <cellStyle name="20% - Accent6 17 2 2" xfId="7514" xr:uid="{4EE740C2-DB70-41BE-A842-2ABC04DA81B2}"/>
    <cellStyle name="20% - Accent6 2" xfId="802" xr:uid="{00000000-0005-0000-0000-0000EC020000}"/>
    <cellStyle name="20% - Accent6 2 10" xfId="832" xr:uid="{00000000-0005-0000-0000-0000ED020000}"/>
    <cellStyle name="20% - Accent6 2 11" xfId="1909" xr:uid="{00000000-0005-0000-0000-0000EE020000}"/>
    <cellStyle name="20% - Accent6 2 12" xfId="1326" xr:uid="{00000000-0005-0000-0000-0000EF020000}"/>
    <cellStyle name="20% - Accent6 2 13" xfId="1920" xr:uid="{00000000-0005-0000-0000-0000F0020000}"/>
    <cellStyle name="20% - Accent6 2 14" xfId="413" xr:uid="{00000000-0005-0000-0000-0000F1020000}"/>
    <cellStyle name="20% - Accent6 2 15" xfId="1864" xr:uid="{00000000-0005-0000-0000-0000F2020000}"/>
    <cellStyle name="20% - Accent6 2 16" xfId="488" xr:uid="{00000000-0005-0000-0000-0000F3020000}"/>
    <cellStyle name="20% - Accent6 2 17" xfId="1933" xr:uid="{00000000-0005-0000-0000-0000F4020000}"/>
    <cellStyle name="20% - Accent6 2 17 2" xfId="7458" xr:uid="{71EE1C45-A969-4230-965E-03187258881D}"/>
    <cellStyle name="20% - Accent6 2 18" xfId="1940" xr:uid="{00000000-0005-0000-0000-0000F5020000}"/>
    <cellStyle name="20% - Accent6 2 19" xfId="2143" xr:uid="{00000000-0005-0000-0000-0000F6020000}"/>
    <cellStyle name="20% - Accent6 2 2" xfId="803" xr:uid="{00000000-0005-0000-0000-0000F7020000}"/>
    <cellStyle name="20% - Accent6 2 2 2" xfId="1808" xr:uid="{00000000-0005-0000-0000-0000F8020000}"/>
    <cellStyle name="20% - Accent6 2 2 3" xfId="1811" xr:uid="{00000000-0005-0000-0000-0000F9020000}"/>
    <cellStyle name="20% - Accent6 2 2 4" xfId="7289" xr:uid="{7A003853-6605-44AB-B742-4736A7F669D1}"/>
    <cellStyle name="20% - Accent6 2 20" xfId="1865" xr:uid="{00000000-0005-0000-0000-0000FA020000}"/>
    <cellStyle name="20% - Accent6 2 3" xfId="1655" xr:uid="{00000000-0005-0000-0000-0000FB020000}"/>
    <cellStyle name="20% - Accent6 2 4" xfId="1661" xr:uid="{00000000-0005-0000-0000-0000FC020000}"/>
    <cellStyle name="20% - Accent6 2 5" xfId="585" xr:uid="{00000000-0005-0000-0000-0000FD020000}"/>
    <cellStyle name="20% - Accent6 2 6" xfId="1665" xr:uid="{00000000-0005-0000-0000-0000FE020000}"/>
    <cellStyle name="20% - Accent6 2 7" xfId="1828" xr:uid="{00000000-0005-0000-0000-0000FF020000}"/>
    <cellStyle name="20% - Accent6 2 8" xfId="1831" xr:uid="{00000000-0005-0000-0000-000000030000}"/>
    <cellStyle name="20% - Accent6 2 8 2" xfId="7437" xr:uid="{7BD30DD5-ED3D-40D3-B5A0-789199A647CA}"/>
    <cellStyle name="20% - Accent6 2 9" xfId="604" xr:uid="{00000000-0005-0000-0000-000001030000}"/>
    <cellStyle name="20% - Accent6 3" xfId="174" xr:uid="{00000000-0005-0000-0000-000002030000}"/>
    <cellStyle name="20% - Accent6 3 2" xfId="1592" xr:uid="{00000000-0005-0000-0000-000003030000}"/>
    <cellStyle name="20% - Accent6 4" xfId="2144" xr:uid="{00000000-0005-0000-0000-000004030000}"/>
    <cellStyle name="20% - Accent6 4 2" xfId="2149" xr:uid="{00000000-0005-0000-0000-000005030000}"/>
    <cellStyle name="20% - Accent6 4 2 2" xfId="7517" xr:uid="{19DD1660-5C06-4ACD-B47F-E63022DFA952}"/>
    <cellStyle name="20% - Accent6 4 3" xfId="7515" xr:uid="{B36A03A5-BD09-4B5A-8232-F3BFD282D1F8}"/>
    <cellStyle name="20% - Accent6 5" xfId="1499" xr:uid="{00000000-0005-0000-0000-000006030000}"/>
    <cellStyle name="20% - Accent6 5 2" xfId="61" xr:uid="{00000000-0005-0000-0000-000007030000}"/>
    <cellStyle name="20% - Accent6 5 2 2" xfId="7205" xr:uid="{6292FFF2-8134-48AF-BF42-A2B56D8DFAB8}"/>
    <cellStyle name="20% - Accent6 5 3" xfId="7394" xr:uid="{6937B479-EBA3-42EB-A298-2A5CB9FB0920}"/>
    <cellStyle name="20% - Accent6 6" xfId="2152" xr:uid="{00000000-0005-0000-0000-000008030000}"/>
    <cellStyle name="20% - Accent6 6 2" xfId="2157" xr:uid="{00000000-0005-0000-0000-000009030000}"/>
    <cellStyle name="20% - Accent6 6 2 2" xfId="7520" xr:uid="{CC25239A-F630-4C22-84EE-251ABD4B63B9}"/>
    <cellStyle name="20% - Accent6 6 3" xfId="7518" xr:uid="{EED14385-518F-46D2-8448-0B2D28CCC41E}"/>
    <cellStyle name="20% - Accent6 7" xfId="2158" xr:uid="{00000000-0005-0000-0000-00000A030000}"/>
    <cellStyle name="20% - Accent6 7 2" xfId="2161" xr:uid="{00000000-0005-0000-0000-00000B030000}"/>
    <cellStyle name="20% - Accent6 7 2 2" xfId="7523" xr:uid="{FE5F27D2-959A-4FF7-874D-BE7D52C2B9FD}"/>
    <cellStyle name="20% - Accent6 7 3" xfId="7521" xr:uid="{B976F92B-9447-4426-8C25-527A020E841D}"/>
    <cellStyle name="20% - Accent6 8" xfId="839" xr:uid="{00000000-0005-0000-0000-00000C030000}"/>
    <cellStyle name="20% - Accent6 8 2" xfId="2166" xr:uid="{00000000-0005-0000-0000-00000D030000}"/>
    <cellStyle name="20% - Accent6 8 2 2" xfId="7525" xr:uid="{531DFF15-ACA9-4D5B-8EE8-F78F494AEEF0}"/>
    <cellStyle name="20% - Accent6 8 3" xfId="7298" xr:uid="{D3006D56-E9F5-449F-93BA-DE26EAAB2DD0}"/>
    <cellStyle name="20% - Accent6 9 2" xfId="935" xr:uid="{00000000-0005-0000-0000-00000E030000}"/>
    <cellStyle name="20% - Accent6 9 2 2" xfId="7312" xr:uid="{6FAF73BF-208C-4B28-AF4E-64393A273431}"/>
    <cellStyle name="20% - ส่วนที่ถูกเน้น1" xfId="2168" xr:uid="{00000000-0005-0000-0000-00000F030000}"/>
    <cellStyle name="20% - ส่วนที่ถูกเน้น1 2" xfId="2146" xr:uid="{00000000-0005-0000-0000-000010030000}"/>
    <cellStyle name="20% - ส่วนที่ถูกเน้น1 2 2" xfId="7516" xr:uid="{1AD1D22A-3085-4197-B348-6A22E75E0071}"/>
    <cellStyle name="20% - ส่วนที่ถูกเน้น1 3" xfId="1503" xr:uid="{00000000-0005-0000-0000-000011030000}"/>
    <cellStyle name="20% - ส่วนที่ถูกเน้น1 3 2" xfId="7395" xr:uid="{F299B146-7311-4B2A-B808-08387CB8F08C}"/>
    <cellStyle name="20% - ส่วนที่ถูกเน้น1 4" xfId="2155" xr:uid="{00000000-0005-0000-0000-000012030000}"/>
    <cellStyle name="20% - ส่วนที่ถูกเน้น1 4 2" xfId="7519" xr:uid="{CB02AC74-6BF2-474F-8289-5287F16C5179}"/>
    <cellStyle name="20% - ส่วนที่ถูกเน้น1 5" xfId="2160" xr:uid="{00000000-0005-0000-0000-000013030000}"/>
    <cellStyle name="20% - ส่วนที่ถูกเน้น1 5 2" xfId="7522" xr:uid="{959BE633-D2AD-489C-8A89-4BC742EFCFF8}"/>
    <cellStyle name="20% - ส่วนที่ถูกเน้น1 6" xfId="836" xr:uid="{00000000-0005-0000-0000-000014030000}"/>
    <cellStyle name="20% - ส่วนที่ถูกเน้น1 6 2" xfId="7297" xr:uid="{73AE81F2-33F5-4761-9770-2AA22EAD10A3}"/>
    <cellStyle name="20% - ส่วนที่ถูกเน้น1 7" xfId="7526" xr:uid="{FA4E068B-5AA0-4279-B7F6-65204404FF9E}"/>
    <cellStyle name="20% - ส่วนที่ถูกเน้น2" xfId="2169" xr:uid="{00000000-0005-0000-0000-000015030000}"/>
    <cellStyle name="20% - ส่วนที่ถูกเน้น2 2" xfId="2171" xr:uid="{00000000-0005-0000-0000-000016030000}"/>
    <cellStyle name="20% - ส่วนที่ถูกเน้น2 2 2" xfId="7528" xr:uid="{3E948548-F07B-4808-B7D3-6DA98E795E90}"/>
    <cellStyle name="20% - ส่วนที่ถูกเน้น2 3" xfId="1220" xr:uid="{00000000-0005-0000-0000-000017030000}"/>
    <cellStyle name="20% - ส่วนที่ถูกเน้น2 3 2" xfId="7348" xr:uid="{A995047B-8E06-4F3A-A4BC-150752FF9B5E}"/>
    <cellStyle name="20% - ส่วนที่ถูกเน้น2 4" xfId="2175" xr:uid="{00000000-0005-0000-0000-000018030000}"/>
    <cellStyle name="20% - ส่วนที่ถูกเน้น2 4 2" xfId="7529" xr:uid="{78CD9F26-C3BE-4F8A-B864-C71A146E73E8}"/>
    <cellStyle name="20% - ส่วนที่ถูกเน้น2 5" xfId="2176" xr:uid="{00000000-0005-0000-0000-000019030000}"/>
    <cellStyle name="20% - ส่วนที่ถูกเน้น2 5 2" xfId="7530" xr:uid="{7524B4C0-858C-4144-9A0F-3DFCAA14BC7C}"/>
    <cellStyle name="20% - ส่วนที่ถูกเน้น2 6" xfId="2177" xr:uid="{00000000-0005-0000-0000-00001A030000}"/>
    <cellStyle name="20% - ส่วนที่ถูกเน้น2 6 2" xfId="7531" xr:uid="{FB6C552F-C6E9-454B-866A-D9FBEDE4DCFC}"/>
    <cellStyle name="20% - ส่วนที่ถูกเน้น2 7" xfId="7527" xr:uid="{1EA369F0-2E85-4875-950C-BC6C34734F09}"/>
    <cellStyle name="20% - ส่วนที่ถูกเน้น3" xfId="2179" xr:uid="{00000000-0005-0000-0000-00001B030000}"/>
    <cellStyle name="20% - ส่วนที่ถูกเน้น3 2" xfId="2181" xr:uid="{00000000-0005-0000-0000-00001C030000}"/>
    <cellStyle name="20% - ส่วนที่ถูกเน้น3 2 2" xfId="7534" xr:uid="{108AA729-138C-416F-AF44-FB0EDEC35B3D}"/>
    <cellStyle name="20% - ส่วนที่ถูกเน้น3 3" xfId="2186" xr:uid="{00000000-0005-0000-0000-00001D030000}"/>
    <cellStyle name="20% - ส่วนที่ถูกเน้น3 3 2" xfId="7535" xr:uid="{562EF720-4612-4DCC-AE71-9E2F670C8F1E}"/>
    <cellStyle name="20% - ส่วนที่ถูกเน้น3 4" xfId="2192" xr:uid="{00000000-0005-0000-0000-00001E030000}"/>
    <cellStyle name="20% - ส่วนที่ถูกเน้น3 4 2" xfId="7536" xr:uid="{4BC8D27B-B30C-4412-9FD1-82DC35890D2D}"/>
    <cellStyle name="20% - ส่วนที่ถูกเน้น3 5" xfId="2195" xr:uid="{00000000-0005-0000-0000-00001F030000}"/>
    <cellStyle name="20% - ส่วนที่ถูกเน้น3 5 2" xfId="7537" xr:uid="{C1D5C581-8A36-44DF-8010-DC3FFEEAA7E2}"/>
    <cellStyle name="20% - ส่วนที่ถูกเน้น3 6" xfId="2199" xr:uid="{00000000-0005-0000-0000-000020030000}"/>
    <cellStyle name="20% - ส่วนที่ถูกเน้น3 6 2" xfId="7539" xr:uid="{7ADAA5C1-2867-4BE8-9FCB-C81E4D352064}"/>
    <cellStyle name="20% - ส่วนที่ถูกเน้น3 7" xfId="7533" xr:uid="{4F64341C-E2DC-4D2F-99D9-79D64B4A2DFB}"/>
    <cellStyle name="20% - ส่วนที่ถูกเน้น4" xfId="2200" xr:uid="{00000000-0005-0000-0000-000021030000}"/>
    <cellStyle name="20% - ส่วนที่ถูกเน้น4 2" xfId="64" xr:uid="{00000000-0005-0000-0000-000022030000}"/>
    <cellStyle name="20% - ส่วนที่ถูกเน้น4 2 2" xfId="7207" xr:uid="{4C606F8C-40BB-4A9D-8078-A9D7231FF74D}"/>
    <cellStyle name="20% - ส่วนที่ถูกเน้น4 3" xfId="2205" xr:uid="{00000000-0005-0000-0000-000023030000}"/>
    <cellStyle name="20% - ส่วนที่ถูกเน้น4 3 2" xfId="7541" xr:uid="{5BD3CF58-1116-491E-854A-170A6FA08493}"/>
    <cellStyle name="20% - ส่วนที่ถูกเน้น4 4" xfId="2212" xr:uid="{00000000-0005-0000-0000-000024030000}"/>
    <cellStyle name="20% - ส่วนที่ถูกเน้น4 4 2" xfId="7542" xr:uid="{BEC769FE-AB99-408C-8470-0EDCBED3691D}"/>
    <cellStyle name="20% - ส่วนที่ถูกเน้น4 5" xfId="2220" xr:uid="{00000000-0005-0000-0000-000025030000}"/>
    <cellStyle name="20% - ส่วนที่ถูกเน้น4 5 2" xfId="7544" xr:uid="{F31A4370-20B5-4982-9821-B85C9FD42099}"/>
    <cellStyle name="20% - ส่วนที่ถูกเน้น4 6" xfId="1689" xr:uid="{00000000-0005-0000-0000-000026030000}"/>
    <cellStyle name="20% - ส่วนที่ถูกเน้น4 6 2" xfId="7415" xr:uid="{8DA87925-74A4-4F44-B78E-CD36B7C5C458}"/>
    <cellStyle name="20% - ส่วนที่ถูกเน้น4 7" xfId="7540" xr:uid="{C8AE575A-1E7D-4DC7-86D6-37CA33F1D6E7}"/>
    <cellStyle name="20% - ส่วนที่ถูกเน้น5" xfId="2222" xr:uid="{00000000-0005-0000-0000-000027030000}"/>
    <cellStyle name="20% - ส่วนที่ถูกเน้น5 2" xfId="904" xr:uid="{00000000-0005-0000-0000-000028030000}"/>
    <cellStyle name="20% - ส่วนที่ถูกเน้น5 2 2" xfId="7308" xr:uid="{D35C969A-3CB5-478A-9F26-FA5877584861}"/>
    <cellStyle name="20% - ส่วนที่ถูกเน้น5 3" xfId="912" xr:uid="{00000000-0005-0000-0000-000029030000}"/>
    <cellStyle name="20% - ส่วนที่ถูกเน้น5 3 2" xfId="7309" xr:uid="{1038402F-AEC6-413B-AD72-AD17D29BD68F}"/>
    <cellStyle name="20% - ส่วนที่ถูกเน้น5 4" xfId="2229" xr:uid="{00000000-0005-0000-0000-00002A030000}"/>
    <cellStyle name="20% - ส่วนที่ถูกเน้น5 4 2" xfId="7546" xr:uid="{496361CD-CB2C-4F33-84D4-7AF83396E979}"/>
    <cellStyle name="20% - ส่วนที่ถูกเน้น5 5" xfId="2234" xr:uid="{00000000-0005-0000-0000-00002B030000}"/>
    <cellStyle name="20% - ส่วนที่ถูกเน้น5 5 2" xfId="7547" xr:uid="{7A9A0C54-4C90-4C76-970E-EEB007005A9A}"/>
    <cellStyle name="20% - ส่วนที่ถูกเน้น5 6" xfId="1617" xr:uid="{00000000-0005-0000-0000-00002C030000}"/>
    <cellStyle name="20% - ส่วนที่ถูกเน้น5 6 2" xfId="7411" xr:uid="{96448A3B-B3C0-4274-A6CC-C5B2CFA14A3B}"/>
    <cellStyle name="20% - ส่วนที่ถูกเน้น5 7" xfId="7545" xr:uid="{7FF1D072-E369-44A7-871B-4F4AB82A79C2}"/>
    <cellStyle name="20% - ส่วนที่ถูกเน้น6" xfId="587" xr:uid="{00000000-0005-0000-0000-00002D030000}"/>
    <cellStyle name="20% - ส่วนที่ถูกเน้น6 2" xfId="2237" xr:uid="{00000000-0005-0000-0000-00002E030000}"/>
    <cellStyle name="20% - ส่วนที่ถูกเน้น6 2 2" xfId="7548" xr:uid="{FAFDAC1F-DC42-48EA-92DA-8B010F225881}"/>
    <cellStyle name="20% - ส่วนที่ถูกเน้น6 3" xfId="2244" xr:uid="{00000000-0005-0000-0000-00002F030000}"/>
    <cellStyle name="20% - ส่วนที่ถูกเน้น6 3 2" xfId="7549" xr:uid="{29F5DE59-A6AE-47CC-B6DA-9BC1506EB029}"/>
    <cellStyle name="20% - ส่วนที่ถูกเน้น6 4" xfId="2251" xr:uid="{00000000-0005-0000-0000-000030030000}"/>
    <cellStyle name="20% - ส่วนที่ถูกเน้น6 4 2" xfId="7550" xr:uid="{FEB7C3F4-81D3-4DC0-9E33-1FCB14119475}"/>
    <cellStyle name="20% - ส่วนที่ถูกเน้น6 5" xfId="2256" xr:uid="{00000000-0005-0000-0000-000031030000}"/>
    <cellStyle name="20% - ส่วนที่ถูกเน้น6 5 2" xfId="7552" xr:uid="{668F8D97-7ED9-4F8E-A273-FA2338F033EB}"/>
    <cellStyle name="20% - ส่วนที่ถูกเน้น6 6" xfId="2258" xr:uid="{00000000-0005-0000-0000-000032030000}"/>
    <cellStyle name="20% - ส่วนที่ถูกเน้น6 6 2" xfId="7553" xr:uid="{50FE8B57-DAE7-4971-80D6-6019D8CF5E95}"/>
    <cellStyle name="20% - ส่วนที่ถูกเน้น6 7" xfId="7264" xr:uid="{481CC3D0-ADE6-4857-81E1-41D56C6C4AAE}"/>
    <cellStyle name="2decimal" xfId="2261" xr:uid="{00000000-0005-0000-0000-000033030000}"/>
    <cellStyle name="2decimal 2" xfId="2266" xr:uid="{00000000-0005-0000-0000-000034030000}"/>
    <cellStyle name="40% - Accent1 10 2" xfId="2270" xr:uid="{00000000-0005-0000-0000-000035030000}"/>
    <cellStyle name="40% - Accent1 10 2 2" xfId="7554" xr:uid="{43F91DB9-3BF2-4AAD-8272-2842559CC291}"/>
    <cellStyle name="40% - Accent1 11 2" xfId="694" xr:uid="{00000000-0005-0000-0000-000036030000}"/>
    <cellStyle name="40% - Accent1 11 2 2" xfId="7277" xr:uid="{D2927DFA-D8C2-4786-84D0-884AAF1C3FCA}"/>
    <cellStyle name="40% - Accent1 12 2" xfId="2272" xr:uid="{00000000-0005-0000-0000-000037030000}"/>
    <cellStyle name="40% - Accent1 12 2 2" xfId="7555" xr:uid="{D2D24509-827C-4829-8653-4E1726812990}"/>
    <cellStyle name="40% - Accent1 13 2" xfId="765" xr:uid="{00000000-0005-0000-0000-000038030000}"/>
    <cellStyle name="40% - Accent1 13 2 2" xfId="7287" xr:uid="{D461F992-02F6-459F-8528-A64B22202A68}"/>
    <cellStyle name="40% - Accent1 14 2" xfId="993" xr:uid="{00000000-0005-0000-0000-000039030000}"/>
    <cellStyle name="40% - Accent1 14 2 2" xfId="7320" xr:uid="{A6CDADE4-9EB6-4740-8FE3-D9F40E4FD6D1}"/>
    <cellStyle name="40% - Accent1 15 2" xfId="1773" xr:uid="{00000000-0005-0000-0000-00003A030000}"/>
    <cellStyle name="40% - Accent1 15 2 2" xfId="7427" xr:uid="{9BBC1FFD-61D8-4A28-9520-C6B2567215EF}"/>
    <cellStyle name="40% - Accent1 16 2" xfId="1573" xr:uid="{00000000-0005-0000-0000-00003B030000}"/>
    <cellStyle name="40% - Accent1 16 2 2" xfId="7403" xr:uid="{0286EC03-B00B-4CF3-8B89-E00A9E931301}"/>
    <cellStyle name="40% - Accent1 17 2" xfId="2276" xr:uid="{00000000-0005-0000-0000-00003C030000}"/>
    <cellStyle name="40% - Accent1 17 2 2" xfId="7556" xr:uid="{CD1830FC-3166-4811-B35C-5718DF0401B4}"/>
    <cellStyle name="40% - Accent1 2" xfId="2277" xr:uid="{00000000-0005-0000-0000-00003D030000}"/>
    <cellStyle name="40% - Accent1 2 10" xfId="2278" xr:uid="{00000000-0005-0000-0000-00003E030000}"/>
    <cellStyle name="40% - Accent1 2 11" xfId="1880" xr:uid="{00000000-0005-0000-0000-00003F030000}"/>
    <cellStyle name="40% - Accent1 2 12" xfId="2281" xr:uid="{00000000-0005-0000-0000-000040030000}"/>
    <cellStyle name="40% - Accent1 2 13" xfId="2283" xr:uid="{00000000-0005-0000-0000-000041030000}"/>
    <cellStyle name="40% - Accent1 2 14" xfId="1970" xr:uid="{00000000-0005-0000-0000-000042030000}"/>
    <cellStyle name="40% - Accent1 2 15" xfId="2284" xr:uid="{00000000-0005-0000-0000-000043030000}"/>
    <cellStyle name="40% - Accent1 2 16" xfId="2287" xr:uid="{00000000-0005-0000-0000-000044030000}"/>
    <cellStyle name="40% - Accent1 2 17" xfId="628" xr:uid="{00000000-0005-0000-0000-000045030000}"/>
    <cellStyle name="40% - Accent1 2 17 2" xfId="7267" xr:uid="{E39C5E66-9812-48CE-890A-CBF1CD414EB0}"/>
    <cellStyle name="40% - Accent1 2 18" xfId="2291" xr:uid="{00000000-0005-0000-0000-000046030000}"/>
    <cellStyle name="40% - Accent1 2 19" xfId="2294" xr:uid="{00000000-0005-0000-0000-000047030000}"/>
    <cellStyle name="40% - Accent1 2 2" xfId="2215" xr:uid="{00000000-0005-0000-0000-000048030000}"/>
    <cellStyle name="40% - Accent1 2 2 2" xfId="1516" xr:uid="{00000000-0005-0000-0000-000049030000}"/>
    <cellStyle name="40% - Accent1 2 2 3" xfId="1522" xr:uid="{00000000-0005-0000-0000-00004A030000}"/>
    <cellStyle name="40% - Accent1 2 2 4" xfId="7543" xr:uid="{7BF944C0-3ABB-4CA8-B03C-6174A579A862}"/>
    <cellStyle name="40% - Accent1 2 20" xfId="2285" xr:uid="{00000000-0005-0000-0000-00004B030000}"/>
    <cellStyle name="40% - Accent1 2 3" xfId="2218" xr:uid="{00000000-0005-0000-0000-00004C030000}"/>
    <cellStyle name="40% - Accent1 2 4" xfId="1693" xr:uid="{00000000-0005-0000-0000-00004D030000}"/>
    <cellStyle name="40% - Accent1 2 5" xfId="1699" xr:uid="{00000000-0005-0000-0000-00004E030000}"/>
    <cellStyle name="40% - Accent1 2 6" xfId="608" xr:uid="{00000000-0005-0000-0000-00004F030000}"/>
    <cellStyle name="40% - Accent1 2 7" xfId="1705" xr:uid="{00000000-0005-0000-0000-000050030000}"/>
    <cellStyle name="40% - Accent1 2 8" xfId="1707" xr:uid="{00000000-0005-0000-0000-000051030000}"/>
    <cellStyle name="40% - Accent1 2 8 2" xfId="7417" xr:uid="{A7F16330-0F5E-4F17-ADE8-77B72D471384}"/>
    <cellStyle name="40% - Accent1 2 9" xfId="1678" xr:uid="{00000000-0005-0000-0000-000052030000}"/>
    <cellStyle name="40% - Accent1 3" xfId="1122" xr:uid="{00000000-0005-0000-0000-000053030000}"/>
    <cellStyle name="40% - Accent1 3 2" xfId="2230" xr:uid="{00000000-0005-0000-0000-000054030000}"/>
    <cellStyle name="40% - Accent1 4" xfId="1349" xr:uid="{00000000-0005-0000-0000-000055030000}"/>
    <cellStyle name="40% - Accent1 4 2" xfId="2253" xr:uid="{00000000-0005-0000-0000-000056030000}"/>
    <cellStyle name="40% - Accent1 4 2 2" xfId="7551" xr:uid="{C0A66ABC-0840-439D-BB03-0FA15D991075}"/>
    <cellStyle name="40% - Accent1 4 3" xfId="7372" xr:uid="{76C1A25E-16E2-49D3-8DBF-B56EABEDA28E}"/>
    <cellStyle name="40% - Accent1 5" xfId="1143" xr:uid="{00000000-0005-0000-0000-000057030000}"/>
    <cellStyle name="40% - Accent1 5 2" xfId="2295" xr:uid="{00000000-0005-0000-0000-000058030000}"/>
    <cellStyle name="40% - Accent1 5 2 2" xfId="7558" xr:uid="{D45165D8-89C9-45CA-AEC5-4D72F5A251BB}"/>
    <cellStyle name="40% - Accent1 5 3" xfId="7337" xr:uid="{A651F860-30A9-49D2-BAFD-EE514E81357A}"/>
    <cellStyle name="40% - Accent1 6" xfId="169" xr:uid="{00000000-0005-0000-0000-000059030000}"/>
    <cellStyle name="40% - Accent1 6 2" xfId="2296" xr:uid="{00000000-0005-0000-0000-00005A030000}"/>
    <cellStyle name="40% - Accent1 6 2 2" xfId="7559" xr:uid="{E40F5E6B-E814-499E-A1EF-27768363E241}"/>
    <cellStyle name="40% - Accent1 6 3" xfId="7217" xr:uid="{D5AC8147-8AC2-47E1-B097-2530ECEEB67A}"/>
    <cellStyle name="40% - Accent1 7" xfId="1360" xr:uid="{00000000-0005-0000-0000-00005B030000}"/>
    <cellStyle name="40% - Accent1 7 2" xfId="1722" xr:uid="{00000000-0005-0000-0000-00005C030000}"/>
    <cellStyle name="40% - Accent1 7 2 2" xfId="7421" xr:uid="{A8D97037-8EF4-4862-998F-6493135A4462}"/>
    <cellStyle name="40% - Accent1 7 3" xfId="7373" xr:uid="{370CCEF2-51C2-4E1D-9C27-92375BE7CCB8}"/>
    <cellStyle name="40% - Accent1 8" xfId="1039" xr:uid="{00000000-0005-0000-0000-00005D030000}"/>
    <cellStyle name="40% - Accent1 8 2" xfId="2298" xr:uid="{00000000-0005-0000-0000-00005E030000}"/>
    <cellStyle name="40% - Accent1 8 2 2" xfId="7561" xr:uid="{C15B1EBE-3AEE-4D52-9781-331D005A38A0}"/>
    <cellStyle name="40% - Accent1 8 3" xfId="7323" xr:uid="{DC00639C-5544-4665-AF05-FA688CD688F3}"/>
    <cellStyle name="40% - Accent1 9 2" xfId="2300" xr:uid="{00000000-0005-0000-0000-00005F030000}"/>
    <cellStyle name="40% - Accent1 9 2 2" xfId="7563" xr:uid="{298F3B7E-E439-4679-8CB1-8DB97DD20419}"/>
    <cellStyle name="40% - Accent2 10 2" xfId="2297" xr:uid="{00000000-0005-0000-0000-000060030000}"/>
    <cellStyle name="40% - Accent2 10 2 2" xfId="7560" xr:uid="{355FD489-D891-41F8-9BE8-F1FB3E1D8F9F}"/>
    <cellStyle name="40% - Accent2 11 2" xfId="1723" xr:uid="{00000000-0005-0000-0000-000061030000}"/>
    <cellStyle name="40% - Accent2 11 2 2" xfId="7422" xr:uid="{4B5A90A2-0B1D-499F-8913-729213E6AA79}"/>
    <cellStyle name="40% - Accent2 12 2" xfId="2299" xr:uid="{00000000-0005-0000-0000-000062030000}"/>
    <cellStyle name="40% - Accent2 12 2 2" xfId="7562" xr:uid="{FD3ACC4F-7EB2-4C10-B0D8-3F6F246A0B39}"/>
    <cellStyle name="40% - Accent2 13 2" xfId="2301" xr:uid="{00000000-0005-0000-0000-000063030000}"/>
    <cellStyle name="40% - Accent2 13 2 2" xfId="7564" xr:uid="{80C68273-086B-4881-89E2-E988DBE70BEF}"/>
    <cellStyle name="40% - Accent2 14 2" xfId="1581" xr:uid="{00000000-0005-0000-0000-000064030000}"/>
    <cellStyle name="40% - Accent2 14 2 2" xfId="7404" xr:uid="{38EFECD3-D400-452C-9F02-FF9DA9B658B7}"/>
    <cellStyle name="40% - Accent2 15 2" xfId="2302" xr:uid="{00000000-0005-0000-0000-000065030000}"/>
    <cellStyle name="40% - Accent2 15 2 2" xfId="7565" xr:uid="{1EDBA599-0573-4284-A6A0-0074625B8CA9}"/>
    <cellStyle name="40% - Accent2 16 2" xfId="78" xr:uid="{00000000-0005-0000-0000-000066030000}"/>
    <cellStyle name="40% - Accent2 16 2 2" xfId="7209" xr:uid="{C02618D3-49B9-4233-B007-0B48BAF136DD}"/>
    <cellStyle name="40% - Accent2 17 2" xfId="2303" xr:uid="{00000000-0005-0000-0000-000067030000}"/>
    <cellStyle name="40% - Accent2 17 2 2" xfId="7566" xr:uid="{DBAE383A-947B-4CF4-BC6A-BC6E6DCF2048}"/>
    <cellStyle name="40% - Accent2 2" xfId="2304" xr:uid="{00000000-0005-0000-0000-000068030000}"/>
    <cellStyle name="40% - Accent2 2 10" xfId="2306" xr:uid="{00000000-0005-0000-0000-000069030000}"/>
    <cellStyle name="40% - Accent2 2 11" xfId="1978" xr:uid="{00000000-0005-0000-0000-00006A030000}"/>
    <cellStyle name="40% - Accent2 2 12" xfId="2309" xr:uid="{00000000-0005-0000-0000-00006B030000}"/>
    <cellStyle name="40% - Accent2 2 13" xfId="2312" xr:uid="{00000000-0005-0000-0000-00006C030000}"/>
    <cellStyle name="40% - Accent2 2 14" xfId="2048" xr:uid="{00000000-0005-0000-0000-00006D030000}"/>
    <cellStyle name="40% - Accent2 2 15" xfId="2314" xr:uid="{00000000-0005-0000-0000-00006E030000}"/>
    <cellStyle name="40% - Accent2 2 16" xfId="2318" xr:uid="{00000000-0005-0000-0000-00006F030000}"/>
    <cellStyle name="40% - Accent2 2 17" xfId="2091" xr:uid="{00000000-0005-0000-0000-000070030000}"/>
    <cellStyle name="40% - Accent2 2 17 2" xfId="7500" xr:uid="{64D3637C-3142-4F2C-A718-6D1E9231FE32}"/>
    <cellStyle name="40% - Accent2 2 18" xfId="689" xr:uid="{00000000-0005-0000-0000-000071030000}"/>
    <cellStyle name="40% - Accent2 2 19" xfId="2320" xr:uid="{00000000-0005-0000-0000-000072030000}"/>
    <cellStyle name="40% - Accent2 2 2" xfId="1387" xr:uid="{00000000-0005-0000-0000-000073030000}"/>
    <cellStyle name="40% - Accent2 2 2 2" xfId="2321" xr:uid="{00000000-0005-0000-0000-000074030000}"/>
    <cellStyle name="40% - Accent2 2 2 3" xfId="2322" xr:uid="{00000000-0005-0000-0000-000075030000}"/>
    <cellStyle name="40% - Accent2 2 2 4" xfId="7376" xr:uid="{D39980B9-D522-4B13-B838-D58C8378D737}"/>
    <cellStyle name="40% - Accent2 2 20" xfId="2315" xr:uid="{00000000-0005-0000-0000-000076030000}"/>
    <cellStyle name="40% - Accent2 2 3" xfId="1390" xr:uid="{00000000-0005-0000-0000-000077030000}"/>
    <cellStyle name="40% - Accent2 2 4" xfId="673" xr:uid="{00000000-0005-0000-0000-000078030000}"/>
    <cellStyle name="40% - Accent2 2 5" xfId="2129" xr:uid="{00000000-0005-0000-0000-000079030000}"/>
    <cellStyle name="40% - Accent2 2 6" xfId="2324" xr:uid="{00000000-0005-0000-0000-00007A030000}"/>
    <cellStyle name="40% - Accent2 2 7" xfId="2326" xr:uid="{00000000-0005-0000-0000-00007B030000}"/>
    <cellStyle name="40% - Accent2 2 8" xfId="2329" xr:uid="{00000000-0005-0000-0000-00007C030000}"/>
    <cellStyle name="40% - Accent2 2 8 2" xfId="7567" xr:uid="{4F2929C6-70CA-41BD-8FB3-15B5B2357411}"/>
    <cellStyle name="40% - Accent2 2 9" xfId="2333" xr:uid="{00000000-0005-0000-0000-00007D030000}"/>
    <cellStyle name="40% - Accent2 3" xfId="127" xr:uid="{00000000-0005-0000-0000-00007E030000}"/>
    <cellStyle name="40% - Accent2 3 2" xfId="149" xr:uid="{00000000-0005-0000-0000-00007F030000}"/>
    <cellStyle name="40% - Accent2 4" xfId="1600" xr:uid="{00000000-0005-0000-0000-000080030000}"/>
    <cellStyle name="40% - Accent2 4 2" xfId="328" xr:uid="{00000000-0005-0000-0000-000081030000}"/>
    <cellStyle name="40% - Accent2 4 2 2" xfId="7230" xr:uid="{08635247-82A4-45E4-BEC4-46F103D00698}"/>
    <cellStyle name="40% - Accent2 4 3" xfId="7408" xr:uid="{E8AC4C78-0758-4C19-AD73-CF7BE75B5506}"/>
    <cellStyle name="40% - Accent2 5" xfId="1602" xr:uid="{00000000-0005-0000-0000-000082030000}"/>
    <cellStyle name="40% - Accent2 5 2" xfId="1062" xr:uid="{00000000-0005-0000-0000-000083030000}"/>
    <cellStyle name="40% - Accent2 5 2 2" xfId="7325" xr:uid="{7768A56C-35AD-448D-9052-7D2721BF26FE}"/>
    <cellStyle name="40% - Accent2 5 3" xfId="7409" xr:uid="{3B1D1E26-CADA-4A15-B5F1-D8EBAD43EE9B}"/>
    <cellStyle name="40% - Accent2 6" xfId="1010" xr:uid="{00000000-0005-0000-0000-000084030000}"/>
    <cellStyle name="40% - Accent2 6 2" xfId="960" xr:uid="{00000000-0005-0000-0000-000085030000}"/>
    <cellStyle name="40% - Accent2 6 2 2" xfId="7315" xr:uid="{A85CAF8F-24CF-4A4A-80A5-EA6819C26DA2}"/>
    <cellStyle name="40% - Accent2 6 3" xfId="7321" xr:uid="{778F28B3-B2C3-4BC3-AAFB-C1BFC2FA2368}"/>
    <cellStyle name="40% - Accent2 7" xfId="463" xr:uid="{00000000-0005-0000-0000-000086030000}"/>
    <cellStyle name="40% - Accent2 7 2" xfId="829" xr:uid="{00000000-0005-0000-0000-000087030000}"/>
    <cellStyle name="40% - Accent2 7 2 2" xfId="7295" xr:uid="{C46F5118-5364-486A-8097-51CAFDBB206A}"/>
    <cellStyle name="40% - Accent2 7 3" xfId="7249" xr:uid="{6F633F82-550F-45E7-A753-5EA4953C0018}"/>
    <cellStyle name="40% - Accent2 8" xfId="1112" xr:uid="{00000000-0005-0000-0000-000088030000}"/>
    <cellStyle name="40% - Accent2 8 2" xfId="1123" xr:uid="{00000000-0005-0000-0000-000089030000}"/>
    <cellStyle name="40% - Accent2 8 2 2" xfId="7334" xr:uid="{81BCC54B-4945-456C-8D9D-59C6EF98E587}"/>
    <cellStyle name="40% - Accent2 8 3" xfId="7332" xr:uid="{A23D5518-09AC-412D-B764-F183CD3F4980}"/>
    <cellStyle name="40% - Accent2 9 2" xfId="128" xr:uid="{00000000-0005-0000-0000-00008A030000}"/>
    <cellStyle name="40% - Accent2 9 2 2" xfId="7214" xr:uid="{9DC17C9A-D2B2-49F9-B4A1-96009D12FCCF}"/>
    <cellStyle name="40% - Accent3 10 2" xfId="2336" xr:uid="{00000000-0005-0000-0000-00008B030000}"/>
    <cellStyle name="40% - Accent3 10 2 2" xfId="7570" xr:uid="{79E95A8F-0AA6-4F0D-9EA9-DC6546C7465A}"/>
    <cellStyle name="40% - Accent3 11 2" xfId="354" xr:uid="{00000000-0005-0000-0000-00008C030000}"/>
    <cellStyle name="40% - Accent3 11 2 2" xfId="7233" xr:uid="{79B51971-FD0E-4946-ACD1-321C39ECBD0B}"/>
    <cellStyle name="40% - Accent3 12 2" xfId="1586" xr:uid="{00000000-0005-0000-0000-00008D030000}"/>
    <cellStyle name="40% - Accent3 12 2 2" xfId="7406" xr:uid="{D5CA1673-4ED2-4D42-839F-6E2F31731390}"/>
    <cellStyle name="40% - Accent3 13 2" xfId="1099" xr:uid="{00000000-0005-0000-0000-00008E030000}"/>
    <cellStyle name="40% - Accent3 13 2 2" xfId="7329" xr:uid="{5EAC6D0F-BB48-48EA-8583-2A02B58D47D2}"/>
    <cellStyle name="40% - Accent3 14 2" xfId="70" xr:uid="{00000000-0005-0000-0000-00008F030000}"/>
    <cellStyle name="40% - Accent3 14 2 2" xfId="7208" xr:uid="{55A59F60-4624-4DD8-9DBF-68716EBEE0D9}"/>
    <cellStyle name="40% - Accent3 15 2" xfId="39" xr:uid="{00000000-0005-0000-0000-000090030000}"/>
    <cellStyle name="40% - Accent3 15 2 2" xfId="7202" xr:uid="{793BF81F-1E8F-44C9-A36F-4204CD84A214}"/>
    <cellStyle name="40% - Accent3 16 2" xfId="2337" xr:uid="{00000000-0005-0000-0000-000091030000}"/>
    <cellStyle name="40% - Accent3 16 2 2" xfId="7571" xr:uid="{403BA120-541E-4EF1-BAF2-018E45205D45}"/>
    <cellStyle name="40% - Accent3 17 2" xfId="393" xr:uid="{00000000-0005-0000-0000-000092030000}"/>
    <cellStyle name="40% - Accent3 17 2 2" xfId="7239" xr:uid="{0BCB4D87-0D91-47D5-8248-628D54005391}"/>
    <cellStyle name="40% - Accent3 2" xfId="1246" xr:uid="{00000000-0005-0000-0000-000093030000}"/>
    <cellStyle name="40% - Accent3 2 10" xfId="2343" xr:uid="{00000000-0005-0000-0000-000094030000}"/>
    <cellStyle name="40% - Accent3 2 11" xfId="1797" xr:uid="{00000000-0005-0000-0000-000095030000}"/>
    <cellStyle name="40% - Accent3 2 12" xfId="2347" xr:uid="{00000000-0005-0000-0000-000096030000}"/>
    <cellStyle name="40% - Accent3 2 13" xfId="401" xr:uid="{00000000-0005-0000-0000-000097030000}"/>
    <cellStyle name="40% - Accent3 2 14" xfId="2096" xr:uid="{00000000-0005-0000-0000-000098030000}"/>
    <cellStyle name="40% - Accent3 2 15" xfId="2350" xr:uid="{00000000-0005-0000-0000-000099030000}"/>
    <cellStyle name="40% - Accent3 2 16" xfId="2354" xr:uid="{00000000-0005-0000-0000-00009A030000}"/>
    <cellStyle name="40% - Accent3 2 17" xfId="2137" xr:uid="{00000000-0005-0000-0000-00009B030000}"/>
    <cellStyle name="40% - Accent3 2 17 2" xfId="7511" xr:uid="{C3212684-298F-4804-A155-AA36ED6D7142}"/>
    <cellStyle name="40% - Accent3 2 18" xfId="1554" xr:uid="{00000000-0005-0000-0000-00009C030000}"/>
    <cellStyle name="40% - Accent3 2 19" xfId="348" xr:uid="{00000000-0005-0000-0000-00009D030000}"/>
    <cellStyle name="40% - Accent3 2 2" xfId="503" xr:uid="{00000000-0005-0000-0000-00009E030000}"/>
    <cellStyle name="40% - Accent3 2 2 2" xfId="2356" xr:uid="{00000000-0005-0000-0000-00009F030000}"/>
    <cellStyle name="40% - Accent3 2 2 3" xfId="2357" xr:uid="{00000000-0005-0000-0000-0000A0030000}"/>
    <cellStyle name="40% - Accent3 2 2 4" xfId="7253" xr:uid="{8C614827-46E9-4FF1-9A4D-31FC7118F28B}"/>
    <cellStyle name="40% - Accent3 2 20" xfId="2351" xr:uid="{00000000-0005-0000-0000-0000A1030000}"/>
    <cellStyle name="40% - Accent3 2 3" xfId="2358" xr:uid="{00000000-0005-0000-0000-0000A2030000}"/>
    <cellStyle name="40% - Accent3 2 4" xfId="1102" xr:uid="{00000000-0005-0000-0000-0000A3030000}"/>
    <cellStyle name="40% - Accent3 2 5" xfId="2150" xr:uid="{00000000-0005-0000-0000-0000A4030000}"/>
    <cellStyle name="40% - Accent3 2 6" xfId="2359" xr:uid="{00000000-0005-0000-0000-0000A5030000}"/>
    <cellStyle name="40% - Accent3 2 7" xfId="704" xr:uid="{00000000-0005-0000-0000-0000A6030000}"/>
    <cellStyle name="40% - Accent3 2 8" xfId="2360" xr:uid="{00000000-0005-0000-0000-0000A7030000}"/>
    <cellStyle name="40% - Accent3 2 8 2" xfId="7573" xr:uid="{6F3E23FC-207A-47B6-BD9F-52959EAC9B21}"/>
    <cellStyle name="40% - Accent3 2 9" xfId="2362" xr:uid="{00000000-0005-0000-0000-0000A8030000}"/>
    <cellStyle name="40% - Accent3 3" xfId="403" xr:uid="{00000000-0005-0000-0000-0000A9030000}"/>
    <cellStyle name="40% - Accent3 3 2" xfId="1461" xr:uid="{00000000-0005-0000-0000-0000AA030000}"/>
    <cellStyle name="40% - Accent3 4" xfId="1252" xr:uid="{00000000-0005-0000-0000-0000AB030000}"/>
    <cellStyle name="40% - Accent3 4 2" xfId="1859" xr:uid="{00000000-0005-0000-0000-0000AC030000}"/>
    <cellStyle name="40% - Accent3 4 2 2" xfId="7441" xr:uid="{F38124EC-09DD-464E-819B-3866A6C00CD1}"/>
    <cellStyle name="40% - Accent3 4 3" xfId="7354" xr:uid="{20775756-4653-4DA4-A43A-A5BBA0FA3A09}"/>
    <cellStyle name="40% - Accent3 5" xfId="1258" xr:uid="{00000000-0005-0000-0000-0000AD030000}"/>
    <cellStyle name="40% - Accent3 5 2" xfId="1861" xr:uid="{00000000-0005-0000-0000-0000AE030000}"/>
    <cellStyle name="40% - Accent3 5 2 2" xfId="7443" xr:uid="{9F786741-AEB2-4168-AC3D-1AAC66E8EA66}"/>
    <cellStyle name="40% - Accent3 5 3" xfId="7356" xr:uid="{BEE575FB-F0B0-453E-B6F9-C617BF8AB394}"/>
    <cellStyle name="40% - Accent3 6" xfId="2366" xr:uid="{00000000-0005-0000-0000-0000AF030000}"/>
    <cellStyle name="40% - Accent3 6 2" xfId="2372" xr:uid="{00000000-0005-0000-0000-0000B0030000}"/>
    <cellStyle name="40% - Accent3 6 2 2" xfId="7576" xr:uid="{DDBC1BFA-8C57-48CE-BCBD-C28F16487FDD}"/>
    <cellStyle name="40% - Accent3 6 3" xfId="7574" xr:uid="{8BE1DC17-B29A-45F0-AD62-169B7420D9C6}"/>
    <cellStyle name="40% - Accent3 7" xfId="1231" xr:uid="{00000000-0005-0000-0000-0000B1030000}"/>
    <cellStyle name="40% - Accent3 7 2" xfId="2379" xr:uid="{00000000-0005-0000-0000-0000B2030000}"/>
    <cellStyle name="40% - Accent3 7 2 2" xfId="7578" xr:uid="{C22606D0-AE86-4880-9441-CEF948422C5A}"/>
    <cellStyle name="40% - Accent3 7 3" xfId="7349" xr:uid="{F912F11A-1658-40D0-BA2B-CD8F0FA4D12D}"/>
    <cellStyle name="40% - Accent3 8" xfId="1873" xr:uid="{00000000-0005-0000-0000-0000B3030000}"/>
    <cellStyle name="40% - Accent3 8 2" xfId="2387" xr:uid="{00000000-0005-0000-0000-0000B4030000}"/>
    <cellStyle name="40% - Accent3 8 2 2" xfId="7581" xr:uid="{CCB126C2-2519-480F-99BE-79704855085A}"/>
    <cellStyle name="40% - Accent3 8 3" xfId="7447" xr:uid="{170BF6F6-31DB-4194-90A0-8FDEC8610D0E}"/>
    <cellStyle name="40% - Accent3 9 2" xfId="1292" xr:uid="{00000000-0005-0000-0000-0000B5030000}"/>
    <cellStyle name="40% - Accent3 9 2 2" xfId="7363" xr:uid="{A8642183-FA8B-439A-9D20-FADCB47210B0}"/>
    <cellStyle name="40% - Accent4 10 2" xfId="2388" xr:uid="{00000000-0005-0000-0000-0000B6030000}"/>
    <cellStyle name="40% - Accent4 10 2 2" xfId="7582" xr:uid="{29C84EB8-072B-4E57-A555-BF590E70D14E}"/>
    <cellStyle name="40% - Accent4 11 2" xfId="703" xr:uid="{00000000-0005-0000-0000-0000B7030000}"/>
    <cellStyle name="40% - Accent4 11 2 2" xfId="7279" xr:uid="{FAB9EFBA-5E1B-45A5-9779-61F9D8AA33F3}"/>
    <cellStyle name="40% - Accent4 12 2" xfId="237" xr:uid="{00000000-0005-0000-0000-0000B8030000}"/>
    <cellStyle name="40% - Accent4 12 2 2" xfId="7225" xr:uid="{1125A054-4AF2-42DD-B178-90E94801983A}"/>
    <cellStyle name="40% - Accent4 13 2" xfId="2389" xr:uid="{00000000-0005-0000-0000-0000B9030000}"/>
    <cellStyle name="40% - Accent4 13 2 2" xfId="7583" xr:uid="{A4E12E86-C09A-4427-A105-4B9A492E1269}"/>
    <cellStyle name="40% - Accent4 14 2" xfId="2391" xr:uid="{00000000-0005-0000-0000-0000BA030000}"/>
    <cellStyle name="40% - Accent4 14 2 2" xfId="7584" xr:uid="{A42C6612-1F4A-4923-A049-A6D1B8B86F9A}"/>
    <cellStyle name="40% - Accent4 15 2" xfId="1567" xr:uid="{00000000-0005-0000-0000-0000BB030000}"/>
    <cellStyle name="40% - Accent4 15 2 2" xfId="7402" xr:uid="{1091DAB0-F12F-48F3-9F59-6A119D5D7672}"/>
    <cellStyle name="40% - Accent4 16 2" xfId="2026" xr:uid="{00000000-0005-0000-0000-0000BC030000}"/>
    <cellStyle name="40% - Accent4 16 2 2" xfId="7479" xr:uid="{47A87D0A-A6CB-46F5-ABC6-98CD3228C628}"/>
    <cellStyle name="40% - Accent4 17 2" xfId="2395" xr:uid="{00000000-0005-0000-0000-0000BD030000}"/>
    <cellStyle name="40% - Accent4 17 2 2" xfId="7586" xr:uid="{16BA3535-BADB-47D8-A981-0384DB1511A0}"/>
    <cellStyle name="40% - Accent4 2" xfId="1944" xr:uid="{00000000-0005-0000-0000-0000BE030000}"/>
    <cellStyle name="40% - Accent4 2 10" xfId="442" xr:uid="{00000000-0005-0000-0000-0000BF030000}"/>
    <cellStyle name="40% - Accent4 2 11" xfId="2100" xr:uid="{00000000-0005-0000-0000-0000C0030000}"/>
    <cellStyle name="40% - Accent4 2 12" xfId="2398" xr:uid="{00000000-0005-0000-0000-0000C1030000}"/>
    <cellStyle name="40% - Accent4 2 13" xfId="2399" xr:uid="{00000000-0005-0000-0000-0000C2030000}"/>
    <cellStyle name="40% - Accent4 2 14" xfId="884" xr:uid="{00000000-0005-0000-0000-0000C3030000}"/>
    <cellStyle name="40% - Accent4 2 15" xfId="889" xr:uid="{00000000-0005-0000-0000-0000C4030000}"/>
    <cellStyle name="40% - Accent4 2 16" xfId="893" xr:uid="{00000000-0005-0000-0000-0000C5030000}"/>
    <cellStyle name="40% - Accent4 2 17" xfId="895" xr:uid="{00000000-0005-0000-0000-0000C6030000}"/>
    <cellStyle name="40% - Accent4 2 17 2" xfId="7307" xr:uid="{C606AFFD-8F54-4EEB-B5F1-404E9B815A54}"/>
    <cellStyle name="40% - Accent4 2 18" xfId="899" xr:uid="{00000000-0005-0000-0000-0000C7030000}"/>
    <cellStyle name="40% - Accent4 2 19" xfId="905" xr:uid="{00000000-0005-0000-0000-0000C8030000}"/>
    <cellStyle name="40% - Accent4 2 2" xfId="533" xr:uid="{00000000-0005-0000-0000-0000C9030000}"/>
    <cellStyle name="40% - Accent4 2 2 2" xfId="810" xr:uid="{00000000-0005-0000-0000-0000CA030000}"/>
    <cellStyle name="40% - Accent4 2 2 3" xfId="1475" xr:uid="{00000000-0005-0000-0000-0000CB030000}"/>
    <cellStyle name="40% - Accent4 2 2 4" xfId="7257" xr:uid="{8ADDD6FD-09AC-4760-B4B9-40FD4632A19D}"/>
    <cellStyle name="40% - Accent4 2 20" xfId="890" xr:uid="{00000000-0005-0000-0000-0000CC030000}"/>
    <cellStyle name="40% - Accent4 2 3" xfId="1802" xr:uid="{00000000-0005-0000-0000-0000CD030000}"/>
    <cellStyle name="40% - Accent4 2 4" xfId="2401" xr:uid="{00000000-0005-0000-0000-0000CE030000}"/>
    <cellStyle name="40% - Accent4 2 5" xfId="2406" xr:uid="{00000000-0005-0000-0000-0000CF030000}"/>
    <cellStyle name="40% - Accent4 2 6" xfId="2410" xr:uid="{00000000-0005-0000-0000-0000D0030000}"/>
    <cellStyle name="40% - Accent4 2 7" xfId="2415" xr:uid="{00000000-0005-0000-0000-0000D1030000}"/>
    <cellStyle name="40% - Accent4 2 8" xfId="1393" xr:uid="{00000000-0005-0000-0000-0000D2030000}"/>
    <cellStyle name="40% - Accent4 2 8 2" xfId="7377" xr:uid="{D7C32403-91DC-40BE-B970-F5F6090D8CE9}"/>
    <cellStyle name="40% - Accent4 2 9" xfId="1966" xr:uid="{00000000-0005-0000-0000-0000D3030000}"/>
    <cellStyle name="40% - Accent4 3" xfId="2421" xr:uid="{00000000-0005-0000-0000-0000D4030000}"/>
    <cellStyle name="40% - Accent4 3 2" xfId="1949" xr:uid="{00000000-0005-0000-0000-0000D5030000}"/>
    <cellStyle name="40% - Accent4 4" xfId="539" xr:uid="{00000000-0005-0000-0000-0000D6030000}"/>
    <cellStyle name="40% - Accent4 4 2" xfId="820" xr:uid="{00000000-0005-0000-0000-0000D7030000}"/>
    <cellStyle name="40% - Accent4 4 2 2" xfId="7293" xr:uid="{368F4C98-AD06-4AFB-8AC2-178DA207DFC7}"/>
    <cellStyle name="40% - Accent4 4 3" xfId="7258" xr:uid="{A4C54C7B-D09F-426A-A2B4-F34095B82CEA}"/>
    <cellStyle name="40% - Accent4 5" xfId="2427" xr:uid="{00000000-0005-0000-0000-0000D8030000}"/>
    <cellStyle name="40% - Accent4 5 2" xfId="202" xr:uid="{00000000-0005-0000-0000-0000D9030000}"/>
    <cellStyle name="40% - Accent4 5 2 2" xfId="7221" xr:uid="{AB902778-CB14-4778-A726-4129BC6303C6}"/>
    <cellStyle name="40% - Accent4 5 3" xfId="7587" xr:uid="{EC2D2B75-02B3-4E0A-998E-BF9F8ACD6A4F}"/>
    <cellStyle name="40% - Accent4 6" xfId="2433" xr:uid="{00000000-0005-0000-0000-0000DA030000}"/>
    <cellStyle name="40% - Accent4 6 2" xfId="833" xr:uid="{00000000-0005-0000-0000-0000DB030000}"/>
    <cellStyle name="40% - Accent4 6 2 2" xfId="7296" xr:uid="{4168F489-F50F-42CE-A7CE-EECF147780A1}"/>
    <cellStyle name="40% - Accent4 6 3" xfId="7589" xr:uid="{09FF220F-6BC9-4636-B312-509419E84022}"/>
    <cellStyle name="40% - Accent4 7" xfId="2439" xr:uid="{00000000-0005-0000-0000-0000DC030000}"/>
    <cellStyle name="40% - Accent4 7 2" xfId="2178" xr:uid="{00000000-0005-0000-0000-0000DD030000}"/>
    <cellStyle name="40% - Accent4 7 2 2" xfId="7532" xr:uid="{85416AE4-F767-4495-92FD-026B51724694}"/>
    <cellStyle name="40% - Accent4 7 3" xfId="7590" xr:uid="{884CD917-DAF1-43A4-BB51-A8042955C94E}"/>
    <cellStyle name="40% - Accent4 8" xfId="1878" xr:uid="{00000000-0005-0000-0000-0000DE030000}"/>
    <cellStyle name="40% - Accent4 8 2" xfId="2196" xr:uid="{00000000-0005-0000-0000-0000DF030000}"/>
    <cellStyle name="40% - Accent4 8 2 2" xfId="7538" xr:uid="{29CE3DD9-1E89-48B5-A737-C14160D97257}"/>
    <cellStyle name="40% - Accent4 8 3" xfId="7449" xr:uid="{EAC4EB61-D5C0-4C67-93B8-629FF3ED76DF}"/>
    <cellStyle name="40% - Accent4 9 2" xfId="1687" xr:uid="{00000000-0005-0000-0000-0000E0030000}"/>
    <cellStyle name="40% - Accent4 9 2 2" xfId="7414" xr:uid="{1EE711C3-39EB-4CBD-86E9-E003DDDEEEDF}"/>
    <cellStyle name="40% - Accent5 10 2" xfId="2440" xr:uid="{00000000-0005-0000-0000-0000E1030000}"/>
    <cellStyle name="40% - Accent5 10 2 2" xfId="7591" xr:uid="{093E8574-6367-468D-9948-ED10987C477E}"/>
    <cellStyle name="40% - Accent5 11 2" xfId="2441" xr:uid="{00000000-0005-0000-0000-0000E2030000}"/>
    <cellStyle name="40% - Accent5 11 2 2" xfId="7592" xr:uid="{57411A78-6088-444A-894A-3AA19BD78F6A}"/>
    <cellStyle name="40% - Accent5 12 2" xfId="2445" xr:uid="{00000000-0005-0000-0000-0000E3030000}"/>
    <cellStyle name="40% - Accent5 12 2 2" xfId="7593" xr:uid="{D412763A-BA82-4544-9C97-85B329967DEC}"/>
    <cellStyle name="40% - Accent5 13 2" xfId="2446" xr:uid="{00000000-0005-0000-0000-0000E4030000}"/>
    <cellStyle name="40% - Accent5 13 2 2" xfId="7594" xr:uid="{7668DF84-C6AB-456C-8A98-5010F388C2CC}"/>
    <cellStyle name="40% - Accent5 14 2" xfId="103" xr:uid="{00000000-0005-0000-0000-0000E5030000}"/>
    <cellStyle name="40% - Accent5 14 2 2" xfId="7212" xr:uid="{57BB5A74-EB2E-4DA2-9FF7-9B0DD3E33C47}"/>
    <cellStyle name="40% - Accent5 15 2" xfId="2447" xr:uid="{00000000-0005-0000-0000-0000E6030000}"/>
    <cellStyle name="40% - Accent5 15 2 2" xfId="7595" xr:uid="{A035C391-7099-4115-9C60-A828AE886FFB}"/>
    <cellStyle name="40% - Accent5 16 2" xfId="2448" xr:uid="{00000000-0005-0000-0000-0000E7030000}"/>
    <cellStyle name="40% - Accent5 16 2 2" xfId="7596" xr:uid="{1D64637B-85A0-45FD-A2C3-78D60B159541}"/>
    <cellStyle name="40% - Accent5 17 2" xfId="2452" xr:uid="{00000000-0005-0000-0000-0000E8030000}"/>
    <cellStyle name="40% - Accent5 17 2 2" xfId="7597" xr:uid="{1422AB5E-D08A-4C1E-B917-BB472214F37F}"/>
    <cellStyle name="40% - Accent5 2" xfId="2454" xr:uid="{00000000-0005-0000-0000-0000E9030000}"/>
    <cellStyle name="40% - Accent5 2 10" xfId="2457" xr:uid="{00000000-0005-0000-0000-0000EA030000}"/>
    <cellStyle name="40% - Accent5 2 11" xfId="1422" xr:uid="{00000000-0005-0000-0000-0000EB030000}"/>
    <cellStyle name="40% - Accent5 2 12" xfId="2459" xr:uid="{00000000-0005-0000-0000-0000EC030000}"/>
    <cellStyle name="40% - Accent5 2 13" xfId="2462" xr:uid="{00000000-0005-0000-0000-0000ED030000}"/>
    <cellStyle name="40% - Accent5 2 14" xfId="2463" xr:uid="{00000000-0005-0000-0000-0000EE030000}"/>
    <cellStyle name="40% - Accent5 2 15" xfId="696" xr:uid="{00000000-0005-0000-0000-0000EF030000}"/>
    <cellStyle name="40% - Accent5 2 16" xfId="2464" xr:uid="{00000000-0005-0000-0000-0000F0030000}"/>
    <cellStyle name="40% - Accent5 2 17" xfId="2465" xr:uid="{00000000-0005-0000-0000-0000F1030000}"/>
    <cellStyle name="40% - Accent5 2 17 2" xfId="7598" xr:uid="{2165E06D-B6AA-4A6A-9714-8E8600AE0813}"/>
    <cellStyle name="40% - Accent5 2 18" xfId="2466" xr:uid="{00000000-0005-0000-0000-0000F2030000}"/>
    <cellStyle name="40% - Accent5 2 19" xfId="2468" xr:uid="{00000000-0005-0000-0000-0000F3030000}"/>
    <cellStyle name="40% - Accent5 2 2" xfId="2471" xr:uid="{00000000-0005-0000-0000-0000F4030000}"/>
    <cellStyle name="40% - Accent5 2 2 2" xfId="2474" xr:uid="{00000000-0005-0000-0000-0000F5030000}"/>
    <cellStyle name="40% - Accent5 2 2 3" xfId="983" xr:uid="{00000000-0005-0000-0000-0000F6030000}"/>
    <cellStyle name="40% - Accent5 2 2 4" xfId="7599" xr:uid="{94C4529F-6977-4E56-A083-4A6917E9DF0E}"/>
    <cellStyle name="40% - Accent5 2 20" xfId="695" xr:uid="{00000000-0005-0000-0000-0000F7030000}"/>
    <cellStyle name="40% - Accent5 2 3" xfId="2476" xr:uid="{00000000-0005-0000-0000-0000F8030000}"/>
    <cellStyle name="40% - Accent5 2 4" xfId="2478" xr:uid="{00000000-0005-0000-0000-0000F9030000}"/>
    <cellStyle name="40% - Accent5 2 5" xfId="2480" xr:uid="{00000000-0005-0000-0000-0000FA030000}"/>
    <cellStyle name="40% - Accent5 2 6" xfId="2482" xr:uid="{00000000-0005-0000-0000-0000FB030000}"/>
    <cellStyle name="40% - Accent5 2 7" xfId="2484" xr:uid="{00000000-0005-0000-0000-0000FC030000}"/>
    <cellStyle name="40% - Accent5 2 8" xfId="2486" xr:uid="{00000000-0005-0000-0000-0000FD030000}"/>
    <cellStyle name="40% - Accent5 2 8 2" xfId="7600" xr:uid="{2997FF50-2FD9-4839-86DE-54FED4259040}"/>
    <cellStyle name="40% - Accent5 2 9" xfId="2488" xr:uid="{00000000-0005-0000-0000-0000FE030000}"/>
    <cellStyle name="40% - Accent5 3" xfId="657" xr:uid="{00000000-0005-0000-0000-0000FF030000}"/>
    <cellStyle name="40% - Accent5 3 2" xfId="860" xr:uid="{00000000-0005-0000-0000-000000040000}"/>
    <cellStyle name="40% - Accent5 4" xfId="1956" xr:uid="{00000000-0005-0000-0000-000001040000}"/>
    <cellStyle name="40% - Accent5 4 2" xfId="2492" xr:uid="{00000000-0005-0000-0000-000002040000}"/>
    <cellStyle name="40% - Accent5 4 2 2" xfId="7601" xr:uid="{E760E2B8-6D50-440B-A453-D666B49AEF4D}"/>
    <cellStyle name="40% - Accent5 4 3" xfId="7467" xr:uid="{65B83C6D-D87E-4FDB-8A3A-1D4A43A7ABAB}"/>
    <cellStyle name="40% - Accent5 5" xfId="2493" xr:uid="{00000000-0005-0000-0000-000003040000}"/>
    <cellStyle name="40% - Accent5 5 2" xfId="1546" xr:uid="{00000000-0005-0000-0000-000004040000}"/>
    <cellStyle name="40% - Accent5 5 2 2" xfId="7398" xr:uid="{CC16F6E6-7E00-46E7-929A-EC2F892B8E55}"/>
    <cellStyle name="40% - Accent5 5 3" xfId="7602" xr:uid="{87236BAA-6916-4519-B4F2-082493891506}"/>
    <cellStyle name="40% - Accent5 6" xfId="2496" xr:uid="{00000000-0005-0000-0000-000005040000}"/>
    <cellStyle name="40% - Accent5 6 2" xfId="2498" xr:uid="{00000000-0005-0000-0000-000006040000}"/>
    <cellStyle name="40% - Accent5 6 2 2" xfId="7604" xr:uid="{56C4131E-48FE-4FF7-91CB-A184CFDBDDFC}"/>
    <cellStyle name="40% - Accent5 6 3" xfId="7603" xr:uid="{F5F9EF42-A915-49F5-807C-11FD33633895}"/>
    <cellStyle name="40% - Accent5 7" xfId="2280" xr:uid="{00000000-0005-0000-0000-000007040000}"/>
    <cellStyle name="40% - Accent5 7 2" xfId="2499" xr:uid="{00000000-0005-0000-0000-000008040000}"/>
    <cellStyle name="40% - Accent5 7 2 2" xfId="7605" xr:uid="{69397FDE-8E83-4FEB-AC40-3B4631CE09E4}"/>
    <cellStyle name="40% - Accent5 7 3" xfId="7557" xr:uid="{401613E4-2153-48F7-A435-8A8BCB1BA1F8}"/>
    <cellStyle name="40% - Accent5 8" xfId="1881" xr:uid="{00000000-0005-0000-0000-000009040000}"/>
    <cellStyle name="40% - Accent5 8 2" xfId="141" xr:uid="{00000000-0005-0000-0000-00000A040000}"/>
    <cellStyle name="40% - Accent5 8 2 2" xfId="7215" xr:uid="{AEE1BFD2-15B9-4E11-BAEE-CE6A60C141D6}"/>
    <cellStyle name="40% - Accent5 8 3" xfId="7451" xr:uid="{03E32CAA-78A3-492A-B879-9CF93F5D1139}"/>
    <cellStyle name="40% - Accent5 9 2" xfId="675" xr:uid="{00000000-0005-0000-0000-00000B040000}"/>
    <cellStyle name="40% - Accent5 9 2 2" xfId="7274" xr:uid="{76B0D90E-AABB-459A-B1BE-FB114065EB20}"/>
    <cellStyle name="40% - Accent6 10 2" xfId="2500" xr:uid="{00000000-0005-0000-0000-00000C040000}"/>
    <cellStyle name="40% - Accent6 10 2 2" xfId="7606" xr:uid="{FF1BBCAA-D51D-4C28-AFE3-BDED9DC1A489}"/>
    <cellStyle name="40% - Accent6 11 2" xfId="2502" xr:uid="{00000000-0005-0000-0000-00000D040000}"/>
    <cellStyle name="40% - Accent6 11 2 2" xfId="7607" xr:uid="{88C023F4-FED0-438C-A4E7-E6F875D3D000}"/>
    <cellStyle name="40% - Accent6 12 2" xfId="789" xr:uid="{00000000-0005-0000-0000-00000E040000}"/>
    <cellStyle name="40% - Accent6 12 2 2" xfId="7288" xr:uid="{FB1495D1-2937-4960-8621-B27285AFA622}"/>
    <cellStyle name="40% - Accent6 13 2" xfId="2503" xr:uid="{00000000-0005-0000-0000-00000F040000}"/>
    <cellStyle name="40% - Accent6 13 2 2" xfId="7608" xr:uid="{262CEA33-E1F3-45F7-B48E-7B877F41C88D}"/>
    <cellStyle name="40% - Accent6 14 2" xfId="2505" xr:uid="{00000000-0005-0000-0000-000010040000}"/>
    <cellStyle name="40% - Accent6 14 2 2" xfId="7609" xr:uid="{4B1945B5-1C3F-4990-A91A-BFE64FB4689F}"/>
    <cellStyle name="40% - Accent6 15 2" xfId="2506" xr:uid="{00000000-0005-0000-0000-000011040000}"/>
    <cellStyle name="40% - Accent6 15 2 2" xfId="7610" xr:uid="{54B4B46F-369A-48FA-AC45-21F96465CF7F}"/>
    <cellStyle name="40% - Accent6 16 2" xfId="633" xr:uid="{00000000-0005-0000-0000-000012040000}"/>
    <cellStyle name="40% - Accent6 16 2 2" xfId="7269" xr:uid="{A04E13FA-A921-453A-86BF-8EFD8185DBB0}"/>
    <cellStyle name="40% - Accent6 17 2" xfId="2508" xr:uid="{00000000-0005-0000-0000-000013040000}"/>
    <cellStyle name="40% - Accent6 17 2 2" xfId="7611" xr:uid="{632799D1-62CB-4FCC-B5C6-98B3D6FE966D}"/>
    <cellStyle name="40% - Accent6 2" xfId="1471" xr:uid="{00000000-0005-0000-0000-000014040000}"/>
    <cellStyle name="40% - Accent6 2 10" xfId="2510" xr:uid="{00000000-0005-0000-0000-000015040000}"/>
    <cellStyle name="40% - Accent6 2 11" xfId="2512" xr:uid="{00000000-0005-0000-0000-000016040000}"/>
    <cellStyle name="40% - Accent6 2 12" xfId="770" xr:uid="{00000000-0005-0000-0000-000017040000}"/>
    <cellStyle name="40% - Accent6 2 13" xfId="776" xr:uid="{00000000-0005-0000-0000-000018040000}"/>
    <cellStyle name="40% - Accent6 2 14" xfId="520" xr:uid="{00000000-0005-0000-0000-000019040000}"/>
    <cellStyle name="40% - Accent6 2 15" xfId="1725" xr:uid="{00000000-0005-0000-0000-00001A040000}"/>
    <cellStyle name="40% - Accent6 2 16" xfId="1826" xr:uid="{00000000-0005-0000-0000-00001B040000}"/>
    <cellStyle name="40% - Accent6 2 17" xfId="1840" xr:uid="{00000000-0005-0000-0000-00001C040000}"/>
    <cellStyle name="40% - Accent6 2 17 2" xfId="7438" xr:uid="{901E84AE-32AA-44DE-9BAE-E00F0DB3A565}"/>
    <cellStyle name="40% - Accent6 2 18" xfId="1842" xr:uid="{00000000-0005-0000-0000-00001D040000}"/>
    <cellStyle name="40% - Accent6 2 19" xfId="1853" xr:uid="{00000000-0005-0000-0000-00001E040000}"/>
    <cellStyle name="40% - Accent6 2 2" xfId="2513" xr:uid="{00000000-0005-0000-0000-00001F040000}"/>
    <cellStyle name="40% - Accent6 2 2 2" xfId="1644" xr:uid="{00000000-0005-0000-0000-000020040000}"/>
    <cellStyle name="40% - Accent6 2 2 3" xfId="1184" xr:uid="{00000000-0005-0000-0000-000021040000}"/>
    <cellStyle name="40% - Accent6 2 2 4" xfId="7613" xr:uid="{228152A8-2A9E-4FBC-93F3-297E6154E5E1}"/>
    <cellStyle name="40% - Accent6 2 20" xfId="1724" xr:uid="{00000000-0005-0000-0000-000022040000}"/>
    <cellStyle name="40% - Accent6 2 3" xfId="2516" xr:uid="{00000000-0005-0000-0000-000023040000}"/>
    <cellStyle name="40% - Accent6 2 4" xfId="2518" xr:uid="{00000000-0005-0000-0000-000024040000}"/>
    <cellStyle name="40% - Accent6 2 5" xfId="2519" xr:uid="{00000000-0005-0000-0000-000025040000}"/>
    <cellStyle name="40% - Accent6 2 6" xfId="2520" xr:uid="{00000000-0005-0000-0000-000026040000}"/>
    <cellStyle name="40% - Accent6 2 7" xfId="2522" xr:uid="{00000000-0005-0000-0000-000027040000}"/>
    <cellStyle name="40% - Accent6 2 8" xfId="2523" xr:uid="{00000000-0005-0000-0000-000028040000}"/>
    <cellStyle name="40% - Accent6 2 8 2" xfId="7615" xr:uid="{753CAAA7-EDB6-426F-A126-A9047FF196FB}"/>
    <cellStyle name="40% - Accent6 2 9" xfId="11" xr:uid="{00000000-0005-0000-0000-000029040000}"/>
    <cellStyle name="40% - Accent6 3" xfId="551" xr:uid="{00000000-0005-0000-0000-00002A040000}"/>
    <cellStyle name="40% - Accent6 3 2" xfId="185" xr:uid="{00000000-0005-0000-0000-00002B040000}"/>
    <cellStyle name="40% - Accent6 4" xfId="807" xr:uid="{00000000-0005-0000-0000-00002C040000}"/>
    <cellStyle name="40% - Accent6 4 2" xfId="2528" xr:uid="{00000000-0005-0000-0000-00002D040000}"/>
    <cellStyle name="40% - Accent6 4 2 2" xfId="7616" xr:uid="{818A6DEB-0CEC-4E94-A6F5-A52CCF754ACF}"/>
    <cellStyle name="40% - Accent6 4 3" xfId="7290" xr:uid="{7CC6B5EE-AA6D-410A-A509-FB15002E7F14}"/>
    <cellStyle name="40% - Accent6 5" xfId="1473" xr:uid="{00000000-0005-0000-0000-00002E040000}"/>
    <cellStyle name="40% - Accent6 5 2" xfId="2530" xr:uid="{00000000-0005-0000-0000-00002F040000}"/>
    <cellStyle name="40% - Accent6 5 2 2" xfId="7617" xr:uid="{69615F75-AAA4-4988-8EFC-40682BAF2325}"/>
    <cellStyle name="40% - Accent6 5 3" xfId="7388" xr:uid="{60A0A946-4266-4C29-8FE4-200D6BA45CC5}"/>
    <cellStyle name="40% - Accent6 6" xfId="1477" xr:uid="{00000000-0005-0000-0000-000030040000}"/>
    <cellStyle name="40% - Accent6 6 2" xfId="2335" xr:uid="{00000000-0005-0000-0000-000031040000}"/>
    <cellStyle name="40% - Accent6 6 2 2" xfId="7569" xr:uid="{02EBB18B-55F9-4021-8F60-5378C332FCFC}"/>
    <cellStyle name="40% - Accent6 6 3" xfId="7389" xr:uid="{CC69748A-34D1-4858-833C-5C3486BC5ED7}"/>
    <cellStyle name="40% - Accent6 7" xfId="1481" xr:uid="{00000000-0005-0000-0000-000032040000}"/>
    <cellStyle name="40% - Accent6 7 2" xfId="353" xr:uid="{00000000-0005-0000-0000-000033040000}"/>
    <cellStyle name="40% - Accent6 7 2 2" xfId="7232" xr:uid="{48577792-240B-4484-AEB2-F2E04ADFB68C}"/>
    <cellStyle name="40% - Accent6 7 3" xfId="7390" xr:uid="{0F58586E-794D-4B8B-8F44-ABA8CCBA90DE}"/>
    <cellStyle name="40% - Accent6 8" xfId="1483" xr:uid="{00000000-0005-0000-0000-000034040000}"/>
    <cellStyle name="40% - Accent6 8 2" xfId="1585" xr:uid="{00000000-0005-0000-0000-000035040000}"/>
    <cellStyle name="40% - Accent6 8 2 2" xfId="7405" xr:uid="{A82402BA-FF2C-454E-B05D-D61B0249F73A}"/>
    <cellStyle name="40% - Accent6 8 3" xfId="7391" xr:uid="{376FBE24-429C-44CE-A6C9-4BDBAA592EEB}"/>
    <cellStyle name="40% - Accent6 9 2" xfId="1098" xr:uid="{00000000-0005-0000-0000-000036040000}"/>
    <cellStyle name="40% - Accent6 9 2 2" xfId="7328" xr:uid="{6746E56F-A915-4F4E-97E7-5EB5BD4A1AA2}"/>
    <cellStyle name="40% - ส่วนที่ถูกเน้น1" xfId="2531" xr:uid="{00000000-0005-0000-0000-000037040000}"/>
    <cellStyle name="40% - ส่วนที่ถูกเน้น1 2" xfId="2535" xr:uid="{00000000-0005-0000-0000-000038040000}"/>
    <cellStyle name="40% - ส่วนที่ถูกเน้น1 2 2" xfId="7619" xr:uid="{58B419B7-9DC3-4748-BE67-F823E557FA34}"/>
    <cellStyle name="40% - ส่วนที่ถูกเน้น1 3" xfId="2371" xr:uid="{00000000-0005-0000-0000-000039040000}"/>
    <cellStyle name="40% - ส่วนที่ถูกเน้น1 3 2" xfId="7575" xr:uid="{C406A9F8-8E9F-4445-8D0F-FE2886FAB2DF}"/>
    <cellStyle name="40% - ส่วนที่ถูกเน้น1 4" xfId="2538" xr:uid="{00000000-0005-0000-0000-00003A040000}"/>
    <cellStyle name="40% - ส่วนที่ถูกเน้น1 4 2" xfId="7620" xr:uid="{67815246-B1A6-4DE0-AB81-1BC7DD4122ED}"/>
    <cellStyle name="40% - ส่วนที่ถูกเน้น1 5" xfId="392" xr:uid="{00000000-0005-0000-0000-00003B040000}"/>
    <cellStyle name="40% - ส่วนที่ถูกเน้น1 5 2" xfId="7238" xr:uid="{8706B397-FBA8-466A-AD2E-868CFB8EA68B}"/>
    <cellStyle name="40% - ส่วนที่ถูกเน้น1 6" xfId="2165" xr:uid="{00000000-0005-0000-0000-00003C040000}"/>
    <cellStyle name="40% - ส่วนที่ถูกเน้น1 6 2" xfId="7524" xr:uid="{A84C7D90-47AF-45DD-940B-35B92272BA5F}"/>
    <cellStyle name="40% - ส่วนที่ถูกเน้น1 7" xfId="7618" xr:uid="{3472102B-3FED-4AA9-BD24-DC6F8FE8868C}"/>
    <cellStyle name="40% - ส่วนที่ถูกเน้น2" xfId="2539" xr:uid="{00000000-0005-0000-0000-00003D040000}"/>
    <cellStyle name="40% - ส่วนที่ถูกเน้น2 2" xfId="2542" xr:uid="{00000000-0005-0000-0000-00003E040000}"/>
    <cellStyle name="40% - ส่วนที่ถูกเน้น2 2 2" xfId="7622" xr:uid="{BFA1B373-3217-43BF-A345-9081B4A64A11}"/>
    <cellStyle name="40% - ส่วนที่ถูกเน้น2 3" xfId="2377" xr:uid="{00000000-0005-0000-0000-00003F040000}"/>
    <cellStyle name="40% - ส่วนที่ถูกเน้น2 3 2" xfId="7577" xr:uid="{D1A3C024-B0F5-4868-9C2D-E2BA36036340}"/>
    <cellStyle name="40% - ส่วนที่ถูกเน้น2 4" xfId="2017" xr:uid="{00000000-0005-0000-0000-000040040000}"/>
    <cellStyle name="40% - ส่วนที่ถูกเน้น2 4 2" xfId="7475" xr:uid="{E99EFD24-4907-4BBD-8F20-3E7D92DA1B28}"/>
    <cellStyle name="40% - ส่วนที่ถูกเน้น2 5" xfId="2021" xr:uid="{00000000-0005-0000-0000-000041040000}"/>
    <cellStyle name="40% - ส่วนที่ถูกเน้น2 5 2" xfId="7477" xr:uid="{3DAED780-78A6-4FF3-AD61-6ABC11E35668}"/>
    <cellStyle name="40% - ส่วนที่ถูกเน้น2 6" xfId="934" xr:uid="{00000000-0005-0000-0000-000042040000}"/>
    <cellStyle name="40% - ส่วนที่ถูกเน้น2 6 2" xfId="7311" xr:uid="{07261699-3D6E-4D97-9520-64642AC9FE3D}"/>
    <cellStyle name="40% - ส่วนที่ถูกเน้น2 7" xfId="7621" xr:uid="{D1999EB5-BD1F-418A-AEC2-F257D083F836}"/>
    <cellStyle name="40% - ส่วนที่ถูกเน้น3" xfId="2546" xr:uid="{00000000-0005-0000-0000-000043040000}"/>
    <cellStyle name="40% - ส่วนที่ถูกเน้น3 2" xfId="1135" xr:uid="{00000000-0005-0000-0000-000044040000}"/>
    <cellStyle name="40% - ส่วนที่ถูกเน้น3 2 2" xfId="7336" xr:uid="{2BEDC730-EEA4-4EF3-A08C-903835EFFDFF}"/>
    <cellStyle name="40% - ส่วนที่ถูกเน้น3 3" xfId="2386" xr:uid="{00000000-0005-0000-0000-000045040000}"/>
    <cellStyle name="40% - ส่วนที่ถูกเน้น3 3 2" xfId="7580" xr:uid="{4DDA180E-0759-4C61-8CA2-2D351FEE5B76}"/>
    <cellStyle name="40% - ส่วนที่ถูกเน้น3 4" xfId="2035" xr:uid="{00000000-0005-0000-0000-000046040000}"/>
    <cellStyle name="40% - ส่วนที่ถูกเน้น3 4 2" xfId="7481" xr:uid="{AB6EC807-093D-4D37-8EF7-0E0183D50A33}"/>
    <cellStyle name="40% - ส่วนที่ถูกเน้น3 5" xfId="2548" xr:uid="{00000000-0005-0000-0000-000047040000}"/>
    <cellStyle name="40% - ส่วนที่ถูกเน้น3 5 2" xfId="7625" xr:uid="{626086E7-F4B9-4D27-A714-DDC85709DABB}"/>
    <cellStyle name="40% - ส่วนที่ถูกเน้น3 6" xfId="2552" xr:uid="{00000000-0005-0000-0000-000048040000}"/>
    <cellStyle name="40% - ส่วนที่ถูกเน้น3 6 2" xfId="7628" xr:uid="{55E8A2EF-E199-49A5-9685-B5ECF14650BA}"/>
    <cellStyle name="40% - ส่วนที่ถูกเน้น3 7" xfId="7623" xr:uid="{ED26F822-3CF8-4502-92D8-75CF7196C895}"/>
    <cellStyle name="40% - ส่วนที่ถูกเน้น4" xfId="2556" xr:uid="{00000000-0005-0000-0000-000049040000}"/>
    <cellStyle name="40% - ส่วนที่ถูกเน้น4 2" xfId="1282" xr:uid="{00000000-0005-0000-0000-00004A040000}"/>
    <cellStyle name="40% - ส่วนที่ถูกเน้น4 2 2" xfId="7360" xr:uid="{CBD0FC06-2804-4760-9BF0-525AF3366E51}"/>
    <cellStyle name="40% - ส่วนที่ถูกเน้น4 3" xfId="1289" xr:uid="{00000000-0005-0000-0000-00004B040000}"/>
    <cellStyle name="40% - ส่วนที่ถูกเน้น4 3 2" xfId="7362" xr:uid="{68F073D0-456C-40A3-AEAA-1A970B45045F}"/>
    <cellStyle name="40% - ส่วนที่ถูกเน้น4 4" xfId="1296" xr:uid="{00000000-0005-0000-0000-00004C040000}"/>
    <cellStyle name="40% - ส่วนที่ถูกเน้น4 4 2" xfId="7365" xr:uid="{F695C958-C2EB-4B64-84A0-F417766920A6}"/>
    <cellStyle name="40% - ส่วนที่ถูกเน้น4 5" xfId="1302" xr:uid="{00000000-0005-0000-0000-00004D040000}"/>
    <cellStyle name="40% - ส่วนที่ถูกเน้น4 5 2" xfId="7367" xr:uid="{10E62CD4-C998-43A3-9397-FF77047D1835}"/>
    <cellStyle name="40% - ส่วนที่ถูกเน้น4 6" xfId="28" xr:uid="{00000000-0005-0000-0000-00004E040000}"/>
    <cellStyle name="40% - ส่วนที่ถูกเน้น4 6 2" xfId="7200" xr:uid="{89A1F5CF-7BC4-4727-A2B9-78EE7811F9DF}"/>
    <cellStyle name="40% - ส่วนที่ถูกเน้น4 7" xfId="7630" xr:uid="{C93CB3DB-7235-442A-9FCE-6AB3FD268129}"/>
    <cellStyle name="40% - ส่วนที่ถูกเน้น5" xfId="2557" xr:uid="{00000000-0005-0000-0000-00004F040000}"/>
    <cellStyle name="40% - ส่วนที่ถูกเน้น5 2" xfId="841" xr:uid="{00000000-0005-0000-0000-000050040000}"/>
    <cellStyle name="40% - ส่วนที่ถูกเน้น5 2 2" xfId="7299" xr:uid="{2C78117E-4DCA-4F35-B7F0-B77E2302C2CF}"/>
    <cellStyle name="40% - ส่วนที่ถูกเน้น5 3" xfId="843" xr:uid="{00000000-0005-0000-0000-000051040000}"/>
    <cellStyle name="40% - ส่วนที่ถูกเน้น5 3 2" xfId="7300" xr:uid="{340E920D-5A75-4194-ACEF-42619F352DFB}"/>
    <cellStyle name="40% - ส่วนที่ถูกเน้น5 4" xfId="845" xr:uid="{00000000-0005-0000-0000-000052040000}"/>
    <cellStyle name="40% - ส่วนที่ถูกเน้น5 4 2" xfId="7301" xr:uid="{B7019CBB-E88D-4D3F-98B0-26C550D208A3}"/>
    <cellStyle name="40% - ส่วนที่ถูกเน้น5 5" xfId="681" xr:uid="{00000000-0005-0000-0000-000053040000}"/>
    <cellStyle name="40% - ส่วนที่ถูกเน้น5 5 2" xfId="7275" xr:uid="{3C9151BC-8B6F-4FF5-9682-708C038225D8}"/>
    <cellStyle name="40% - ส่วนที่ถูกเน้น5 6" xfId="851" xr:uid="{00000000-0005-0000-0000-000054040000}"/>
    <cellStyle name="40% - ส่วนที่ถูกเน้น5 6 2" xfId="7303" xr:uid="{C440FC79-1C3A-4619-BD6F-6E5584AE179E}"/>
    <cellStyle name="40% - ส่วนที่ถูกเน้น5 7" xfId="7631" xr:uid="{0C01F3AD-C8F8-4791-B985-A13AE2B57437}"/>
    <cellStyle name="40% - ส่วนที่ถูกเน้น6" xfId="2558" xr:uid="{00000000-0005-0000-0000-000055040000}"/>
    <cellStyle name="40% - ส่วนที่ถูกเน้น6 2" xfId="1918" xr:uid="{00000000-0005-0000-0000-000056040000}"/>
    <cellStyle name="40% - ส่วนที่ถูกเน้น6 2 2" xfId="7456" xr:uid="{5FD7B522-A9A7-4D54-8E2B-360C87E12DEB}"/>
    <cellStyle name="40% - ส่วนที่ถูกเน้น6 3" xfId="716" xr:uid="{00000000-0005-0000-0000-000057040000}"/>
    <cellStyle name="40% - ส่วนที่ถูกเน้น6 3 2" xfId="7284" xr:uid="{625D346C-7C2E-486F-809E-D2F76486F5D3}"/>
    <cellStyle name="40% - ส่วนที่ถูกเน้น6 4" xfId="2041" xr:uid="{00000000-0005-0000-0000-000058040000}"/>
    <cellStyle name="40% - ส่วนที่ถูกเน้น6 4 2" xfId="7485" xr:uid="{4A76F4B9-73AD-40DF-8944-4AA5183B9ECB}"/>
    <cellStyle name="40% - ส่วนที่ถูกเน้น6 5" xfId="2559" xr:uid="{00000000-0005-0000-0000-000059040000}"/>
    <cellStyle name="40% - ส่วนที่ถูกเน้น6 5 2" xfId="7633" xr:uid="{9D633D24-4F34-4A93-B062-C47BED825FAA}"/>
    <cellStyle name="40% - ส่วนที่ถูกเน้น6 6" xfId="2562" xr:uid="{00000000-0005-0000-0000-00005A040000}"/>
    <cellStyle name="40% - ส่วนที่ถูกเน้น6 6 2" xfId="7634" xr:uid="{4F72480D-9A30-463A-BDF6-856C02BB4319}"/>
    <cellStyle name="40% - ส่วนที่ถูกเน้น6 7" xfId="7632" xr:uid="{CDA31AF1-B703-4665-B0E8-2F45CFD25AF6}"/>
    <cellStyle name="594941.25" xfId="2563" xr:uid="{00000000-0005-0000-0000-00005B040000}"/>
    <cellStyle name="594941.25 10" xfId="2451" xr:uid="{00000000-0005-0000-0000-00005C040000}"/>
    <cellStyle name="594941.25 10 2" xfId="2564" xr:uid="{00000000-0005-0000-0000-00005D040000}"/>
    <cellStyle name="594941.25 10 3" xfId="2565" xr:uid="{00000000-0005-0000-0000-00005E040000}"/>
    <cellStyle name="594941.25 10 4" xfId="2566" xr:uid="{00000000-0005-0000-0000-00005F040000}"/>
    <cellStyle name="594941.25 10 5" xfId="188" xr:uid="{00000000-0005-0000-0000-000060040000}"/>
    <cellStyle name="594941.25 11" xfId="2568" xr:uid="{00000000-0005-0000-0000-000061040000}"/>
    <cellStyle name="594941.25 11 2" xfId="2570" xr:uid="{00000000-0005-0000-0000-000062040000}"/>
    <cellStyle name="594941.25 11 3" xfId="2572" xr:uid="{00000000-0005-0000-0000-000063040000}"/>
    <cellStyle name="594941.25 11 4" xfId="2574" xr:uid="{00000000-0005-0000-0000-000064040000}"/>
    <cellStyle name="594941.25 11 5" xfId="2576" xr:uid="{00000000-0005-0000-0000-000065040000}"/>
    <cellStyle name="594941.25 12" xfId="2578" xr:uid="{00000000-0005-0000-0000-000066040000}"/>
    <cellStyle name="594941.25 12 2" xfId="2579" xr:uid="{00000000-0005-0000-0000-000067040000}"/>
    <cellStyle name="594941.25 12 3" xfId="2473" xr:uid="{00000000-0005-0000-0000-000068040000}"/>
    <cellStyle name="594941.25 12 4" xfId="982" xr:uid="{00000000-0005-0000-0000-000069040000}"/>
    <cellStyle name="594941.25 12 5" xfId="987" xr:uid="{00000000-0005-0000-0000-00006A040000}"/>
    <cellStyle name="594941.25 13" xfId="2583" xr:uid="{00000000-0005-0000-0000-00006B040000}"/>
    <cellStyle name="594941.25 13 2" xfId="2584" xr:uid="{00000000-0005-0000-0000-00006C040000}"/>
    <cellStyle name="594941.25 13 3" xfId="2586" xr:uid="{00000000-0005-0000-0000-00006D040000}"/>
    <cellStyle name="594941.25 13 4" xfId="879" xr:uid="{00000000-0005-0000-0000-00006E040000}"/>
    <cellStyle name="594941.25 13 5" xfId="2588" xr:uid="{00000000-0005-0000-0000-00006F040000}"/>
    <cellStyle name="594941.25 14" xfId="2596" xr:uid="{00000000-0005-0000-0000-000070040000}"/>
    <cellStyle name="594941.25 14 2" xfId="2597" xr:uid="{00000000-0005-0000-0000-000071040000}"/>
    <cellStyle name="594941.25 14 3" xfId="2598" xr:uid="{00000000-0005-0000-0000-000072040000}"/>
    <cellStyle name="594941.25 14 4" xfId="2599" xr:uid="{00000000-0005-0000-0000-000073040000}"/>
    <cellStyle name="594941.25 14 5" xfId="2600" xr:uid="{00000000-0005-0000-0000-000074040000}"/>
    <cellStyle name="594941.25 15" xfId="2606" xr:uid="{00000000-0005-0000-0000-000075040000}"/>
    <cellStyle name="594941.25 15 2" xfId="2608" xr:uid="{00000000-0005-0000-0000-000076040000}"/>
    <cellStyle name="594941.25 15 3" xfId="2609" xr:uid="{00000000-0005-0000-0000-000077040000}"/>
    <cellStyle name="594941.25 15 4" xfId="2610" xr:uid="{00000000-0005-0000-0000-000078040000}"/>
    <cellStyle name="594941.25 15 5" xfId="2611" xr:uid="{00000000-0005-0000-0000-000079040000}"/>
    <cellStyle name="594941.25 16" xfId="2616" xr:uid="{00000000-0005-0000-0000-00007A040000}"/>
    <cellStyle name="594941.25 16 2" xfId="2620" xr:uid="{00000000-0005-0000-0000-00007B040000}"/>
    <cellStyle name="594941.25 16 3" xfId="2624" xr:uid="{00000000-0005-0000-0000-00007C040000}"/>
    <cellStyle name="594941.25 16 4" xfId="2628" xr:uid="{00000000-0005-0000-0000-00007D040000}"/>
    <cellStyle name="594941.25 16 5" xfId="2632" xr:uid="{00000000-0005-0000-0000-00007E040000}"/>
    <cellStyle name="594941.25 17" xfId="2634" xr:uid="{00000000-0005-0000-0000-00007F040000}"/>
    <cellStyle name="594941.25 18" xfId="2637" xr:uid="{00000000-0005-0000-0000-000080040000}"/>
    <cellStyle name="594941.25 19" xfId="2638" xr:uid="{00000000-0005-0000-0000-000081040000}"/>
    <cellStyle name="594941.25 2" xfId="249" xr:uid="{00000000-0005-0000-0000-000082040000}"/>
    <cellStyle name="594941.25 2 2" xfId="2645" xr:uid="{00000000-0005-0000-0000-000083040000}"/>
    <cellStyle name="594941.25 2 3" xfId="2652" xr:uid="{00000000-0005-0000-0000-000084040000}"/>
    <cellStyle name="594941.25 2 4" xfId="2657" xr:uid="{00000000-0005-0000-0000-000085040000}"/>
    <cellStyle name="594941.25 2 5" xfId="1634" xr:uid="{00000000-0005-0000-0000-000086040000}"/>
    <cellStyle name="594941.25 20" xfId="2605" xr:uid="{00000000-0005-0000-0000-000087040000}"/>
    <cellStyle name="594941.25 3" xfId="251" xr:uid="{00000000-0005-0000-0000-000088040000}"/>
    <cellStyle name="594941.25 3 2" xfId="2404" xr:uid="{00000000-0005-0000-0000-000089040000}"/>
    <cellStyle name="594941.25 3 3" xfId="2408" xr:uid="{00000000-0005-0000-0000-00008A040000}"/>
    <cellStyle name="594941.25 3 4" xfId="2413" xr:uid="{00000000-0005-0000-0000-00008B040000}"/>
    <cellStyle name="594941.25 3 5" xfId="2417" xr:uid="{00000000-0005-0000-0000-00008C040000}"/>
    <cellStyle name="594941.25 4" xfId="2658" xr:uid="{00000000-0005-0000-0000-00008D040000}"/>
    <cellStyle name="594941.25 4 2" xfId="2661" xr:uid="{00000000-0005-0000-0000-00008E040000}"/>
    <cellStyle name="594941.25 4 3" xfId="2664" xr:uid="{00000000-0005-0000-0000-00008F040000}"/>
    <cellStyle name="594941.25 4 4" xfId="2667" xr:uid="{00000000-0005-0000-0000-000090040000}"/>
    <cellStyle name="594941.25 4 5" xfId="2671" xr:uid="{00000000-0005-0000-0000-000091040000}"/>
    <cellStyle name="594941.25 5" xfId="2672" xr:uid="{00000000-0005-0000-0000-000092040000}"/>
    <cellStyle name="594941.25 5 2" xfId="2678" xr:uid="{00000000-0005-0000-0000-000093040000}"/>
    <cellStyle name="594941.25 5 3" xfId="2686" xr:uid="{00000000-0005-0000-0000-000094040000}"/>
    <cellStyle name="594941.25 5 4" xfId="2694" xr:uid="{00000000-0005-0000-0000-000095040000}"/>
    <cellStyle name="594941.25 5 5" xfId="2697" xr:uid="{00000000-0005-0000-0000-000096040000}"/>
    <cellStyle name="594941.25 6" xfId="2699" xr:uid="{00000000-0005-0000-0000-000097040000}"/>
    <cellStyle name="594941.25 6 2" xfId="2705" xr:uid="{00000000-0005-0000-0000-000098040000}"/>
    <cellStyle name="594941.25 6 3" xfId="2710" xr:uid="{00000000-0005-0000-0000-000099040000}"/>
    <cellStyle name="594941.25 6 4" xfId="2714" xr:uid="{00000000-0005-0000-0000-00009A040000}"/>
    <cellStyle name="594941.25 6 5" xfId="2718" xr:uid="{00000000-0005-0000-0000-00009B040000}"/>
    <cellStyle name="594941.25 7" xfId="2719" xr:uid="{00000000-0005-0000-0000-00009C040000}"/>
    <cellStyle name="594941.25 7 2" xfId="728" xr:uid="{00000000-0005-0000-0000-00009D040000}"/>
    <cellStyle name="594941.25 7 3" xfId="379" xr:uid="{00000000-0005-0000-0000-00009E040000}"/>
    <cellStyle name="594941.25 7 4" xfId="743" xr:uid="{00000000-0005-0000-0000-00009F040000}"/>
    <cellStyle name="594941.25 7 5" xfId="19" xr:uid="{00000000-0005-0000-0000-0000A0040000}"/>
    <cellStyle name="594941.25 8" xfId="2050" xr:uid="{00000000-0005-0000-0000-0000A1040000}"/>
    <cellStyle name="594941.25 8 2" xfId="2063" xr:uid="{00000000-0005-0000-0000-0000A2040000}"/>
    <cellStyle name="594941.25 8 3" xfId="2057" xr:uid="{00000000-0005-0000-0000-0000A3040000}"/>
    <cellStyle name="594941.25 8 4" xfId="2060" xr:uid="{00000000-0005-0000-0000-0000A4040000}"/>
    <cellStyle name="594941.25 8 5" xfId="2067" xr:uid="{00000000-0005-0000-0000-0000A5040000}"/>
    <cellStyle name="594941.25 9" xfId="2720" xr:uid="{00000000-0005-0000-0000-0000A6040000}"/>
    <cellStyle name="594941.25 9 2" xfId="2723" xr:uid="{00000000-0005-0000-0000-0000A7040000}"/>
    <cellStyle name="594941.25 9 3" xfId="2726" xr:uid="{00000000-0005-0000-0000-0000A8040000}"/>
    <cellStyle name="594941.25 9 4" xfId="2729" xr:uid="{00000000-0005-0000-0000-0000A9040000}"/>
    <cellStyle name="594941.25 9 5" xfId="2732" xr:uid="{00000000-0005-0000-0000-0000AA040000}"/>
    <cellStyle name="60% - Accent1 10 2" xfId="731" xr:uid="{00000000-0005-0000-0000-0000AB040000}"/>
    <cellStyle name="60% - Accent1 11 2" xfId="2734" xr:uid="{00000000-0005-0000-0000-0000AC040000}"/>
    <cellStyle name="60% - Accent1 12 2" xfId="2740" xr:uid="{00000000-0005-0000-0000-0000AD040000}"/>
    <cellStyle name="60% - Accent1 13 2" xfId="612" xr:uid="{00000000-0005-0000-0000-0000AE040000}"/>
    <cellStyle name="60% - Accent1 14 2" xfId="1896" xr:uid="{00000000-0005-0000-0000-0000AF040000}"/>
    <cellStyle name="60% - Accent1 15 2" xfId="2742" xr:uid="{00000000-0005-0000-0000-0000B0040000}"/>
    <cellStyle name="60% - Accent1 16 2" xfId="2744" xr:uid="{00000000-0005-0000-0000-0000B1040000}"/>
    <cellStyle name="60% - Accent1 17 2" xfId="2746" xr:uid="{00000000-0005-0000-0000-0000B2040000}"/>
    <cellStyle name="60% - Accent1 2" xfId="2749" xr:uid="{00000000-0005-0000-0000-0000B3040000}"/>
    <cellStyle name="60% - Accent1 2 10" xfId="2751" xr:uid="{00000000-0005-0000-0000-0000B4040000}"/>
    <cellStyle name="60% - Accent1 2 11" xfId="79" xr:uid="{00000000-0005-0000-0000-0000B5040000}"/>
    <cellStyle name="60% - Accent1 2 12" xfId="1463" xr:uid="{00000000-0005-0000-0000-0000B6040000}"/>
    <cellStyle name="60% - Accent1 2 13" xfId="2753" xr:uid="{00000000-0005-0000-0000-0000B7040000}"/>
    <cellStyle name="60% - Accent1 2 14" xfId="2756" xr:uid="{00000000-0005-0000-0000-0000B8040000}"/>
    <cellStyle name="60% - Accent1 2 15" xfId="2759" xr:uid="{00000000-0005-0000-0000-0000B9040000}"/>
    <cellStyle name="60% - Accent1 2 16" xfId="2760" xr:uid="{00000000-0005-0000-0000-0000BA040000}"/>
    <cellStyle name="60% - Accent1 2 17" xfId="234" xr:uid="{00000000-0005-0000-0000-0000BB040000}"/>
    <cellStyle name="60% - Accent1 2 18" xfId="2762" xr:uid="{00000000-0005-0000-0000-0000BC040000}"/>
    <cellStyle name="60% - Accent1 2 19" xfId="2765" xr:uid="{00000000-0005-0000-0000-0000BD040000}"/>
    <cellStyle name="60% - Accent1 2 2" xfId="1465" xr:uid="{00000000-0005-0000-0000-0000BE040000}"/>
    <cellStyle name="60% - Accent1 2 2 2" xfId="2076" xr:uid="{00000000-0005-0000-0000-0000BF040000}"/>
    <cellStyle name="60% - Accent1 2 2 3" xfId="1647" xr:uid="{00000000-0005-0000-0000-0000C0040000}"/>
    <cellStyle name="60% - Accent1 2 20" xfId="2758" xr:uid="{00000000-0005-0000-0000-0000C1040000}"/>
    <cellStyle name="60% - Accent1 2 3" xfId="1469" xr:uid="{00000000-0005-0000-0000-0000C2040000}"/>
    <cellStyle name="60% - Accent1 2 4" xfId="549" xr:uid="{00000000-0005-0000-0000-0000C3040000}"/>
    <cellStyle name="60% - Accent1 2 5" xfId="816" xr:uid="{00000000-0005-0000-0000-0000C4040000}"/>
    <cellStyle name="60% - Accent1 2 6" xfId="2768" xr:uid="{00000000-0005-0000-0000-0000C5040000}"/>
    <cellStyle name="60% - Accent1 2 7" xfId="2674" xr:uid="{00000000-0005-0000-0000-0000C6040000}"/>
    <cellStyle name="60% - Accent1 2 8" xfId="2682" xr:uid="{00000000-0005-0000-0000-0000C7040000}"/>
    <cellStyle name="60% - Accent1 2 9" xfId="2690" xr:uid="{00000000-0005-0000-0000-0000C8040000}"/>
    <cellStyle name="60% - Accent1 3" xfId="2770" xr:uid="{00000000-0005-0000-0000-0000C9040000}"/>
    <cellStyle name="60% - Accent1 3 2" xfId="949" xr:uid="{00000000-0005-0000-0000-0000CA040000}"/>
    <cellStyle name="60% - Accent1 4" xfId="1491" xr:uid="{00000000-0005-0000-0000-0000CB040000}"/>
    <cellStyle name="60% - Accent1 4 2" xfId="1498" xr:uid="{00000000-0005-0000-0000-0000CC040000}"/>
    <cellStyle name="60% - Accent1 5" xfId="1213" xr:uid="{00000000-0005-0000-0000-0000CD040000}"/>
    <cellStyle name="60% - Accent1 5 2" xfId="1216" xr:uid="{00000000-0005-0000-0000-0000CE040000}"/>
    <cellStyle name="60% - Accent1 6" xfId="2773" xr:uid="{00000000-0005-0000-0000-0000CF040000}"/>
    <cellStyle name="60% - Accent1 6 2" xfId="2183" xr:uid="{00000000-0005-0000-0000-0000D0040000}"/>
    <cellStyle name="60% - Accent1 7" xfId="2774" xr:uid="{00000000-0005-0000-0000-0000D1040000}"/>
    <cellStyle name="60% - Accent1 7 2" xfId="2202" xr:uid="{00000000-0005-0000-0000-0000D2040000}"/>
    <cellStyle name="60% - Accent1 8" xfId="2779" xr:uid="{00000000-0005-0000-0000-0000D3040000}"/>
    <cellStyle name="60% - Accent1 8 2" xfId="913" xr:uid="{00000000-0005-0000-0000-0000D4040000}"/>
    <cellStyle name="60% - Accent1 9 2" xfId="2241" xr:uid="{00000000-0005-0000-0000-0000D5040000}"/>
    <cellStyle name="60% - Accent2 10 2" xfId="877" xr:uid="{00000000-0005-0000-0000-0000D6040000}"/>
    <cellStyle name="60% - Accent2 11 2" xfId="2782" xr:uid="{00000000-0005-0000-0000-0000D7040000}"/>
    <cellStyle name="60% - Accent2 12 2" xfId="2786" xr:uid="{00000000-0005-0000-0000-0000D8040000}"/>
    <cellStyle name="60% - Accent2 13 2" xfId="1447" xr:uid="{00000000-0005-0000-0000-0000D9040000}"/>
    <cellStyle name="60% - Accent2 14 2" xfId="1989" xr:uid="{00000000-0005-0000-0000-0000DA040000}"/>
    <cellStyle name="60% - Accent2 15 2" xfId="2789" xr:uid="{00000000-0005-0000-0000-0000DB040000}"/>
    <cellStyle name="60% - Accent2 16 2" xfId="793" xr:uid="{00000000-0005-0000-0000-0000DC040000}"/>
    <cellStyle name="60% - Accent2 17 2" xfId="2790" xr:uid="{00000000-0005-0000-0000-0000DD040000}"/>
    <cellStyle name="60% - Accent2 2" xfId="2791" xr:uid="{00000000-0005-0000-0000-0000DE040000}"/>
    <cellStyle name="60% - Accent2 2 10" xfId="2793" xr:uid="{00000000-0005-0000-0000-0000DF040000}"/>
    <cellStyle name="60% - Accent2 2 11" xfId="2338" xr:uid="{00000000-0005-0000-0000-0000E0040000}"/>
    <cellStyle name="60% - Accent2 2 12" xfId="2162" xr:uid="{00000000-0005-0000-0000-0000E1040000}"/>
    <cellStyle name="60% - Accent2 2 13" xfId="2794" xr:uid="{00000000-0005-0000-0000-0000E2040000}"/>
    <cellStyle name="60% - Accent2 2 14" xfId="2797" xr:uid="{00000000-0005-0000-0000-0000E3040000}"/>
    <cellStyle name="60% - Accent2 2 15" xfId="2801" xr:uid="{00000000-0005-0000-0000-0000E4040000}"/>
    <cellStyle name="60% - Accent2 2 16" xfId="2804" xr:uid="{00000000-0005-0000-0000-0000E5040000}"/>
    <cellStyle name="60% - Accent2 2 17" xfId="2444" xr:uid="{00000000-0005-0000-0000-0000E6040000}"/>
    <cellStyle name="60% - Accent2 2 18" xfId="2806" xr:uid="{00000000-0005-0000-0000-0000E7040000}"/>
    <cellStyle name="60% - Accent2 2 19" xfId="2808" xr:uid="{00000000-0005-0000-0000-0000E8040000}"/>
    <cellStyle name="60% - Accent2 2 2" xfId="2810" xr:uid="{00000000-0005-0000-0000-0000E9040000}"/>
    <cellStyle name="60% - Accent2 2 2 2" xfId="2812" xr:uid="{00000000-0005-0000-0000-0000EA040000}"/>
    <cellStyle name="60% - Accent2 2 2 3" xfId="2813" xr:uid="{00000000-0005-0000-0000-0000EB040000}"/>
    <cellStyle name="60% - Accent2 2 20" xfId="2800" xr:uid="{00000000-0005-0000-0000-0000EC040000}"/>
    <cellStyle name="60% - Accent2 2 3" xfId="2815" xr:uid="{00000000-0005-0000-0000-0000ED040000}"/>
    <cellStyle name="60% - Accent2 2 4" xfId="2819" xr:uid="{00000000-0005-0000-0000-0000EE040000}"/>
    <cellStyle name="60% - Accent2 2 5" xfId="2490" xr:uid="{00000000-0005-0000-0000-0000EF040000}"/>
    <cellStyle name="60% - Accent2 2 6" xfId="2820" xr:uid="{00000000-0005-0000-0000-0000F0040000}"/>
    <cellStyle name="60% - Accent2 2 7" xfId="2822" xr:uid="{00000000-0005-0000-0000-0000F1040000}"/>
    <cellStyle name="60% - Accent2 2 8" xfId="2824" xr:uid="{00000000-0005-0000-0000-0000F2040000}"/>
    <cellStyle name="60% - Accent2 2 9" xfId="2825" xr:uid="{00000000-0005-0000-0000-0000F3040000}"/>
    <cellStyle name="60% - Accent2 3" xfId="2827" xr:uid="{00000000-0005-0000-0000-0000F4040000}"/>
    <cellStyle name="60% - Accent2 3 2" xfId="2835" xr:uid="{00000000-0005-0000-0000-0000F5040000}"/>
    <cellStyle name="60% - Accent2 4" xfId="2838" xr:uid="{00000000-0005-0000-0000-0000F6040000}"/>
    <cellStyle name="60% - Accent2 4 2" xfId="2840" xr:uid="{00000000-0005-0000-0000-0000F7040000}"/>
    <cellStyle name="60% - Accent2 5" xfId="499" xr:uid="{00000000-0005-0000-0000-0000F8040000}"/>
    <cellStyle name="60% - Accent2 5 2" xfId="1762" xr:uid="{00000000-0005-0000-0000-0000F9040000}"/>
    <cellStyle name="60% - Accent2 6" xfId="2843" xr:uid="{00000000-0005-0000-0000-0000FA040000}"/>
    <cellStyle name="60% - Accent2 6 2" xfId="2845" xr:uid="{00000000-0005-0000-0000-0000FB040000}"/>
    <cellStyle name="60% - Accent2 7" xfId="2848" xr:uid="{00000000-0005-0000-0000-0000FC040000}"/>
    <cellStyle name="60% - Accent2 7 2" xfId="1384" xr:uid="{00000000-0005-0000-0000-0000FD040000}"/>
    <cellStyle name="60% - Accent2 8" xfId="2852" xr:uid="{00000000-0005-0000-0000-0000FE040000}"/>
    <cellStyle name="60% - Accent2 8 2" xfId="299" xr:uid="{00000000-0005-0000-0000-0000FF040000}"/>
    <cellStyle name="60% - Accent2 9 2" xfId="324" xr:uid="{00000000-0005-0000-0000-000000050000}"/>
    <cellStyle name="60% - Accent3 10 2" xfId="1907" xr:uid="{00000000-0005-0000-0000-000001050000}"/>
    <cellStyle name="60% - Accent3 11 2" xfId="2857" xr:uid="{00000000-0005-0000-0000-000002050000}"/>
    <cellStyle name="60% - Accent3 12 2" xfId="2859" xr:uid="{00000000-0005-0000-0000-000003050000}"/>
    <cellStyle name="60% - Accent3 13 2" xfId="941" xr:uid="{00000000-0005-0000-0000-000004050000}"/>
    <cellStyle name="60% - Accent3 14 2" xfId="272" xr:uid="{00000000-0005-0000-0000-000005050000}"/>
    <cellStyle name="60% - Accent3 15 2" xfId="123" xr:uid="{00000000-0005-0000-0000-000006050000}"/>
    <cellStyle name="60% - Accent3 16 2" xfId="1056" xr:uid="{00000000-0005-0000-0000-000007050000}"/>
    <cellStyle name="60% - Accent3 17 2" xfId="2861" xr:uid="{00000000-0005-0000-0000-000008050000}"/>
    <cellStyle name="60% - Accent3 2" xfId="170" xr:uid="{00000000-0005-0000-0000-000009050000}"/>
    <cellStyle name="60% - Accent3 2 10" xfId="2862" xr:uid="{00000000-0005-0000-0000-00000A050000}"/>
    <cellStyle name="60% - Accent3 2 11" xfId="2027" xr:uid="{00000000-0005-0000-0000-00000B050000}"/>
    <cellStyle name="60% - Accent3 2 12" xfId="2863" xr:uid="{00000000-0005-0000-0000-00000C050000}"/>
    <cellStyle name="60% - Accent3 2 13" xfId="91" xr:uid="{00000000-0005-0000-0000-00000D050000}"/>
    <cellStyle name="60% - Accent3 2 14" xfId="108" xr:uid="{00000000-0005-0000-0000-00000E050000}"/>
    <cellStyle name="60% - Accent3 2 15" xfId="1151" xr:uid="{00000000-0005-0000-0000-00000F050000}"/>
    <cellStyle name="60% - Accent3 2 16" xfId="1158" xr:uid="{00000000-0005-0000-0000-000010050000}"/>
    <cellStyle name="60% - Accent3 2 17" xfId="784" xr:uid="{00000000-0005-0000-0000-000011050000}"/>
    <cellStyle name="60% - Accent3 2 18" xfId="646" xr:uid="{00000000-0005-0000-0000-000012050000}"/>
    <cellStyle name="60% - Accent3 2 19" xfId="1166" xr:uid="{00000000-0005-0000-0000-000013050000}"/>
    <cellStyle name="60% - Accent3 2 2" xfId="2866" xr:uid="{00000000-0005-0000-0000-000014050000}"/>
    <cellStyle name="60% - Accent3 2 2 2" xfId="2872" xr:uid="{00000000-0005-0000-0000-000015050000}"/>
    <cellStyle name="60% - Accent3 2 2 3" xfId="2876" xr:uid="{00000000-0005-0000-0000-000016050000}"/>
    <cellStyle name="60% - Accent3 2 20" xfId="1150" xr:uid="{00000000-0005-0000-0000-000017050000}"/>
    <cellStyle name="60% - Accent3 2 3" xfId="2879" xr:uid="{00000000-0005-0000-0000-000018050000}"/>
    <cellStyle name="60% - Accent3 2 4" xfId="2884" xr:uid="{00000000-0005-0000-0000-000019050000}"/>
    <cellStyle name="60% - Accent3 2 5" xfId="2526" xr:uid="{00000000-0005-0000-0000-00001A050000}"/>
    <cellStyle name="60% - Accent3 2 6" xfId="2885" xr:uid="{00000000-0005-0000-0000-00001B050000}"/>
    <cellStyle name="60% - Accent3 2 7" xfId="2886" xr:uid="{00000000-0005-0000-0000-00001C050000}"/>
    <cellStyle name="60% - Accent3 2 8" xfId="1517" xr:uid="{00000000-0005-0000-0000-00001D050000}"/>
    <cellStyle name="60% - Accent3 2 9" xfId="1520" xr:uid="{00000000-0005-0000-0000-00001E050000}"/>
    <cellStyle name="60% - Accent3 3" xfId="2887" xr:uid="{00000000-0005-0000-0000-00001F050000}"/>
    <cellStyle name="60% - Accent3 3 2" xfId="2889" xr:uid="{00000000-0005-0000-0000-000020050000}"/>
    <cellStyle name="60% - Accent3 4" xfId="2891" xr:uid="{00000000-0005-0000-0000-000021050000}"/>
    <cellStyle name="60% - Accent3 4 2" xfId="2893" xr:uid="{00000000-0005-0000-0000-000022050000}"/>
    <cellStyle name="60% - Accent3 5" xfId="2900" xr:uid="{00000000-0005-0000-0000-000023050000}"/>
    <cellStyle name="60% - Accent3 5 2" xfId="2901" xr:uid="{00000000-0005-0000-0000-000024050000}"/>
    <cellStyle name="60% - Accent3 6" xfId="2902" xr:uid="{00000000-0005-0000-0000-000025050000}"/>
    <cellStyle name="60% - Accent3 6 2" xfId="2905" xr:uid="{00000000-0005-0000-0000-000026050000}"/>
    <cellStyle name="60% - Accent3 7" xfId="1043" xr:uid="{00000000-0005-0000-0000-000027050000}"/>
    <cellStyle name="60% - Accent3 7 2" xfId="2906" xr:uid="{00000000-0005-0000-0000-000028050000}"/>
    <cellStyle name="60% - Accent3 8" xfId="2910" xr:uid="{00000000-0005-0000-0000-000029050000}"/>
    <cellStyle name="60% - Accent3 8 2" xfId="81" xr:uid="{00000000-0005-0000-0000-00002A050000}"/>
    <cellStyle name="60% - Accent3 9 2" xfId="2912" xr:uid="{00000000-0005-0000-0000-00002B050000}"/>
    <cellStyle name="60% - Accent4 10 2" xfId="2009" xr:uid="{00000000-0005-0000-0000-00002C050000}"/>
    <cellStyle name="60% - Accent4 11 2" xfId="2915" xr:uid="{00000000-0005-0000-0000-00002D050000}"/>
    <cellStyle name="60% - Accent4 12 2" xfId="2921" xr:uid="{00000000-0005-0000-0000-00002E050000}"/>
    <cellStyle name="60% - Accent4 13 2" xfId="333" xr:uid="{00000000-0005-0000-0000-00002F050000}"/>
    <cellStyle name="60% - Accent4 14 2" xfId="1069" xr:uid="{00000000-0005-0000-0000-000030050000}"/>
    <cellStyle name="60% - Accent4 15 2" xfId="965" xr:uid="{00000000-0005-0000-0000-000031050000}"/>
    <cellStyle name="60% - Accent4 16 2" xfId="2929" xr:uid="{00000000-0005-0000-0000-000032050000}"/>
    <cellStyle name="60% - Accent4 17 2" xfId="1128" xr:uid="{00000000-0005-0000-0000-000033050000}"/>
    <cellStyle name="60% - Accent4 2" xfId="1012" xr:uid="{00000000-0005-0000-0000-000034050000}"/>
    <cellStyle name="60% - Accent4 2 10" xfId="1186" xr:uid="{00000000-0005-0000-0000-000035050000}"/>
    <cellStyle name="60% - Accent4 2 11" xfId="2450" xr:uid="{00000000-0005-0000-0000-000036050000}"/>
    <cellStyle name="60% - Accent4 2 12" xfId="2567" xr:uid="{00000000-0005-0000-0000-000037050000}"/>
    <cellStyle name="60% - Accent4 2 13" xfId="2577" xr:uid="{00000000-0005-0000-0000-000038050000}"/>
    <cellStyle name="60% - Accent4 2 14" xfId="2582" xr:uid="{00000000-0005-0000-0000-000039050000}"/>
    <cellStyle name="60% - Accent4 2 15" xfId="2595" xr:uid="{00000000-0005-0000-0000-00003A050000}"/>
    <cellStyle name="60% - Accent4 2 16" xfId="2603" xr:uid="{00000000-0005-0000-0000-00003B050000}"/>
    <cellStyle name="60% - Accent4 2 17" xfId="2614" xr:uid="{00000000-0005-0000-0000-00003C050000}"/>
    <cellStyle name="60% - Accent4 2 18" xfId="2633" xr:uid="{00000000-0005-0000-0000-00003D050000}"/>
    <cellStyle name="60% - Accent4 2 19" xfId="2635" xr:uid="{00000000-0005-0000-0000-00003E050000}"/>
    <cellStyle name="60% - Accent4 2 2" xfId="961" xr:uid="{00000000-0005-0000-0000-00003F050000}"/>
    <cellStyle name="60% - Accent4 2 2 2" xfId="973" xr:uid="{00000000-0005-0000-0000-000040050000}"/>
    <cellStyle name="60% - Accent4 2 2 3" xfId="1247" xr:uid="{00000000-0005-0000-0000-000041050000}"/>
    <cellStyle name="60% - Accent4 2 20" xfId="2594" xr:uid="{00000000-0005-0000-0000-000042050000}"/>
    <cellStyle name="60% - Accent4 2 3" xfId="2930" xr:uid="{00000000-0005-0000-0000-000043050000}"/>
    <cellStyle name="60% - Accent4 2 4" xfId="1800" xr:uid="{00000000-0005-0000-0000-000044050000}"/>
    <cellStyle name="60% - Accent4 2 5" xfId="2748" xr:uid="{00000000-0005-0000-0000-000045050000}"/>
    <cellStyle name="60% - Accent4 2 6" xfId="2769" xr:uid="{00000000-0005-0000-0000-000046050000}"/>
    <cellStyle name="60% - Accent4 2 7" xfId="1490" xr:uid="{00000000-0005-0000-0000-000047050000}"/>
    <cellStyle name="60% - Accent4 2 8" xfId="1212" xr:uid="{00000000-0005-0000-0000-000048050000}"/>
    <cellStyle name="60% - Accent4 2 9" xfId="2772" xr:uid="{00000000-0005-0000-0000-000049050000}"/>
    <cellStyle name="60% - Accent4 3" xfId="2932" xr:uid="{00000000-0005-0000-0000-00004A050000}"/>
    <cellStyle name="60% - Accent4 3 2" xfId="2925" xr:uid="{00000000-0005-0000-0000-00004B050000}"/>
    <cellStyle name="60% - Accent4 4" xfId="1114" xr:uid="{00000000-0005-0000-0000-00004C050000}"/>
    <cellStyle name="60% - Accent4 4 2" xfId="1124" xr:uid="{00000000-0005-0000-0000-00004D050000}"/>
    <cellStyle name="60% - Accent4 5" xfId="2936" xr:uid="{00000000-0005-0000-0000-00004E050000}"/>
    <cellStyle name="60% - Accent4 5 2" xfId="2939" xr:uid="{00000000-0005-0000-0000-00004F050000}"/>
    <cellStyle name="60% - Accent4 6" xfId="2940" xr:uid="{00000000-0005-0000-0000-000050050000}"/>
    <cellStyle name="60% - Accent4 6 2" xfId="407" xr:uid="{00000000-0005-0000-0000-000051050000}"/>
    <cellStyle name="60% - Accent4 7" xfId="43" xr:uid="{00000000-0005-0000-0000-000052050000}"/>
    <cellStyle name="60% - Accent4 7 2" xfId="1946" xr:uid="{00000000-0005-0000-0000-000053050000}"/>
    <cellStyle name="60% - Accent4 8" xfId="2943" xr:uid="{00000000-0005-0000-0000-000054050000}"/>
    <cellStyle name="60% - Accent4 8 2" xfId="653" xr:uid="{00000000-0005-0000-0000-000055050000}"/>
    <cellStyle name="60% - Accent4 9 2" xfId="543" xr:uid="{00000000-0005-0000-0000-000056050000}"/>
    <cellStyle name="60% - Accent5 10 2" xfId="922" xr:uid="{00000000-0005-0000-0000-000057050000}"/>
    <cellStyle name="60% - Accent5 11 2" xfId="467" xr:uid="{00000000-0005-0000-0000-000058050000}"/>
    <cellStyle name="60% - Accent5 12 2" xfId="368" xr:uid="{00000000-0005-0000-0000-000059050000}"/>
    <cellStyle name="60% - Accent5 13 2" xfId="1455" xr:uid="{00000000-0005-0000-0000-00005A050000}"/>
    <cellStyle name="60% - Accent5 14 2" xfId="1925" xr:uid="{00000000-0005-0000-0000-00005B050000}"/>
    <cellStyle name="60% - Accent5 15 2" xfId="168" xr:uid="{00000000-0005-0000-0000-00005C050000}"/>
    <cellStyle name="60% - Accent5 16 2" xfId="1009" xr:uid="{00000000-0005-0000-0000-00005D050000}"/>
    <cellStyle name="60% - Accent5 17 2" xfId="2365" xr:uid="{00000000-0005-0000-0000-00005E050000}"/>
    <cellStyle name="60% - Accent5 2" xfId="2642" xr:uid="{00000000-0005-0000-0000-00005F050000}"/>
    <cellStyle name="60% - Accent5 2 10" xfId="2945" xr:uid="{00000000-0005-0000-0000-000060050000}"/>
    <cellStyle name="60% - Accent5 2 11" xfId="634" xr:uid="{00000000-0005-0000-0000-000061050000}"/>
    <cellStyle name="60% - Accent5 2 12" xfId="2946" xr:uid="{00000000-0005-0000-0000-000062050000}"/>
    <cellStyle name="60% - Accent5 2 13" xfId="2947" xr:uid="{00000000-0005-0000-0000-000063050000}"/>
    <cellStyle name="60% - Accent5 2 14" xfId="2950" xr:uid="{00000000-0005-0000-0000-000064050000}"/>
    <cellStyle name="60% - Accent5 2 15" xfId="2737" xr:uid="{00000000-0005-0000-0000-000065050000}"/>
    <cellStyle name="60% - Accent5 2 16" xfId="2951" xr:uid="{00000000-0005-0000-0000-000066050000}"/>
    <cellStyle name="60% - Accent5 2 17" xfId="2952" xr:uid="{00000000-0005-0000-0000-000067050000}"/>
    <cellStyle name="60% - Accent5 2 18" xfId="2953" xr:uid="{00000000-0005-0000-0000-000068050000}"/>
    <cellStyle name="60% - Accent5 2 19" xfId="2954" xr:uid="{00000000-0005-0000-0000-000069050000}"/>
    <cellStyle name="60% - Accent5 2 2" xfId="2955" xr:uid="{00000000-0005-0000-0000-00006A050000}"/>
    <cellStyle name="60% - Accent5 2 2 2" xfId="2959" xr:uid="{00000000-0005-0000-0000-00006B050000}"/>
    <cellStyle name="60% - Accent5 2 2 3" xfId="2962" xr:uid="{00000000-0005-0000-0000-00006C050000}"/>
    <cellStyle name="60% - Accent5 2 20" xfId="2736" xr:uid="{00000000-0005-0000-0000-00006D050000}"/>
    <cellStyle name="60% - Accent5 2 3" xfId="2963" xr:uid="{00000000-0005-0000-0000-00006E050000}"/>
    <cellStyle name="60% - Accent5 2 4" xfId="394" xr:uid="{00000000-0005-0000-0000-00006F050000}"/>
    <cellStyle name="60% - Accent5 2 5" xfId="2965" xr:uid="{00000000-0005-0000-0000-000070050000}"/>
    <cellStyle name="60% - Accent5 2 6" xfId="528" xr:uid="{00000000-0005-0000-0000-000071050000}"/>
    <cellStyle name="60% - Accent5 2 7" xfId="1568" xr:uid="{00000000-0005-0000-0000-000072050000}"/>
    <cellStyle name="60% - Accent5 2 8" xfId="2969" xr:uid="{00000000-0005-0000-0000-000073050000}"/>
    <cellStyle name="60% - Accent5 2 9" xfId="2970" xr:uid="{00000000-0005-0000-0000-000074050000}"/>
    <cellStyle name="60% - Accent5 3" xfId="2649" xr:uid="{00000000-0005-0000-0000-000075050000}"/>
    <cellStyle name="60% - Accent5 3 2" xfId="2972" xr:uid="{00000000-0005-0000-0000-000076050000}"/>
    <cellStyle name="60% - Accent5 4" xfId="2654" xr:uid="{00000000-0005-0000-0000-000077050000}"/>
    <cellStyle name="60% - Accent5 4 2" xfId="2977" xr:uid="{00000000-0005-0000-0000-000078050000}"/>
    <cellStyle name="60% - Accent5 5" xfId="1635" xr:uid="{00000000-0005-0000-0000-000079050000}"/>
    <cellStyle name="60% - Accent5 5 2" xfId="2982" xr:uid="{00000000-0005-0000-0000-00007A050000}"/>
    <cellStyle name="60% - Accent5 6" xfId="2988" xr:uid="{00000000-0005-0000-0000-00007B050000}"/>
    <cellStyle name="60% - Accent5 6 2" xfId="2990" xr:uid="{00000000-0005-0000-0000-00007C050000}"/>
    <cellStyle name="60% - Accent5 7" xfId="1960" xr:uid="{00000000-0005-0000-0000-00007D050000}"/>
    <cellStyle name="60% - Accent5 7 2" xfId="2993" xr:uid="{00000000-0005-0000-0000-00007E050000}"/>
    <cellStyle name="60% - Accent5 8" xfId="2998" xr:uid="{00000000-0005-0000-0000-00007F050000}"/>
    <cellStyle name="60% - Accent5 8 2" xfId="396" xr:uid="{00000000-0005-0000-0000-000080050000}"/>
    <cellStyle name="60% - Accent5 9 2" xfId="2817" xr:uid="{00000000-0005-0000-0000-000081050000}"/>
    <cellStyle name="60% - Accent6 10 2" xfId="2106" xr:uid="{00000000-0005-0000-0000-000082050000}"/>
    <cellStyle name="60% - Accent6 11 2" xfId="1206" xr:uid="{00000000-0005-0000-0000-000083050000}"/>
    <cellStyle name="60% - Accent6 12 2" xfId="493" xr:uid="{00000000-0005-0000-0000-000084050000}"/>
    <cellStyle name="60% - Accent6 13 2" xfId="2899" xr:uid="{00000000-0005-0000-0000-000085050000}"/>
    <cellStyle name="60% - Accent6 14 2" xfId="2935" xr:uid="{00000000-0005-0000-0000-000086050000}"/>
    <cellStyle name="60% - Accent6 15 2" xfId="1632" xr:uid="{00000000-0005-0000-0000-000087050000}"/>
    <cellStyle name="60% - Accent6 16 2" xfId="2420" xr:uid="{00000000-0005-0000-0000-000088050000}"/>
    <cellStyle name="60% - Accent6 17 2" xfId="2670" xr:uid="{00000000-0005-0000-0000-000089050000}"/>
    <cellStyle name="60% - Accent6 2" xfId="2400" xr:uid="{00000000-0005-0000-0000-00008A050000}"/>
    <cellStyle name="60% - Accent6 2 10" xfId="2999" xr:uid="{00000000-0005-0000-0000-00008B050000}"/>
    <cellStyle name="60% - Accent6 2 11" xfId="3000" xr:uid="{00000000-0005-0000-0000-00008C050000}"/>
    <cellStyle name="60% - Accent6 2 12" xfId="613" xr:uid="{00000000-0005-0000-0000-00008D050000}"/>
    <cellStyle name="60% - Accent6 2 13" xfId="3001" xr:uid="{00000000-0005-0000-0000-00008E050000}"/>
    <cellStyle name="60% - Accent6 2 14" xfId="3002" xr:uid="{00000000-0005-0000-0000-00008F050000}"/>
    <cellStyle name="60% - Accent6 2 15" xfId="2784" xr:uid="{00000000-0005-0000-0000-000090050000}"/>
    <cellStyle name="60% - Accent6 2 16" xfId="3003" xr:uid="{00000000-0005-0000-0000-000091050000}"/>
    <cellStyle name="60% - Accent6 2 17" xfId="3004" xr:uid="{00000000-0005-0000-0000-000092050000}"/>
    <cellStyle name="60% - Accent6 2 18" xfId="3005" xr:uid="{00000000-0005-0000-0000-000093050000}"/>
    <cellStyle name="60% - Accent6 2 19" xfId="3006" xr:uid="{00000000-0005-0000-0000-000094050000}"/>
    <cellStyle name="60% - Accent6 2 2" xfId="3007" xr:uid="{00000000-0005-0000-0000-000095050000}"/>
    <cellStyle name="60% - Accent6 2 2 2" xfId="2968" xr:uid="{00000000-0005-0000-0000-000096050000}"/>
    <cellStyle name="60% - Accent6 2 2 3" xfId="526" xr:uid="{00000000-0005-0000-0000-000097050000}"/>
    <cellStyle name="60% - Accent6 2 20" xfId="2783" xr:uid="{00000000-0005-0000-0000-000098050000}"/>
    <cellStyle name="60% - Accent6 2 3" xfId="3009" xr:uid="{00000000-0005-0000-0000-000099050000}"/>
    <cellStyle name="60% - Accent6 2 4" xfId="3013" xr:uid="{00000000-0005-0000-0000-00009A050000}"/>
    <cellStyle name="60% - Accent6 2 5" xfId="378" xr:uid="{00000000-0005-0000-0000-00009B050000}"/>
    <cellStyle name="60% - Accent6 2 6" xfId="3014" xr:uid="{00000000-0005-0000-0000-00009C050000}"/>
    <cellStyle name="60% - Accent6 2 7" xfId="3015" xr:uid="{00000000-0005-0000-0000-00009D050000}"/>
    <cellStyle name="60% - Accent6 2 8" xfId="3016" xr:uid="{00000000-0005-0000-0000-00009E050000}"/>
    <cellStyle name="60% - Accent6 2 9" xfId="457" xr:uid="{00000000-0005-0000-0000-00009F050000}"/>
    <cellStyle name="60% - Accent6 3" xfId="2405" xr:uid="{00000000-0005-0000-0000-0000A0050000}"/>
    <cellStyle name="60% - Accent6 3 2" xfId="3017" xr:uid="{00000000-0005-0000-0000-0000A1050000}"/>
    <cellStyle name="60% - Accent6 4" xfId="2409" xr:uid="{00000000-0005-0000-0000-0000A2050000}"/>
    <cellStyle name="60% - Accent6 4 2" xfId="3022" xr:uid="{00000000-0005-0000-0000-0000A3050000}"/>
    <cellStyle name="60% - Accent6 5" xfId="2414" xr:uid="{00000000-0005-0000-0000-0000A4050000}"/>
    <cellStyle name="60% - Accent6 5 2" xfId="3024" xr:uid="{00000000-0005-0000-0000-0000A5050000}"/>
    <cellStyle name="60% - Accent6 6" xfId="1392" xr:uid="{00000000-0005-0000-0000-0000A6050000}"/>
    <cellStyle name="60% - Accent6 6 2" xfId="1618" xr:uid="{00000000-0005-0000-0000-0000A7050000}"/>
    <cellStyle name="60% - Accent6 7" xfId="1965" xr:uid="{00000000-0005-0000-0000-0000A8050000}"/>
    <cellStyle name="60% - Accent6 7 2" xfId="3026" xr:uid="{00000000-0005-0000-0000-0000A9050000}"/>
    <cellStyle name="60% - Accent6 8" xfId="3030" xr:uid="{00000000-0005-0000-0000-0000AA050000}"/>
    <cellStyle name="60% - Accent6 8 2" xfId="3031" xr:uid="{00000000-0005-0000-0000-0000AB050000}"/>
    <cellStyle name="60% - Accent6 9 2" xfId="2883" xr:uid="{00000000-0005-0000-0000-0000AC050000}"/>
    <cellStyle name="60% - ส่วนที่ถูกเน้น1" xfId="2286" xr:uid="{00000000-0005-0000-0000-0000AD050000}"/>
    <cellStyle name="60% - ส่วนที่ถูกเน้น1 2" xfId="3034" xr:uid="{00000000-0005-0000-0000-0000AE050000}"/>
    <cellStyle name="60% - ส่วนที่ถูกเน้น1 3" xfId="1454" xr:uid="{00000000-0005-0000-0000-0000AF050000}"/>
    <cellStyle name="60% - ส่วนที่ถูกเน้น1 4" xfId="3038" xr:uid="{00000000-0005-0000-0000-0000B0050000}"/>
    <cellStyle name="60% - ส่วนที่ถูกเน้น1 5" xfId="1488" xr:uid="{00000000-0005-0000-0000-0000B1050000}"/>
    <cellStyle name="60% - ส่วนที่ถูกเน้น1 6" xfId="3041" xr:uid="{00000000-0005-0000-0000-0000B2050000}"/>
    <cellStyle name="60% - ส่วนที่ถูกเน้น2" xfId="625" xr:uid="{00000000-0005-0000-0000-0000B3050000}"/>
    <cellStyle name="60% - ส่วนที่ถูกเน้น2 2" xfId="1329" xr:uid="{00000000-0005-0000-0000-0000B4050000}"/>
    <cellStyle name="60% - ส่วนที่ถูกเน้น2 3" xfId="1924" xr:uid="{00000000-0005-0000-0000-0000B5050000}"/>
    <cellStyle name="60% - ส่วนที่ถูกเน้น2 4" xfId="416" xr:uid="{00000000-0005-0000-0000-0000B6050000}"/>
    <cellStyle name="60% - ส่วนที่ถูกเน้น2 5" xfId="1867" xr:uid="{00000000-0005-0000-0000-0000B7050000}"/>
    <cellStyle name="60% - ส่วนที่ถูกเน้น2 6" xfId="490" xr:uid="{00000000-0005-0000-0000-0000B8050000}"/>
    <cellStyle name="60% - ส่วนที่ถูกเน้น3" xfId="2288" xr:uid="{00000000-0005-0000-0000-0000B9050000}"/>
    <cellStyle name="60% - ส่วนที่ถูกเน้น3 2" xfId="1142" xr:uid="{00000000-0005-0000-0000-0000BA050000}"/>
    <cellStyle name="60% - ส่วนที่ถูกเน้น3 3" xfId="167" xr:uid="{00000000-0005-0000-0000-0000BB050000}"/>
    <cellStyle name="60% - ส่วนที่ถูกเน้น3 4" xfId="1359" xr:uid="{00000000-0005-0000-0000-0000BC050000}"/>
    <cellStyle name="60% - ส่วนที่ถูกเน้น3 5" xfId="1037" xr:uid="{00000000-0005-0000-0000-0000BD050000}"/>
    <cellStyle name="60% - ส่วนที่ถูกเน้น3 6" xfId="616" xr:uid="{00000000-0005-0000-0000-0000BE050000}"/>
    <cellStyle name="60% - ส่วนที่ถูกเน้น4" xfId="2292" xr:uid="{00000000-0005-0000-0000-0000BF050000}"/>
    <cellStyle name="60% - ส่วนที่ถูกเน้น4 2" xfId="1601" xr:uid="{00000000-0005-0000-0000-0000C0050000}"/>
    <cellStyle name="60% - ส่วนที่ถูกเน้น4 3" xfId="1008" xr:uid="{00000000-0005-0000-0000-0000C1050000}"/>
    <cellStyle name="60% - ส่วนที่ถูกเน้น4 4" xfId="462" xr:uid="{00000000-0005-0000-0000-0000C2050000}"/>
    <cellStyle name="60% - ส่วนที่ถูกเน้น4 5" xfId="1110" xr:uid="{00000000-0005-0000-0000-0000C3050000}"/>
    <cellStyle name="60% - ส่วนที่ถูกเน้น4 6" xfId="1027" xr:uid="{00000000-0005-0000-0000-0000C4050000}"/>
    <cellStyle name="60% - ส่วนที่ถูกเน้น5" xfId="3043" xr:uid="{00000000-0005-0000-0000-0000C5050000}"/>
    <cellStyle name="60% - ส่วนที่ถูกเน้น5 2" xfId="1257" xr:uid="{00000000-0005-0000-0000-0000C6050000}"/>
    <cellStyle name="60% - ส่วนที่ถูกเน้น5 3" xfId="2364" xr:uid="{00000000-0005-0000-0000-0000C7050000}"/>
    <cellStyle name="60% - ส่วนที่ถูกเน้น5 4" xfId="1230" xr:uid="{00000000-0005-0000-0000-0000C8050000}"/>
    <cellStyle name="60% - ส่วนที่ถูกเน้น5 5" xfId="1871" xr:uid="{00000000-0005-0000-0000-0000C9050000}"/>
    <cellStyle name="60% - ส่วนที่ถูกเน้น5 6" xfId="1627" xr:uid="{00000000-0005-0000-0000-0000CA050000}"/>
    <cellStyle name="60% - ส่วนที่ถูกเน้น6" xfId="662" xr:uid="{00000000-0005-0000-0000-0000CB050000}"/>
    <cellStyle name="60% - ส่วนที่ถูกเน้น6 2" xfId="2426" xr:uid="{00000000-0005-0000-0000-0000CC050000}"/>
    <cellStyle name="60% - ส่วนที่ถูกเน้น6 3" xfId="2432" xr:uid="{00000000-0005-0000-0000-0000CD050000}"/>
    <cellStyle name="60% - ส่วนที่ถูกเน้น6 4" xfId="2438" xr:uid="{00000000-0005-0000-0000-0000CE050000}"/>
    <cellStyle name="60% - ส่วนที่ถูกเน้น6 5" xfId="1877" xr:uid="{00000000-0005-0000-0000-0000CF050000}"/>
    <cellStyle name="60% - ส่วนที่ถูกเน้น6 6" xfId="3047" xr:uid="{00000000-0005-0000-0000-0000D0050000}"/>
    <cellStyle name="75" xfId="755" xr:uid="{00000000-0005-0000-0000-0000D1050000}"/>
    <cellStyle name="75 2" xfId="3048" xr:uid="{00000000-0005-0000-0000-0000D2050000}"/>
    <cellStyle name="a_QTR94_95_1ฟ๙ศธบ๑ณปฟช (2)" xfId="2636" xr:uid="{00000000-0005-0000-0000-0000D3050000}"/>
    <cellStyle name="a_QTR94_95_1ฟ๙ศธบ๑ณปฟช (2) 10" xfId="3051" xr:uid="{00000000-0005-0000-0000-0000D4050000}"/>
    <cellStyle name="a_QTR94_95_1ฟ๙ศธบ๑ณปฟช (2) 11" xfId="3054" xr:uid="{00000000-0005-0000-0000-0000D5050000}"/>
    <cellStyle name="a_QTR94_95_1ฟ๙ศธบ๑ณปฟช (2) 12" xfId="3057" xr:uid="{00000000-0005-0000-0000-0000D6050000}"/>
    <cellStyle name="a_QTR94_95_1ฟ๙ศธบ๑ณปฟช (2) 13" xfId="3060" xr:uid="{00000000-0005-0000-0000-0000D7050000}"/>
    <cellStyle name="a_QTR94_95_1ฟ๙ศธบ๑ณปฟช (2) 14" xfId="3064" xr:uid="{00000000-0005-0000-0000-0000D8050000}"/>
    <cellStyle name="a_QTR94_95_1ฟ๙ศธบ๑ณปฟช (2) 15" xfId="1019" xr:uid="{00000000-0005-0000-0000-0000D9050000}"/>
    <cellStyle name="a_QTR94_95_1ฟ๙ศธบ๑ณปฟช (2) 16" xfId="3068" xr:uid="{00000000-0005-0000-0000-0000DA050000}"/>
    <cellStyle name="a_QTR94_95_1ฟ๙ศธบ๑ณปฟช (2) 2" xfId="1016" xr:uid="{00000000-0005-0000-0000-0000DB050000}"/>
    <cellStyle name="a_QTR94_95_1ฟ๙ศธบ๑ณปฟช (2) 3" xfId="3066" xr:uid="{00000000-0005-0000-0000-0000DC050000}"/>
    <cellStyle name="a_QTR94_95_1ฟ๙ศธบ๑ณปฟช (2) 4" xfId="1731" xr:uid="{00000000-0005-0000-0000-0000DD050000}"/>
    <cellStyle name="a_QTR94_95_1ฟ๙ศธบ๑ณปฟช (2) 5" xfId="3069" xr:uid="{00000000-0005-0000-0000-0000DE050000}"/>
    <cellStyle name="a_QTR94_95_1ฟ๙ศธบ๑ณปฟช (2) 6" xfId="3071" xr:uid="{00000000-0005-0000-0000-0000DF050000}"/>
    <cellStyle name="a_QTR94_95_1ฟ๙ศธบ๑ณปฟช (2) 7" xfId="3072" xr:uid="{00000000-0005-0000-0000-0000E0050000}"/>
    <cellStyle name="a_QTR94_95_1ฟ๙ศธบ๑ณปฟช (2) 8" xfId="3073" xr:uid="{00000000-0005-0000-0000-0000E1050000}"/>
    <cellStyle name="a_QTR94_95_1ฟ๙ศธบ๑ณปฟช (2) 9" xfId="3074" xr:uid="{00000000-0005-0000-0000-0000E2050000}"/>
    <cellStyle name="a_QTR94_95_1ฟ๙ศธบ๑ณปฟช (2)?_x0015_Comma_QTR94_95_97ศธบ๑??_x001f_Comma_QTR94_95_INCOME CTMP#1 98??_x0015_Comma_QTR94_95_laroux??" xfId="1832" xr:uid="{00000000-0005-0000-0000-0000E3050000}"/>
    <cellStyle name="a_QTR94_95_1ฟ๙ศธบ๑ณปฟช (2)?_x0015_Comma_QTR94_95_97ศธบ๑??_x001f_Comma_QTR94_95_INCOME CTMP#1 98??_x0015_Comma_QTR94_95_laroux?? 1" xfId="3075" xr:uid="{00000000-0005-0000-0000-0000E4050000}"/>
    <cellStyle name="a_QTR94_95_1ฟ๙ศธบ๑ณปฟช (2)?_x0015_Comma_QTR94_95_97ศธบ๑??_x001f_Comma_QTR94_95_INCOME CTMP#1 98??_x0015_Comma_QTR94_95_laroux?? 1 2" xfId="21" xr:uid="{00000000-0005-0000-0000-0000E5050000}"/>
    <cellStyle name="a_QTR94_95_1ฟ๙ศธบ๑ณปฟช (2)?_x0015_Comma_QTR94_95_97ศธบ๑??_x001f_Comma_QTR94_95_INCOME CTMP#1 98??_x0015_Comma_QTR94_95_laroux?? 2" xfId="3076" xr:uid="{00000000-0005-0000-0000-0000E6050000}"/>
    <cellStyle name="AA FRAME" xfId="2631" xr:uid="{00000000-0005-0000-0000-0000E7050000}"/>
    <cellStyle name="AA FRAME 10" xfId="3077" xr:uid="{00000000-0005-0000-0000-0000E8050000}"/>
    <cellStyle name="AA FRAME 11" xfId="2585" xr:uid="{00000000-0005-0000-0000-0000E9050000}"/>
    <cellStyle name="AA FRAME 12" xfId="2587" xr:uid="{00000000-0005-0000-0000-0000EA050000}"/>
    <cellStyle name="AA FRAME 13" xfId="880" xr:uid="{00000000-0005-0000-0000-0000EB050000}"/>
    <cellStyle name="AA FRAME 14" xfId="2589" xr:uid="{00000000-0005-0000-0000-0000EC050000}"/>
    <cellStyle name="AA FRAME 15" xfId="3078" xr:uid="{00000000-0005-0000-0000-0000ED050000}"/>
    <cellStyle name="AA FRAME 16" xfId="598" xr:uid="{00000000-0005-0000-0000-0000EE050000}"/>
    <cellStyle name="AA FRAME 17" xfId="7639" xr:uid="{B527089C-C758-42BD-B067-1BDA266F0AF3}"/>
    <cellStyle name="AA FRAME 2" xfId="3080" xr:uid="{00000000-0005-0000-0000-0000EF050000}"/>
    <cellStyle name="AA FRAME 2 2" xfId="7655" xr:uid="{30AF7D33-45CB-4942-886E-2FF6A657D9D1}"/>
    <cellStyle name="AA FRAME 3" xfId="3081" xr:uid="{00000000-0005-0000-0000-0000F0050000}"/>
    <cellStyle name="AA FRAME 4" xfId="2958" xr:uid="{00000000-0005-0000-0000-0000F1050000}"/>
    <cellStyle name="AA FRAME 5" xfId="2961" xr:uid="{00000000-0005-0000-0000-0000F2050000}"/>
    <cellStyle name="AA FRAME 6" xfId="3082" xr:uid="{00000000-0005-0000-0000-0000F3050000}"/>
    <cellStyle name="AA FRAME 7" xfId="2458" xr:uid="{00000000-0005-0000-0000-0000F4050000}"/>
    <cellStyle name="AA FRAME 8" xfId="1420" xr:uid="{00000000-0005-0000-0000-0000F5050000}"/>
    <cellStyle name="AA FRAME 9" xfId="2461" xr:uid="{00000000-0005-0000-0000-0000F6050000}"/>
    <cellStyle name="AA HEADING" xfId="3084" xr:uid="{00000000-0005-0000-0000-0000F7050000}"/>
    <cellStyle name="AA HEADING 10" xfId="31" xr:uid="{00000000-0005-0000-0000-0000F8050000}"/>
    <cellStyle name="AA HEADING 11" xfId="3087" xr:uid="{00000000-0005-0000-0000-0000F9050000}"/>
    <cellStyle name="AA HEADING 12" xfId="1108" xr:uid="{00000000-0005-0000-0000-0000FA050000}"/>
    <cellStyle name="AA HEADING 13" xfId="1561" xr:uid="{00000000-0005-0000-0000-0000FB050000}"/>
    <cellStyle name="AA HEADING 14" xfId="3091" xr:uid="{00000000-0005-0000-0000-0000FC050000}"/>
    <cellStyle name="AA HEADING 15" xfId="3096" xr:uid="{00000000-0005-0000-0000-0000FD050000}"/>
    <cellStyle name="AA HEADING 16" xfId="3097" xr:uid="{00000000-0005-0000-0000-0000FE050000}"/>
    <cellStyle name="AA HEADING 2" xfId="1888" xr:uid="{00000000-0005-0000-0000-0000FF050000}"/>
    <cellStyle name="AA HEADING 3" xfId="1890" xr:uid="{00000000-0005-0000-0000-000000060000}"/>
    <cellStyle name="AA HEADING 4" xfId="1892" xr:uid="{00000000-0005-0000-0000-000001060000}"/>
    <cellStyle name="AA HEADING 5" xfId="1897" xr:uid="{00000000-0005-0000-0000-000002060000}"/>
    <cellStyle name="AA HEADING 6" xfId="1899" xr:uid="{00000000-0005-0000-0000-000003060000}"/>
    <cellStyle name="AA HEADING 7" xfId="135" xr:uid="{00000000-0005-0000-0000-000004060000}"/>
    <cellStyle name="AA HEADING 8" xfId="1902" xr:uid="{00000000-0005-0000-0000-000005060000}"/>
    <cellStyle name="AA HEADING 9" xfId="1904" xr:uid="{00000000-0005-0000-0000-000006060000}"/>
    <cellStyle name="AA INITIALS" xfId="3099" xr:uid="{00000000-0005-0000-0000-000007060000}"/>
    <cellStyle name="AA INITIALS 10" xfId="1121" xr:uid="{00000000-0005-0000-0000-000008060000}"/>
    <cellStyle name="AA INITIALS 11" xfId="1346" xr:uid="{00000000-0005-0000-0000-000009060000}"/>
    <cellStyle name="AA INITIALS 12" xfId="1140" xr:uid="{00000000-0005-0000-0000-00000A060000}"/>
    <cellStyle name="AA INITIALS 13" xfId="163" xr:uid="{00000000-0005-0000-0000-00000B060000}"/>
    <cellStyle name="AA INITIALS 14" xfId="1354" xr:uid="{00000000-0005-0000-0000-00000C060000}"/>
    <cellStyle name="AA INITIALS 15" xfId="1035" xr:uid="{00000000-0005-0000-0000-00000D060000}"/>
    <cellStyle name="AA INITIALS 16" xfId="621" xr:uid="{00000000-0005-0000-0000-00000E060000}"/>
    <cellStyle name="AA INITIALS 17" xfId="7656" xr:uid="{C145192C-FA5E-4DB7-B938-5A3C8FB55FCF}"/>
    <cellStyle name="AA INITIALS 2" xfId="1827" xr:uid="{00000000-0005-0000-0000-00000F060000}"/>
    <cellStyle name="AA INITIALS 2 2" xfId="7436" xr:uid="{C2E40B95-3747-4C4E-B6A6-1EBC145465B1}"/>
    <cellStyle name="AA INITIALS 3" xfId="1830" xr:uid="{00000000-0005-0000-0000-000010060000}"/>
    <cellStyle name="AA INITIALS 4" xfId="603" xr:uid="{00000000-0005-0000-0000-000011060000}"/>
    <cellStyle name="AA INITIALS 5" xfId="3104" xr:uid="{00000000-0005-0000-0000-000012060000}"/>
    <cellStyle name="AA INITIALS 6" xfId="3109" xr:uid="{00000000-0005-0000-0000-000013060000}"/>
    <cellStyle name="AA INITIALS 7" xfId="1073" xr:uid="{00000000-0005-0000-0000-000014060000}"/>
    <cellStyle name="AA INITIALS 8" xfId="1078" xr:uid="{00000000-0005-0000-0000-000015060000}"/>
    <cellStyle name="AA INITIALS 9" xfId="362" xr:uid="{00000000-0005-0000-0000-000016060000}"/>
    <cellStyle name="AA INPUT" xfId="2216" xr:uid="{00000000-0005-0000-0000-000017060000}"/>
    <cellStyle name="AA INPUT 10" xfId="3110" xr:uid="{00000000-0005-0000-0000-000018060000}"/>
    <cellStyle name="AA INPUT 11" xfId="3111" xr:uid="{00000000-0005-0000-0000-000019060000}"/>
    <cellStyle name="AA INPUT 12" xfId="3112" xr:uid="{00000000-0005-0000-0000-00001A060000}"/>
    <cellStyle name="AA INPUT 13" xfId="3113" xr:uid="{00000000-0005-0000-0000-00001B060000}"/>
    <cellStyle name="AA INPUT 14" xfId="3114" xr:uid="{00000000-0005-0000-0000-00001C060000}"/>
    <cellStyle name="AA INPUT 15" xfId="1735" xr:uid="{00000000-0005-0000-0000-00001D060000}"/>
    <cellStyle name="AA INPUT 16" xfId="609" xr:uid="{00000000-0005-0000-0000-00001E060000}"/>
    <cellStyle name="AA INPUT 2" xfId="3115" xr:uid="{00000000-0005-0000-0000-00001F060000}"/>
    <cellStyle name="AA INPUT 3" xfId="1750" xr:uid="{00000000-0005-0000-0000-000020060000}"/>
    <cellStyle name="AA INPUT 4" xfId="262" xr:uid="{00000000-0005-0000-0000-000021060000}"/>
    <cellStyle name="AA INPUT 5" xfId="267" xr:uid="{00000000-0005-0000-0000-000022060000}"/>
    <cellStyle name="AA INPUT 6" xfId="276" xr:uid="{00000000-0005-0000-0000-000023060000}"/>
    <cellStyle name="AA INPUT 7" xfId="290" xr:uid="{00000000-0005-0000-0000-000024060000}"/>
    <cellStyle name="AA INPUT 8" xfId="294" xr:uid="{00000000-0005-0000-0000-000025060000}"/>
    <cellStyle name="AA INPUT 9" xfId="156" xr:uid="{00000000-0005-0000-0000-000026060000}"/>
    <cellStyle name="AA LOCK" xfId="377" xr:uid="{00000000-0005-0000-0000-000027060000}"/>
    <cellStyle name="AA LOCK 10" xfId="538" xr:uid="{00000000-0005-0000-0000-000028060000}"/>
    <cellStyle name="AA LOCK 11" xfId="2425" xr:uid="{00000000-0005-0000-0000-000029060000}"/>
    <cellStyle name="AA LOCK 12" xfId="2430" xr:uid="{00000000-0005-0000-0000-00002A060000}"/>
    <cellStyle name="AA LOCK 13" xfId="2436" xr:uid="{00000000-0005-0000-0000-00002B060000}"/>
    <cellStyle name="AA LOCK 14" xfId="1876" xr:uid="{00000000-0005-0000-0000-00002C060000}"/>
    <cellStyle name="AA LOCK 15" xfId="3046" xr:uid="{00000000-0005-0000-0000-00002D060000}"/>
    <cellStyle name="AA LOCK 16" xfId="3118" xr:uid="{00000000-0005-0000-0000-00002E060000}"/>
    <cellStyle name="AA LOCK 17" xfId="7236" xr:uid="{5E9E7096-C5BC-41F9-9675-4B23613AA51B}"/>
    <cellStyle name="AA LOCK 2" xfId="3120" xr:uid="{00000000-0005-0000-0000-00002F060000}"/>
    <cellStyle name="AA LOCK 2 2" xfId="7658" xr:uid="{54A68447-094B-4A31-891F-CD8051145E8F}"/>
    <cellStyle name="AA LOCK 3" xfId="49" xr:uid="{00000000-0005-0000-0000-000030060000}"/>
    <cellStyle name="AA LOCK 4" xfId="3122" xr:uid="{00000000-0005-0000-0000-000031060000}"/>
    <cellStyle name="AA LOCK 5" xfId="3124" xr:uid="{00000000-0005-0000-0000-000032060000}"/>
    <cellStyle name="AA LOCK 6" xfId="3126" xr:uid="{00000000-0005-0000-0000-000033060000}"/>
    <cellStyle name="AA LOCK 7" xfId="3130" xr:uid="{00000000-0005-0000-0000-000034060000}"/>
    <cellStyle name="AA LOCK 8" xfId="3131" xr:uid="{00000000-0005-0000-0000-000035060000}"/>
    <cellStyle name="AA LOCK 9" xfId="954" xr:uid="{00000000-0005-0000-0000-000036060000}"/>
    <cellStyle name="AA MGR NAME" xfId="3067" xr:uid="{00000000-0005-0000-0000-000037060000}"/>
    <cellStyle name="AA MGR NAME 10" xfId="894" xr:uid="{00000000-0005-0000-0000-000038060000}"/>
    <cellStyle name="AA MGR NAME 11" xfId="898" xr:uid="{00000000-0005-0000-0000-000039060000}"/>
    <cellStyle name="AA MGR NAME 12" xfId="903" xr:uid="{00000000-0005-0000-0000-00003A060000}"/>
    <cellStyle name="AA MGR NAME 13" xfId="911" xr:uid="{00000000-0005-0000-0000-00003B060000}"/>
    <cellStyle name="AA MGR NAME 14" xfId="2228" xr:uid="{00000000-0005-0000-0000-00003C060000}"/>
    <cellStyle name="AA MGR NAME 15" xfId="2233" xr:uid="{00000000-0005-0000-0000-00003D060000}"/>
    <cellStyle name="AA MGR NAME 16" xfId="1616" xr:uid="{00000000-0005-0000-0000-00003E060000}"/>
    <cellStyle name="AA MGR NAME 2" xfId="3132" xr:uid="{00000000-0005-0000-0000-00003F060000}"/>
    <cellStyle name="AA MGR NAME 3" xfId="3133" xr:uid="{00000000-0005-0000-0000-000040060000}"/>
    <cellStyle name="AA MGR NAME 4" xfId="3135" xr:uid="{00000000-0005-0000-0000-000041060000}"/>
    <cellStyle name="AA MGR NAME 5" xfId="2618" xr:uid="{00000000-0005-0000-0000-000042060000}"/>
    <cellStyle name="AA MGR NAME 6" xfId="2622" xr:uid="{00000000-0005-0000-0000-000043060000}"/>
    <cellStyle name="AA MGR NAME 7" xfId="2625" xr:uid="{00000000-0005-0000-0000-000044060000}"/>
    <cellStyle name="AA MGR NAME 8" xfId="2629" xr:uid="{00000000-0005-0000-0000-000045060000}"/>
    <cellStyle name="AA MGR NAME 9" xfId="3136" xr:uid="{00000000-0005-0000-0000-000046060000}"/>
    <cellStyle name="AA NORMAL" xfId="3137" xr:uid="{00000000-0005-0000-0000-000047060000}"/>
    <cellStyle name="AA NORMAL 10" xfId="3138" xr:uid="{00000000-0005-0000-0000-000048060000}"/>
    <cellStyle name="AA NORMAL 11" xfId="3139" xr:uid="{00000000-0005-0000-0000-000049060000}"/>
    <cellStyle name="AA NORMAL 12" xfId="2393" xr:uid="{00000000-0005-0000-0000-00004A060000}"/>
    <cellStyle name="AA NORMAL 13" xfId="3145" xr:uid="{00000000-0005-0000-0000-00004B060000}"/>
    <cellStyle name="AA NORMAL 14" xfId="3149" xr:uid="{00000000-0005-0000-0000-00004C060000}"/>
    <cellStyle name="AA NORMAL 15" xfId="3152" xr:uid="{00000000-0005-0000-0000-00004D060000}"/>
    <cellStyle name="AA NORMAL 16" xfId="3154" xr:uid="{00000000-0005-0000-0000-00004E060000}"/>
    <cellStyle name="AA NORMAL 2" xfId="1195" xr:uid="{00000000-0005-0000-0000-00004F060000}"/>
    <cellStyle name="AA NORMAL 3" xfId="1201" xr:uid="{00000000-0005-0000-0000-000050060000}"/>
    <cellStyle name="AA NORMAL 4" xfId="198" xr:uid="{00000000-0005-0000-0000-000051060000}"/>
    <cellStyle name="AA NORMAL 5" xfId="217" xr:uid="{00000000-0005-0000-0000-000052060000}"/>
    <cellStyle name="AA NORMAL 6" xfId="2702" xr:uid="{00000000-0005-0000-0000-000053060000}"/>
    <cellStyle name="AA NORMAL 7" xfId="2707" xr:uid="{00000000-0005-0000-0000-000054060000}"/>
    <cellStyle name="AA NORMAL 8" xfId="2711" xr:uid="{00000000-0005-0000-0000-000055060000}"/>
    <cellStyle name="AA NORMAL 9" xfId="2716" xr:uid="{00000000-0005-0000-0000-000056060000}"/>
    <cellStyle name="AA NUMBER" xfId="3160" xr:uid="{00000000-0005-0000-0000-000057060000}"/>
    <cellStyle name="AA NUMBER 10" xfId="1756" xr:uid="{00000000-0005-0000-0000-000058060000}"/>
    <cellStyle name="AA NUMBER 11" xfId="3161" xr:uid="{00000000-0005-0000-0000-000059060000}"/>
    <cellStyle name="AA NUMBER 12" xfId="3164" xr:uid="{00000000-0005-0000-0000-00005A060000}"/>
    <cellStyle name="AA NUMBER 13" xfId="1026" xr:uid="{00000000-0005-0000-0000-00005B060000}"/>
    <cellStyle name="AA NUMBER 14" xfId="1221" xr:uid="{00000000-0005-0000-0000-00005C060000}"/>
    <cellStyle name="AA NUMBER 15" xfId="1531" xr:uid="{00000000-0005-0000-0000-00005D060000}"/>
    <cellStyle name="AA NUMBER 16" xfId="1214" xr:uid="{00000000-0005-0000-0000-00005E060000}"/>
    <cellStyle name="AA NUMBER 17" xfId="7662" xr:uid="{16B6AB5B-5F9F-4035-B93A-D468B48AA5C3}"/>
    <cellStyle name="AA NUMBER 2" xfId="2509" xr:uid="{00000000-0005-0000-0000-00005F060000}"/>
    <cellStyle name="AA NUMBER 2 2" xfId="7612" xr:uid="{98A2945F-035B-4561-8271-28E93996B97C}"/>
    <cellStyle name="AA NUMBER 3" xfId="2511" xr:uid="{00000000-0005-0000-0000-000060060000}"/>
    <cellStyle name="AA NUMBER 4" xfId="769" xr:uid="{00000000-0005-0000-0000-000061060000}"/>
    <cellStyle name="AA NUMBER 5" xfId="772" xr:uid="{00000000-0005-0000-0000-000062060000}"/>
    <cellStyle name="AA NUMBER 6" xfId="513" xr:uid="{00000000-0005-0000-0000-000063060000}"/>
    <cellStyle name="AA NUMBER 7" xfId="1719" xr:uid="{00000000-0005-0000-0000-000064060000}"/>
    <cellStyle name="AA NUMBER 8" xfId="1822" xr:uid="{00000000-0005-0000-0000-000065060000}"/>
    <cellStyle name="AA NUMBER 9" xfId="1835" xr:uid="{00000000-0005-0000-0000-000066060000}"/>
    <cellStyle name="AA NUMBER2" xfId="3165" xr:uid="{00000000-0005-0000-0000-000067060000}"/>
    <cellStyle name="AA NUMBER2 10" xfId="77" xr:uid="{00000000-0005-0000-0000-000068060000}"/>
    <cellStyle name="AA NUMBER2 11" xfId="3171" xr:uid="{00000000-0005-0000-0000-000069060000}"/>
    <cellStyle name="AA NUMBER2 12" xfId="2052" xr:uid="{00000000-0005-0000-0000-00006A060000}"/>
    <cellStyle name="AA NUMBER2 13" xfId="2072" xr:uid="{00000000-0005-0000-0000-00006B060000}"/>
    <cellStyle name="AA NUMBER2 14" xfId="2074" xr:uid="{00000000-0005-0000-0000-00006C060000}"/>
    <cellStyle name="AA NUMBER2 15" xfId="1464" xr:uid="{00000000-0005-0000-0000-00006D060000}"/>
    <cellStyle name="AA NUMBER2 16" xfId="1468" xr:uid="{00000000-0005-0000-0000-00006E060000}"/>
    <cellStyle name="AA NUMBER2 17" xfId="7663" xr:uid="{582BADF7-D7A5-4165-BBFE-DFA467A09CDC}"/>
    <cellStyle name="AA NUMBER2 2" xfId="1244" xr:uid="{00000000-0005-0000-0000-00006F060000}"/>
    <cellStyle name="AA NUMBER2 2 2" xfId="7351" xr:uid="{6233A55A-7BC6-4C0D-9436-1125EC26CEF6}"/>
    <cellStyle name="AA NUMBER2 3" xfId="976" xr:uid="{00000000-0005-0000-0000-000070060000}"/>
    <cellStyle name="AA NUMBER2 4" xfId="1249" xr:uid="{00000000-0005-0000-0000-000071060000}"/>
    <cellStyle name="AA NUMBER2 5" xfId="405" xr:uid="{00000000-0005-0000-0000-000072060000}"/>
    <cellStyle name="AA NUMBER2 6" xfId="1255" xr:uid="{00000000-0005-0000-0000-000073060000}"/>
    <cellStyle name="AA NUMBER2 7" xfId="1260" xr:uid="{00000000-0005-0000-0000-000074060000}"/>
    <cellStyle name="AA NUMBER2 8" xfId="2641" xr:uid="{00000000-0005-0000-0000-000075060000}"/>
    <cellStyle name="AA NUMBER2 9" xfId="2648" xr:uid="{00000000-0005-0000-0000-000076060000}"/>
    <cellStyle name="AA QUESTION" xfId="3173" xr:uid="{00000000-0005-0000-0000-000077060000}"/>
    <cellStyle name="AA QUESTION 10" xfId="637" xr:uid="{00000000-0005-0000-0000-000078060000}"/>
    <cellStyle name="AA QUESTION 11" xfId="1533" xr:uid="{00000000-0005-0000-0000-000079060000}"/>
    <cellStyle name="AA QUESTION 12" xfId="1536" xr:uid="{00000000-0005-0000-0000-00007A060000}"/>
    <cellStyle name="AA QUESTION 13" xfId="1540" xr:uid="{00000000-0005-0000-0000-00007B060000}"/>
    <cellStyle name="AA QUESTION 14" xfId="1362" xr:uid="{00000000-0005-0000-0000-00007C060000}"/>
    <cellStyle name="AA QUESTION 15" xfId="3176" xr:uid="{00000000-0005-0000-0000-00007D060000}"/>
    <cellStyle name="AA QUESTION 16" xfId="3179" xr:uid="{00000000-0005-0000-0000-00007E060000}"/>
    <cellStyle name="AA QUESTION 17" xfId="7665" xr:uid="{51413428-9CFF-4959-A8A4-0B731A25698E}"/>
    <cellStyle name="AA QUESTION 2" xfId="3181" xr:uid="{00000000-0005-0000-0000-00007F060000}"/>
    <cellStyle name="AA QUESTION 2 2" xfId="7666" xr:uid="{A9B27D24-C612-4B77-B6A0-2493522DC7A8}"/>
    <cellStyle name="AA QUESTION 3" xfId="3182" xr:uid="{00000000-0005-0000-0000-000080060000}"/>
    <cellStyle name="AA QUESTION 4" xfId="3184" xr:uid="{00000000-0005-0000-0000-000081060000}"/>
    <cellStyle name="AA QUESTION 5" xfId="3187" xr:uid="{00000000-0005-0000-0000-000082060000}"/>
    <cellStyle name="AA QUESTION 6" xfId="3189" xr:uid="{00000000-0005-0000-0000-000083060000}"/>
    <cellStyle name="AA QUESTION 7" xfId="3191" xr:uid="{00000000-0005-0000-0000-000084060000}"/>
    <cellStyle name="AA QUESTION 8" xfId="3193" xr:uid="{00000000-0005-0000-0000-000085060000}"/>
    <cellStyle name="AA QUESTION 9" xfId="1885" xr:uid="{00000000-0005-0000-0000-000086060000}"/>
    <cellStyle name="AA SHADE" xfId="246" xr:uid="{00000000-0005-0000-0000-000087060000}"/>
    <cellStyle name="AA SHADE 10" xfId="948" xr:uid="{00000000-0005-0000-0000-000088060000}"/>
    <cellStyle name="AA SHADE 11" xfId="1194" xr:uid="{00000000-0005-0000-0000-000089060000}"/>
    <cellStyle name="AA SHADE 12" xfId="1200" xr:uid="{00000000-0005-0000-0000-00008A060000}"/>
    <cellStyle name="AA SHADE 13" xfId="197" xr:uid="{00000000-0005-0000-0000-00008B060000}"/>
    <cellStyle name="AA SHADE 14" xfId="216" xr:uid="{00000000-0005-0000-0000-00008C060000}"/>
    <cellStyle name="AA SHADE 15" xfId="2701" xr:uid="{00000000-0005-0000-0000-00008D060000}"/>
    <cellStyle name="AA SHADE 16" xfId="2706" xr:uid="{00000000-0005-0000-0000-00008E060000}"/>
    <cellStyle name="AA SHADE 2" xfId="2640" xr:uid="{00000000-0005-0000-0000-00008F060000}"/>
    <cellStyle name="AA SHADE 3" xfId="2647" xr:uid="{00000000-0005-0000-0000-000090060000}"/>
    <cellStyle name="AA SHADE 4" xfId="2653" xr:uid="{00000000-0005-0000-0000-000091060000}"/>
    <cellStyle name="AA SHADE 5" xfId="1631" xr:uid="{00000000-0005-0000-0000-000092060000}"/>
    <cellStyle name="AA SHADE 6" xfId="2987" xr:uid="{00000000-0005-0000-0000-000093060000}"/>
    <cellStyle name="AA SHADE 7" xfId="1961" xr:uid="{00000000-0005-0000-0000-000094060000}"/>
    <cellStyle name="AA SHADE 8" xfId="2995" xr:uid="{00000000-0005-0000-0000-000095060000}"/>
    <cellStyle name="AA SHADE 9" xfId="3196" xr:uid="{00000000-0005-0000-0000-000096060000}"/>
    <cellStyle name="Accent1 - 20%" xfId="138" xr:uid="{00000000-0005-0000-0000-000097060000}"/>
    <cellStyle name="Accent1 - 40%" xfId="915" xr:uid="{00000000-0005-0000-0000-000098060000}"/>
    <cellStyle name="Accent1 - 60%" xfId="1087" xr:uid="{00000000-0005-0000-0000-000099060000}"/>
    <cellStyle name="Accent1 10 2" xfId="3198" xr:uid="{00000000-0005-0000-0000-00009A060000}"/>
    <cellStyle name="Accent1 11 2" xfId="3199" xr:uid="{00000000-0005-0000-0000-00009B060000}"/>
    <cellStyle name="Accent1 12 2" xfId="3204" xr:uid="{00000000-0005-0000-0000-00009C060000}"/>
    <cellStyle name="Accent1 13 2" xfId="3206" xr:uid="{00000000-0005-0000-0000-00009D060000}"/>
    <cellStyle name="Accent1 14 2" xfId="3210" xr:uid="{00000000-0005-0000-0000-00009E060000}"/>
    <cellStyle name="Accent1 15 2" xfId="472" xr:uid="{00000000-0005-0000-0000-00009F060000}"/>
    <cellStyle name="Accent1 16 2" xfId="372" xr:uid="{00000000-0005-0000-0000-0000A0060000}"/>
    <cellStyle name="Accent1 17 2" xfId="2747" xr:uid="{00000000-0005-0000-0000-0000A1060000}"/>
    <cellStyle name="Accent1 2" xfId="1369" xr:uid="{00000000-0005-0000-0000-0000A2060000}"/>
    <cellStyle name="Accent1 2 10" xfId="3212" xr:uid="{00000000-0005-0000-0000-0000A3060000}"/>
    <cellStyle name="Accent1 2 11" xfId="778" xr:uid="{00000000-0005-0000-0000-0000A4060000}"/>
    <cellStyle name="Accent1 2 12" xfId="640" xr:uid="{00000000-0005-0000-0000-0000A5060000}"/>
    <cellStyle name="Accent1 2 13" xfId="3213" xr:uid="{00000000-0005-0000-0000-0000A6060000}"/>
    <cellStyle name="Accent1 2 14" xfId="3215" xr:uid="{00000000-0005-0000-0000-0000A7060000}"/>
    <cellStyle name="Accent1 2 15" xfId="3218" xr:uid="{00000000-0005-0000-0000-0000A8060000}"/>
    <cellStyle name="Accent1 2 16" xfId="3220" xr:uid="{00000000-0005-0000-0000-0000A9060000}"/>
    <cellStyle name="Accent1 2 17" xfId="3222" xr:uid="{00000000-0005-0000-0000-0000AA060000}"/>
    <cellStyle name="Accent1 2 18" xfId="3223" xr:uid="{00000000-0005-0000-0000-0000AB060000}"/>
    <cellStyle name="Accent1 2 19" xfId="3224" xr:uid="{00000000-0005-0000-0000-0000AC060000}"/>
    <cellStyle name="Accent1 2 2" xfId="2796" xr:uid="{00000000-0005-0000-0000-0000AD060000}"/>
    <cellStyle name="Accent1 2 2 2" xfId="3225" xr:uid="{00000000-0005-0000-0000-0000AE060000}"/>
    <cellStyle name="Accent1 2 2 3" xfId="3226" xr:uid="{00000000-0005-0000-0000-0000AF060000}"/>
    <cellStyle name="Accent1 2 20" xfId="3217" xr:uid="{00000000-0005-0000-0000-0000B0060000}"/>
    <cellStyle name="Accent1 2 3" xfId="2799" xr:uid="{00000000-0005-0000-0000-0000B1060000}"/>
    <cellStyle name="Accent1 2 4" xfId="2803" xr:uid="{00000000-0005-0000-0000-0000B2060000}"/>
    <cellStyle name="Accent1 2 5" xfId="2443" xr:uid="{00000000-0005-0000-0000-0000B3060000}"/>
    <cellStyle name="Accent1 2 6" xfId="2805" xr:uid="{00000000-0005-0000-0000-0000B4060000}"/>
    <cellStyle name="Accent1 2 7" xfId="2807" xr:uid="{00000000-0005-0000-0000-0000B5060000}"/>
    <cellStyle name="Accent1 2 8" xfId="3227" xr:uid="{00000000-0005-0000-0000-0000B6060000}"/>
    <cellStyle name="Accent1 2 9" xfId="411" xr:uid="{00000000-0005-0000-0000-0000B7060000}"/>
    <cellStyle name="Accent1 3" xfId="3229" xr:uid="{00000000-0005-0000-0000-0000B8060000}"/>
    <cellStyle name="Accent1 3 2" xfId="3231" xr:uid="{00000000-0005-0000-0000-0000B9060000}"/>
    <cellStyle name="Accent1 4" xfId="3233" xr:uid="{00000000-0005-0000-0000-0000BA060000}"/>
    <cellStyle name="Accent1 4 2" xfId="2029" xr:uid="{00000000-0005-0000-0000-0000BB060000}"/>
    <cellStyle name="Accent1 5" xfId="3235" xr:uid="{00000000-0005-0000-0000-0000BC060000}"/>
    <cellStyle name="Accent1 5 2" xfId="3236" xr:uid="{00000000-0005-0000-0000-0000BD060000}"/>
    <cellStyle name="Accent1 6" xfId="3239" xr:uid="{00000000-0005-0000-0000-0000BE060000}"/>
    <cellStyle name="Accent1 6 2" xfId="1642" xr:uid="{00000000-0005-0000-0000-0000BF060000}"/>
    <cellStyle name="Accent1 7" xfId="3242" xr:uid="{00000000-0005-0000-0000-0000C0060000}"/>
    <cellStyle name="Accent1 7 2" xfId="857" xr:uid="{00000000-0005-0000-0000-0000C1060000}"/>
    <cellStyle name="Accent1 8" xfId="445" xr:uid="{00000000-0005-0000-0000-0000C2060000}"/>
    <cellStyle name="Accent1 8 2" xfId="3163" xr:uid="{00000000-0005-0000-0000-0000C3060000}"/>
    <cellStyle name="Accent1 9 2" xfId="3245" xr:uid="{00000000-0005-0000-0000-0000C4060000}"/>
    <cellStyle name="Accent2 - 20%" xfId="3247" xr:uid="{00000000-0005-0000-0000-0000C5060000}"/>
    <cellStyle name="Accent2 - 40%" xfId="3250" xr:uid="{00000000-0005-0000-0000-0000C6060000}"/>
    <cellStyle name="Accent2 - 60%" xfId="3254" xr:uid="{00000000-0005-0000-0000-0000C7060000}"/>
    <cellStyle name="Accent2 10 2" xfId="193" xr:uid="{00000000-0005-0000-0000-0000C8060000}"/>
    <cellStyle name="Accent2 11 2" xfId="2330" xr:uid="{00000000-0005-0000-0000-0000C9060000}"/>
    <cellStyle name="Accent2 12 2" xfId="3256" xr:uid="{00000000-0005-0000-0000-0000CA060000}"/>
    <cellStyle name="Accent2 13 2" xfId="3257" xr:uid="{00000000-0005-0000-0000-0000CB060000}"/>
    <cellStyle name="Accent2 14 2" xfId="3258" xr:uid="{00000000-0005-0000-0000-0000CC060000}"/>
    <cellStyle name="Accent2 15 2" xfId="3042" xr:uid="{00000000-0005-0000-0000-0000CD060000}"/>
    <cellStyle name="Accent2 16 2" xfId="487" xr:uid="{00000000-0005-0000-0000-0000CE060000}"/>
    <cellStyle name="Accent2 17 2" xfId="617" xr:uid="{00000000-0005-0000-0000-0000CF060000}"/>
    <cellStyle name="Accent2 2" xfId="3259" xr:uid="{00000000-0005-0000-0000-0000D0060000}"/>
    <cellStyle name="Accent2 2 10" xfId="3261" xr:uid="{00000000-0005-0000-0000-0000D1060000}"/>
    <cellStyle name="Accent2 2 11" xfId="3263" xr:uid="{00000000-0005-0000-0000-0000D2060000}"/>
    <cellStyle name="Accent2 2 12" xfId="3267" xr:uid="{00000000-0005-0000-0000-0000D3060000}"/>
    <cellStyle name="Accent2 2 13" xfId="3269" xr:uid="{00000000-0005-0000-0000-0000D4060000}"/>
    <cellStyle name="Accent2 2 14" xfId="244" xr:uid="{00000000-0005-0000-0000-0000D5060000}"/>
    <cellStyle name="Accent2 2 15" xfId="3272" xr:uid="{00000000-0005-0000-0000-0000D6060000}"/>
    <cellStyle name="Accent2 2 16" xfId="3274" xr:uid="{00000000-0005-0000-0000-0000D7060000}"/>
    <cellStyle name="Accent2 2 17" xfId="3276" xr:uid="{00000000-0005-0000-0000-0000D8060000}"/>
    <cellStyle name="Accent2 2 18" xfId="3278" xr:uid="{00000000-0005-0000-0000-0000D9060000}"/>
    <cellStyle name="Accent2 2 19" xfId="3282" xr:uid="{00000000-0005-0000-0000-0000DA060000}"/>
    <cellStyle name="Accent2 2 2" xfId="2715" xr:uid="{00000000-0005-0000-0000-0000DB060000}"/>
    <cellStyle name="Accent2 2 2 2" xfId="2431" xr:uid="{00000000-0005-0000-0000-0000DC060000}"/>
    <cellStyle name="Accent2 2 2 3" xfId="2437" xr:uid="{00000000-0005-0000-0000-0000DD060000}"/>
    <cellStyle name="Accent2 2 20" xfId="3271" xr:uid="{00000000-0005-0000-0000-0000DE060000}"/>
    <cellStyle name="Accent2 2 3" xfId="2305" xr:uid="{00000000-0005-0000-0000-0000DF060000}"/>
    <cellStyle name="Accent2 2 4" xfId="1977" xr:uid="{00000000-0005-0000-0000-0000E0060000}"/>
    <cellStyle name="Accent2 2 5" xfId="2308" xr:uid="{00000000-0005-0000-0000-0000E1060000}"/>
    <cellStyle name="Accent2 2 6" xfId="2311" xr:uid="{00000000-0005-0000-0000-0000E2060000}"/>
    <cellStyle name="Accent2 2 7" xfId="2047" xr:uid="{00000000-0005-0000-0000-0000E3060000}"/>
    <cellStyle name="Accent2 2 8" xfId="2313" xr:uid="{00000000-0005-0000-0000-0000E4060000}"/>
    <cellStyle name="Accent2 2 9" xfId="2317" xr:uid="{00000000-0005-0000-0000-0000E5060000}"/>
    <cellStyle name="Accent2 3" xfId="3283" xr:uid="{00000000-0005-0000-0000-0000E6060000}"/>
    <cellStyle name="Accent2 3 2" xfId="17" xr:uid="{00000000-0005-0000-0000-0000E7060000}"/>
    <cellStyle name="Accent2 4" xfId="3286" xr:uid="{00000000-0005-0000-0000-0000E8060000}"/>
    <cellStyle name="Accent2 4 2" xfId="2064" xr:uid="{00000000-0005-0000-0000-0000E9060000}"/>
    <cellStyle name="Accent2 5" xfId="3288" xr:uid="{00000000-0005-0000-0000-0000EA060000}"/>
    <cellStyle name="Accent2 5 2" xfId="2730" xr:uid="{00000000-0005-0000-0000-0000EB060000}"/>
    <cellStyle name="Accent2 6" xfId="3290" xr:uid="{00000000-0005-0000-0000-0000EC060000}"/>
    <cellStyle name="Accent2 6 2" xfId="1676" xr:uid="{00000000-0005-0000-0000-0000ED060000}"/>
    <cellStyle name="Accent2 7" xfId="3295" xr:uid="{00000000-0005-0000-0000-0000EE060000}"/>
    <cellStyle name="Accent2 7 2" xfId="3299" xr:uid="{00000000-0005-0000-0000-0000EF060000}"/>
    <cellStyle name="Accent2 8" xfId="3302" xr:uid="{00000000-0005-0000-0000-0000F0060000}"/>
    <cellStyle name="Accent2 8 2" xfId="3306" xr:uid="{00000000-0005-0000-0000-0000F1060000}"/>
    <cellStyle name="Accent2 9 2" xfId="3308" xr:uid="{00000000-0005-0000-0000-0000F2060000}"/>
    <cellStyle name="Accent3 - 20%" xfId="3310" xr:uid="{00000000-0005-0000-0000-0000F3060000}"/>
    <cellStyle name="Accent3 - 40%" xfId="2268" xr:uid="{00000000-0005-0000-0000-0000F4060000}"/>
    <cellStyle name="Accent3 - 60%" xfId="439" xr:uid="{00000000-0005-0000-0000-0000F5060000}"/>
    <cellStyle name="Accent3 10 2" xfId="991" xr:uid="{00000000-0005-0000-0000-0000F6060000}"/>
    <cellStyle name="Accent3 11 2" xfId="3312" xr:uid="{00000000-0005-0000-0000-0000F7060000}"/>
    <cellStyle name="Accent3 12 2" xfId="3314" xr:uid="{00000000-0005-0000-0000-0000F8060000}"/>
    <cellStyle name="Accent3 13 2" xfId="2777" xr:uid="{00000000-0005-0000-0000-0000F9060000}"/>
    <cellStyle name="Accent3 14 2" xfId="2855" xr:uid="{00000000-0005-0000-0000-0000FA060000}"/>
    <cellStyle name="Accent3 15 2" xfId="2907" xr:uid="{00000000-0005-0000-0000-0000FB060000}"/>
    <cellStyle name="Accent3 16 2" xfId="2941" xr:uid="{00000000-0005-0000-0000-0000FC060000}"/>
    <cellStyle name="Accent3 17 2" xfId="2996" xr:uid="{00000000-0005-0000-0000-0000FD060000}"/>
    <cellStyle name="Accent3 2" xfId="3315" xr:uid="{00000000-0005-0000-0000-0000FE060000}"/>
    <cellStyle name="Accent3 2 10" xfId="3177" xr:uid="{00000000-0005-0000-0000-0000FF060000}"/>
    <cellStyle name="Accent3 2 11" xfId="3180" xr:uid="{00000000-0005-0000-0000-000000070000}"/>
    <cellStyle name="Accent3 2 12" xfId="3316" xr:uid="{00000000-0005-0000-0000-000001070000}"/>
    <cellStyle name="Accent3 2 13" xfId="3317" xr:uid="{00000000-0005-0000-0000-000002070000}"/>
    <cellStyle name="Accent3 2 14" xfId="3319" xr:uid="{00000000-0005-0000-0000-000003070000}"/>
    <cellStyle name="Accent3 2 15" xfId="3322" xr:uid="{00000000-0005-0000-0000-000004070000}"/>
    <cellStyle name="Accent3 2 16" xfId="3323" xr:uid="{00000000-0005-0000-0000-000005070000}"/>
    <cellStyle name="Accent3 2 17" xfId="3326" xr:uid="{00000000-0005-0000-0000-000006070000}"/>
    <cellStyle name="Accent3 2 18" xfId="3329" xr:uid="{00000000-0005-0000-0000-000007070000}"/>
    <cellStyle name="Accent3 2 19" xfId="3332" xr:uid="{00000000-0005-0000-0000-000008070000}"/>
    <cellStyle name="Accent3 2 2" xfId="3183" xr:uid="{00000000-0005-0000-0000-000009070000}"/>
    <cellStyle name="Accent3 2 2 2" xfId="187" xr:uid="{00000000-0005-0000-0000-00000A070000}"/>
    <cellStyle name="Accent3 2 2 3" xfId="3333" xr:uid="{00000000-0005-0000-0000-00000B070000}"/>
    <cellStyle name="Accent3 2 20" xfId="3321" xr:uid="{00000000-0005-0000-0000-00000C070000}"/>
    <cellStyle name="Accent3 2 3" xfId="3185" xr:uid="{00000000-0005-0000-0000-00000D070000}"/>
    <cellStyle name="Accent3 2 4" xfId="3188" xr:uid="{00000000-0005-0000-0000-00000E070000}"/>
    <cellStyle name="Accent3 2 5" xfId="3190" xr:uid="{00000000-0005-0000-0000-00000F070000}"/>
    <cellStyle name="Accent3 2 6" xfId="3192" xr:uid="{00000000-0005-0000-0000-000010070000}"/>
    <cellStyle name="Accent3 2 7" xfId="3194" xr:uid="{00000000-0005-0000-0000-000011070000}"/>
    <cellStyle name="Accent3 2 8" xfId="1883" xr:uid="{00000000-0005-0000-0000-000012070000}"/>
    <cellStyle name="Accent3 2 9" xfId="1887" xr:uid="{00000000-0005-0000-0000-000013070000}"/>
    <cellStyle name="Accent3 3" xfId="3334" xr:uid="{00000000-0005-0000-0000-000014070000}"/>
    <cellStyle name="Accent3 3 2" xfId="3335" xr:uid="{00000000-0005-0000-0000-000015070000}"/>
    <cellStyle name="Accent3 4" xfId="10" xr:uid="{00000000-0005-0000-0000-000016070000}"/>
    <cellStyle name="Accent3 4 2" xfId="1430" xr:uid="{00000000-0005-0000-0000-000017070000}"/>
    <cellStyle name="Accent3 5" xfId="3336" xr:uid="{00000000-0005-0000-0000-000018070000}"/>
    <cellStyle name="Accent3 5 2" xfId="212" xr:uid="{00000000-0005-0000-0000-000019070000}"/>
    <cellStyle name="Accent3 6" xfId="3337" xr:uid="{00000000-0005-0000-0000-00001A070000}"/>
    <cellStyle name="Accent3 6 2" xfId="2332" xr:uid="{00000000-0005-0000-0000-00001B070000}"/>
    <cellStyle name="Accent3 7" xfId="3339" xr:uid="{00000000-0005-0000-0000-00001C070000}"/>
    <cellStyle name="Accent3 7 2" xfId="3340" xr:uid="{00000000-0005-0000-0000-00001D070000}"/>
    <cellStyle name="Accent3 8" xfId="3342" xr:uid="{00000000-0005-0000-0000-00001E070000}"/>
    <cellStyle name="Accent3 8 2" xfId="3343" xr:uid="{00000000-0005-0000-0000-00001F070000}"/>
    <cellStyle name="Accent3 9 2" xfId="3344" xr:uid="{00000000-0005-0000-0000-000020070000}"/>
    <cellStyle name="Accent4 - 20%" xfId="3345" xr:uid="{00000000-0005-0000-0000-000021070000}"/>
    <cellStyle name="Accent4 - 40%" xfId="3280" xr:uid="{00000000-0005-0000-0000-000022070000}"/>
    <cellStyle name="Accent4 - 60%" xfId="3347" xr:uid="{00000000-0005-0000-0000-000023070000}"/>
    <cellStyle name="Accent4 10 2" xfId="3348" xr:uid="{00000000-0005-0000-0000-000024070000}"/>
    <cellStyle name="Accent4 11 2" xfId="54" xr:uid="{00000000-0005-0000-0000-000025070000}"/>
    <cellStyle name="Accent4 12 2" xfId="3349" xr:uid="{00000000-0005-0000-0000-000026070000}"/>
    <cellStyle name="Accent4 13 2" xfId="3352" xr:uid="{00000000-0005-0000-0000-000027070000}"/>
    <cellStyle name="Accent4 14 2" xfId="3353" xr:uid="{00000000-0005-0000-0000-000028070000}"/>
    <cellStyle name="Accent4 15 2" xfId="3354" xr:uid="{00000000-0005-0000-0000-000029070000}"/>
    <cellStyle name="Accent4 16 2" xfId="3355" xr:uid="{00000000-0005-0000-0000-00002A070000}"/>
    <cellStyle name="Accent4 17 2" xfId="2289" xr:uid="{00000000-0005-0000-0000-00002B070000}"/>
    <cellStyle name="Accent4 2" xfId="3356" xr:uid="{00000000-0005-0000-0000-00002C070000}"/>
    <cellStyle name="Accent4 2 10" xfId="1744" xr:uid="{00000000-0005-0000-0000-00002D070000}"/>
    <cellStyle name="Accent4 2 11" xfId="1747" xr:uid="{00000000-0005-0000-0000-00002E070000}"/>
    <cellStyle name="Accent4 2 12" xfId="3357" xr:uid="{00000000-0005-0000-0000-00002F070000}"/>
    <cellStyle name="Accent4 2 13" xfId="3358" xr:uid="{00000000-0005-0000-0000-000030070000}"/>
    <cellStyle name="Accent4 2 14" xfId="2829" xr:uid="{00000000-0005-0000-0000-000031070000}"/>
    <cellStyle name="Accent4 2 15" xfId="3363" xr:uid="{00000000-0005-0000-0000-000032070000}"/>
    <cellStyle name="Accent4 2 16" xfId="450" xr:uid="{00000000-0005-0000-0000-000033070000}"/>
    <cellStyle name="Accent4 2 17" xfId="1545" xr:uid="{00000000-0005-0000-0000-000034070000}"/>
    <cellStyle name="Accent4 2 18" xfId="3365" xr:uid="{00000000-0005-0000-0000-000035070000}"/>
    <cellStyle name="Accent4 2 19" xfId="3366" xr:uid="{00000000-0005-0000-0000-000036070000}"/>
    <cellStyle name="Accent4 2 2" xfId="261" xr:uid="{00000000-0005-0000-0000-000037070000}"/>
    <cellStyle name="Accent4 2 2 2" xfId="102" xr:uid="{00000000-0005-0000-0000-000038070000}"/>
    <cellStyle name="Accent4 2 2 3" xfId="3367" xr:uid="{00000000-0005-0000-0000-000039070000}"/>
    <cellStyle name="Accent4 2 20" xfId="3362" xr:uid="{00000000-0005-0000-0000-00003A070000}"/>
    <cellStyle name="Accent4 2 3" xfId="266" xr:uid="{00000000-0005-0000-0000-00003B070000}"/>
    <cellStyle name="Accent4 2 4" xfId="275" xr:uid="{00000000-0005-0000-0000-00003C070000}"/>
    <cellStyle name="Accent4 2 5" xfId="289" xr:uid="{00000000-0005-0000-0000-00003D070000}"/>
    <cellStyle name="Accent4 2 6" xfId="293" xr:uid="{00000000-0005-0000-0000-00003E070000}"/>
    <cellStyle name="Accent4 2 7" xfId="155" xr:uid="{00000000-0005-0000-0000-00003F070000}"/>
    <cellStyle name="Accent4 2 8" xfId="314" xr:uid="{00000000-0005-0000-0000-000040070000}"/>
    <cellStyle name="Accent4 2 9" xfId="3370" xr:uid="{00000000-0005-0000-0000-000041070000}"/>
    <cellStyle name="Accent4 3" xfId="2263" xr:uid="{00000000-0005-0000-0000-000042070000}"/>
    <cellStyle name="Accent4 3 2" xfId="2267" xr:uid="{00000000-0005-0000-0000-000043070000}"/>
    <cellStyle name="Accent4 4" xfId="3372" xr:uid="{00000000-0005-0000-0000-000044070000}"/>
    <cellStyle name="Accent4 4 2" xfId="1663" xr:uid="{00000000-0005-0000-0000-000045070000}"/>
    <cellStyle name="Accent4 5" xfId="3374" xr:uid="{00000000-0005-0000-0000-000046070000}"/>
    <cellStyle name="Accent4 5 2" xfId="438" xr:uid="{00000000-0005-0000-0000-000047070000}"/>
    <cellStyle name="Accent4 6" xfId="3376" xr:uid="{00000000-0005-0000-0000-000048070000}"/>
    <cellStyle name="Accent4 6 2" xfId="2361" xr:uid="{00000000-0005-0000-0000-000049070000}"/>
    <cellStyle name="Accent4 7" xfId="3381" xr:uid="{00000000-0005-0000-0000-00004A070000}"/>
    <cellStyle name="Accent4 7 2" xfId="3382" xr:uid="{00000000-0005-0000-0000-00004B070000}"/>
    <cellStyle name="Accent4 8" xfId="3387" xr:uid="{00000000-0005-0000-0000-00004C070000}"/>
    <cellStyle name="Accent4 8 2" xfId="3388" xr:uid="{00000000-0005-0000-0000-00004D070000}"/>
    <cellStyle name="Accent4 9 2" xfId="2802" xr:uid="{00000000-0005-0000-0000-00004E070000}"/>
    <cellStyle name="Accent5 - 20%" xfId="3389" xr:uid="{00000000-0005-0000-0000-00004F070000}"/>
    <cellStyle name="Accent5 - 40%" xfId="3390" xr:uid="{00000000-0005-0000-0000-000050070000}"/>
    <cellStyle name="Accent5 - 60%" xfId="509" xr:uid="{00000000-0005-0000-0000-000051070000}"/>
    <cellStyle name="Accent5 10 2" xfId="71" xr:uid="{00000000-0005-0000-0000-000052070000}"/>
    <cellStyle name="Accent5 11 2" xfId="2554" xr:uid="{00000000-0005-0000-0000-000053070000}"/>
    <cellStyle name="Accent5 12 2" xfId="3391" xr:uid="{00000000-0005-0000-0000-000054070000}"/>
    <cellStyle name="Accent5 13 2" xfId="390" xr:uid="{00000000-0005-0000-0000-000055070000}"/>
    <cellStyle name="Accent5 14 2" xfId="3393" xr:uid="{00000000-0005-0000-0000-000056070000}"/>
    <cellStyle name="Accent5 15 2" xfId="3396" xr:uid="{00000000-0005-0000-0000-000057070000}"/>
    <cellStyle name="Accent5 16 2" xfId="3397" xr:uid="{00000000-0005-0000-0000-000058070000}"/>
    <cellStyle name="Accent5 17 2" xfId="686" xr:uid="{00000000-0005-0000-0000-000059070000}"/>
    <cellStyle name="Accent5 2" xfId="1528" xr:uid="{00000000-0005-0000-0000-00005A070000}"/>
    <cellStyle name="Accent5 2 10" xfId="3399" xr:uid="{00000000-0005-0000-0000-00005B070000}"/>
    <cellStyle name="Accent5 2 11" xfId="3156" xr:uid="{00000000-0005-0000-0000-00005C070000}"/>
    <cellStyle name="Accent5 2 12" xfId="3402" xr:uid="{00000000-0005-0000-0000-00005D070000}"/>
    <cellStyle name="Accent5 2 13" xfId="3405" xr:uid="{00000000-0005-0000-0000-00005E070000}"/>
    <cellStyle name="Accent5 2 14" xfId="3406" xr:uid="{00000000-0005-0000-0000-00005F070000}"/>
    <cellStyle name="Accent5 2 15" xfId="3201" xr:uid="{00000000-0005-0000-0000-000060070000}"/>
    <cellStyle name="Accent5 2 16" xfId="1317" xr:uid="{00000000-0005-0000-0000-000061070000}"/>
    <cellStyle name="Accent5 2 17" xfId="3407" xr:uid="{00000000-0005-0000-0000-000062070000}"/>
    <cellStyle name="Accent5 2 18" xfId="3408" xr:uid="{00000000-0005-0000-0000-000063070000}"/>
    <cellStyle name="Accent5 2 19" xfId="1436" xr:uid="{00000000-0005-0000-0000-000064070000}"/>
    <cellStyle name="Accent5 2 2" xfId="2847" xr:uid="{00000000-0005-0000-0000-000065070000}"/>
    <cellStyle name="Accent5 2 2 2" xfId="1383" xr:uid="{00000000-0005-0000-0000-000066070000}"/>
    <cellStyle name="Accent5 2 2 3" xfId="1386" xr:uid="{00000000-0005-0000-0000-000067070000}"/>
    <cellStyle name="Accent5 2 20" xfId="3200" xr:uid="{00000000-0005-0000-0000-000068070000}"/>
    <cellStyle name="Accent5 2 3" xfId="2851" xr:uid="{00000000-0005-0000-0000-000069070000}"/>
    <cellStyle name="Accent5 2 4" xfId="3411" xr:uid="{00000000-0005-0000-0000-00006A070000}"/>
    <cellStyle name="Accent5 2 5" xfId="709" xr:uid="{00000000-0005-0000-0000-00006B070000}"/>
    <cellStyle name="Accent5 2 6" xfId="84" xr:uid="{00000000-0005-0000-0000-00006C070000}"/>
    <cellStyle name="Accent5 2 7" xfId="3412" xr:uid="{00000000-0005-0000-0000-00006D070000}"/>
    <cellStyle name="Accent5 2 8" xfId="4" xr:uid="{00000000-0005-0000-0000-00006E070000}"/>
    <cellStyle name="Accent5 2 9" xfId="73" xr:uid="{00000000-0005-0000-0000-00006F070000}"/>
    <cellStyle name="Accent5 3" xfId="1778" xr:uid="{00000000-0005-0000-0000-000070070000}"/>
    <cellStyle name="Accent5 3 2" xfId="1042" xr:uid="{00000000-0005-0000-0000-000071070000}"/>
    <cellStyle name="Accent5 4" xfId="944" xr:uid="{00000000-0005-0000-0000-000072070000}"/>
    <cellStyle name="Accent5 4 2" xfId="42" xr:uid="{00000000-0005-0000-0000-000073070000}"/>
    <cellStyle name="Accent5 5" xfId="1780" xr:uid="{00000000-0005-0000-0000-000074070000}"/>
    <cellStyle name="Accent5 5 2" xfId="1959" xr:uid="{00000000-0005-0000-0000-000075070000}"/>
    <cellStyle name="Accent5 6" xfId="1782" xr:uid="{00000000-0005-0000-0000-000076070000}"/>
    <cellStyle name="Accent5 6 2" xfId="1964" xr:uid="{00000000-0005-0000-0000-000077070000}"/>
    <cellStyle name="Accent5 7" xfId="1786" xr:uid="{00000000-0005-0000-0000-000078070000}"/>
    <cellStyle name="Accent5 7 2" xfId="1971" xr:uid="{00000000-0005-0000-0000-000079070000}"/>
    <cellStyle name="Accent5 8" xfId="1790" xr:uid="{00000000-0005-0000-0000-00007A070000}"/>
    <cellStyle name="Accent5 8 2" xfId="1973" xr:uid="{00000000-0005-0000-0000-00007B070000}"/>
    <cellStyle name="Accent5 9 2" xfId="1976" xr:uid="{00000000-0005-0000-0000-00007C070000}"/>
    <cellStyle name="Accent6 - 20%" xfId="1479" xr:uid="{00000000-0005-0000-0000-00007D070000}"/>
    <cellStyle name="Accent6 - 40%" xfId="3012" xr:uid="{00000000-0005-0000-0000-00007E070000}"/>
    <cellStyle name="Accent6 - 60%" xfId="3415" xr:uid="{00000000-0005-0000-0000-00007F070000}"/>
    <cellStyle name="Accent6 10 2" xfId="3416" xr:uid="{00000000-0005-0000-0000-000080070000}"/>
    <cellStyle name="Accent6 11 2" xfId="3417" xr:uid="{00000000-0005-0000-0000-000081070000}"/>
    <cellStyle name="Accent6 12 2" xfId="87" xr:uid="{00000000-0005-0000-0000-000082070000}"/>
    <cellStyle name="Accent6 13 2" xfId="3418" xr:uid="{00000000-0005-0000-0000-000083070000}"/>
    <cellStyle name="Accent6 14 2" xfId="3419" xr:uid="{00000000-0005-0000-0000-000084070000}"/>
    <cellStyle name="Accent6 15 2" xfId="3421" xr:uid="{00000000-0005-0000-0000-000085070000}"/>
    <cellStyle name="Accent6 16 2" xfId="872" xr:uid="{00000000-0005-0000-0000-000086070000}"/>
    <cellStyle name="Accent6 17 2" xfId="1550" xr:uid="{00000000-0005-0000-0000-000087070000}"/>
    <cellStyle name="Accent6 2" xfId="256" xr:uid="{00000000-0005-0000-0000-000088070000}"/>
    <cellStyle name="Accent6 2 10" xfId="1389" xr:uid="{00000000-0005-0000-0000-000089070000}"/>
    <cellStyle name="Accent6 2 11" xfId="672" xr:uid="{00000000-0005-0000-0000-00008A070000}"/>
    <cellStyle name="Accent6 2 12" xfId="2128" xr:uid="{00000000-0005-0000-0000-00008B070000}"/>
    <cellStyle name="Accent6 2 13" xfId="2323" xr:uid="{00000000-0005-0000-0000-00008C070000}"/>
    <cellStyle name="Accent6 2 14" xfId="2325" xr:uid="{00000000-0005-0000-0000-00008D070000}"/>
    <cellStyle name="Accent6 2 15" xfId="2328" xr:uid="{00000000-0005-0000-0000-00008E070000}"/>
    <cellStyle name="Accent6 2 16" xfId="2331" xr:uid="{00000000-0005-0000-0000-00008F070000}"/>
    <cellStyle name="Accent6 2 17" xfId="3422" xr:uid="{00000000-0005-0000-0000-000090070000}"/>
    <cellStyle name="Accent6 2 18" xfId="3423" xr:uid="{00000000-0005-0000-0000-000091070000}"/>
    <cellStyle name="Accent6 2 19" xfId="3424" xr:uid="{00000000-0005-0000-0000-000092070000}"/>
    <cellStyle name="Accent6 2 2" xfId="107" xr:uid="{00000000-0005-0000-0000-000093070000}"/>
    <cellStyle name="Accent6 2 2 2" xfId="2085" xr:uid="{00000000-0005-0000-0000-000094070000}"/>
    <cellStyle name="Accent6 2 2 3" xfId="3395" xr:uid="{00000000-0005-0000-0000-000095070000}"/>
    <cellStyle name="Accent6 2 20" xfId="2327" xr:uid="{00000000-0005-0000-0000-000096070000}"/>
    <cellStyle name="Accent6 2 3" xfId="1149" xr:uid="{00000000-0005-0000-0000-000097070000}"/>
    <cellStyle name="Accent6 2 4" xfId="1157" xr:uid="{00000000-0005-0000-0000-000098070000}"/>
    <cellStyle name="Accent6 2 5" xfId="783" xr:uid="{00000000-0005-0000-0000-000099070000}"/>
    <cellStyle name="Accent6 2 6" xfId="645" xr:uid="{00000000-0005-0000-0000-00009A070000}"/>
    <cellStyle name="Accent6 2 7" xfId="1165" xr:uid="{00000000-0005-0000-0000-00009B070000}"/>
    <cellStyle name="Accent6 2 8" xfId="1174" xr:uid="{00000000-0005-0000-0000-00009C070000}"/>
    <cellStyle name="Accent6 2 9" xfId="1405" xr:uid="{00000000-0005-0000-0000-00009D070000}"/>
    <cellStyle name="Accent6 3" xfId="3427" xr:uid="{00000000-0005-0000-0000-00009E070000}"/>
    <cellStyle name="Accent6 3 2" xfId="3150" xr:uid="{00000000-0005-0000-0000-00009F070000}"/>
    <cellStyle name="Accent6 4" xfId="3430" xr:uid="{00000000-0005-0000-0000-0000A0070000}"/>
    <cellStyle name="Accent6 4 2" xfId="3129" xr:uid="{00000000-0005-0000-0000-0000A1070000}"/>
    <cellStyle name="Accent6 5" xfId="3431" xr:uid="{00000000-0005-0000-0000-0000A2070000}"/>
    <cellStyle name="Accent6 5 2" xfId="176" xr:uid="{00000000-0005-0000-0000-0000A3070000}"/>
    <cellStyle name="Accent6 6" xfId="3432" xr:uid="{00000000-0005-0000-0000-0000A4070000}"/>
    <cellStyle name="Accent6 6 2" xfId="2487" xr:uid="{00000000-0005-0000-0000-0000A5070000}"/>
    <cellStyle name="Accent6 7" xfId="3434" xr:uid="{00000000-0005-0000-0000-0000A6070000}"/>
    <cellStyle name="Accent6 7 2" xfId="3435" xr:uid="{00000000-0005-0000-0000-0000A7070000}"/>
    <cellStyle name="Accent6 8" xfId="3437" xr:uid="{00000000-0005-0000-0000-0000A8070000}"/>
    <cellStyle name="Accent6 8 2" xfId="3439" xr:uid="{00000000-0005-0000-0000-0000A9070000}"/>
    <cellStyle name="Accent6 9 2" xfId="3186" xr:uid="{00000000-0005-0000-0000-0000AA070000}"/>
    <cellStyle name="Actual Date" xfId="2850" xr:uid="{00000000-0005-0000-0000-0000AB070000}"/>
    <cellStyle name="args.style" xfId="3361" xr:uid="{00000000-0005-0000-0000-0000AC070000}"/>
    <cellStyle name="Bad 10 2" xfId="2544" xr:uid="{00000000-0005-0000-0000-0000AD070000}"/>
    <cellStyle name="Bad 11 2" xfId="3441" xr:uid="{00000000-0005-0000-0000-0000AE070000}"/>
    <cellStyle name="Bad 12 2" xfId="1639" xr:uid="{00000000-0005-0000-0000-0000AF070000}"/>
    <cellStyle name="Bad 13 2" xfId="3443" xr:uid="{00000000-0005-0000-0000-0000B0070000}"/>
    <cellStyle name="Bad 14 2" xfId="2082" xr:uid="{00000000-0005-0000-0000-0000B1070000}"/>
    <cellStyle name="Bad 15 2" xfId="2086" xr:uid="{00000000-0005-0000-0000-0000B2070000}"/>
    <cellStyle name="Bad 16 2" xfId="2088" xr:uid="{00000000-0005-0000-0000-0000B3070000}"/>
    <cellStyle name="Bad 17 2" xfId="2092" xr:uid="{00000000-0005-0000-0000-0000B4070000}"/>
    <cellStyle name="Bad 2" xfId="2865" xr:uid="{00000000-0005-0000-0000-0000B5070000}"/>
    <cellStyle name="Bad 2 10" xfId="1993" xr:uid="{00000000-0005-0000-0000-0000B6070000}"/>
    <cellStyle name="Bad 2 11" xfId="1998" xr:uid="{00000000-0005-0000-0000-0000B7070000}"/>
    <cellStyle name="Bad 2 12" xfId="2004" xr:uid="{00000000-0005-0000-0000-0000B8070000}"/>
    <cellStyle name="Bad 2 13" xfId="2013" xr:uid="{00000000-0005-0000-0000-0000B9070000}"/>
    <cellStyle name="Bad 2 14" xfId="3445" xr:uid="{00000000-0005-0000-0000-0000BA070000}"/>
    <cellStyle name="Bad 2 15" xfId="3448" xr:uid="{00000000-0005-0000-0000-0000BB070000}"/>
    <cellStyle name="Bad 2 16" xfId="3203" xr:uid="{00000000-0005-0000-0000-0000BC070000}"/>
    <cellStyle name="Bad 2 17" xfId="3450" xr:uid="{00000000-0005-0000-0000-0000BD070000}"/>
    <cellStyle name="Bad 2 18" xfId="3453" xr:uid="{00000000-0005-0000-0000-0000BE070000}"/>
    <cellStyle name="Bad 2 19" xfId="3455" xr:uid="{00000000-0005-0000-0000-0000BF070000}"/>
    <cellStyle name="Bad 2 2" xfId="2870" xr:uid="{00000000-0005-0000-0000-0000C0070000}"/>
    <cellStyle name="Bad 2 2 2" xfId="3457" xr:uid="{00000000-0005-0000-0000-0000C1070000}"/>
    <cellStyle name="Bad 2 2 3" xfId="3459" xr:uid="{00000000-0005-0000-0000-0000C2070000}"/>
    <cellStyle name="Bad 2 20" xfId="3447" xr:uid="{00000000-0005-0000-0000-0000C3070000}"/>
    <cellStyle name="Bad 2 3" xfId="2875" xr:uid="{00000000-0005-0000-0000-0000C4070000}"/>
    <cellStyle name="Bad 2 4" xfId="3461" xr:uid="{00000000-0005-0000-0000-0000C5070000}"/>
    <cellStyle name="Bad 2 5" xfId="3463" xr:uid="{00000000-0005-0000-0000-0000C6070000}"/>
    <cellStyle name="Bad 2 6" xfId="385" xr:uid="{00000000-0005-0000-0000-0000C7070000}"/>
    <cellStyle name="Bad 2 7" xfId="3466" xr:uid="{00000000-0005-0000-0000-0000C8070000}"/>
    <cellStyle name="Bad 2 8" xfId="3467" xr:uid="{00000000-0005-0000-0000-0000C9070000}"/>
    <cellStyle name="Bad 2 9" xfId="3468" xr:uid="{00000000-0005-0000-0000-0000CA070000}"/>
    <cellStyle name="Bad 3" xfId="2878" xr:uid="{00000000-0005-0000-0000-0000CB070000}"/>
    <cellStyle name="Bad 3 2" xfId="2126" xr:uid="{00000000-0005-0000-0000-0000CC070000}"/>
    <cellStyle name="Bad 4" xfId="2882" xr:uid="{00000000-0005-0000-0000-0000CD070000}"/>
    <cellStyle name="Bad 4 2" xfId="3470" xr:uid="{00000000-0005-0000-0000-0000CE070000}"/>
    <cellStyle name="Bad 5" xfId="2529" xr:uid="{00000000-0005-0000-0000-0000CF070000}"/>
    <cellStyle name="Bad 5 2" xfId="3472" xr:uid="{00000000-0005-0000-0000-0000D0070000}"/>
    <cellStyle name="Bad 6" xfId="3474" xr:uid="{00000000-0005-0000-0000-0000D1070000}"/>
    <cellStyle name="Bad 6 2" xfId="3476" xr:uid="{00000000-0005-0000-0000-0000D2070000}"/>
    <cellStyle name="Bad 7" xfId="3480" xr:uid="{00000000-0005-0000-0000-0000D3070000}"/>
    <cellStyle name="Bad 7 2" xfId="3483" xr:uid="{00000000-0005-0000-0000-0000D4070000}"/>
    <cellStyle name="Bad 8" xfId="3487" xr:uid="{00000000-0005-0000-0000-0000D5070000}"/>
    <cellStyle name="Bad 8 2" xfId="484" xr:uid="{00000000-0005-0000-0000-0000D6070000}"/>
    <cellStyle name="Bad 9 2" xfId="3491" xr:uid="{00000000-0005-0000-0000-0000D7070000}"/>
    <cellStyle name="BL - Style2" xfId="3493" xr:uid="{00000000-0005-0000-0000-0000D8070000}"/>
    <cellStyle name="Body" xfId="1625" xr:uid="{00000000-0005-0000-0000-0000D9070000}"/>
    <cellStyle name="BOLD10 - Style1" xfId="2834" xr:uid="{00000000-0005-0000-0000-0000DA070000}"/>
    <cellStyle name="BOLD12 - Style3" xfId="3494" xr:uid="{00000000-0005-0000-0000-0000DB070000}"/>
    <cellStyle name="Border" xfId="3495" xr:uid="{00000000-0005-0000-0000-0000DC070000}"/>
    <cellStyle name="Border 10" xfId="594" xr:uid="{00000000-0005-0000-0000-0000DD070000}"/>
    <cellStyle name="Border 11" xfId="1047" xr:uid="{00000000-0005-0000-0000-0000DE070000}"/>
    <cellStyle name="Border 12" xfId="3496" xr:uid="{00000000-0005-0000-0000-0000DF070000}"/>
    <cellStyle name="Border 13" xfId="3498" xr:uid="{00000000-0005-0000-0000-0000E0070000}"/>
    <cellStyle name="Border 14" xfId="3499" xr:uid="{00000000-0005-0000-0000-0000E1070000}"/>
    <cellStyle name="Border 15" xfId="3350" xr:uid="{00000000-0005-0000-0000-0000E2070000}"/>
    <cellStyle name="Border 16" xfId="3500" xr:uid="{00000000-0005-0000-0000-0000E3070000}"/>
    <cellStyle name="Border 2" xfId="1991" xr:uid="{00000000-0005-0000-0000-0000E4070000}"/>
    <cellStyle name="Border 3" xfId="25" xr:uid="{00000000-0005-0000-0000-0000E5070000}"/>
    <cellStyle name="Border 4" xfId="1995" xr:uid="{00000000-0005-0000-0000-0000E6070000}"/>
    <cellStyle name="Border 5" xfId="2000" xr:uid="{00000000-0005-0000-0000-0000E7070000}"/>
    <cellStyle name="Border 6" xfId="2006" xr:uid="{00000000-0005-0000-0000-0000E8070000}"/>
    <cellStyle name="Border 7" xfId="2015" xr:uid="{00000000-0005-0000-0000-0000E9070000}"/>
    <cellStyle name="Border 8" xfId="3501" xr:uid="{00000000-0005-0000-0000-0000EA070000}"/>
    <cellStyle name="Border 9" xfId="3502" xr:uid="{00000000-0005-0000-0000-0000EB070000}"/>
    <cellStyle name="Brand Align Left Text" xfId="3505" xr:uid="{00000000-0005-0000-0000-0000EC070000}"/>
    <cellStyle name="Brand Default" xfId="3511" xr:uid="{00000000-0005-0000-0000-0000ED070000}"/>
    <cellStyle name="Brand Percent" xfId="3513" xr:uid="{00000000-0005-0000-0000-0000EE070000}"/>
    <cellStyle name="Brand Source" xfId="3514" xr:uid="{00000000-0005-0000-0000-0000EF070000}"/>
    <cellStyle name="Brand Subtitle with Underline" xfId="892" xr:uid="{00000000-0005-0000-0000-0000F0070000}"/>
    <cellStyle name="Brand Subtitle without Underline" xfId="3515" xr:uid="{00000000-0005-0000-0000-0000F1070000}"/>
    <cellStyle name="Brand Title" xfId="553" xr:uid="{00000000-0005-0000-0000-0000F2070000}"/>
    <cellStyle name="Calc Currency (0)" xfId="3516" xr:uid="{00000000-0005-0000-0000-0000F3070000}"/>
    <cellStyle name="Calc Currency (0) 2" xfId="3518" xr:uid="{00000000-0005-0000-0000-0000F4070000}"/>
    <cellStyle name="Calc Currency (2)" xfId="3522" xr:uid="{00000000-0005-0000-0000-0000F5070000}"/>
    <cellStyle name="Calc Percent (0)" xfId="3523" xr:uid="{00000000-0005-0000-0000-0000F6070000}"/>
    <cellStyle name="Calc Percent (1)" xfId="3524" xr:uid="{00000000-0005-0000-0000-0000F7070000}"/>
    <cellStyle name="Calc Percent (2)" xfId="937" xr:uid="{00000000-0005-0000-0000-0000F8070000}"/>
    <cellStyle name="Calc Units (0)" xfId="1768" xr:uid="{00000000-0005-0000-0000-0000F9070000}"/>
    <cellStyle name="Calc Units (1)" xfId="3525" xr:uid="{00000000-0005-0000-0000-0000FA070000}"/>
    <cellStyle name="Calc Units (2)" xfId="3526" xr:uid="{00000000-0005-0000-0000-0000FB070000}"/>
    <cellStyle name="Calculation 10 2" xfId="3529" xr:uid="{00000000-0005-0000-0000-0000FC070000}"/>
    <cellStyle name="Calculation 11 2" xfId="3079" xr:uid="{00000000-0005-0000-0000-0000FD070000}"/>
    <cellStyle name="Calculation 12 2" xfId="3530" xr:uid="{00000000-0005-0000-0000-0000FE070000}"/>
    <cellStyle name="Calculation 13 2" xfId="3532" xr:uid="{00000000-0005-0000-0000-0000FF070000}"/>
    <cellStyle name="Calculation 14 2" xfId="295" xr:uid="{00000000-0005-0000-0000-000000080000}"/>
    <cellStyle name="Calculation 15 2" xfId="3534" xr:uid="{00000000-0005-0000-0000-000001080000}"/>
    <cellStyle name="Calculation 16 2" xfId="3101" xr:uid="{00000000-0005-0000-0000-000002080000}"/>
    <cellStyle name="Calculation 17 2" xfId="3536" xr:uid="{00000000-0005-0000-0000-000003080000}"/>
    <cellStyle name="Calculation 2" xfId="3540" xr:uid="{00000000-0005-0000-0000-000004080000}"/>
    <cellStyle name="Calculation 2 10" xfId="55" xr:uid="{00000000-0005-0000-0000-000005080000}"/>
    <cellStyle name="Calculation 2 11" xfId="101" xr:uid="{00000000-0005-0000-0000-000006080000}"/>
    <cellStyle name="Calculation 2 12" xfId="115" xr:uid="{00000000-0005-0000-0000-000007080000}"/>
    <cellStyle name="Calculation 2 13" xfId="3541" xr:uid="{00000000-0005-0000-0000-000008080000}"/>
    <cellStyle name="Calculation 2 14" xfId="3542" xr:uid="{00000000-0005-0000-0000-000009080000}"/>
    <cellStyle name="Calculation 2 15" xfId="2455" xr:uid="{00000000-0005-0000-0000-00000A080000}"/>
    <cellStyle name="Calculation 2 16" xfId="658" xr:uid="{00000000-0005-0000-0000-00000B080000}"/>
    <cellStyle name="Calculation 2 17" xfId="1958" xr:uid="{00000000-0005-0000-0000-00000C080000}"/>
    <cellStyle name="Calculation 2 18" xfId="2494" xr:uid="{00000000-0005-0000-0000-00000D080000}"/>
    <cellStyle name="Calculation 2 19" xfId="2497" xr:uid="{00000000-0005-0000-0000-00000E080000}"/>
    <cellStyle name="Calculation 2 2" xfId="3543" xr:uid="{00000000-0005-0000-0000-00000F080000}"/>
    <cellStyle name="Calculation 2 2 2" xfId="3544" xr:uid="{00000000-0005-0000-0000-000010080000}"/>
    <cellStyle name="Calculation 2 2 3" xfId="3545" xr:uid="{00000000-0005-0000-0000-000011080000}"/>
    <cellStyle name="Calculation 2 20" xfId="2456" xr:uid="{00000000-0005-0000-0000-000012080000}"/>
    <cellStyle name="Calculation 2 3" xfId="2201" xr:uid="{00000000-0005-0000-0000-000013080000}"/>
    <cellStyle name="Calculation 2 4" xfId="2214" xr:uid="{00000000-0005-0000-0000-000014080000}"/>
    <cellStyle name="Calculation 2 5" xfId="2217" xr:uid="{00000000-0005-0000-0000-000015080000}"/>
    <cellStyle name="Calculation 2 6" xfId="1695" xr:uid="{00000000-0005-0000-0000-000016080000}"/>
    <cellStyle name="Calculation 2 7" xfId="1696" xr:uid="{00000000-0005-0000-0000-000017080000}"/>
    <cellStyle name="Calculation 2 8" xfId="606" xr:uid="{00000000-0005-0000-0000-000018080000}"/>
    <cellStyle name="Calculation 2 9" xfId="1703" xr:uid="{00000000-0005-0000-0000-000019080000}"/>
    <cellStyle name="Calculation 3" xfId="3546" xr:uid="{00000000-0005-0000-0000-00001A080000}"/>
    <cellStyle name="Calculation 3 2" xfId="907" xr:uid="{00000000-0005-0000-0000-00001B080000}"/>
    <cellStyle name="Calculation 4" xfId="3547" xr:uid="{00000000-0005-0000-0000-00001C080000}"/>
    <cellStyle name="Calculation 4 2" xfId="3548" xr:uid="{00000000-0005-0000-0000-00001D080000}"/>
    <cellStyle name="Calculation 5" xfId="3549" xr:uid="{00000000-0005-0000-0000-00001E080000}"/>
    <cellStyle name="Calculation 5 2" xfId="1320" xr:uid="{00000000-0005-0000-0000-00001F080000}"/>
    <cellStyle name="Calculation 6" xfId="3550" xr:uid="{00000000-0005-0000-0000-000020080000}"/>
    <cellStyle name="Calculation 6 2" xfId="3551" xr:uid="{00000000-0005-0000-0000-000021080000}"/>
    <cellStyle name="Calculation 7" xfId="1054" xr:uid="{00000000-0005-0000-0000-000022080000}"/>
    <cellStyle name="Calculation 7 2" xfId="777" xr:uid="{00000000-0005-0000-0000-000023080000}"/>
    <cellStyle name="Calculation 8" xfId="3554" xr:uid="{00000000-0005-0000-0000-000024080000}"/>
    <cellStyle name="Calculation 8 2" xfId="997" xr:uid="{00000000-0005-0000-0000-000025080000}"/>
    <cellStyle name="Calculation 9 2" xfId="3556" xr:uid="{00000000-0005-0000-0000-000026080000}"/>
    <cellStyle name="Check Cell 10 2" xfId="1955" xr:uid="{00000000-0005-0000-0000-000027080000}"/>
    <cellStyle name="Check Cell 11 2" xfId="818" xr:uid="{00000000-0005-0000-0000-000028080000}"/>
    <cellStyle name="Check Cell 12 2" xfId="200" xr:uid="{00000000-0005-0000-0000-000029080000}"/>
    <cellStyle name="Check Cell 13 2" xfId="840" xr:uid="{00000000-0005-0000-0000-00002A080000}"/>
    <cellStyle name="Check Cell 14 2" xfId="3559" xr:uid="{00000000-0005-0000-0000-00002B080000}"/>
    <cellStyle name="Check Cell 15 2" xfId="3562" xr:uid="{00000000-0005-0000-0000-00002C080000}"/>
    <cellStyle name="Check Cell 16 2" xfId="1694" xr:uid="{00000000-0005-0000-0000-00002D080000}"/>
    <cellStyle name="Check Cell 17 2" xfId="3563" xr:uid="{00000000-0005-0000-0000-00002E080000}"/>
    <cellStyle name="Check Cell 2" xfId="3565" xr:uid="{00000000-0005-0000-0000-00002F080000}"/>
    <cellStyle name="Check Cell 2 10" xfId="3313" xr:uid="{00000000-0005-0000-0000-000030080000}"/>
    <cellStyle name="Check Cell 2 11" xfId="3566" xr:uid="{00000000-0005-0000-0000-000031080000}"/>
    <cellStyle name="Check Cell 2 12" xfId="3567" xr:uid="{00000000-0005-0000-0000-000032080000}"/>
    <cellStyle name="Check Cell 2 13" xfId="3569" xr:uid="{00000000-0005-0000-0000-000033080000}"/>
    <cellStyle name="Check Cell 2 14" xfId="3571" xr:uid="{00000000-0005-0000-0000-000034080000}"/>
    <cellStyle name="Check Cell 2 15" xfId="3573" xr:uid="{00000000-0005-0000-0000-000035080000}"/>
    <cellStyle name="Check Cell 2 16" xfId="3576" xr:uid="{00000000-0005-0000-0000-000036080000}"/>
    <cellStyle name="Check Cell 2 17" xfId="3580" xr:uid="{00000000-0005-0000-0000-000037080000}"/>
    <cellStyle name="Check Cell 2 18" xfId="3582" xr:uid="{00000000-0005-0000-0000-000038080000}"/>
    <cellStyle name="Check Cell 2 19" xfId="3584" xr:uid="{00000000-0005-0000-0000-000039080000}"/>
    <cellStyle name="Check Cell 2 2" xfId="2340" xr:uid="{00000000-0005-0000-0000-00003A080000}"/>
    <cellStyle name="Check Cell 2 2 2" xfId="3587" xr:uid="{00000000-0005-0000-0000-00003B080000}"/>
    <cellStyle name="Check Cell 2 2 3" xfId="3589" xr:uid="{00000000-0005-0000-0000-00003C080000}"/>
    <cellStyle name="Check Cell 2 20" xfId="3574" xr:uid="{00000000-0005-0000-0000-00003D080000}"/>
    <cellStyle name="Check Cell 2 3" xfId="1795" xr:uid="{00000000-0005-0000-0000-00003E080000}"/>
    <cellStyle name="Check Cell 2 4" xfId="2346" xr:uid="{00000000-0005-0000-0000-00003F080000}"/>
    <cellStyle name="Check Cell 2 5" xfId="400" xr:uid="{00000000-0005-0000-0000-000040080000}"/>
    <cellStyle name="Check Cell 2 6" xfId="2095" xr:uid="{00000000-0005-0000-0000-000041080000}"/>
    <cellStyle name="Check Cell 2 7" xfId="2349" xr:uid="{00000000-0005-0000-0000-000042080000}"/>
    <cellStyle name="Check Cell 2 8" xfId="2352" xr:uid="{00000000-0005-0000-0000-000043080000}"/>
    <cellStyle name="Check Cell 2 9" xfId="2135" xr:uid="{00000000-0005-0000-0000-000044080000}"/>
    <cellStyle name="Check Cell 3" xfId="2904" xr:uid="{00000000-0005-0000-0000-000045080000}"/>
    <cellStyle name="Check Cell 3 2" xfId="3591" xr:uid="{00000000-0005-0000-0000-000046080000}"/>
    <cellStyle name="Check Cell 4" xfId="3593" xr:uid="{00000000-0005-0000-0000-000047080000}"/>
    <cellStyle name="Check Cell 4 2" xfId="3595" xr:uid="{00000000-0005-0000-0000-000048080000}"/>
    <cellStyle name="Check Cell 5" xfId="3597" xr:uid="{00000000-0005-0000-0000-000049080000}"/>
    <cellStyle name="Check Cell 5 2" xfId="679" xr:uid="{00000000-0005-0000-0000-00004A080000}"/>
    <cellStyle name="Check Cell 6" xfId="3599" xr:uid="{00000000-0005-0000-0000-00004B080000}"/>
    <cellStyle name="Check Cell 6 2" xfId="3600" xr:uid="{00000000-0005-0000-0000-00004C080000}"/>
    <cellStyle name="Check Cell 7" xfId="3601" xr:uid="{00000000-0005-0000-0000-00004D080000}"/>
    <cellStyle name="Check Cell 7 2" xfId="3603" xr:uid="{00000000-0005-0000-0000-00004E080000}"/>
    <cellStyle name="Check Cell 8" xfId="3604" xr:uid="{00000000-0005-0000-0000-00004F080000}"/>
    <cellStyle name="Check Cell 8 2" xfId="3605" xr:uid="{00000000-0005-0000-0000-000050080000}"/>
    <cellStyle name="Check Cell 9 2" xfId="292" xr:uid="{00000000-0005-0000-0000-000051080000}"/>
    <cellStyle name="Coima [0]_laroux_2_pldt_2" xfId="3606" xr:uid="{00000000-0005-0000-0000-000052080000}"/>
    <cellStyle name="Comma" xfId="9" builtinId="3"/>
    <cellStyle name="Comma  - Style1" xfId="1521" xr:uid="{00000000-0005-0000-0000-000054080000}"/>
    <cellStyle name="Comma  - Style1 2" xfId="3609" xr:uid="{00000000-0005-0000-0000-000055080000}"/>
    <cellStyle name="Comma  - Style2" xfId="3610" xr:uid="{00000000-0005-0000-0000-000056080000}"/>
    <cellStyle name="Comma  - Style2 2" xfId="1938" xr:uid="{00000000-0005-0000-0000-000057080000}"/>
    <cellStyle name="Comma  - Style3" xfId="3612" xr:uid="{00000000-0005-0000-0000-000058080000}"/>
    <cellStyle name="Comma  - Style3 2" xfId="3613" xr:uid="{00000000-0005-0000-0000-000059080000}"/>
    <cellStyle name="Comma  - Style4" xfId="3614" xr:uid="{00000000-0005-0000-0000-00005A080000}"/>
    <cellStyle name="Comma  - Style4 2" xfId="3615" xr:uid="{00000000-0005-0000-0000-00005B080000}"/>
    <cellStyle name="Comma  - Style5" xfId="3616" xr:uid="{00000000-0005-0000-0000-00005C080000}"/>
    <cellStyle name="Comma  - Style5 2" xfId="3617" xr:uid="{00000000-0005-0000-0000-00005D080000}"/>
    <cellStyle name="Comma  - Style6" xfId="3533" xr:uid="{00000000-0005-0000-0000-00005E080000}"/>
    <cellStyle name="Comma  - Style6 2" xfId="3618" xr:uid="{00000000-0005-0000-0000-00005F080000}"/>
    <cellStyle name="Comma  - Style7" xfId="3619" xr:uid="{00000000-0005-0000-0000-000060080000}"/>
    <cellStyle name="Comma  - Style7 2" xfId="1969" xr:uid="{00000000-0005-0000-0000-000061080000}"/>
    <cellStyle name="Comma  - Style8" xfId="3620" xr:uid="{00000000-0005-0000-0000-000062080000}"/>
    <cellStyle name="Comma  - Style8 2" xfId="3621" xr:uid="{00000000-0005-0000-0000-000063080000}"/>
    <cellStyle name="Comma [0] 2" xfId="3624" xr:uid="{00000000-0005-0000-0000-000064080000}"/>
    <cellStyle name="Comma [0] 2 2" xfId="7680" xr:uid="{C5EA875A-E74C-47E4-BB14-4906AD9116EF}"/>
    <cellStyle name="Comma [0] 3" xfId="3255" xr:uid="{00000000-0005-0000-0000-000065080000}"/>
    <cellStyle name="Comma [00]" xfId="3626" xr:uid="{00000000-0005-0000-0000-000066080000}"/>
    <cellStyle name="Comma 10" xfId="3632" xr:uid="{00000000-0005-0000-0000-000067080000}"/>
    <cellStyle name="Comma 10 10" xfId="3633" xr:uid="{00000000-0005-0000-0000-000068080000}"/>
    <cellStyle name="Comma 10 10 2" xfId="3634" xr:uid="{00000000-0005-0000-0000-000069080000}"/>
    <cellStyle name="Comma 10 10 3" xfId="3635" xr:uid="{00000000-0005-0000-0000-00006A080000}"/>
    <cellStyle name="Comma 10 11" xfId="3637" xr:uid="{00000000-0005-0000-0000-00006B080000}"/>
    <cellStyle name="Comma 10 11 2" xfId="3638" xr:uid="{00000000-0005-0000-0000-00006C080000}"/>
    <cellStyle name="Comma 10 11 3" xfId="3639" xr:uid="{00000000-0005-0000-0000-00006D080000}"/>
    <cellStyle name="Comma 10 12" xfId="3640" xr:uid="{00000000-0005-0000-0000-00006E080000}"/>
    <cellStyle name="Comma 10 12 2" xfId="475" xr:uid="{00000000-0005-0000-0000-00006F080000}"/>
    <cellStyle name="Comma 10 12 3" xfId="1003" xr:uid="{00000000-0005-0000-0000-000070080000}"/>
    <cellStyle name="Comma 10 13" xfId="3641" xr:uid="{00000000-0005-0000-0000-000071080000}"/>
    <cellStyle name="Comma 10 13 2" xfId="3642" xr:uid="{00000000-0005-0000-0000-000072080000}"/>
    <cellStyle name="Comma 10 13 3" xfId="3643" xr:uid="{00000000-0005-0000-0000-000073080000}"/>
    <cellStyle name="Comma 10 14" xfId="207" xr:uid="{00000000-0005-0000-0000-000074080000}"/>
    <cellStyle name="Comma 10 14 2" xfId="3646" xr:uid="{00000000-0005-0000-0000-000075080000}"/>
    <cellStyle name="Comma 10 14 3" xfId="3649" xr:uid="{00000000-0005-0000-0000-000076080000}"/>
    <cellStyle name="Comma 10 15" xfId="3650" xr:uid="{00000000-0005-0000-0000-000077080000}"/>
    <cellStyle name="Comma 10 15 2" xfId="3654" xr:uid="{00000000-0005-0000-0000-000078080000}"/>
    <cellStyle name="Comma 10 15 3" xfId="3658" xr:uid="{00000000-0005-0000-0000-000079080000}"/>
    <cellStyle name="Comma 10 16" xfId="3660" xr:uid="{00000000-0005-0000-0000-00007A080000}"/>
    <cellStyle name="Comma 10 16 2" xfId="172" xr:uid="{00000000-0005-0000-0000-00007B080000}"/>
    <cellStyle name="Comma 10 16 3" xfId="3662" xr:uid="{00000000-0005-0000-0000-00007C080000}"/>
    <cellStyle name="Comma 10 17" xfId="3664" xr:uid="{00000000-0005-0000-0000-00007D080000}"/>
    <cellStyle name="Comma 10 17 2" xfId="1013" xr:uid="{00000000-0005-0000-0000-00007E080000}"/>
    <cellStyle name="Comma 10 17 3" xfId="3666" xr:uid="{00000000-0005-0000-0000-00007F080000}"/>
    <cellStyle name="Comma 10 18" xfId="248" xr:uid="{00000000-0005-0000-0000-000080080000}"/>
    <cellStyle name="Comma 10 18 2" xfId="2639" xr:uid="{00000000-0005-0000-0000-000081080000}"/>
    <cellStyle name="Comma 10 18 3" xfId="2646" xr:uid="{00000000-0005-0000-0000-000082080000}"/>
    <cellStyle name="Comma 10 19" xfId="3668" xr:uid="{00000000-0005-0000-0000-000083080000}"/>
    <cellStyle name="Comma 10 19 2" xfId="3669" xr:uid="{00000000-0005-0000-0000-000084080000}"/>
    <cellStyle name="Comma 10 19 3" xfId="3670" xr:uid="{00000000-0005-0000-0000-000085080000}"/>
    <cellStyle name="Comma 10 2" xfId="3673" xr:uid="{00000000-0005-0000-0000-000086080000}"/>
    <cellStyle name="Comma 10 2 2" xfId="3674" xr:uid="{00000000-0005-0000-0000-000087080000}"/>
    <cellStyle name="Comma 10 2 3" xfId="3675" xr:uid="{00000000-0005-0000-0000-000088080000}"/>
    <cellStyle name="Comma 10 20" xfId="3651" xr:uid="{00000000-0005-0000-0000-000089080000}"/>
    <cellStyle name="Comma 10 20 2" xfId="3655" xr:uid="{00000000-0005-0000-0000-00008A080000}"/>
    <cellStyle name="Comma 10 20 3" xfId="3659" xr:uid="{00000000-0005-0000-0000-00008B080000}"/>
    <cellStyle name="Comma 10 21" xfId="3661" xr:uid="{00000000-0005-0000-0000-00008C080000}"/>
    <cellStyle name="Comma 10 22" xfId="3665" xr:uid="{00000000-0005-0000-0000-00008D080000}"/>
    <cellStyle name="Comma 10 3" xfId="3679" xr:uid="{00000000-0005-0000-0000-00008E080000}"/>
    <cellStyle name="Comma 10 3 2" xfId="3680" xr:uid="{00000000-0005-0000-0000-00008F080000}"/>
    <cellStyle name="Comma 10 3 3" xfId="3681" xr:uid="{00000000-0005-0000-0000-000090080000}"/>
    <cellStyle name="Comma 10 4" xfId="2918" xr:uid="{00000000-0005-0000-0000-000091080000}"/>
    <cellStyle name="Comma 10 4 2" xfId="3682" xr:uid="{00000000-0005-0000-0000-000092080000}"/>
    <cellStyle name="Comma 10 4 3" xfId="3683" xr:uid="{00000000-0005-0000-0000-000093080000}"/>
    <cellStyle name="Comma 10 5" xfId="3684" xr:uid="{00000000-0005-0000-0000-000094080000}"/>
    <cellStyle name="Comma 10 5 2" xfId="1776" xr:uid="{00000000-0005-0000-0000-000095080000}"/>
    <cellStyle name="Comma 10 5 3" xfId="871" xr:uid="{00000000-0005-0000-0000-000096080000}"/>
    <cellStyle name="Comma 10 6" xfId="3685" xr:uid="{00000000-0005-0000-0000-000097080000}"/>
    <cellStyle name="Comma 10 6 2" xfId="3686" xr:uid="{00000000-0005-0000-0000-000098080000}"/>
    <cellStyle name="Comma 10 6 3" xfId="3689" xr:uid="{00000000-0005-0000-0000-000099080000}"/>
    <cellStyle name="Comma 10 7" xfId="3207" xr:uid="{00000000-0005-0000-0000-00009A080000}"/>
    <cellStyle name="Comma 10 7 2" xfId="454" xr:uid="{00000000-0005-0000-0000-00009B080000}"/>
    <cellStyle name="Comma 10 7 3" xfId="3690" xr:uid="{00000000-0005-0000-0000-00009C080000}"/>
    <cellStyle name="Comma 10 8" xfId="3692" xr:uid="{00000000-0005-0000-0000-00009D080000}"/>
    <cellStyle name="Comma 10 8 2" xfId="3693" xr:uid="{00000000-0005-0000-0000-00009E080000}"/>
    <cellStyle name="Comma 10 8 3" xfId="3694" xr:uid="{00000000-0005-0000-0000-00009F080000}"/>
    <cellStyle name="Comma 10 9" xfId="3695" xr:uid="{00000000-0005-0000-0000-0000A0080000}"/>
    <cellStyle name="Comma 10 9 2" xfId="3696" xr:uid="{00000000-0005-0000-0000-0000A1080000}"/>
    <cellStyle name="Comma 10 9 3" xfId="3697" xr:uid="{00000000-0005-0000-0000-0000A2080000}"/>
    <cellStyle name="Comma 10_Adjust_TAX_Q151" xfId="3700" xr:uid="{00000000-0005-0000-0000-0000A3080000}"/>
    <cellStyle name="Comma 100" xfId="3702" xr:uid="{00000000-0005-0000-0000-0000A4080000}"/>
    <cellStyle name="Comma 100 2" xfId="7683" xr:uid="{3A30E119-B442-4A77-8A62-0825DE50AEE9}"/>
    <cellStyle name="Comma 101" xfId="3706" xr:uid="{00000000-0005-0000-0000-0000A5080000}"/>
    <cellStyle name="Comma 101 2" xfId="7684" xr:uid="{52068E83-217E-4F4C-8ACD-8C2AC3FDF2F5}"/>
    <cellStyle name="Comma 102" xfId="1132" xr:uid="{00000000-0005-0000-0000-0000A6080000}"/>
    <cellStyle name="Comma 102 2" xfId="7335" xr:uid="{5D8FA5D8-224F-4DCC-AF29-42F9D8471DC6}"/>
    <cellStyle name="Comma 103" xfId="2383" xr:uid="{00000000-0005-0000-0000-0000A7080000}"/>
    <cellStyle name="Comma 103 2" xfId="7579" xr:uid="{BF07CC74-959F-4E7F-AB0E-692D05EFBF27}"/>
    <cellStyle name="Comma 104" xfId="2033" xr:uid="{00000000-0005-0000-0000-0000A8080000}"/>
    <cellStyle name="Comma 104 2" xfId="7480" xr:uid="{2F600B42-EA5B-410C-B979-32A5A3592461}"/>
    <cellStyle name="Comma 105" xfId="2547" xr:uid="{00000000-0005-0000-0000-0000A9080000}"/>
    <cellStyle name="Comma 105 2" xfId="7624" xr:uid="{54CFCAC2-946A-409A-B548-D39D044E0E96}"/>
    <cellStyle name="Comma 106" xfId="2549" xr:uid="{00000000-0005-0000-0000-0000AA080000}"/>
    <cellStyle name="Comma 106 2" xfId="7626" xr:uid="{101D7D36-A0E6-498C-9C12-0D34D4BD716F}"/>
    <cellStyle name="Comma 107" xfId="3708" xr:uid="{00000000-0005-0000-0000-0000AB080000}"/>
    <cellStyle name="Comma 107 2" xfId="7685" xr:uid="{F2BC3ED4-66BB-42C1-BD9E-3DBE235C00BE}"/>
    <cellStyle name="Comma 108" xfId="3237" xr:uid="{00000000-0005-0000-0000-0000AC080000}"/>
    <cellStyle name="Comma 108 2" xfId="7667" xr:uid="{1A01AD91-EA4D-4F23-8D42-8CBE82ED97B8}"/>
    <cellStyle name="Comma 109" xfId="8000" xr:uid="{A595E7EE-3AEA-4A3E-90EE-3EEAEAEB0815}"/>
    <cellStyle name="Comma 11" xfId="3711" xr:uid="{00000000-0005-0000-0000-0000AD080000}"/>
    <cellStyle name="Comma 11 10" xfId="3712" xr:uid="{00000000-0005-0000-0000-0000AE080000}"/>
    <cellStyle name="Comma 11 10 2" xfId="3713" xr:uid="{00000000-0005-0000-0000-0000AF080000}"/>
    <cellStyle name="Comma 11 10 3" xfId="3714" xr:uid="{00000000-0005-0000-0000-0000B0080000}"/>
    <cellStyle name="Comma 11 11" xfId="3715" xr:uid="{00000000-0005-0000-0000-0000B1080000}"/>
    <cellStyle name="Comma 11 11 2" xfId="3716" xr:uid="{00000000-0005-0000-0000-0000B2080000}"/>
    <cellStyle name="Comma 11 11 3" xfId="3717" xr:uid="{00000000-0005-0000-0000-0000B3080000}"/>
    <cellStyle name="Comma 11 12" xfId="3719" xr:uid="{00000000-0005-0000-0000-0000B4080000}"/>
    <cellStyle name="Comma 11 12 2" xfId="3720" xr:uid="{00000000-0005-0000-0000-0000B5080000}"/>
    <cellStyle name="Comma 11 12 3" xfId="3721" xr:uid="{00000000-0005-0000-0000-0000B6080000}"/>
    <cellStyle name="Comma 11 13" xfId="3723" xr:uid="{00000000-0005-0000-0000-0000B7080000}"/>
    <cellStyle name="Comma 11 13 2" xfId="3724" xr:uid="{00000000-0005-0000-0000-0000B8080000}"/>
    <cellStyle name="Comma 11 13 3" xfId="3730" xr:uid="{00000000-0005-0000-0000-0000B9080000}"/>
    <cellStyle name="Comma 11 14" xfId="1621" xr:uid="{00000000-0005-0000-0000-0000BA080000}"/>
    <cellStyle name="Comma 11 14 2" xfId="619" xr:uid="{00000000-0005-0000-0000-0000BB080000}"/>
    <cellStyle name="Comma 11 14 3" xfId="591" xr:uid="{00000000-0005-0000-0000-0000BC080000}"/>
    <cellStyle name="Comma 11 15" xfId="3735" xr:uid="{00000000-0005-0000-0000-0000BD080000}"/>
    <cellStyle name="Comma 11 15 2" xfId="1030" xr:uid="{00000000-0005-0000-0000-0000BE080000}"/>
    <cellStyle name="Comma 11 15 3" xfId="3737" xr:uid="{00000000-0005-0000-0000-0000BF080000}"/>
    <cellStyle name="Comma 11 16" xfId="3739" xr:uid="{00000000-0005-0000-0000-0000C0080000}"/>
    <cellStyle name="Comma 11 16 2" xfId="3741" xr:uid="{00000000-0005-0000-0000-0000C1080000}"/>
    <cellStyle name="Comma 11 16 3" xfId="3742" xr:uid="{00000000-0005-0000-0000-0000C2080000}"/>
    <cellStyle name="Comma 11 17" xfId="3743" xr:uid="{00000000-0005-0000-0000-0000C3080000}"/>
    <cellStyle name="Comma 11 17 2" xfId="3044" xr:uid="{00000000-0005-0000-0000-0000C4080000}"/>
    <cellStyle name="Comma 11 17 3" xfId="3116" xr:uid="{00000000-0005-0000-0000-0000C5080000}"/>
    <cellStyle name="Comma 11 18" xfId="3745" xr:uid="{00000000-0005-0000-0000-0000C6080000}"/>
    <cellStyle name="Comma 11 18 2" xfId="3748" xr:uid="{00000000-0005-0000-0000-0000C7080000}"/>
    <cellStyle name="Comma 11 18 3" xfId="3750" xr:uid="{00000000-0005-0000-0000-0000C8080000}"/>
    <cellStyle name="Comma 11 19" xfId="3751" xr:uid="{00000000-0005-0000-0000-0000C9080000}"/>
    <cellStyle name="Comma 11 19 2" xfId="3752" xr:uid="{00000000-0005-0000-0000-0000CA080000}"/>
    <cellStyle name="Comma 11 19 3" xfId="3753" xr:uid="{00000000-0005-0000-0000-0000CB080000}"/>
    <cellStyle name="Comma 11 2" xfId="3756" xr:uid="{00000000-0005-0000-0000-0000CC080000}"/>
    <cellStyle name="Comma 11 2 2" xfId="3758" xr:uid="{00000000-0005-0000-0000-0000CD080000}"/>
    <cellStyle name="Comma 11 2 3" xfId="2147" xr:uid="{00000000-0005-0000-0000-0000CE080000}"/>
    <cellStyle name="Comma 11 20" xfId="3736" xr:uid="{00000000-0005-0000-0000-0000CF080000}"/>
    <cellStyle name="Comma 11 20 2" xfId="1031" xr:uid="{00000000-0005-0000-0000-0000D0080000}"/>
    <cellStyle name="Comma 11 20 3" xfId="3738" xr:uid="{00000000-0005-0000-0000-0000D1080000}"/>
    <cellStyle name="Comma 11 21" xfId="3740" xr:uid="{00000000-0005-0000-0000-0000D2080000}"/>
    <cellStyle name="Comma 11 22" xfId="3744" xr:uid="{00000000-0005-0000-0000-0000D3080000}"/>
    <cellStyle name="Comma 11 3" xfId="3760" xr:uid="{00000000-0005-0000-0000-0000D4080000}"/>
    <cellStyle name="Comma 11 3 2" xfId="1228" xr:uid="{00000000-0005-0000-0000-0000D5080000}"/>
    <cellStyle name="Comma 11 3 3" xfId="2172" xr:uid="{00000000-0005-0000-0000-0000D6080000}"/>
    <cellStyle name="Comma 11 4" xfId="2924" xr:uid="{00000000-0005-0000-0000-0000D7080000}"/>
    <cellStyle name="Comma 11 4 2" xfId="3762" xr:uid="{00000000-0005-0000-0000-0000D8080000}"/>
    <cellStyle name="Comma 11 4 3" xfId="2182" xr:uid="{00000000-0005-0000-0000-0000D9080000}"/>
    <cellStyle name="Comma 11 5" xfId="3764" xr:uid="{00000000-0005-0000-0000-0000DA080000}"/>
    <cellStyle name="Comma 11 5 2" xfId="3766" xr:uid="{00000000-0005-0000-0000-0000DB080000}"/>
    <cellStyle name="Comma 11 5 3" xfId="65" xr:uid="{00000000-0005-0000-0000-0000DC080000}"/>
    <cellStyle name="Comma 11 6" xfId="3768" xr:uid="{00000000-0005-0000-0000-0000DD080000}"/>
    <cellStyle name="Comma 11 6 2" xfId="900" xr:uid="{00000000-0005-0000-0000-0000DE080000}"/>
    <cellStyle name="Comma 11 6 3" xfId="906" xr:uid="{00000000-0005-0000-0000-0000DF080000}"/>
    <cellStyle name="Comma 11 7" xfId="3211" xr:uid="{00000000-0005-0000-0000-0000E0080000}"/>
    <cellStyle name="Comma 11 7 2" xfId="3772" xr:uid="{00000000-0005-0000-0000-0000E1080000}"/>
    <cellStyle name="Comma 11 7 3" xfId="2238" xr:uid="{00000000-0005-0000-0000-0000E2080000}"/>
    <cellStyle name="Comma 11 8" xfId="3776" xr:uid="{00000000-0005-0000-0000-0000E3080000}"/>
    <cellStyle name="Comma 11 8 2" xfId="3780" xr:uid="{00000000-0005-0000-0000-0000E4080000}"/>
    <cellStyle name="Comma 11 8 3" xfId="3784" xr:uid="{00000000-0005-0000-0000-0000E5080000}"/>
    <cellStyle name="Comma 11 9" xfId="3788" xr:uid="{00000000-0005-0000-0000-0000E6080000}"/>
    <cellStyle name="Comma 11 9 2" xfId="3792" xr:uid="{00000000-0005-0000-0000-0000E7080000}"/>
    <cellStyle name="Comma 11 9 3" xfId="3796" xr:uid="{00000000-0005-0000-0000-0000E8080000}"/>
    <cellStyle name="Comma 11_Adjust_TAX_Q151" xfId="3797" xr:uid="{00000000-0005-0000-0000-0000E9080000}"/>
    <cellStyle name="Comma 110" xfId="8003" xr:uid="{7E5871DC-893C-4656-ACAB-F2AA1AAEBC86}"/>
    <cellStyle name="Comma 111" xfId="2550" xr:uid="{00000000-0005-0000-0000-0000EA080000}"/>
    <cellStyle name="Comma 111 2" xfId="7627" xr:uid="{12F43C5E-23B1-47F4-B499-40E8F68DE363}"/>
    <cellStyle name="Comma 112" xfId="8004" xr:uid="{4C958A88-A652-409A-8266-FCF78CA428E0}"/>
    <cellStyle name="Comma 12" xfId="3800" xr:uid="{00000000-0005-0000-0000-0000EB080000}"/>
    <cellStyle name="Comma 12 10" xfId="3802" xr:uid="{00000000-0005-0000-0000-0000EC080000}"/>
    <cellStyle name="Comma 12 10 2" xfId="2778" xr:uid="{00000000-0005-0000-0000-0000ED080000}"/>
    <cellStyle name="Comma 12 10 3" xfId="3803" xr:uid="{00000000-0005-0000-0000-0000EE080000}"/>
    <cellStyle name="Comma 12 11" xfId="3804" xr:uid="{00000000-0005-0000-0000-0000EF080000}"/>
    <cellStyle name="Comma 12 11 2" xfId="2849" xr:uid="{00000000-0005-0000-0000-0000F0080000}"/>
    <cellStyle name="Comma 12 11 3" xfId="3409" xr:uid="{00000000-0005-0000-0000-0000F1080000}"/>
    <cellStyle name="Comma 12 12" xfId="2895" xr:uid="{00000000-0005-0000-0000-0000F2080000}"/>
    <cellStyle name="Comma 12 12 2" xfId="2909" xr:uid="{00000000-0005-0000-0000-0000F3080000}"/>
    <cellStyle name="Comma 12 12 3" xfId="3806" xr:uid="{00000000-0005-0000-0000-0000F4080000}"/>
    <cellStyle name="Comma 12 13" xfId="3809" xr:uid="{00000000-0005-0000-0000-0000F5080000}"/>
    <cellStyle name="Comma 12 13 2" xfId="2942" xr:uid="{00000000-0005-0000-0000-0000F6080000}"/>
    <cellStyle name="Comma 12 13 3" xfId="3810" xr:uid="{00000000-0005-0000-0000-0000F7080000}"/>
    <cellStyle name="Comma 12 14" xfId="3811" xr:uid="{00000000-0005-0000-0000-0000F8080000}"/>
    <cellStyle name="Comma 12 14 2" xfId="2997" xr:uid="{00000000-0005-0000-0000-0000F9080000}"/>
    <cellStyle name="Comma 12 14 3" xfId="3812" xr:uid="{00000000-0005-0000-0000-0000FA080000}"/>
    <cellStyle name="Comma 12 15" xfId="3813" xr:uid="{00000000-0005-0000-0000-0000FB080000}"/>
    <cellStyle name="Comma 12 15 2" xfId="3028" xr:uid="{00000000-0005-0000-0000-0000FC080000}"/>
    <cellStyle name="Comma 12 15 3" xfId="3818" xr:uid="{00000000-0005-0000-0000-0000FD080000}"/>
    <cellStyle name="Comma 12 16" xfId="3820" xr:uid="{00000000-0005-0000-0000-0000FE080000}"/>
    <cellStyle name="Comma 12 16 2" xfId="3822" xr:uid="{00000000-0005-0000-0000-0000FF080000}"/>
    <cellStyle name="Comma 12 16 3" xfId="3823" xr:uid="{00000000-0005-0000-0000-000000090000}"/>
    <cellStyle name="Comma 12 17" xfId="3824" xr:uid="{00000000-0005-0000-0000-000001090000}"/>
    <cellStyle name="Comma 12 17 2" xfId="3826" xr:uid="{00000000-0005-0000-0000-000002090000}"/>
    <cellStyle name="Comma 12 17 3" xfId="3827" xr:uid="{00000000-0005-0000-0000-000003090000}"/>
    <cellStyle name="Comma 12 18" xfId="3829" xr:uid="{00000000-0005-0000-0000-000004090000}"/>
    <cellStyle name="Comma 12 18 2" xfId="3831" xr:uid="{00000000-0005-0000-0000-000005090000}"/>
    <cellStyle name="Comma 12 18 3" xfId="3833" xr:uid="{00000000-0005-0000-0000-000006090000}"/>
    <cellStyle name="Comma 12 19" xfId="3834" xr:uid="{00000000-0005-0000-0000-000007090000}"/>
    <cellStyle name="Comma 12 19 2" xfId="3835" xr:uid="{00000000-0005-0000-0000-000008090000}"/>
    <cellStyle name="Comma 12 19 3" xfId="3836" xr:uid="{00000000-0005-0000-0000-000009090000}"/>
    <cellStyle name="Comma 12 2" xfId="318" xr:uid="{00000000-0005-0000-0000-00000A090000}"/>
    <cellStyle name="Comma 12 2 2" xfId="1906" xr:uid="{00000000-0005-0000-0000-00000B090000}"/>
    <cellStyle name="Comma 12 2 3" xfId="3839" xr:uid="{00000000-0005-0000-0000-00000C090000}"/>
    <cellStyle name="Comma 12 20" xfId="3814" xr:uid="{00000000-0005-0000-0000-00000D090000}"/>
    <cellStyle name="Comma 12 20 2" xfId="3029" xr:uid="{00000000-0005-0000-0000-00000E090000}"/>
    <cellStyle name="Comma 12 20 3" xfId="3819" xr:uid="{00000000-0005-0000-0000-00000F090000}"/>
    <cellStyle name="Comma 12 21" xfId="3821" xr:uid="{00000000-0005-0000-0000-000010090000}"/>
    <cellStyle name="Comma 12 22" xfId="3825" xr:uid="{00000000-0005-0000-0000-000011090000}"/>
    <cellStyle name="Comma 12 3" xfId="323" xr:uid="{00000000-0005-0000-0000-000012090000}"/>
    <cellStyle name="Comma 12 3 2" xfId="2856" xr:uid="{00000000-0005-0000-0000-000013090000}"/>
    <cellStyle name="Comma 12 3 3" xfId="3842" xr:uid="{00000000-0005-0000-0000-000014090000}"/>
    <cellStyle name="Comma 12 4" xfId="330" xr:uid="{00000000-0005-0000-0000-000015090000}"/>
    <cellStyle name="Comma 12 4 2" xfId="2858" xr:uid="{00000000-0005-0000-0000-000016090000}"/>
    <cellStyle name="Comma 12 4 3" xfId="3845" xr:uid="{00000000-0005-0000-0000-000017090000}"/>
    <cellStyle name="Comma 12 5" xfId="338" xr:uid="{00000000-0005-0000-0000-000018090000}"/>
    <cellStyle name="Comma 12 5 2" xfId="940" xr:uid="{00000000-0005-0000-0000-000019090000}"/>
    <cellStyle name="Comma 12 5 3" xfId="1380" xr:uid="{00000000-0005-0000-0000-00001A090000}"/>
    <cellStyle name="Comma 12 6" xfId="342" xr:uid="{00000000-0005-0000-0000-00001B090000}"/>
    <cellStyle name="Comma 12 6 2" xfId="271" xr:uid="{00000000-0005-0000-0000-00001C090000}"/>
    <cellStyle name="Comma 12 6 3" xfId="285" xr:uid="{00000000-0005-0000-0000-00001D090000}"/>
    <cellStyle name="Comma 12 7" xfId="473" xr:uid="{00000000-0005-0000-0000-00001E090000}"/>
    <cellStyle name="Comma 12 7 2" xfId="122" xr:uid="{00000000-0005-0000-0000-00001F090000}"/>
    <cellStyle name="Comma 12 7 3" xfId="3848" xr:uid="{00000000-0005-0000-0000-000020090000}"/>
    <cellStyle name="Comma 12 8" xfId="3849" xr:uid="{00000000-0005-0000-0000-000021090000}"/>
    <cellStyle name="Comma 12 8 2" xfId="1055" xr:uid="{00000000-0005-0000-0000-000022090000}"/>
    <cellStyle name="Comma 12 8 3" xfId="3555" xr:uid="{00000000-0005-0000-0000-000023090000}"/>
    <cellStyle name="Comma 12 9" xfId="3850" xr:uid="{00000000-0005-0000-0000-000024090000}"/>
    <cellStyle name="Comma 12 9 2" xfId="2860" xr:uid="{00000000-0005-0000-0000-000025090000}"/>
    <cellStyle name="Comma 12 9 3" xfId="3853" xr:uid="{00000000-0005-0000-0000-000026090000}"/>
    <cellStyle name="Comma 12_Adjust_TAX_Q151" xfId="3855" xr:uid="{00000000-0005-0000-0000-000027090000}"/>
    <cellStyle name="Comma 13" xfId="3858" xr:uid="{00000000-0005-0000-0000-000028090000}"/>
    <cellStyle name="Comma 13 10" xfId="3859" xr:uid="{00000000-0005-0000-0000-000029090000}"/>
    <cellStyle name="Comma 13 11" xfId="3860" xr:uid="{00000000-0005-0000-0000-00002A090000}"/>
    <cellStyle name="Comma 13 2" xfId="601" xr:uid="{00000000-0005-0000-0000-00002B090000}"/>
    <cellStyle name="Comma 13 2 2" xfId="3861" xr:uid="{00000000-0005-0000-0000-00002C090000}"/>
    <cellStyle name="Comma 13 3" xfId="1059" xr:uid="{00000000-0005-0000-0000-00002D090000}"/>
    <cellStyle name="Comma 13 3 2" xfId="3862" xr:uid="{00000000-0005-0000-0000-00002E090000}"/>
    <cellStyle name="Comma 13 4" xfId="1064" xr:uid="{00000000-0005-0000-0000-00002F090000}"/>
    <cellStyle name="Comma 13 4 2" xfId="3863" xr:uid="{00000000-0005-0000-0000-000030090000}"/>
    <cellStyle name="Comma 13 4 2 2" xfId="3864" xr:uid="{00000000-0005-0000-0000-000031090000}"/>
    <cellStyle name="Comma 13 4 2 2 2" xfId="7686" xr:uid="{C1E531FB-1D07-4846-B281-80D7510607B3}"/>
    <cellStyle name="Comma 13 5" xfId="1075" xr:uid="{00000000-0005-0000-0000-000032090000}"/>
    <cellStyle name="Comma 13 5 2" xfId="3865" xr:uid="{00000000-0005-0000-0000-000033090000}"/>
    <cellStyle name="Comma 13 6" xfId="1085" xr:uid="{00000000-0005-0000-0000-000034090000}"/>
    <cellStyle name="Comma 13 6 2" xfId="1238" xr:uid="{00000000-0005-0000-0000-000035090000}"/>
    <cellStyle name="Comma 13 7" xfId="374" xr:uid="{00000000-0005-0000-0000-000036090000}"/>
    <cellStyle name="Comma 13 7 2" xfId="3869" xr:uid="{00000000-0005-0000-0000-000037090000}"/>
    <cellStyle name="Comma 13 8" xfId="1094" xr:uid="{00000000-0005-0000-0000-000038090000}"/>
    <cellStyle name="Comma 13 8 2" xfId="3871" xr:uid="{00000000-0005-0000-0000-000039090000}"/>
    <cellStyle name="Comma 13 9" xfId="2103" xr:uid="{00000000-0005-0000-0000-00003A090000}"/>
    <cellStyle name="Comma 13 9 2" xfId="3872" xr:uid="{00000000-0005-0000-0000-00003B090000}"/>
    <cellStyle name="Comma 13_Adjust_TAX_Q151" xfId="3629" xr:uid="{00000000-0005-0000-0000-00003C090000}"/>
    <cellStyle name="Comma 14" xfId="3876" xr:uid="{00000000-0005-0000-0000-00003D090000}"/>
    <cellStyle name="Comma 14 2" xfId="3878" xr:uid="{00000000-0005-0000-0000-00003E090000}"/>
    <cellStyle name="Comma 14 2 2" xfId="7687" xr:uid="{6411FD17-9697-480B-A43F-C8BD91F6604E}"/>
    <cellStyle name="Comma 14 3" xfId="3879" xr:uid="{00000000-0005-0000-0000-00003F090000}"/>
    <cellStyle name="Comma 14 3 2" xfId="3880" xr:uid="{00000000-0005-0000-0000-000040090000}"/>
    <cellStyle name="Comma 14 3 2 2" xfId="7689" xr:uid="{7E8E9768-FD44-45C1-8488-7B33D7618553}"/>
    <cellStyle name="Comma 14 3 3" xfId="7688" xr:uid="{FC075A1F-90D6-43FE-8124-37F85E0B3E15}"/>
    <cellStyle name="Comma 14 4" xfId="962" xr:uid="{00000000-0005-0000-0000-000041090000}"/>
    <cellStyle name="Comma 14 4 2" xfId="975" xr:uid="{00000000-0005-0000-0000-000042090000}"/>
    <cellStyle name="Comma 14 4 2 2" xfId="7318" xr:uid="{36B0DE78-6942-4D21-8EC0-A91FEEBC2AEC}"/>
    <cellStyle name="Comma 14 4 3" xfId="7316" xr:uid="{CDC7C929-15A8-4C97-ACEF-76D87FAE7831}"/>
    <cellStyle name="Comma 14 5" xfId="2931" xr:uid="{00000000-0005-0000-0000-000043090000}"/>
    <cellStyle name="Comma 14 5 2" xfId="7646" xr:uid="{8C64D9A3-82ED-44BD-90C1-0BCBA6600E2B}"/>
    <cellStyle name="Comma 14 6" xfId="1801" xr:uid="{00000000-0005-0000-0000-000044090000}"/>
    <cellStyle name="Comma 14 6 2" xfId="7430" xr:uid="{3000B6CC-2B38-45DA-A980-39FABEBBF473}"/>
    <cellStyle name="Comma 14 7" xfId="2750" xr:uid="{00000000-0005-0000-0000-000045090000}"/>
    <cellStyle name="Comma 14 7 2" xfId="7640" xr:uid="{271CC38C-558F-4B23-86F3-B0C2AF531F8E}"/>
    <cellStyle name="Comma 14 8" xfId="2771" xr:uid="{00000000-0005-0000-0000-000046090000}"/>
    <cellStyle name="Comma 15" xfId="3882" xr:uid="{00000000-0005-0000-0000-000047090000}"/>
    <cellStyle name="Comma 15 2" xfId="3885" xr:uid="{00000000-0005-0000-0000-000048090000}"/>
    <cellStyle name="Comma 15 3" xfId="3887" xr:uid="{00000000-0005-0000-0000-000049090000}"/>
    <cellStyle name="Comma 16" xfId="3889" xr:uid="{00000000-0005-0000-0000-00004A090000}"/>
    <cellStyle name="Comma 16 2" xfId="3892" xr:uid="{00000000-0005-0000-0000-00004B090000}"/>
    <cellStyle name="Comma 16 3" xfId="3894" xr:uid="{00000000-0005-0000-0000-00004C090000}"/>
    <cellStyle name="Comma 17" xfId="3896" xr:uid="{00000000-0005-0000-0000-00004D090000}"/>
    <cellStyle name="Comma 17 2" xfId="3898" xr:uid="{00000000-0005-0000-0000-00004E090000}"/>
    <cellStyle name="Comma 17 3" xfId="3900" xr:uid="{00000000-0005-0000-0000-00004F090000}"/>
    <cellStyle name="Comma 18" xfId="967" xr:uid="{00000000-0005-0000-0000-000050090000}"/>
    <cellStyle name="Comma 18 10" xfId="3904" xr:uid="{00000000-0005-0000-0000-000051090000}"/>
    <cellStyle name="Comma 18 10 2" xfId="3908" xr:uid="{00000000-0005-0000-0000-000052090000}"/>
    <cellStyle name="Comma 18 11" xfId="3912" xr:uid="{00000000-0005-0000-0000-000053090000}"/>
    <cellStyle name="Comma 18 11 2" xfId="3917" xr:uid="{00000000-0005-0000-0000-000054090000}"/>
    <cellStyle name="Comma 18 12" xfId="546" xr:uid="{00000000-0005-0000-0000-000055090000}"/>
    <cellStyle name="Comma 18 12 2" xfId="180" xr:uid="{00000000-0005-0000-0000-000056090000}"/>
    <cellStyle name="Comma 18 13" xfId="823" xr:uid="{00000000-0005-0000-0000-000057090000}"/>
    <cellStyle name="Comma 18 14" xfId="3922" xr:uid="{00000000-0005-0000-0000-000058090000}"/>
    <cellStyle name="Comma 18 2" xfId="3924" xr:uid="{00000000-0005-0000-0000-000059090000}"/>
    <cellStyle name="Comma 18 2 2" xfId="3926" xr:uid="{00000000-0005-0000-0000-00005A090000}"/>
    <cellStyle name="Comma 18 3" xfId="3928" xr:uid="{00000000-0005-0000-0000-00005B090000}"/>
    <cellStyle name="Comma 18 3 2" xfId="504" xr:uid="{00000000-0005-0000-0000-00005C090000}"/>
    <cellStyle name="Comma 18 4" xfId="408" xr:uid="{00000000-0005-0000-0000-00005D090000}"/>
    <cellStyle name="Comma 18 4 2" xfId="3935" xr:uid="{00000000-0005-0000-0000-00005E090000}"/>
    <cellStyle name="Comma 18 5" xfId="3938" xr:uid="{00000000-0005-0000-0000-00005F090000}"/>
    <cellStyle name="Comma 18 5 2" xfId="3940" xr:uid="{00000000-0005-0000-0000-000060090000}"/>
    <cellStyle name="Comma 18 6" xfId="1262" xr:uid="{00000000-0005-0000-0000-000061090000}"/>
    <cellStyle name="Comma 18 6 2" xfId="3942" xr:uid="{00000000-0005-0000-0000-000062090000}"/>
    <cellStyle name="Comma 18 7" xfId="2643" xr:uid="{00000000-0005-0000-0000-000063090000}"/>
    <cellStyle name="Comma 18 7 2" xfId="2956" xr:uid="{00000000-0005-0000-0000-000064090000}"/>
    <cellStyle name="Comma 18 8" xfId="2650" xr:uid="{00000000-0005-0000-0000-000065090000}"/>
    <cellStyle name="Comma 18 8 2" xfId="2973" xr:uid="{00000000-0005-0000-0000-000066090000}"/>
    <cellStyle name="Comma 18 9" xfId="2655" xr:uid="{00000000-0005-0000-0000-000067090000}"/>
    <cellStyle name="Comma 18 9 2" xfId="2978" xr:uid="{00000000-0005-0000-0000-000068090000}"/>
    <cellStyle name="Comma 18_Adjust_TAX_Q151" xfId="1297" xr:uid="{00000000-0005-0000-0000-000069090000}"/>
    <cellStyle name="Comma 19" xfId="3945" xr:uid="{00000000-0005-0000-0000-00006A090000}"/>
    <cellStyle name="Comma 19 2" xfId="3947" xr:uid="{00000000-0005-0000-0000-00006B090000}"/>
    <cellStyle name="Comma 19 3" xfId="3949" xr:uid="{00000000-0005-0000-0000-00006C090000}"/>
    <cellStyle name="Comma 2" xfId="1428" xr:uid="{00000000-0005-0000-0000-00006D090000}"/>
    <cellStyle name="Comma 2 10" xfId="3951" xr:uid="{00000000-0005-0000-0000-00006E090000}"/>
    <cellStyle name="Comma 2 10 2" xfId="3955" xr:uid="{00000000-0005-0000-0000-00006F090000}"/>
    <cellStyle name="Comma 2 11" xfId="3956" xr:uid="{00000000-0005-0000-0000-000070090000}"/>
    <cellStyle name="Comma 2 12" xfId="3957" xr:uid="{00000000-0005-0000-0000-000071090000}"/>
    <cellStyle name="Comma 2 13" xfId="2453" xr:uid="{00000000-0005-0000-0000-000072090000}"/>
    <cellStyle name="Comma 2 14" xfId="358" xr:uid="{00000000-0005-0000-0000-000073090000}"/>
    <cellStyle name="Comma 2 15" xfId="3958" xr:uid="{00000000-0005-0000-0000-000074090000}"/>
    <cellStyle name="Comma 2 15 2" xfId="3960" xr:uid="{00000000-0005-0000-0000-000075090000}"/>
    <cellStyle name="Comma 2 15 2 2" xfId="7691" xr:uid="{3D0D27F2-E3A7-45DE-A480-2C53A7B38906}"/>
    <cellStyle name="Comma 2 15 3" xfId="7690" xr:uid="{DB4AE68D-55BE-48B4-90CB-AEE0F4139568}"/>
    <cellStyle name="Comma 2 16" xfId="3961" xr:uid="{00000000-0005-0000-0000-000076090000}"/>
    <cellStyle name="Comma 2 17" xfId="3964" xr:uid="{00000000-0005-0000-0000-000077090000}"/>
    <cellStyle name="Comma 2 17 2" xfId="7692" xr:uid="{E8E6EAF5-948E-4A46-BD2D-FE260D0F8A85}"/>
    <cellStyle name="Comma 2 18" xfId="1709" xr:uid="{00000000-0005-0000-0000-000078090000}"/>
    <cellStyle name="Comma 2 18 2" xfId="7418" xr:uid="{A5FAA253-10C8-4B96-8529-AB9AB928C31D}"/>
    <cellStyle name="Comma 2 19" xfId="719" xr:uid="{00000000-0005-0000-0000-000079090000}"/>
    <cellStyle name="Comma 2 2" xfId="3966" xr:uid="{00000000-0005-0000-0000-00007A090000}"/>
    <cellStyle name="Comma 2 2 10" xfId="1313" xr:uid="{00000000-0005-0000-0000-00007B090000}"/>
    <cellStyle name="Comma 2 2 11" xfId="3967" xr:uid="{00000000-0005-0000-0000-00007C090000}"/>
    <cellStyle name="Comma 2 2 12" xfId="3969" xr:uid="{00000000-0005-0000-0000-00007D090000}"/>
    <cellStyle name="Comma 2 2 13" xfId="3971" xr:uid="{00000000-0005-0000-0000-00007E090000}"/>
    <cellStyle name="Comma 2 2 14" xfId="3973" xr:uid="{00000000-0005-0000-0000-00007F090000}"/>
    <cellStyle name="Comma 2 2 15" xfId="3975" xr:uid="{00000000-0005-0000-0000-000080090000}"/>
    <cellStyle name="Comma 2 2 16" xfId="3978" xr:uid="{00000000-0005-0000-0000-000081090000}"/>
    <cellStyle name="Comma 2 2 17" xfId="3981" xr:uid="{00000000-0005-0000-0000-000082090000}"/>
    <cellStyle name="Comma 2 2 18" xfId="3983" xr:uid="{00000000-0005-0000-0000-000083090000}"/>
    <cellStyle name="Comma 2 2 19" xfId="3986" xr:uid="{00000000-0005-0000-0000-000084090000}"/>
    <cellStyle name="Comma 2 2 2" xfId="2316" xr:uid="{00000000-0005-0000-0000-000085090000}"/>
    <cellStyle name="Comma 2 2 2 2" xfId="3990" xr:uid="{00000000-0005-0000-0000-000086090000}"/>
    <cellStyle name="Comma 2 2 2 2 2" xfId="3993" xr:uid="{00000000-0005-0000-0000-000087090000}"/>
    <cellStyle name="Comma 2 2 2 2 2 2" xfId="7695" xr:uid="{1CFBBB1D-AC0F-46D6-89AA-05A6A5498BA5}"/>
    <cellStyle name="Comma 2 2 2 3" xfId="3996" xr:uid="{00000000-0005-0000-0000-000088090000}"/>
    <cellStyle name="Comma 2 2 2 3 2" xfId="7696" xr:uid="{A71C4BEC-4317-4C90-9C37-E17D2F32DD25}"/>
    <cellStyle name="Comma 2 2 2 6" xfId="1374" xr:uid="{00000000-0005-0000-0000-000089090000}"/>
    <cellStyle name="Comma 2 2 2 6 2" xfId="7375" xr:uid="{8AFB8581-7FFF-40F4-A3C8-D6D4F037D020}"/>
    <cellStyle name="Comma 2 2 2 7" xfId="3998" xr:uid="{00000000-0005-0000-0000-00008A090000}"/>
    <cellStyle name="Comma 2 2 2 7 2" xfId="7698" xr:uid="{CC151932-852E-4130-82AC-6F0E4BB2F154}"/>
    <cellStyle name="Comma 2 2 20" xfId="3976" xr:uid="{00000000-0005-0000-0000-00008B090000}"/>
    <cellStyle name="Comma 2 2 21" xfId="3979" xr:uid="{00000000-0005-0000-0000-00008C090000}"/>
    <cellStyle name="Comma 2 2 3" xfId="2090" xr:uid="{00000000-0005-0000-0000-00008D090000}"/>
    <cellStyle name="Comma 2 2 3 2" xfId="3999" xr:uid="{00000000-0005-0000-0000-00008E090000}"/>
    <cellStyle name="Comma 2 2 3 2 2" xfId="7699" xr:uid="{5B7462FD-087D-4A39-9275-256CA7A7FADD}"/>
    <cellStyle name="Comma 2 2 3 3" xfId="7499" xr:uid="{7AA9C48E-0EED-4069-9E7F-E5722848CB8E}"/>
    <cellStyle name="Comma 2 2 4" xfId="688" xr:uid="{00000000-0005-0000-0000-00008F090000}"/>
    <cellStyle name="Comma 2 2 4 2" xfId="2515" xr:uid="{00000000-0005-0000-0000-000090090000}"/>
    <cellStyle name="Comma 2 2 4 2 2" xfId="7614" xr:uid="{0D846BA1-9E91-4463-A968-54ABA6E43AF1}"/>
    <cellStyle name="Comma 2 2 5" xfId="2319" xr:uid="{00000000-0005-0000-0000-000091090000}"/>
    <cellStyle name="Comma 2 2 6" xfId="4000" xr:uid="{00000000-0005-0000-0000-000092090000}"/>
    <cellStyle name="Comma 2 2 7" xfId="4001" xr:uid="{00000000-0005-0000-0000-000093090000}"/>
    <cellStyle name="Comma 2 2 8" xfId="4002" xr:uid="{00000000-0005-0000-0000-000094090000}"/>
    <cellStyle name="Comma 2 2 9" xfId="801" xr:uid="{00000000-0005-0000-0000-000095090000}"/>
    <cellStyle name="Comma 2 20" xfId="3959" xr:uid="{00000000-0005-0000-0000-000096090000}"/>
    <cellStyle name="Comma 2 21" xfId="3962" xr:uid="{00000000-0005-0000-0000-000097090000}"/>
    <cellStyle name="Comma 2 22" xfId="3965" xr:uid="{00000000-0005-0000-0000-000098090000}"/>
    <cellStyle name="Comma 2 23" xfId="1710" xr:uid="{00000000-0005-0000-0000-000099090000}"/>
    <cellStyle name="Comma 2 24" xfId="720" xr:uid="{00000000-0005-0000-0000-00009A090000}"/>
    <cellStyle name="Comma 2 25" xfId="735" xr:uid="{00000000-0005-0000-0000-00009B090000}"/>
    <cellStyle name="Comma 2 26" xfId="381" xr:uid="{00000000-0005-0000-0000-00009C090000}"/>
    <cellStyle name="Comma 2 26 2" xfId="7237" xr:uid="{EA44F36B-70C9-482F-808E-D68A6F9274C3}"/>
    <cellStyle name="Comma 2 27" xfId="738" xr:uid="{00000000-0005-0000-0000-00009D090000}"/>
    <cellStyle name="Comma 2 27 2" xfId="7286" xr:uid="{EE0DAE32-C2E8-4F9A-8CA8-A4B280C89CC3}"/>
    <cellStyle name="Comma 2 28" xfId="14" xr:uid="{00000000-0005-0000-0000-00009E090000}"/>
    <cellStyle name="Comma 2 28 2" xfId="7198" xr:uid="{6392BAAC-CAB5-4E12-8AD4-F0B0ECDB3D06}"/>
    <cellStyle name="Comma 2 29" xfId="7190" xr:uid="{313BB213-5384-4333-80D4-1E6C6A83C582}"/>
    <cellStyle name="Comma 2 3" xfId="4003" xr:uid="{00000000-0005-0000-0000-00009F090000}"/>
    <cellStyle name="Comma 2 3 2" xfId="4005" xr:uid="{00000000-0005-0000-0000-0000A0090000}"/>
    <cellStyle name="Comma 2 3 2 2" xfId="3636" xr:uid="{00000000-0005-0000-0000-0000A1090000}"/>
    <cellStyle name="Comma 2 3 2 2 3 3" xfId="4006" xr:uid="{00000000-0005-0000-0000-0000A2090000}"/>
    <cellStyle name="Comma 2 3 3" xfId="4008" xr:uid="{00000000-0005-0000-0000-0000A3090000}"/>
    <cellStyle name="Comma 2 3 4" xfId="4011" xr:uid="{00000000-0005-0000-0000-0000A4090000}"/>
    <cellStyle name="Comma 2 3 4 2" xfId="7704" xr:uid="{E9EC7DC8-584F-430E-8645-67D84CF6F1F3}"/>
    <cellStyle name="Comma 2 3 5" xfId="3623" xr:uid="{00000000-0005-0000-0000-0000A5090000}"/>
    <cellStyle name="Comma 2 3 5 2" xfId="7679" xr:uid="{89F3094E-ADF0-4CAD-90F1-4DA9EB27166F}"/>
    <cellStyle name="Comma 2 3 6" xfId="3252" xr:uid="{00000000-0005-0000-0000-0000A6090000}"/>
    <cellStyle name="Comma 2 3 6 2" xfId="7669" xr:uid="{5040A455-475F-40FE-854B-D50ADCC230EB}"/>
    <cellStyle name="Comma 2 3 7" xfId="7700" xr:uid="{056F00A0-D0E7-4289-A198-90125E558ED2}"/>
    <cellStyle name="Comma 2 4" xfId="4012" xr:uid="{00000000-0005-0000-0000-0000A7090000}"/>
    <cellStyle name="Comma 2 4 2" xfId="4014" xr:uid="{00000000-0005-0000-0000-0000A8090000}"/>
    <cellStyle name="Comma 2 5" xfId="3873" xr:uid="{00000000-0005-0000-0000-0000A9090000}"/>
    <cellStyle name="Comma 2 5 2" xfId="4017" xr:uid="{00000000-0005-0000-0000-0000AA090000}"/>
    <cellStyle name="Comma 2 6" xfId="4019" xr:uid="{00000000-0005-0000-0000-0000AB090000}"/>
    <cellStyle name="Comma 2 6 2" xfId="4021" xr:uid="{00000000-0005-0000-0000-0000AC090000}"/>
    <cellStyle name="Comma 2 6 2 2" xfId="4023" xr:uid="{00000000-0005-0000-0000-0000AD090000}"/>
    <cellStyle name="Comma 2 6 2 3" xfId="7706" xr:uid="{F1CFACB7-A99E-4F55-AC81-BC53A1CF6CED}"/>
    <cellStyle name="Comma 2 6 3" xfId="4025" xr:uid="{00000000-0005-0000-0000-0000AE090000}"/>
    <cellStyle name="Comma 2 7" xfId="2534" xr:uid="{00000000-0005-0000-0000-0000AF090000}"/>
    <cellStyle name="Comma 2 7 2" xfId="4030" xr:uid="{00000000-0005-0000-0000-0000B0090000}"/>
    <cellStyle name="Comma 2 8" xfId="2370" xr:uid="{00000000-0005-0000-0000-0000B1090000}"/>
    <cellStyle name="Comma 2 8 2" xfId="4031" xr:uid="{00000000-0005-0000-0000-0000B2090000}"/>
    <cellStyle name="Comma 2 9" xfId="2536" xr:uid="{00000000-0005-0000-0000-0000B3090000}"/>
    <cellStyle name="Comma 2 9 2" xfId="4032" xr:uid="{00000000-0005-0000-0000-0000B4090000}"/>
    <cellStyle name="Comma 2_Adjust_TAX_Q151" xfId="1418" xr:uid="{00000000-0005-0000-0000-0000B5090000}"/>
    <cellStyle name="Comma 20" xfId="3883" xr:uid="{00000000-0005-0000-0000-0000B6090000}"/>
    <cellStyle name="Comma 20 10" xfId="4034" xr:uid="{00000000-0005-0000-0000-0000B7090000}"/>
    <cellStyle name="Comma 20 10 2" xfId="4036" xr:uid="{00000000-0005-0000-0000-0000B8090000}"/>
    <cellStyle name="Comma 20 10 3" xfId="4037" xr:uid="{00000000-0005-0000-0000-0000B9090000}"/>
    <cellStyle name="Comma 20 11" xfId="4039" xr:uid="{00000000-0005-0000-0000-0000BA090000}"/>
    <cellStyle name="Comma 20 11 2" xfId="4045" xr:uid="{00000000-0005-0000-0000-0000BB090000}"/>
    <cellStyle name="Comma 20 11 3" xfId="4047" xr:uid="{00000000-0005-0000-0000-0000BC090000}"/>
    <cellStyle name="Comma 20 12" xfId="4048" xr:uid="{00000000-0005-0000-0000-0000BD090000}"/>
    <cellStyle name="Comma 20 12 2" xfId="4053" xr:uid="{00000000-0005-0000-0000-0000BE090000}"/>
    <cellStyle name="Comma 20 12 3" xfId="4054" xr:uid="{00000000-0005-0000-0000-0000BF090000}"/>
    <cellStyle name="Comma 20 13" xfId="4055" xr:uid="{00000000-0005-0000-0000-0000C0090000}"/>
    <cellStyle name="Comma 20 13 2" xfId="874" xr:uid="{00000000-0005-0000-0000-0000C1090000}"/>
    <cellStyle name="Comma 20 13 3" xfId="4056" xr:uid="{00000000-0005-0000-0000-0000C2090000}"/>
    <cellStyle name="Comma 20 14" xfId="1542" xr:uid="{00000000-0005-0000-0000-0000C3090000}"/>
    <cellStyle name="Comma 20 14 2" xfId="1551" xr:uid="{00000000-0005-0000-0000-0000C4090000}"/>
    <cellStyle name="Comma 20 14 3" xfId="346" xr:uid="{00000000-0005-0000-0000-0000C5090000}"/>
    <cellStyle name="Comma 20 15" xfId="4057" xr:uid="{00000000-0005-0000-0000-0000C6090000}"/>
    <cellStyle name="Comma 20 15 2" xfId="4059" xr:uid="{00000000-0005-0000-0000-0000C7090000}"/>
    <cellStyle name="Comma 20 15 3" xfId="4061" xr:uid="{00000000-0005-0000-0000-0000C8090000}"/>
    <cellStyle name="Comma 20 16" xfId="4063" xr:uid="{00000000-0005-0000-0000-0000C9090000}"/>
    <cellStyle name="Comma 20 16 2" xfId="4065" xr:uid="{00000000-0005-0000-0000-0000CA090000}"/>
    <cellStyle name="Comma 20 16 3" xfId="4066" xr:uid="{00000000-0005-0000-0000-0000CB090000}"/>
    <cellStyle name="Comma 20 17" xfId="4067" xr:uid="{00000000-0005-0000-0000-0000CC090000}"/>
    <cellStyle name="Comma 20 17 2" xfId="4069" xr:uid="{00000000-0005-0000-0000-0000CD090000}"/>
    <cellStyle name="Comma 20 17 3" xfId="4070" xr:uid="{00000000-0005-0000-0000-0000CE090000}"/>
    <cellStyle name="Comma 20 18" xfId="4071" xr:uid="{00000000-0005-0000-0000-0000CF090000}"/>
    <cellStyle name="Comma 20 18 2" xfId="4072" xr:uid="{00000000-0005-0000-0000-0000D0090000}"/>
    <cellStyle name="Comma 20 18 3" xfId="4073" xr:uid="{00000000-0005-0000-0000-0000D1090000}"/>
    <cellStyle name="Comma 20 19" xfId="4074" xr:uid="{00000000-0005-0000-0000-0000D2090000}"/>
    <cellStyle name="Comma 20 19 2" xfId="4075" xr:uid="{00000000-0005-0000-0000-0000D3090000}"/>
    <cellStyle name="Comma 20 19 3" xfId="4076" xr:uid="{00000000-0005-0000-0000-0000D4090000}"/>
    <cellStyle name="Comma 20 2" xfId="3886" xr:uid="{00000000-0005-0000-0000-0000D5090000}"/>
    <cellStyle name="Comma 20 2 2" xfId="4079" xr:uid="{00000000-0005-0000-0000-0000D6090000}"/>
    <cellStyle name="Comma 20 2 3" xfId="4082" xr:uid="{00000000-0005-0000-0000-0000D7090000}"/>
    <cellStyle name="Comma 20 20" xfId="4058" xr:uid="{00000000-0005-0000-0000-0000D8090000}"/>
    <cellStyle name="Comma 20 20 2" xfId="4060" xr:uid="{00000000-0005-0000-0000-0000D9090000}"/>
    <cellStyle name="Comma 20 20 3" xfId="4062" xr:uid="{00000000-0005-0000-0000-0000DA090000}"/>
    <cellStyle name="Comma 20 21" xfId="4064" xr:uid="{00000000-0005-0000-0000-0000DB090000}"/>
    <cellStyle name="Comma 20 22" xfId="4068" xr:uid="{00000000-0005-0000-0000-0000DC090000}"/>
    <cellStyle name="Comma 20 3" xfId="3888" xr:uid="{00000000-0005-0000-0000-0000DD090000}"/>
    <cellStyle name="Comma 20 3 2" xfId="1278" xr:uid="{00000000-0005-0000-0000-0000DE090000}"/>
    <cellStyle name="Comma 20 3 3" xfId="4084" xr:uid="{00000000-0005-0000-0000-0000DF090000}"/>
    <cellStyle name="Comma 20 4" xfId="2926" xr:uid="{00000000-0005-0000-0000-0000E0090000}"/>
    <cellStyle name="Comma 20 4 2" xfId="4085" xr:uid="{00000000-0005-0000-0000-0000E1090000}"/>
    <cellStyle name="Comma 20 4 3" xfId="4086" xr:uid="{00000000-0005-0000-0000-0000E2090000}"/>
    <cellStyle name="Comma 20 5" xfId="4087" xr:uid="{00000000-0005-0000-0000-0000E3090000}"/>
    <cellStyle name="Comma 20 5 2" xfId="1314" xr:uid="{00000000-0005-0000-0000-0000E4090000}"/>
    <cellStyle name="Comma 20 5 3" xfId="3968" xr:uid="{00000000-0005-0000-0000-0000E5090000}"/>
    <cellStyle name="Comma 20 6" xfId="1334" xr:uid="{00000000-0005-0000-0000-0000E6090000}"/>
    <cellStyle name="Comma 20 6 2" xfId="143" xr:uid="{00000000-0005-0000-0000-0000E7090000}"/>
    <cellStyle name="Comma 20 6 3" xfId="1669" xr:uid="{00000000-0005-0000-0000-0000E8090000}"/>
    <cellStyle name="Comma 20 7" xfId="2792" xr:uid="{00000000-0005-0000-0000-0000E9090000}"/>
    <cellStyle name="Comma 20 7 2" xfId="2811" xr:uid="{00000000-0005-0000-0000-0000EA090000}"/>
    <cellStyle name="Comma 20 7 3" xfId="2816" xr:uid="{00000000-0005-0000-0000-0000EB090000}"/>
    <cellStyle name="Comma 20 8" xfId="2828" xr:uid="{00000000-0005-0000-0000-0000EC090000}"/>
    <cellStyle name="Comma 20 8 2" xfId="2836" xr:uid="{00000000-0005-0000-0000-0000ED090000}"/>
    <cellStyle name="Comma 20 8 3" xfId="4088" xr:uid="{00000000-0005-0000-0000-0000EE090000}"/>
    <cellStyle name="Comma 20 9" xfId="2839" xr:uid="{00000000-0005-0000-0000-0000EF090000}"/>
    <cellStyle name="Comma 20 9 2" xfId="2841" xr:uid="{00000000-0005-0000-0000-0000F0090000}"/>
    <cellStyle name="Comma 20 9 3" xfId="4089" xr:uid="{00000000-0005-0000-0000-0000F1090000}"/>
    <cellStyle name="Comma 20_Adjust_TAX_Q151" xfId="1982" xr:uid="{00000000-0005-0000-0000-0000F2090000}"/>
    <cellStyle name="Comma 206" xfId="27" xr:uid="{00000000-0005-0000-0000-0000F3090000}"/>
    <cellStyle name="Comma 206 2" xfId="7199" xr:uid="{1A8687DD-9BAD-4C76-BF20-4FA62B0B7E58}"/>
    <cellStyle name="Comma 21" xfId="3890" xr:uid="{00000000-0005-0000-0000-0000F4090000}"/>
    <cellStyle name="Comma 21 10" xfId="3754" xr:uid="{00000000-0005-0000-0000-0000F5090000}"/>
    <cellStyle name="Comma 21 10 2" xfId="3757" xr:uid="{00000000-0005-0000-0000-0000F6090000}"/>
    <cellStyle name="Comma 21 10 3" xfId="2145" xr:uid="{00000000-0005-0000-0000-0000F7090000}"/>
    <cellStyle name="Comma 21 11" xfId="3759" xr:uid="{00000000-0005-0000-0000-0000F8090000}"/>
    <cellStyle name="Comma 21 11 2" xfId="1227" xr:uid="{00000000-0005-0000-0000-0000F9090000}"/>
    <cellStyle name="Comma 21 11 3" xfId="2170" xr:uid="{00000000-0005-0000-0000-0000FA090000}"/>
    <cellStyle name="Comma 21 12" xfId="2922" xr:uid="{00000000-0005-0000-0000-0000FB090000}"/>
    <cellStyle name="Comma 21 12 2" xfId="3761" xr:uid="{00000000-0005-0000-0000-0000FC090000}"/>
    <cellStyle name="Comma 21 12 3" xfId="2180" xr:uid="{00000000-0005-0000-0000-0000FD090000}"/>
    <cellStyle name="Comma 21 13" xfId="3763" xr:uid="{00000000-0005-0000-0000-0000FE090000}"/>
    <cellStyle name="Comma 21 13 2" xfId="3765" xr:uid="{00000000-0005-0000-0000-0000FF090000}"/>
    <cellStyle name="Comma 21 13 3" xfId="63" xr:uid="{00000000-0005-0000-0000-0000000A0000}"/>
    <cellStyle name="Comma 21 14" xfId="3767" xr:uid="{00000000-0005-0000-0000-0000010A0000}"/>
    <cellStyle name="Comma 21 14 2" xfId="897" xr:uid="{00000000-0005-0000-0000-0000020A0000}"/>
    <cellStyle name="Comma 21 14 3" xfId="902" xr:uid="{00000000-0005-0000-0000-0000030A0000}"/>
    <cellStyle name="Comma 21 15" xfId="3208" xr:uid="{00000000-0005-0000-0000-0000040A0000}"/>
    <cellStyle name="Comma 21 15 2" xfId="3769" xr:uid="{00000000-0005-0000-0000-0000050A0000}"/>
    <cellStyle name="Comma 21 15 3" xfId="2235" xr:uid="{00000000-0005-0000-0000-0000060A0000}"/>
    <cellStyle name="Comma 21 16" xfId="3773" xr:uid="{00000000-0005-0000-0000-0000070A0000}"/>
    <cellStyle name="Comma 21 16 2" xfId="3778" xr:uid="{00000000-0005-0000-0000-0000080A0000}"/>
    <cellStyle name="Comma 21 16 3" xfId="3782" xr:uid="{00000000-0005-0000-0000-0000090A0000}"/>
    <cellStyle name="Comma 21 17" xfId="3785" xr:uid="{00000000-0005-0000-0000-00000A0A0000}"/>
    <cellStyle name="Comma 21 17 2" xfId="3789" xr:uid="{00000000-0005-0000-0000-00000B0A0000}"/>
    <cellStyle name="Comma 21 17 3" xfId="3793" xr:uid="{00000000-0005-0000-0000-00000C0A0000}"/>
    <cellStyle name="Comma 21 18" xfId="986" xr:uid="{00000000-0005-0000-0000-00000D0A0000}"/>
    <cellStyle name="Comma 21 18 2" xfId="768" xr:uid="{00000000-0005-0000-0000-00000E0A0000}"/>
    <cellStyle name="Comma 21 18 3" xfId="775" xr:uid="{00000000-0005-0000-0000-00000F0A0000}"/>
    <cellStyle name="Comma 21 19" xfId="4090" xr:uid="{00000000-0005-0000-0000-0000100A0000}"/>
    <cellStyle name="Comma 21 19 2" xfId="4091" xr:uid="{00000000-0005-0000-0000-0000110A0000}"/>
    <cellStyle name="Comma 21 19 3" xfId="4092" xr:uid="{00000000-0005-0000-0000-0000120A0000}"/>
    <cellStyle name="Comma 21 2" xfId="3893" xr:uid="{00000000-0005-0000-0000-0000130A0000}"/>
    <cellStyle name="Comma 21 2 2" xfId="4093" xr:uid="{00000000-0005-0000-0000-0000140A0000}"/>
    <cellStyle name="Comma 21 2 3" xfId="4095" xr:uid="{00000000-0005-0000-0000-0000150A0000}"/>
    <cellStyle name="Comma 21 20" xfId="3209" xr:uid="{00000000-0005-0000-0000-0000160A0000}"/>
    <cellStyle name="Comma 21 20 2" xfId="3770" xr:uid="{00000000-0005-0000-0000-0000170A0000}"/>
    <cellStyle name="Comma 21 20 3" xfId="2236" xr:uid="{00000000-0005-0000-0000-0000180A0000}"/>
    <cellStyle name="Comma 21 21" xfId="3774" xr:uid="{00000000-0005-0000-0000-0000190A0000}"/>
    <cellStyle name="Comma 21 22" xfId="3786" xr:uid="{00000000-0005-0000-0000-00001A0A0000}"/>
    <cellStyle name="Comma 21 3" xfId="3895" xr:uid="{00000000-0005-0000-0000-00001B0A0000}"/>
    <cellStyle name="Comma 21 3 2" xfId="4096" xr:uid="{00000000-0005-0000-0000-00001C0A0000}"/>
    <cellStyle name="Comma 21 3 3" xfId="4097" xr:uid="{00000000-0005-0000-0000-00001D0A0000}"/>
    <cellStyle name="Comma 21 4" xfId="1125" xr:uid="{00000000-0005-0000-0000-00001E0A0000}"/>
    <cellStyle name="Comma 21 4 2" xfId="3718" xr:uid="{00000000-0005-0000-0000-00001F0A0000}"/>
    <cellStyle name="Comma 21 4 3" xfId="3722" xr:uid="{00000000-0005-0000-0000-0000200A0000}"/>
    <cellStyle name="Comma 21 5" xfId="4098" xr:uid="{00000000-0005-0000-0000-0000210A0000}"/>
    <cellStyle name="Comma 21 5 2" xfId="4099" xr:uid="{00000000-0005-0000-0000-0000220A0000}"/>
    <cellStyle name="Comma 21 5 3" xfId="4100" xr:uid="{00000000-0005-0000-0000-0000230A0000}"/>
    <cellStyle name="Comma 21 6" xfId="1144" xr:uid="{00000000-0005-0000-0000-0000240A0000}"/>
    <cellStyle name="Comma 21 6 2" xfId="2467" xr:uid="{00000000-0005-0000-0000-0000250A0000}"/>
    <cellStyle name="Comma 21 6 3" xfId="2469" xr:uid="{00000000-0005-0000-0000-0000260A0000}"/>
    <cellStyle name="Comma 21 7" xfId="171" xr:uid="{00000000-0005-0000-0000-0000270A0000}"/>
    <cellStyle name="Comma 21 7 2" xfId="2867" xr:uid="{00000000-0005-0000-0000-0000280A0000}"/>
    <cellStyle name="Comma 21 7 3" xfId="2880" xr:uid="{00000000-0005-0000-0000-0000290A0000}"/>
    <cellStyle name="Comma 21 8" xfId="2888" xr:uid="{00000000-0005-0000-0000-00002A0A0000}"/>
    <cellStyle name="Comma 21 8 2" xfId="2890" xr:uid="{00000000-0005-0000-0000-00002B0A0000}"/>
    <cellStyle name="Comma 21 8 3" xfId="3098" xr:uid="{00000000-0005-0000-0000-00002C0A0000}"/>
    <cellStyle name="Comma 21 9" xfId="2892" xr:uid="{00000000-0005-0000-0000-00002D0A0000}"/>
    <cellStyle name="Comma 21 9 2" xfId="2894" xr:uid="{00000000-0005-0000-0000-00002E0A0000}"/>
    <cellStyle name="Comma 21 9 3" xfId="3808" xr:uid="{00000000-0005-0000-0000-00002F0A0000}"/>
    <cellStyle name="Comma 21_Adjust_TAX_Q151" xfId="4101" xr:uid="{00000000-0005-0000-0000-0000300A0000}"/>
    <cellStyle name="Comma 22" xfId="3897" xr:uid="{00000000-0005-0000-0000-0000310A0000}"/>
    <cellStyle name="Comma 22 2" xfId="3899" xr:uid="{00000000-0005-0000-0000-0000320A0000}"/>
    <cellStyle name="Comma 22 3" xfId="3901" xr:uid="{00000000-0005-0000-0000-0000330A0000}"/>
    <cellStyle name="Comma 23" xfId="968" xr:uid="{00000000-0005-0000-0000-0000340A0000}"/>
    <cellStyle name="Comma 23 10" xfId="3905" xr:uid="{00000000-0005-0000-0000-0000350A0000}"/>
    <cellStyle name="Comma 23 10 2" xfId="3909" xr:uid="{00000000-0005-0000-0000-0000360A0000}"/>
    <cellStyle name="Comma 23 10 3" xfId="4106" xr:uid="{00000000-0005-0000-0000-0000370A0000}"/>
    <cellStyle name="Comma 23 11" xfId="3913" xr:uid="{00000000-0005-0000-0000-0000380A0000}"/>
    <cellStyle name="Comma 23 11 2" xfId="3918" xr:uid="{00000000-0005-0000-0000-0000390A0000}"/>
    <cellStyle name="Comma 23 11 3" xfId="4109" xr:uid="{00000000-0005-0000-0000-00003A0A0000}"/>
    <cellStyle name="Comma 23 12" xfId="547" xr:uid="{00000000-0005-0000-0000-00003B0A0000}"/>
    <cellStyle name="Comma 23 12 2" xfId="181" xr:uid="{00000000-0005-0000-0000-00003C0A0000}"/>
    <cellStyle name="Comma 23 12 3" xfId="4112" xr:uid="{00000000-0005-0000-0000-00003D0A0000}"/>
    <cellStyle name="Comma 23 13" xfId="824" xr:uid="{00000000-0005-0000-0000-00003E0A0000}"/>
    <cellStyle name="Comma 23 13 2" xfId="4115" xr:uid="{00000000-0005-0000-0000-00003F0A0000}"/>
    <cellStyle name="Comma 23 13 3" xfId="4118" xr:uid="{00000000-0005-0000-0000-0000400A0000}"/>
    <cellStyle name="Comma 23 14" xfId="3923" xr:uid="{00000000-0005-0000-0000-0000410A0000}"/>
    <cellStyle name="Comma 23 14 2" xfId="1846" xr:uid="{00000000-0005-0000-0000-0000420A0000}"/>
    <cellStyle name="Comma 23 14 3" xfId="1851" xr:uid="{00000000-0005-0000-0000-0000430A0000}"/>
    <cellStyle name="Comma 23 15" xfId="2679" xr:uid="{00000000-0005-0000-0000-0000440A0000}"/>
    <cellStyle name="Comma 23 15 2" xfId="3508" xr:uid="{00000000-0005-0000-0000-0000450A0000}"/>
    <cellStyle name="Comma 23 15 3" xfId="4121" xr:uid="{00000000-0005-0000-0000-0000460A0000}"/>
    <cellStyle name="Comma 23 16" xfId="2687" xr:uid="{00000000-0005-0000-0000-0000470A0000}"/>
    <cellStyle name="Comma 23 16 2" xfId="4125" xr:uid="{00000000-0005-0000-0000-0000480A0000}"/>
    <cellStyle name="Comma 23 16 3" xfId="4128" xr:uid="{00000000-0005-0000-0000-0000490A0000}"/>
    <cellStyle name="Comma 23 17" xfId="2695" xr:uid="{00000000-0005-0000-0000-00004A0A0000}"/>
    <cellStyle name="Comma 23 17 2" xfId="1591" xr:uid="{00000000-0005-0000-0000-00004B0A0000}"/>
    <cellStyle name="Comma 23 17 3" xfId="1597" xr:uid="{00000000-0005-0000-0000-00004C0A0000}"/>
    <cellStyle name="Comma 23 18" xfId="2698" xr:uid="{00000000-0005-0000-0000-00004D0A0000}"/>
    <cellStyle name="Comma 23 18 2" xfId="4129" xr:uid="{00000000-0005-0000-0000-00004E0A0000}"/>
    <cellStyle name="Comma 23 18 3" xfId="4130" xr:uid="{00000000-0005-0000-0000-00004F0A0000}"/>
    <cellStyle name="Comma 23 19" xfId="4131" xr:uid="{00000000-0005-0000-0000-0000500A0000}"/>
    <cellStyle name="Comma 23 19 2" xfId="2754" xr:uid="{00000000-0005-0000-0000-0000510A0000}"/>
    <cellStyle name="Comma 23 19 3" xfId="2757" xr:uid="{00000000-0005-0000-0000-0000520A0000}"/>
    <cellStyle name="Comma 23 2" xfId="3925" xr:uid="{00000000-0005-0000-0000-0000530A0000}"/>
    <cellStyle name="Comma 23 2 2" xfId="3927" xr:uid="{00000000-0005-0000-0000-0000540A0000}"/>
    <cellStyle name="Comma 23 2 3" xfId="4132" xr:uid="{00000000-0005-0000-0000-0000550A0000}"/>
    <cellStyle name="Comma 23 20" xfId="2680" xr:uid="{00000000-0005-0000-0000-0000560A0000}"/>
    <cellStyle name="Comma 23 20 2" xfId="3509" xr:uid="{00000000-0005-0000-0000-0000570A0000}"/>
    <cellStyle name="Comma 23 20 3" xfId="4122" xr:uid="{00000000-0005-0000-0000-0000580A0000}"/>
    <cellStyle name="Comma 23 21" xfId="2688" xr:uid="{00000000-0005-0000-0000-0000590A0000}"/>
    <cellStyle name="Comma 23 22" xfId="2696" xr:uid="{00000000-0005-0000-0000-00005A0A0000}"/>
    <cellStyle name="Comma 23 3" xfId="3929" xr:uid="{00000000-0005-0000-0000-00005B0A0000}"/>
    <cellStyle name="Comma 23 3 2" xfId="505" xr:uid="{00000000-0005-0000-0000-00005C0A0000}"/>
    <cellStyle name="Comma 23 3 3" xfId="4133" xr:uid="{00000000-0005-0000-0000-00005D0A0000}"/>
    <cellStyle name="Comma 23 4" xfId="409" xr:uid="{00000000-0005-0000-0000-00005E0A0000}"/>
    <cellStyle name="Comma 23 4 2" xfId="3936" xr:uid="{00000000-0005-0000-0000-00005F0A0000}"/>
    <cellStyle name="Comma 23 4 3" xfId="4140" xr:uid="{00000000-0005-0000-0000-0000600A0000}"/>
    <cellStyle name="Comma 23 5" xfId="3939" xr:uid="{00000000-0005-0000-0000-0000610A0000}"/>
    <cellStyle name="Comma 23 5 2" xfId="3941" xr:uid="{00000000-0005-0000-0000-0000620A0000}"/>
    <cellStyle name="Comma 23 5 3" xfId="4141" xr:uid="{00000000-0005-0000-0000-0000630A0000}"/>
    <cellStyle name="Comma 23 6" xfId="1263" xr:uid="{00000000-0005-0000-0000-0000640A0000}"/>
    <cellStyle name="Comma 23 6 2" xfId="3943" xr:uid="{00000000-0005-0000-0000-0000650A0000}"/>
    <cellStyle name="Comma 23 6 3" xfId="4142" xr:uid="{00000000-0005-0000-0000-0000660A0000}"/>
    <cellStyle name="Comma 23 7" xfId="2644" xr:uid="{00000000-0005-0000-0000-0000670A0000}"/>
    <cellStyle name="Comma 23 7 2" xfId="2957" xr:uid="{00000000-0005-0000-0000-0000680A0000}"/>
    <cellStyle name="Comma 23 7 3" xfId="2964" xr:uid="{00000000-0005-0000-0000-0000690A0000}"/>
    <cellStyle name="Comma 23 8" xfId="2651" xr:uid="{00000000-0005-0000-0000-00006A0A0000}"/>
    <cellStyle name="Comma 23 8 2" xfId="2974" xr:uid="{00000000-0005-0000-0000-00006B0A0000}"/>
    <cellStyle name="Comma 23 8 3" xfId="4145" xr:uid="{00000000-0005-0000-0000-00006C0A0000}"/>
    <cellStyle name="Comma 23 9" xfId="2656" xr:uid="{00000000-0005-0000-0000-00006D0A0000}"/>
    <cellStyle name="Comma 23 9 2" xfId="2979" xr:uid="{00000000-0005-0000-0000-00006E0A0000}"/>
    <cellStyle name="Comma 23 9 3" xfId="4147" xr:uid="{00000000-0005-0000-0000-00006F0A0000}"/>
    <cellStyle name="Comma 23_Adjust_TAX_Q151" xfId="1298" xr:uid="{00000000-0005-0000-0000-0000700A0000}"/>
    <cellStyle name="Comma 24" xfId="3946" xr:uid="{00000000-0005-0000-0000-0000710A0000}"/>
    <cellStyle name="Comma 24 10" xfId="2206" xr:uid="{00000000-0005-0000-0000-0000720A0000}"/>
    <cellStyle name="Comma 24 10 2" xfId="226" xr:uid="{00000000-0005-0000-0000-0000730A0000}"/>
    <cellStyle name="Comma 24 10 3" xfId="231" xr:uid="{00000000-0005-0000-0000-0000740A0000}"/>
    <cellStyle name="Comma 24 11" xfId="2213" xr:uid="{00000000-0005-0000-0000-0000750A0000}"/>
    <cellStyle name="Comma 24 11 2" xfId="3488" xr:uid="{00000000-0005-0000-0000-0000760A0000}"/>
    <cellStyle name="Comma 24 11 3" xfId="4154" xr:uid="{00000000-0005-0000-0000-0000770A0000}"/>
    <cellStyle name="Comma 24 12" xfId="2221" xr:uid="{00000000-0005-0000-0000-0000780A0000}"/>
    <cellStyle name="Comma 24 12 2" xfId="4157" xr:uid="{00000000-0005-0000-0000-0000790A0000}"/>
    <cellStyle name="Comma 24 12 3" xfId="1754" xr:uid="{00000000-0005-0000-0000-00007A0A0000}"/>
    <cellStyle name="Comma 24 13" xfId="1690" xr:uid="{00000000-0005-0000-0000-00007B0A0000}"/>
    <cellStyle name="Comma 24 13 2" xfId="3590" xr:uid="{00000000-0005-0000-0000-00007C0A0000}"/>
    <cellStyle name="Comma 24 13 3" xfId="4159" xr:uid="{00000000-0005-0000-0000-00007D0A0000}"/>
    <cellStyle name="Comma 24 14" xfId="1702" xr:uid="{00000000-0005-0000-0000-00007E0A0000}"/>
    <cellStyle name="Comma 24 14 2" xfId="1662" xr:uid="{00000000-0005-0000-0000-00007F0A0000}"/>
    <cellStyle name="Comma 24 14 3" xfId="586" xr:uid="{00000000-0005-0000-0000-0000800A0000}"/>
    <cellStyle name="Comma 24 15" xfId="4161" xr:uid="{00000000-0005-0000-0000-0000810A0000}"/>
    <cellStyle name="Comma 24 15 2" xfId="4166" xr:uid="{00000000-0005-0000-0000-0000820A0000}"/>
    <cellStyle name="Comma 24 15 3" xfId="4169" xr:uid="{00000000-0005-0000-0000-0000830A0000}"/>
    <cellStyle name="Comma 24 16" xfId="4172" xr:uid="{00000000-0005-0000-0000-0000840A0000}"/>
    <cellStyle name="Comma 24 16 2" xfId="4177" xr:uid="{00000000-0005-0000-0000-0000850A0000}"/>
    <cellStyle name="Comma 24 16 3" xfId="4181" xr:uid="{00000000-0005-0000-0000-0000860A0000}"/>
    <cellStyle name="Comma 24 17" xfId="4183" xr:uid="{00000000-0005-0000-0000-0000870A0000}"/>
    <cellStyle name="Comma 24 17 2" xfId="4186" xr:uid="{00000000-0005-0000-0000-0000880A0000}"/>
    <cellStyle name="Comma 24 17 3" xfId="4189" xr:uid="{00000000-0005-0000-0000-0000890A0000}"/>
    <cellStyle name="Comma 24 18" xfId="4190" xr:uid="{00000000-0005-0000-0000-00008A0A0000}"/>
    <cellStyle name="Comma 24 18 2" xfId="4192" xr:uid="{00000000-0005-0000-0000-00008B0A0000}"/>
    <cellStyle name="Comma 24 18 3" xfId="4193" xr:uid="{00000000-0005-0000-0000-00008C0A0000}"/>
    <cellStyle name="Comma 24 19" xfId="1367" xr:uid="{00000000-0005-0000-0000-00008D0A0000}"/>
    <cellStyle name="Comma 24 19 2" xfId="2795" xr:uid="{00000000-0005-0000-0000-00008E0A0000}"/>
    <cellStyle name="Comma 24 19 3" xfId="2798" xr:uid="{00000000-0005-0000-0000-00008F0A0000}"/>
    <cellStyle name="Comma 24 2" xfId="3948" xr:uid="{00000000-0005-0000-0000-0000900A0000}"/>
    <cellStyle name="Comma 24 2 2" xfId="4194" xr:uid="{00000000-0005-0000-0000-0000910A0000}"/>
    <cellStyle name="Comma 24 2 3" xfId="4195" xr:uid="{00000000-0005-0000-0000-0000920A0000}"/>
    <cellStyle name="Comma 24 20" xfId="4162" xr:uid="{00000000-0005-0000-0000-0000930A0000}"/>
    <cellStyle name="Comma 24 20 2" xfId="4167" xr:uid="{00000000-0005-0000-0000-0000940A0000}"/>
    <cellStyle name="Comma 24 20 3" xfId="4170" xr:uid="{00000000-0005-0000-0000-0000950A0000}"/>
    <cellStyle name="Comma 24 21" xfId="4173" xr:uid="{00000000-0005-0000-0000-0000960A0000}"/>
    <cellStyle name="Comma 24 22" xfId="4184" xr:uid="{00000000-0005-0000-0000-0000970A0000}"/>
    <cellStyle name="Comma 24 3" xfId="3950" xr:uid="{00000000-0005-0000-0000-0000980A0000}"/>
    <cellStyle name="Comma 24 3 2" xfId="535" xr:uid="{00000000-0005-0000-0000-0000990A0000}"/>
    <cellStyle name="Comma 24 3 3" xfId="2422" xr:uid="{00000000-0005-0000-0000-00009A0A0000}"/>
    <cellStyle name="Comma 24 4" xfId="1947" xr:uid="{00000000-0005-0000-0000-00009B0A0000}"/>
    <cellStyle name="Comma 24 4 2" xfId="3628" xr:uid="{00000000-0005-0000-0000-00009C0A0000}"/>
    <cellStyle name="Comma 24 4 3" xfId="4198" xr:uid="{00000000-0005-0000-0000-00009D0A0000}"/>
    <cellStyle name="Comma 24 5" xfId="534" xr:uid="{00000000-0005-0000-0000-00009E0A0000}"/>
    <cellStyle name="Comma 24 5 2" xfId="811" xr:uid="{00000000-0005-0000-0000-00009F0A0000}"/>
    <cellStyle name="Comma 24 5 3" xfId="1476" xr:uid="{00000000-0005-0000-0000-0000A00A0000}"/>
    <cellStyle name="Comma 24 6" xfId="1803" xr:uid="{00000000-0005-0000-0000-0000A10A0000}"/>
    <cellStyle name="Comma 24 6 2" xfId="206" xr:uid="{00000000-0005-0000-0000-0000A20A0000}"/>
    <cellStyle name="Comma 24 6 3" xfId="214" xr:uid="{00000000-0005-0000-0000-0000A30A0000}"/>
    <cellStyle name="Comma 24 7" xfId="2402" xr:uid="{00000000-0005-0000-0000-0000A40A0000}"/>
    <cellStyle name="Comma 24 7 2" xfId="3008" xr:uid="{00000000-0005-0000-0000-0000A50A0000}"/>
    <cellStyle name="Comma 24 7 3" xfId="3010" xr:uid="{00000000-0005-0000-0000-0000A60A0000}"/>
    <cellStyle name="Comma 24 8" xfId="2407" xr:uid="{00000000-0005-0000-0000-0000A70A0000}"/>
    <cellStyle name="Comma 24 8 2" xfId="3018" xr:uid="{00000000-0005-0000-0000-0000A80A0000}"/>
    <cellStyle name="Comma 24 8 3" xfId="4199" xr:uid="{00000000-0005-0000-0000-0000A90A0000}"/>
    <cellStyle name="Comma 24 9" xfId="2411" xr:uid="{00000000-0005-0000-0000-0000AA0A0000}"/>
    <cellStyle name="Comma 24 9 2" xfId="3023" xr:uid="{00000000-0005-0000-0000-0000AB0A0000}"/>
    <cellStyle name="Comma 24 9 3" xfId="4203" xr:uid="{00000000-0005-0000-0000-0000AC0A0000}"/>
    <cellStyle name="Comma 24_Adjust_TAX_Q151" xfId="530" xr:uid="{00000000-0005-0000-0000-0000AD0A0000}"/>
    <cellStyle name="Comma 25" xfId="4204" xr:uid="{00000000-0005-0000-0000-0000AE0A0000}"/>
    <cellStyle name="Comma 25 10" xfId="514" xr:uid="{00000000-0005-0000-0000-0000AF0A0000}"/>
    <cellStyle name="Comma 25 10 2" xfId="3425" xr:uid="{00000000-0005-0000-0000-0000B00A0000}"/>
    <cellStyle name="Comma 25 10 3" xfId="3428" xr:uid="{00000000-0005-0000-0000-0000B10A0000}"/>
    <cellStyle name="Comma 25 11" xfId="1720" xr:uid="{00000000-0005-0000-0000-0000B20A0000}"/>
    <cellStyle name="Comma 25 11 2" xfId="4206" xr:uid="{00000000-0005-0000-0000-0000B30A0000}"/>
    <cellStyle name="Comma 25 11 3" xfId="4208" xr:uid="{00000000-0005-0000-0000-0000B40A0000}"/>
    <cellStyle name="Comma 25 12" xfId="1823" xr:uid="{00000000-0005-0000-0000-0000B50A0000}"/>
    <cellStyle name="Comma 25 12 2" xfId="4210" xr:uid="{00000000-0005-0000-0000-0000B60A0000}"/>
    <cellStyle name="Comma 25 12 3" xfId="4212" xr:uid="{00000000-0005-0000-0000-0000B70A0000}"/>
    <cellStyle name="Comma 25 13" xfId="1836" xr:uid="{00000000-0005-0000-0000-0000B80A0000}"/>
    <cellStyle name="Comma 25 13 2" xfId="4215" xr:uid="{00000000-0005-0000-0000-0000B90A0000}"/>
    <cellStyle name="Comma 25 13 3" xfId="4217" xr:uid="{00000000-0005-0000-0000-0000BA0A0000}"/>
    <cellStyle name="Comma 25 14" xfId="1847" xr:uid="{00000000-0005-0000-0000-0000BB0A0000}"/>
    <cellStyle name="Comma 25 14 2" xfId="4220" xr:uid="{00000000-0005-0000-0000-0000BC0A0000}"/>
    <cellStyle name="Comma 25 14 3" xfId="118" xr:uid="{00000000-0005-0000-0000-0000BD0A0000}"/>
    <cellStyle name="Comma 25 15" xfId="4222" xr:uid="{00000000-0005-0000-0000-0000BE0A0000}"/>
    <cellStyle name="Comma 25 15 2" xfId="4228" xr:uid="{00000000-0005-0000-0000-0000BF0A0000}"/>
    <cellStyle name="Comma 25 15 3" xfId="4233" xr:uid="{00000000-0005-0000-0000-0000C00A0000}"/>
    <cellStyle name="Comma 25 16" xfId="4237" xr:uid="{00000000-0005-0000-0000-0000C10A0000}"/>
    <cellStyle name="Comma 25 16 2" xfId="4243" xr:uid="{00000000-0005-0000-0000-0000C20A0000}"/>
    <cellStyle name="Comma 25 16 3" xfId="4246" xr:uid="{00000000-0005-0000-0000-0000C30A0000}"/>
    <cellStyle name="Comma 25 17" xfId="4248" xr:uid="{00000000-0005-0000-0000-0000C40A0000}"/>
    <cellStyle name="Comma 25 17 2" xfId="4252" xr:uid="{00000000-0005-0000-0000-0000C50A0000}"/>
    <cellStyle name="Comma 25 17 3" xfId="4254" xr:uid="{00000000-0005-0000-0000-0000C60A0000}"/>
    <cellStyle name="Comma 25 18" xfId="4256" xr:uid="{00000000-0005-0000-0000-0000C70A0000}"/>
    <cellStyle name="Comma 25 18 2" xfId="4259" xr:uid="{00000000-0005-0000-0000-0000C80A0000}"/>
    <cellStyle name="Comma 25 18 3" xfId="4263" xr:uid="{00000000-0005-0000-0000-0000C90A0000}"/>
    <cellStyle name="Comma 25 19" xfId="254" xr:uid="{00000000-0005-0000-0000-0000CA0A0000}"/>
    <cellStyle name="Comma 25 19 2" xfId="105" xr:uid="{00000000-0005-0000-0000-0000CB0A0000}"/>
    <cellStyle name="Comma 25 19 3" xfId="1147" xr:uid="{00000000-0005-0000-0000-0000CC0A0000}"/>
    <cellStyle name="Comma 25 2" xfId="4265" xr:uid="{00000000-0005-0000-0000-0000CD0A0000}"/>
    <cellStyle name="Comma 25 2 2" xfId="847" xr:uid="{00000000-0005-0000-0000-0000CE0A0000}"/>
    <cellStyle name="Comma 25 2 3" xfId="683" xr:uid="{00000000-0005-0000-0000-0000CF0A0000}"/>
    <cellStyle name="Comma 25 20" xfId="4223" xr:uid="{00000000-0005-0000-0000-0000D00A0000}"/>
    <cellStyle name="Comma 25 20 2" xfId="4229" xr:uid="{00000000-0005-0000-0000-0000D10A0000}"/>
    <cellStyle name="Comma 25 20 3" xfId="4234" xr:uid="{00000000-0005-0000-0000-0000D20A0000}"/>
    <cellStyle name="Comma 25 21" xfId="4238" xr:uid="{00000000-0005-0000-0000-0000D30A0000}"/>
    <cellStyle name="Comma 25 22" xfId="4249" xr:uid="{00000000-0005-0000-0000-0000D40A0000}"/>
    <cellStyle name="Comma 25 3" xfId="4267" xr:uid="{00000000-0005-0000-0000-0000D50A0000}"/>
    <cellStyle name="Comma 25 3 2" xfId="2042" xr:uid="{00000000-0005-0000-0000-0000D60A0000}"/>
    <cellStyle name="Comma 25 3 3" xfId="2560" xr:uid="{00000000-0005-0000-0000-0000D70A0000}"/>
    <cellStyle name="Comma 25 4" xfId="654" xr:uid="{00000000-0005-0000-0000-0000D80A0000}"/>
    <cellStyle name="Comma 25 4 2" xfId="4269" xr:uid="{00000000-0005-0000-0000-0000D90A0000}"/>
    <cellStyle name="Comma 25 4 3" xfId="4271" xr:uid="{00000000-0005-0000-0000-0000DA0A0000}"/>
    <cellStyle name="Comma 25 5" xfId="1950" xr:uid="{00000000-0005-0000-0000-0000DB0A0000}"/>
    <cellStyle name="Comma 25 5 2" xfId="34" xr:uid="{00000000-0005-0000-0000-0000DC0A0000}"/>
    <cellStyle name="Comma 25 5 3" xfId="3085" xr:uid="{00000000-0005-0000-0000-0000DD0A0000}"/>
    <cellStyle name="Comma 25 6" xfId="4273" xr:uid="{00000000-0005-0000-0000-0000DE0A0000}"/>
    <cellStyle name="Comma 25 6 2" xfId="4275" xr:uid="{00000000-0005-0000-0000-0000DF0A0000}"/>
    <cellStyle name="Comma 25 6 3" xfId="4102" xr:uid="{00000000-0005-0000-0000-0000E00A0000}"/>
    <cellStyle name="Comma 25 7" xfId="2659" xr:uid="{00000000-0005-0000-0000-0000E10A0000}"/>
    <cellStyle name="Comma 25 7 2" xfId="4277" xr:uid="{00000000-0005-0000-0000-0000E20A0000}"/>
    <cellStyle name="Comma 25 7 3" xfId="4279" xr:uid="{00000000-0005-0000-0000-0000E30A0000}"/>
    <cellStyle name="Comma 25 8" xfId="2662" xr:uid="{00000000-0005-0000-0000-0000E40A0000}"/>
    <cellStyle name="Comma 25 8 2" xfId="4281" xr:uid="{00000000-0005-0000-0000-0000E50A0000}"/>
    <cellStyle name="Comma 25 8 3" xfId="4283" xr:uid="{00000000-0005-0000-0000-0000E60A0000}"/>
    <cellStyle name="Comma 25 9" xfId="2665" xr:uid="{00000000-0005-0000-0000-0000E70A0000}"/>
    <cellStyle name="Comma 25 9 2" xfId="3503" xr:uid="{00000000-0005-0000-0000-0000E80A0000}"/>
    <cellStyle name="Comma 25 9 3" xfId="4285" xr:uid="{00000000-0005-0000-0000-0000E90A0000}"/>
    <cellStyle name="Comma 25_Adjust_TAX_Q151" xfId="4287" xr:uid="{00000000-0005-0000-0000-0000EA0A0000}"/>
    <cellStyle name="Comma 26" xfId="3644" xr:uid="{00000000-0005-0000-0000-0000EB0A0000}"/>
    <cellStyle name="Comma 26 10" xfId="4295" xr:uid="{00000000-0005-0000-0000-0000EC0A0000}"/>
    <cellStyle name="Comma 26 10 2" xfId="3102" xr:uid="{00000000-0005-0000-0000-0000ED0A0000}"/>
    <cellStyle name="Comma 26 10 3" xfId="3107" xr:uid="{00000000-0005-0000-0000-0000EE0A0000}"/>
    <cellStyle name="Comma 26 11" xfId="4302" xr:uid="{00000000-0005-0000-0000-0000EF0A0000}"/>
    <cellStyle name="Comma 26 11 2" xfId="3537" xr:uid="{00000000-0005-0000-0000-0000F00A0000}"/>
    <cellStyle name="Comma 26 11 3" xfId="4305" xr:uid="{00000000-0005-0000-0000-0000F10A0000}"/>
    <cellStyle name="Comma 26 12" xfId="3933" xr:uid="{00000000-0005-0000-0000-0000F20A0000}"/>
    <cellStyle name="Comma 26 12 2" xfId="4307" xr:uid="{00000000-0005-0000-0000-0000F30A0000}"/>
    <cellStyle name="Comma 26 12 3" xfId="4309" xr:uid="{00000000-0005-0000-0000-0000F40A0000}"/>
    <cellStyle name="Comma 26 13" xfId="4138" xr:uid="{00000000-0005-0000-0000-0000F50A0000}"/>
    <cellStyle name="Comma 26 13 2" xfId="4311" xr:uid="{00000000-0005-0000-0000-0000F60A0000}"/>
    <cellStyle name="Comma 26 13 3" xfId="4313" xr:uid="{00000000-0005-0000-0000-0000F70A0000}"/>
    <cellStyle name="Comma 26 14" xfId="4317" xr:uid="{00000000-0005-0000-0000-0000F80A0000}"/>
    <cellStyle name="Comma 26 14 2" xfId="4320" xr:uid="{00000000-0005-0000-0000-0000F90A0000}"/>
    <cellStyle name="Comma 26 14 3" xfId="130" xr:uid="{00000000-0005-0000-0000-0000FA0A0000}"/>
    <cellStyle name="Comma 26 15" xfId="4324" xr:uid="{00000000-0005-0000-0000-0000FB0A0000}"/>
    <cellStyle name="Comma 26 15 2" xfId="4328" xr:uid="{00000000-0005-0000-0000-0000FC0A0000}"/>
    <cellStyle name="Comma 26 15 3" xfId="4332" xr:uid="{00000000-0005-0000-0000-0000FD0A0000}"/>
    <cellStyle name="Comma 26 16" xfId="4338" xr:uid="{00000000-0005-0000-0000-0000FE0A0000}"/>
    <cellStyle name="Comma 26 16 2" xfId="4342" xr:uid="{00000000-0005-0000-0000-0000FF0A0000}"/>
    <cellStyle name="Comma 26 16 3" xfId="4344" xr:uid="{00000000-0005-0000-0000-0000000B0000}"/>
    <cellStyle name="Comma 26 17" xfId="238" xr:uid="{00000000-0005-0000-0000-0000010B0000}"/>
    <cellStyle name="Comma 26 17 2" xfId="779" xr:uid="{00000000-0005-0000-0000-0000020B0000}"/>
    <cellStyle name="Comma 26 17 3" xfId="641" xr:uid="{00000000-0005-0000-0000-0000030B0000}"/>
    <cellStyle name="Comma 26 18" xfId="4347" xr:uid="{00000000-0005-0000-0000-0000040B0000}"/>
    <cellStyle name="Comma 26 18 2" xfId="4349" xr:uid="{00000000-0005-0000-0000-0000050B0000}"/>
    <cellStyle name="Comma 26 18 3" xfId="4352" xr:uid="{00000000-0005-0000-0000-0000060B0000}"/>
    <cellStyle name="Comma 26 19" xfId="4355" xr:uid="{00000000-0005-0000-0000-0000070B0000}"/>
    <cellStyle name="Comma 26 19 2" xfId="2580" xr:uid="{00000000-0005-0000-0000-0000080B0000}"/>
    <cellStyle name="Comma 26 19 3" xfId="2591" xr:uid="{00000000-0005-0000-0000-0000090B0000}"/>
    <cellStyle name="Comma 26 2" xfId="3902" xr:uid="{00000000-0005-0000-0000-00000A0B0000}"/>
    <cellStyle name="Comma 26 2 2" xfId="3906" xr:uid="{00000000-0005-0000-0000-00000B0B0000}"/>
    <cellStyle name="Comma 26 2 3" xfId="4104" xr:uid="{00000000-0005-0000-0000-00000C0B0000}"/>
    <cellStyle name="Comma 26 20" xfId="4325" xr:uid="{00000000-0005-0000-0000-00000D0B0000}"/>
    <cellStyle name="Comma 26 20 2" xfId="4329" xr:uid="{00000000-0005-0000-0000-00000E0B0000}"/>
    <cellStyle name="Comma 26 20 3" xfId="4333" xr:uid="{00000000-0005-0000-0000-00000F0B0000}"/>
    <cellStyle name="Comma 26 21" xfId="4339" xr:uid="{00000000-0005-0000-0000-0000100B0000}"/>
    <cellStyle name="Comma 26 22" xfId="239" xr:uid="{00000000-0005-0000-0000-0000110B0000}"/>
    <cellStyle name="Comma 26 3" xfId="3910" xr:uid="{00000000-0005-0000-0000-0000120B0000}"/>
    <cellStyle name="Comma 26 3 2" xfId="3914" xr:uid="{00000000-0005-0000-0000-0000130B0000}"/>
    <cellStyle name="Comma 26 3 3" xfId="4107" xr:uid="{00000000-0005-0000-0000-0000140B0000}"/>
    <cellStyle name="Comma 26 4" xfId="544" xr:uid="{00000000-0005-0000-0000-0000150B0000}"/>
    <cellStyle name="Comma 26 4 2" xfId="178" xr:uid="{00000000-0005-0000-0000-0000160B0000}"/>
    <cellStyle name="Comma 26 4 3" xfId="4110" xr:uid="{00000000-0005-0000-0000-0000170B0000}"/>
    <cellStyle name="Comma 26 5" xfId="821" xr:uid="{00000000-0005-0000-0000-0000180B0000}"/>
    <cellStyle name="Comma 26 5 2" xfId="4113" xr:uid="{00000000-0005-0000-0000-0000190B0000}"/>
    <cellStyle name="Comma 26 5 3" xfId="4116" xr:uid="{00000000-0005-0000-0000-00001A0B0000}"/>
    <cellStyle name="Comma 26 6" xfId="3920" xr:uid="{00000000-0005-0000-0000-00001B0B0000}"/>
    <cellStyle name="Comma 26 6 2" xfId="1843" xr:uid="{00000000-0005-0000-0000-00001C0B0000}"/>
    <cellStyle name="Comma 26 6 3" xfId="1854" xr:uid="{00000000-0005-0000-0000-00001D0B0000}"/>
    <cellStyle name="Comma 26 7" xfId="2676" xr:uid="{00000000-0005-0000-0000-00001E0B0000}"/>
    <cellStyle name="Comma 26 7 2" xfId="3506" xr:uid="{00000000-0005-0000-0000-00001F0B0000}"/>
    <cellStyle name="Comma 26 7 3" xfId="4119" xr:uid="{00000000-0005-0000-0000-0000200B0000}"/>
    <cellStyle name="Comma 26 8" xfId="2684" xr:uid="{00000000-0005-0000-0000-0000210B0000}"/>
    <cellStyle name="Comma 26 8 2" xfId="4123" xr:uid="{00000000-0005-0000-0000-0000220B0000}"/>
    <cellStyle name="Comma 26 8 3" xfId="4126" xr:uid="{00000000-0005-0000-0000-0000230B0000}"/>
    <cellStyle name="Comma 26 9" xfId="2692" xr:uid="{00000000-0005-0000-0000-0000240B0000}"/>
    <cellStyle name="Comma 26 9 2" xfId="1588" xr:uid="{00000000-0005-0000-0000-0000250B0000}"/>
    <cellStyle name="Comma 26 9 3" xfId="1594" xr:uid="{00000000-0005-0000-0000-0000260B0000}"/>
    <cellStyle name="Comma 26_Adjust_TAX_Q151" xfId="4357" xr:uid="{00000000-0005-0000-0000-0000270B0000}"/>
    <cellStyle name="Comma 27" xfId="3647" xr:uid="{00000000-0005-0000-0000-0000280B0000}"/>
    <cellStyle name="Comma 27 10" xfId="632" xr:uid="{00000000-0005-0000-0000-0000290B0000}"/>
    <cellStyle name="Comma 27 10 2" xfId="3134" xr:uid="{00000000-0005-0000-0000-00002A0B0000}"/>
    <cellStyle name="Comma 27 10 3" xfId="2617" xr:uid="{00000000-0005-0000-0000-00002B0B0000}"/>
    <cellStyle name="Comma 27 11" xfId="4361" xr:uid="{00000000-0005-0000-0000-00002C0B0000}"/>
    <cellStyle name="Comma 27 11 2" xfId="4362" xr:uid="{00000000-0005-0000-0000-00002D0B0000}"/>
    <cellStyle name="Comma 27 11 3" xfId="4363" xr:uid="{00000000-0005-0000-0000-00002E0B0000}"/>
    <cellStyle name="Comma 27 12" xfId="2981" xr:uid="{00000000-0005-0000-0000-00002F0B0000}"/>
    <cellStyle name="Comma 27 12 2" xfId="4364" xr:uid="{00000000-0005-0000-0000-0000300B0000}"/>
    <cellStyle name="Comma 27 12 3" xfId="1015" xr:uid="{00000000-0005-0000-0000-0000310B0000}"/>
    <cellStyle name="Comma 27 13" xfId="4150" xr:uid="{00000000-0005-0000-0000-0000320B0000}"/>
    <cellStyle name="Comma 27 13 2" xfId="4366" xr:uid="{00000000-0005-0000-0000-0000330B0000}"/>
    <cellStyle name="Comma 27 13 3" xfId="4368" xr:uid="{00000000-0005-0000-0000-0000340B0000}"/>
    <cellStyle name="Comma 27 14" xfId="4373" xr:uid="{00000000-0005-0000-0000-0000350B0000}"/>
    <cellStyle name="Comma 27 14 2" xfId="4377" xr:uid="{00000000-0005-0000-0000-0000360B0000}"/>
    <cellStyle name="Comma 27 14 3" xfId="1683" xr:uid="{00000000-0005-0000-0000-0000370B0000}"/>
    <cellStyle name="Comma 27 15" xfId="4379" xr:uid="{00000000-0005-0000-0000-0000380B0000}"/>
    <cellStyle name="Comma 27 15 2" xfId="1177" xr:uid="{00000000-0005-0000-0000-0000390B0000}"/>
    <cellStyle name="Comma 27 15 3" xfId="4381" xr:uid="{00000000-0005-0000-0000-00003A0B0000}"/>
    <cellStyle name="Comma 27 16" xfId="4384" xr:uid="{00000000-0005-0000-0000-00003B0B0000}"/>
    <cellStyle name="Comma 27 16 2" xfId="4387" xr:uid="{00000000-0005-0000-0000-00003C0B0000}"/>
    <cellStyle name="Comma 27 16 3" xfId="4389" xr:uid="{00000000-0005-0000-0000-00003D0B0000}"/>
    <cellStyle name="Comma 27 17" xfId="2396" xr:uid="{00000000-0005-0000-0000-00003E0B0000}"/>
    <cellStyle name="Comma 27 17 2" xfId="3264" xr:uid="{00000000-0005-0000-0000-00003F0B0000}"/>
    <cellStyle name="Comma 27 17 3" xfId="3268" xr:uid="{00000000-0005-0000-0000-0000400B0000}"/>
    <cellStyle name="Comma 27 18" xfId="4393" xr:uid="{00000000-0005-0000-0000-0000410B0000}"/>
    <cellStyle name="Comma 27 18 2" xfId="726" xr:uid="{00000000-0005-0000-0000-0000420B0000}"/>
    <cellStyle name="Comma 27 18 3" xfId="733" xr:uid="{00000000-0005-0000-0000-0000430B0000}"/>
    <cellStyle name="Comma 27 19" xfId="4395" xr:uid="{00000000-0005-0000-0000-0000440B0000}"/>
    <cellStyle name="Comma 27 19 2" xfId="2949" xr:uid="{00000000-0005-0000-0000-0000450B0000}"/>
    <cellStyle name="Comma 27 19 3" xfId="2735" xr:uid="{00000000-0005-0000-0000-0000460B0000}"/>
    <cellStyle name="Comma 27 2" xfId="4396" xr:uid="{00000000-0005-0000-0000-0000470B0000}"/>
    <cellStyle name="Comma 27 2 2" xfId="925" xr:uid="{00000000-0005-0000-0000-0000480B0000}"/>
    <cellStyle name="Comma 27 2 3" xfId="932" xr:uid="{00000000-0005-0000-0000-0000490B0000}"/>
    <cellStyle name="Comma 27 20" xfId="4380" xr:uid="{00000000-0005-0000-0000-00004A0B0000}"/>
    <cellStyle name="Comma 27 20 2" xfId="1178" xr:uid="{00000000-0005-0000-0000-00004B0B0000}"/>
    <cellStyle name="Comma 27 20 3" xfId="4382" xr:uid="{00000000-0005-0000-0000-00004C0B0000}"/>
    <cellStyle name="Comma 27 21" xfId="4385" xr:uid="{00000000-0005-0000-0000-00004D0B0000}"/>
    <cellStyle name="Comma 27 22" xfId="2397" xr:uid="{00000000-0005-0000-0000-00004E0B0000}"/>
    <cellStyle name="Comma 27 3" xfId="4398" xr:uid="{00000000-0005-0000-0000-00004F0B0000}"/>
    <cellStyle name="Comma 27 3 2" xfId="470" xr:uid="{00000000-0005-0000-0000-0000500B0000}"/>
    <cellStyle name="Comma 27 3 3" xfId="1000" xr:uid="{00000000-0005-0000-0000-0000510B0000}"/>
    <cellStyle name="Comma 27 4" xfId="4400" xr:uid="{00000000-0005-0000-0000-0000520B0000}"/>
    <cellStyle name="Comma 27 4 2" xfId="367" xr:uid="{00000000-0005-0000-0000-0000530B0000}"/>
    <cellStyle name="Comma 27 4 3" xfId="1095" xr:uid="{00000000-0005-0000-0000-0000540B0000}"/>
    <cellStyle name="Comma 27 5" xfId="204" xr:uid="{00000000-0005-0000-0000-0000550B0000}"/>
    <cellStyle name="Comma 27 5 2" xfId="1451" xr:uid="{00000000-0005-0000-0000-0000560B0000}"/>
    <cellStyle name="Comma 27 5 3" xfId="3035" xr:uid="{00000000-0005-0000-0000-0000570B0000}"/>
    <cellStyle name="Comma 27 6" xfId="220" xr:uid="{00000000-0005-0000-0000-0000580B0000}"/>
    <cellStyle name="Comma 27 6 2" xfId="1921" xr:uid="{00000000-0005-0000-0000-0000590B0000}"/>
    <cellStyle name="Comma 27 6 3" xfId="414" xr:uid="{00000000-0005-0000-0000-00005A0B0000}"/>
    <cellStyle name="Comma 27 7" xfId="2704" xr:uid="{00000000-0005-0000-0000-00005B0B0000}"/>
    <cellStyle name="Comma 27 7 2" xfId="165" xr:uid="{00000000-0005-0000-0000-00005C0B0000}"/>
    <cellStyle name="Comma 27 7 3" xfId="1357" xr:uid="{00000000-0005-0000-0000-00005D0B0000}"/>
    <cellStyle name="Comma 27 8" xfId="2709" xr:uid="{00000000-0005-0000-0000-00005E0B0000}"/>
    <cellStyle name="Comma 27 8 2" xfId="1007" xr:uid="{00000000-0005-0000-0000-00005F0B0000}"/>
    <cellStyle name="Comma 27 8 3" xfId="461" xr:uid="{00000000-0005-0000-0000-0000600B0000}"/>
    <cellStyle name="Comma 27 9" xfId="2713" xr:uid="{00000000-0005-0000-0000-0000610B0000}"/>
    <cellStyle name="Comma 27 9 2" xfId="2363" xr:uid="{00000000-0005-0000-0000-0000620B0000}"/>
    <cellStyle name="Comma 27 9 3" xfId="1229" xr:uid="{00000000-0005-0000-0000-0000630B0000}"/>
    <cellStyle name="Comma 27_Adjust_TAX_Q151" xfId="4401" xr:uid="{00000000-0005-0000-0000-0000640B0000}"/>
    <cellStyle name="Comma 28" xfId="1494" xr:uid="{00000000-0005-0000-0000-0000650B0000}"/>
    <cellStyle name="Comma 28 2" xfId="1501" xr:uid="{00000000-0005-0000-0000-0000660B0000}"/>
    <cellStyle name="Comma 28 2 2" xfId="58" xr:uid="{00000000-0005-0000-0000-0000670B0000}"/>
    <cellStyle name="Comma 28 3" xfId="2153" xr:uid="{00000000-0005-0000-0000-0000680B0000}"/>
    <cellStyle name="Comma 28 4" xfId="2159" xr:uid="{00000000-0005-0000-0000-0000690B0000}"/>
    <cellStyle name="Comma 28 5" xfId="834" xr:uid="{00000000-0005-0000-0000-00006A0B0000}"/>
    <cellStyle name="Comma 28 5 2" xfId="4402" xr:uid="{00000000-0005-0000-0000-00006B0B0000}"/>
    <cellStyle name="Comma 29" xfId="1208" xr:uid="{00000000-0005-0000-0000-00006C0B0000}"/>
    <cellStyle name="Comma 29 2" xfId="1218" xr:uid="{00000000-0005-0000-0000-00006D0B0000}"/>
    <cellStyle name="Comma 29 3" xfId="2173" xr:uid="{00000000-0005-0000-0000-00006E0B0000}"/>
    <cellStyle name="Comma 3" xfId="4403" xr:uid="{00000000-0005-0000-0000-00006F0B0000}"/>
    <cellStyle name="Comma 3 10" xfId="4405" xr:uid="{00000000-0005-0000-0000-0000700B0000}"/>
    <cellStyle name="Comma 3 10 2" xfId="4406" xr:uid="{00000000-0005-0000-0000-0000710B0000}"/>
    <cellStyle name="Comma 3 11" xfId="4407" xr:uid="{00000000-0005-0000-0000-0000720B0000}"/>
    <cellStyle name="Comma 3 11 2" xfId="3801" xr:uid="{00000000-0005-0000-0000-0000730B0000}"/>
    <cellStyle name="Comma 3 12" xfId="4408" xr:uid="{00000000-0005-0000-0000-0000740B0000}"/>
    <cellStyle name="Comma 3 12 2" xfId="4409" xr:uid="{00000000-0005-0000-0000-0000750B0000}"/>
    <cellStyle name="Comma 3 13" xfId="4412" xr:uid="{00000000-0005-0000-0000-0000760B0000}"/>
    <cellStyle name="Comma 3 13 2" xfId="4413" xr:uid="{00000000-0005-0000-0000-0000770B0000}"/>
    <cellStyle name="Comma 3 14" xfId="4414" xr:uid="{00000000-0005-0000-0000-0000780B0000}"/>
    <cellStyle name="Comma 3 14 2" xfId="4415" xr:uid="{00000000-0005-0000-0000-0000790B0000}"/>
    <cellStyle name="Comma 3 15" xfId="4416" xr:uid="{00000000-0005-0000-0000-00007A0B0000}"/>
    <cellStyle name="Comma 3 15 2" xfId="1021" xr:uid="{00000000-0005-0000-0000-00007B0B0000}"/>
    <cellStyle name="Comma 3 16" xfId="4418" xr:uid="{00000000-0005-0000-0000-00007C0B0000}"/>
    <cellStyle name="Comma 3 16 2" xfId="4420" xr:uid="{00000000-0005-0000-0000-00007D0B0000}"/>
    <cellStyle name="Comma 3 17" xfId="4423" xr:uid="{00000000-0005-0000-0000-00007E0B0000}"/>
    <cellStyle name="Comma 3 17 2" xfId="4425" xr:uid="{00000000-0005-0000-0000-00007F0B0000}"/>
    <cellStyle name="Comma 3 18" xfId="4428" xr:uid="{00000000-0005-0000-0000-0000800B0000}"/>
    <cellStyle name="Comma 3 18 2" xfId="3168" xr:uid="{00000000-0005-0000-0000-0000810B0000}"/>
    <cellStyle name="Comma 3 19" xfId="4430" xr:uid="{00000000-0005-0000-0000-0000820B0000}"/>
    <cellStyle name="Comma 3 19 2" xfId="4432" xr:uid="{00000000-0005-0000-0000-0000830B0000}"/>
    <cellStyle name="Comma 3 2" xfId="3083" xr:uid="{00000000-0005-0000-0000-0000840B0000}"/>
    <cellStyle name="Comma 3 2 2" xfId="1886" xr:uid="{00000000-0005-0000-0000-0000850B0000}"/>
    <cellStyle name="Comma 3 20" xfId="4417" xr:uid="{00000000-0005-0000-0000-0000860B0000}"/>
    <cellStyle name="Comma 3 20 2" xfId="1022" xr:uid="{00000000-0005-0000-0000-0000870B0000}"/>
    <cellStyle name="Comma 3 21" xfId="4419" xr:uid="{00000000-0005-0000-0000-0000880B0000}"/>
    <cellStyle name="Comma 3 21 2" xfId="4421" xr:uid="{00000000-0005-0000-0000-0000890B0000}"/>
    <cellStyle name="Comma 3 21 3" xfId="579" xr:uid="{00000000-0005-0000-0000-00008A0B0000}"/>
    <cellStyle name="Comma 3 22" xfId="4424" xr:uid="{00000000-0005-0000-0000-00008B0B0000}"/>
    <cellStyle name="Comma 3 22 2" xfId="4426" xr:uid="{00000000-0005-0000-0000-00008C0B0000}"/>
    <cellStyle name="Comma 3 22 3" xfId="99" xr:uid="{00000000-0005-0000-0000-00008D0B0000}"/>
    <cellStyle name="Comma 3 23" xfId="4429" xr:uid="{00000000-0005-0000-0000-00008E0B0000}"/>
    <cellStyle name="Comma 3 23 2" xfId="3169" xr:uid="{00000000-0005-0000-0000-00008F0B0000}"/>
    <cellStyle name="Comma 3 24" xfId="4431" xr:uid="{00000000-0005-0000-0000-0000900B0000}"/>
    <cellStyle name="Comma 3 25" xfId="1771" xr:uid="{00000000-0005-0000-0000-0000910B0000}"/>
    <cellStyle name="Comma 3 25 2" xfId="7426" xr:uid="{3DBA821A-71A2-4262-B681-8AE50771C10D}"/>
    <cellStyle name="Comma 3 26" xfId="4433" xr:uid="{00000000-0005-0000-0000-0000920B0000}"/>
    <cellStyle name="Comma 3 27" xfId="4435" xr:uid="{00000000-0005-0000-0000-0000930B0000}"/>
    <cellStyle name="Comma 3 27 2" xfId="7723" xr:uid="{C55EB37D-FB97-4F18-A01E-04692B23C53C}"/>
    <cellStyle name="Comma 3 28" xfId="7722" xr:uid="{DEC8C2E6-7A40-4A4D-87C4-E1566EA3B726}"/>
    <cellStyle name="Comma 3 3" xfId="4436" xr:uid="{00000000-0005-0000-0000-0000940B0000}"/>
    <cellStyle name="Comma 3 3 2" xfId="4438" xr:uid="{00000000-0005-0000-0000-0000950B0000}"/>
    <cellStyle name="Comma 3 4" xfId="4439" xr:uid="{00000000-0005-0000-0000-0000960B0000}"/>
    <cellStyle name="Comma 3 4 2" xfId="4440" xr:uid="{00000000-0005-0000-0000-0000970B0000}"/>
    <cellStyle name="Comma 3 5" xfId="4442" xr:uid="{00000000-0005-0000-0000-0000980B0000}"/>
    <cellStyle name="Comma 3 5 2" xfId="4443" xr:uid="{00000000-0005-0000-0000-0000990B0000}"/>
    <cellStyle name="Comma 3 6" xfId="4445" xr:uid="{00000000-0005-0000-0000-00009A0B0000}"/>
    <cellStyle name="Comma 3 6 2" xfId="4446" xr:uid="{00000000-0005-0000-0000-00009B0B0000}"/>
    <cellStyle name="Comma 3 7" xfId="2541" xr:uid="{00000000-0005-0000-0000-00009C0B0000}"/>
    <cellStyle name="Comma 3 7 2" xfId="4448" xr:uid="{00000000-0005-0000-0000-00009D0B0000}"/>
    <cellStyle name="Comma 3 8" xfId="2376" xr:uid="{00000000-0005-0000-0000-00009E0B0000}"/>
    <cellStyle name="Comma 3 8 2" xfId="2167" xr:uid="{00000000-0005-0000-0000-00009F0B0000}"/>
    <cellStyle name="Comma 3 9" xfId="2016" xr:uid="{00000000-0005-0000-0000-0000A00B0000}"/>
    <cellStyle name="Comma 3 9 2" xfId="4450" xr:uid="{00000000-0005-0000-0000-0000A10B0000}"/>
    <cellStyle name="Comma 3_70_09.30.09" xfId="2164" xr:uid="{00000000-0005-0000-0000-0000A20B0000}"/>
    <cellStyle name="Comma 30" xfId="4205" xr:uid="{00000000-0005-0000-0000-0000A30B0000}"/>
    <cellStyle name="Comma 30 10" xfId="515" xr:uid="{00000000-0005-0000-0000-0000A40B0000}"/>
    <cellStyle name="Comma 30 10 2" xfId="3426" xr:uid="{00000000-0005-0000-0000-0000A50B0000}"/>
    <cellStyle name="Comma 30 10 3" xfId="3429" xr:uid="{00000000-0005-0000-0000-0000A60B0000}"/>
    <cellStyle name="Comma 30 11" xfId="1721" xr:uid="{00000000-0005-0000-0000-0000A70B0000}"/>
    <cellStyle name="Comma 30 11 2" xfId="4207" xr:uid="{00000000-0005-0000-0000-0000A80B0000}"/>
    <cellStyle name="Comma 30 11 3" xfId="4209" xr:uid="{00000000-0005-0000-0000-0000A90B0000}"/>
    <cellStyle name="Comma 30 12" xfId="1824" xr:uid="{00000000-0005-0000-0000-0000AA0B0000}"/>
    <cellStyle name="Comma 30 12 2" xfId="4211" xr:uid="{00000000-0005-0000-0000-0000AB0B0000}"/>
    <cellStyle name="Comma 30 12 3" xfId="4213" xr:uid="{00000000-0005-0000-0000-0000AC0B0000}"/>
    <cellStyle name="Comma 30 13" xfId="1837" xr:uid="{00000000-0005-0000-0000-0000AD0B0000}"/>
    <cellStyle name="Comma 30 13 2" xfId="4216" xr:uid="{00000000-0005-0000-0000-0000AE0B0000}"/>
    <cellStyle name="Comma 30 13 3" xfId="4218" xr:uid="{00000000-0005-0000-0000-0000AF0B0000}"/>
    <cellStyle name="Comma 30 14" xfId="1848" xr:uid="{00000000-0005-0000-0000-0000B00B0000}"/>
    <cellStyle name="Comma 30 14 2" xfId="4221" xr:uid="{00000000-0005-0000-0000-0000B10B0000}"/>
    <cellStyle name="Comma 30 14 3" xfId="119" xr:uid="{00000000-0005-0000-0000-0000B20B0000}"/>
    <cellStyle name="Comma 30 15" xfId="4224" xr:uid="{00000000-0005-0000-0000-0000B30B0000}"/>
    <cellStyle name="Comma 30 15 2" xfId="4230" xr:uid="{00000000-0005-0000-0000-0000B40B0000}"/>
    <cellStyle name="Comma 30 15 3" xfId="4235" xr:uid="{00000000-0005-0000-0000-0000B50B0000}"/>
    <cellStyle name="Comma 30 16" xfId="4239" xr:uid="{00000000-0005-0000-0000-0000B60B0000}"/>
    <cellStyle name="Comma 30 16 2" xfId="4244" xr:uid="{00000000-0005-0000-0000-0000B70B0000}"/>
    <cellStyle name="Comma 30 16 3" xfId="4247" xr:uid="{00000000-0005-0000-0000-0000B80B0000}"/>
    <cellStyle name="Comma 30 17" xfId="4250" xr:uid="{00000000-0005-0000-0000-0000B90B0000}"/>
    <cellStyle name="Comma 30 17 2" xfId="4253" xr:uid="{00000000-0005-0000-0000-0000BA0B0000}"/>
    <cellStyle name="Comma 30 17 3" xfId="4255" xr:uid="{00000000-0005-0000-0000-0000BB0B0000}"/>
    <cellStyle name="Comma 30 18" xfId="4257" xr:uid="{00000000-0005-0000-0000-0000BC0B0000}"/>
    <cellStyle name="Comma 30 18 2" xfId="4260" xr:uid="{00000000-0005-0000-0000-0000BD0B0000}"/>
    <cellStyle name="Comma 30 18 3" xfId="4264" xr:uid="{00000000-0005-0000-0000-0000BE0B0000}"/>
    <cellStyle name="Comma 30 19" xfId="255" xr:uid="{00000000-0005-0000-0000-0000BF0B0000}"/>
    <cellStyle name="Comma 30 19 2" xfId="106" xr:uid="{00000000-0005-0000-0000-0000C00B0000}"/>
    <cellStyle name="Comma 30 19 3" xfId="1148" xr:uid="{00000000-0005-0000-0000-0000C10B0000}"/>
    <cellStyle name="Comma 30 2" xfId="4266" xr:uid="{00000000-0005-0000-0000-0000C20B0000}"/>
    <cellStyle name="Comma 30 2 2" xfId="848" xr:uid="{00000000-0005-0000-0000-0000C30B0000}"/>
    <cellStyle name="Comma 30 2 3" xfId="684" xr:uid="{00000000-0005-0000-0000-0000C40B0000}"/>
    <cellStyle name="Comma 30 20" xfId="4225" xr:uid="{00000000-0005-0000-0000-0000C50B0000}"/>
    <cellStyle name="Comma 30 20 2" xfId="4231" xr:uid="{00000000-0005-0000-0000-0000C60B0000}"/>
    <cellStyle name="Comma 30 20 3" xfId="4236" xr:uid="{00000000-0005-0000-0000-0000C70B0000}"/>
    <cellStyle name="Comma 30 21" xfId="4240" xr:uid="{00000000-0005-0000-0000-0000C80B0000}"/>
    <cellStyle name="Comma 30 22" xfId="4251" xr:uid="{00000000-0005-0000-0000-0000C90B0000}"/>
    <cellStyle name="Comma 30 3" xfId="4268" xr:uid="{00000000-0005-0000-0000-0000CA0B0000}"/>
    <cellStyle name="Comma 30 3 2" xfId="2043" xr:uid="{00000000-0005-0000-0000-0000CB0B0000}"/>
    <cellStyle name="Comma 30 3 3" xfId="2561" xr:uid="{00000000-0005-0000-0000-0000CC0B0000}"/>
    <cellStyle name="Comma 30 4" xfId="655" xr:uid="{00000000-0005-0000-0000-0000CD0B0000}"/>
    <cellStyle name="Comma 30 4 2" xfId="4270" xr:uid="{00000000-0005-0000-0000-0000CE0B0000}"/>
    <cellStyle name="Comma 30 4 3" xfId="4272" xr:uid="{00000000-0005-0000-0000-0000CF0B0000}"/>
    <cellStyle name="Comma 30 5" xfId="1951" xr:uid="{00000000-0005-0000-0000-0000D00B0000}"/>
    <cellStyle name="Comma 30 5 2" xfId="35" xr:uid="{00000000-0005-0000-0000-0000D10B0000}"/>
    <cellStyle name="Comma 30 5 3" xfId="3086" xr:uid="{00000000-0005-0000-0000-0000D20B0000}"/>
    <cellStyle name="Comma 30 6" xfId="4274" xr:uid="{00000000-0005-0000-0000-0000D30B0000}"/>
    <cellStyle name="Comma 30 6 2" xfId="4276" xr:uid="{00000000-0005-0000-0000-0000D40B0000}"/>
    <cellStyle name="Comma 30 6 3" xfId="4103" xr:uid="{00000000-0005-0000-0000-0000D50B0000}"/>
    <cellStyle name="Comma 30 7" xfId="2660" xr:uid="{00000000-0005-0000-0000-0000D60B0000}"/>
    <cellStyle name="Comma 30 7 2" xfId="4278" xr:uid="{00000000-0005-0000-0000-0000D70B0000}"/>
    <cellStyle name="Comma 30 7 3" xfId="4280" xr:uid="{00000000-0005-0000-0000-0000D80B0000}"/>
    <cellStyle name="Comma 30 8" xfId="2663" xr:uid="{00000000-0005-0000-0000-0000D90B0000}"/>
    <cellStyle name="Comma 30 8 2" xfId="4282" xr:uid="{00000000-0005-0000-0000-0000DA0B0000}"/>
    <cellStyle name="Comma 30 8 3" xfId="4284" xr:uid="{00000000-0005-0000-0000-0000DB0B0000}"/>
    <cellStyle name="Comma 30 9" xfId="2666" xr:uid="{00000000-0005-0000-0000-0000DC0B0000}"/>
    <cellStyle name="Comma 30 9 2" xfId="3504" xr:uid="{00000000-0005-0000-0000-0000DD0B0000}"/>
    <cellStyle name="Comma 30 9 3" xfId="4286" xr:uid="{00000000-0005-0000-0000-0000DE0B0000}"/>
    <cellStyle name="Comma 30_Adjust_TAX_Q151" xfId="4288" xr:uid="{00000000-0005-0000-0000-0000DF0B0000}"/>
    <cellStyle name="Comma 31" xfId="3645" xr:uid="{00000000-0005-0000-0000-0000E00B0000}"/>
    <cellStyle name="Comma 31 10" xfId="4296" xr:uid="{00000000-0005-0000-0000-0000E10B0000}"/>
    <cellStyle name="Comma 31 10 2" xfId="3103" xr:uid="{00000000-0005-0000-0000-0000E20B0000}"/>
    <cellStyle name="Comma 31 10 3" xfId="3108" xr:uid="{00000000-0005-0000-0000-0000E30B0000}"/>
    <cellStyle name="Comma 31 11" xfId="4303" xr:uid="{00000000-0005-0000-0000-0000E40B0000}"/>
    <cellStyle name="Comma 31 11 2" xfId="3538" xr:uid="{00000000-0005-0000-0000-0000E50B0000}"/>
    <cellStyle name="Comma 31 11 3" xfId="4306" xr:uid="{00000000-0005-0000-0000-0000E60B0000}"/>
    <cellStyle name="Comma 31 12" xfId="3934" xr:uid="{00000000-0005-0000-0000-0000E70B0000}"/>
    <cellStyle name="Comma 31 12 2" xfId="4308" xr:uid="{00000000-0005-0000-0000-0000E80B0000}"/>
    <cellStyle name="Comma 31 12 3" xfId="4310" xr:uid="{00000000-0005-0000-0000-0000E90B0000}"/>
    <cellStyle name="Comma 31 13" xfId="4139" xr:uid="{00000000-0005-0000-0000-0000EA0B0000}"/>
    <cellStyle name="Comma 31 13 2" xfId="4312" xr:uid="{00000000-0005-0000-0000-0000EB0B0000}"/>
    <cellStyle name="Comma 31 13 3" xfId="4314" xr:uid="{00000000-0005-0000-0000-0000EC0B0000}"/>
    <cellStyle name="Comma 31 14" xfId="4318" xr:uid="{00000000-0005-0000-0000-0000ED0B0000}"/>
    <cellStyle name="Comma 31 14 2" xfId="4321" xr:uid="{00000000-0005-0000-0000-0000EE0B0000}"/>
    <cellStyle name="Comma 31 14 3" xfId="131" xr:uid="{00000000-0005-0000-0000-0000EF0B0000}"/>
    <cellStyle name="Comma 31 15" xfId="4326" xr:uid="{00000000-0005-0000-0000-0000F00B0000}"/>
    <cellStyle name="Comma 31 15 2" xfId="4330" xr:uid="{00000000-0005-0000-0000-0000F10B0000}"/>
    <cellStyle name="Comma 31 15 3" xfId="4334" xr:uid="{00000000-0005-0000-0000-0000F20B0000}"/>
    <cellStyle name="Comma 31 16" xfId="4340" xr:uid="{00000000-0005-0000-0000-0000F30B0000}"/>
    <cellStyle name="Comma 31 16 2" xfId="4343" xr:uid="{00000000-0005-0000-0000-0000F40B0000}"/>
    <cellStyle name="Comma 31 16 3" xfId="4345" xr:uid="{00000000-0005-0000-0000-0000F50B0000}"/>
    <cellStyle name="Comma 31 17" xfId="240" xr:uid="{00000000-0005-0000-0000-0000F60B0000}"/>
    <cellStyle name="Comma 31 17 2" xfId="780" xr:uid="{00000000-0005-0000-0000-0000F70B0000}"/>
    <cellStyle name="Comma 31 17 3" xfId="642" xr:uid="{00000000-0005-0000-0000-0000F80B0000}"/>
    <cellStyle name="Comma 31 18" xfId="4348" xr:uid="{00000000-0005-0000-0000-0000F90B0000}"/>
    <cellStyle name="Comma 31 18 2" xfId="4350" xr:uid="{00000000-0005-0000-0000-0000FA0B0000}"/>
    <cellStyle name="Comma 31 18 3" xfId="4353" xr:uid="{00000000-0005-0000-0000-0000FB0B0000}"/>
    <cellStyle name="Comma 31 19" xfId="4356" xr:uid="{00000000-0005-0000-0000-0000FC0B0000}"/>
    <cellStyle name="Comma 31 19 2" xfId="2581" xr:uid="{00000000-0005-0000-0000-0000FD0B0000}"/>
    <cellStyle name="Comma 31 19 3" xfId="2592" xr:uid="{00000000-0005-0000-0000-0000FE0B0000}"/>
    <cellStyle name="Comma 31 2" xfId="3903" xr:uid="{00000000-0005-0000-0000-0000FF0B0000}"/>
    <cellStyle name="Comma 31 2 2" xfId="3907" xr:uid="{00000000-0005-0000-0000-0000000C0000}"/>
    <cellStyle name="Comma 31 2 3" xfId="4105" xr:uid="{00000000-0005-0000-0000-0000010C0000}"/>
    <cellStyle name="Comma 31 20" xfId="4327" xr:uid="{00000000-0005-0000-0000-0000020C0000}"/>
    <cellStyle name="Comma 31 20 2" xfId="4331" xr:uid="{00000000-0005-0000-0000-0000030C0000}"/>
    <cellStyle name="Comma 31 20 3" xfId="4335" xr:uid="{00000000-0005-0000-0000-0000040C0000}"/>
    <cellStyle name="Comma 31 21" xfId="4341" xr:uid="{00000000-0005-0000-0000-0000050C0000}"/>
    <cellStyle name="Comma 31 22" xfId="241" xr:uid="{00000000-0005-0000-0000-0000060C0000}"/>
    <cellStyle name="Comma 31 3" xfId="3911" xr:uid="{00000000-0005-0000-0000-0000070C0000}"/>
    <cellStyle name="Comma 31 3 2" xfId="3915" xr:uid="{00000000-0005-0000-0000-0000080C0000}"/>
    <cellStyle name="Comma 31 3 3" xfId="4108" xr:uid="{00000000-0005-0000-0000-0000090C0000}"/>
    <cellStyle name="Comma 31 4" xfId="545" xr:uid="{00000000-0005-0000-0000-00000A0C0000}"/>
    <cellStyle name="Comma 31 4 2" xfId="179" xr:uid="{00000000-0005-0000-0000-00000B0C0000}"/>
    <cellStyle name="Comma 31 4 3" xfId="4111" xr:uid="{00000000-0005-0000-0000-00000C0C0000}"/>
    <cellStyle name="Comma 31 5" xfId="822" xr:uid="{00000000-0005-0000-0000-00000D0C0000}"/>
    <cellStyle name="Comma 31 5 2" xfId="4114" xr:uid="{00000000-0005-0000-0000-00000E0C0000}"/>
    <cellStyle name="Comma 31 5 3" xfId="4117" xr:uid="{00000000-0005-0000-0000-00000F0C0000}"/>
    <cellStyle name="Comma 31 6" xfId="3921" xr:uid="{00000000-0005-0000-0000-0000100C0000}"/>
    <cellStyle name="Comma 31 6 2" xfId="1844" xr:uid="{00000000-0005-0000-0000-0000110C0000}"/>
    <cellStyle name="Comma 31 6 3" xfId="1855" xr:uid="{00000000-0005-0000-0000-0000120C0000}"/>
    <cellStyle name="Comma 31 7" xfId="2677" xr:uid="{00000000-0005-0000-0000-0000130C0000}"/>
    <cellStyle name="Comma 31 7 2" xfId="3507" xr:uid="{00000000-0005-0000-0000-0000140C0000}"/>
    <cellStyle name="Comma 31 7 3" xfId="4120" xr:uid="{00000000-0005-0000-0000-0000150C0000}"/>
    <cellStyle name="Comma 31 8" xfId="2685" xr:uid="{00000000-0005-0000-0000-0000160C0000}"/>
    <cellStyle name="Comma 31 8 2" xfId="4124" xr:uid="{00000000-0005-0000-0000-0000170C0000}"/>
    <cellStyle name="Comma 31 8 3" xfId="4127" xr:uid="{00000000-0005-0000-0000-0000180C0000}"/>
    <cellStyle name="Comma 31 9" xfId="2693" xr:uid="{00000000-0005-0000-0000-0000190C0000}"/>
    <cellStyle name="Comma 31 9 2" xfId="1589" xr:uid="{00000000-0005-0000-0000-00001A0C0000}"/>
    <cellStyle name="Comma 31 9 3" xfId="1595" xr:uid="{00000000-0005-0000-0000-00001B0C0000}"/>
    <cellStyle name="Comma 31_Adjust_TAX_Q151" xfId="4358" xr:uid="{00000000-0005-0000-0000-00001C0C0000}"/>
    <cellStyle name="Comma 32" xfId="3648" xr:uid="{00000000-0005-0000-0000-00001D0C0000}"/>
    <cellStyle name="Comma 32 2" xfId="4397" xr:uid="{00000000-0005-0000-0000-00001E0C0000}"/>
    <cellStyle name="Comma 32 3" xfId="4399" xr:uid="{00000000-0005-0000-0000-00001F0C0000}"/>
    <cellStyle name="Comma 33" xfId="1495" xr:uid="{00000000-0005-0000-0000-0000200C0000}"/>
    <cellStyle name="Comma 33 2" xfId="1502" xr:uid="{00000000-0005-0000-0000-0000210C0000}"/>
    <cellStyle name="Comma 33 3" xfId="2154" xr:uid="{00000000-0005-0000-0000-0000220C0000}"/>
    <cellStyle name="Comma 34" xfId="1209" xr:uid="{00000000-0005-0000-0000-0000230C0000}"/>
    <cellStyle name="Comma 34 2" xfId="1219" xr:uid="{00000000-0005-0000-0000-0000240C0000}"/>
    <cellStyle name="Comma 34 3" xfId="2174" xr:uid="{00000000-0005-0000-0000-0000250C0000}"/>
    <cellStyle name="Comma 35" xfId="4453" xr:uid="{00000000-0005-0000-0000-0000260C0000}"/>
    <cellStyle name="Comma 35 10" xfId="431" xr:uid="{00000000-0005-0000-0000-0000270C0000}"/>
    <cellStyle name="Comma 35 10 2" xfId="1270" xr:uid="{00000000-0005-0000-0000-0000280C0000}"/>
    <cellStyle name="Comma 35 10 3" xfId="1284" xr:uid="{00000000-0005-0000-0000-0000290C0000}"/>
    <cellStyle name="Comma 35 11" xfId="4457" xr:uid="{00000000-0005-0000-0000-00002A0C0000}"/>
    <cellStyle name="Comma 35 11 2" xfId="4461" xr:uid="{00000000-0005-0000-0000-00002B0C0000}"/>
    <cellStyle name="Comma 35 11 3" xfId="4464" xr:uid="{00000000-0005-0000-0000-00002C0C0000}"/>
    <cellStyle name="Comma 35 12" xfId="4469" xr:uid="{00000000-0005-0000-0000-00002D0C0000}"/>
    <cellStyle name="Comma 35 12 2" xfId="4472" xr:uid="{00000000-0005-0000-0000-00002E0C0000}"/>
    <cellStyle name="Comma 35 12 3" xfId="4474" xr:uid="{00000000-0005-0000-0000-00002F0C0000}"/>
    <cellStyle name="Comma 35 13" xfId="4479" xr:uid="{00000000-0005-0000-0000-0000300C0000}"/>
    <cellStyle name="Comma 35 13 2" xfId="4482" xr:uid="{00000000-0005-0000-0000-0000310C0000}"/>
    <cellStyle name="Comma 35 13 3" xfId="4484" xr:uid="{00000000-0005-0000-0000-0000320C0000}"/>
    <cellStyle name="Comma 35 14" xfId="1930" xr:uid="{00000000-0005-0000-0000-0000330C0000}"/>
    <cellStyle name="Comma 35 14 2" xfId="4488" xr:uid="{00000000-0005-0000-0000-0000340C0000}"/>
    <cellStyle name="Comma 35 14 3" xfId="3527" xr:uid="{00000000-0005-0000-0000-0000350C0000}"/>
    <cellStyle name="Comma 35 15" xfId="421" xr:uid="{00000000-0005-0000-0000-0000360C0000}"/>
    <cellStyle name="Comma 35 15 2" xfId="4040" xr:uid="{00000000-0005-0000-0000-0000370C0000}"/>
    <cellStyle name="Comma 35 15 3" xfId="4049" xr:uid="{00000000-0005-0000-0000-0000380C0000}"/>
    <cellStyle name="Comma 35 16" xfId="4492" xr:uid="{00000000-0005-0000-0000-0000390C0000}"/>
    <cellStyle name="Comma 35 16 2" xfId="4499" xr:uid="{00000000-0005-0000-0000-00003A0C0000}"/>
    <cellStyle name="Comma 35 16 3" xfId="4503" xr:uid="{00000000-0005-0000-0000-00003B0C0000}"/>
    <cellStyle name="Comma 35 17" xfId="3726" xr:uid="{00000000-0005-0000-0000-00003C0C0000}"/>
    <cellStyle name="Comma 35 17 2" xfId="3157" xr:uid="{00000000-0005-0000-0000-00003D0C0000}"/>
    <cellStyle name="Comma 35 17 3" xfId="3403" xr:uid="{00000000-0005-0000-0000-00003E0C0000}"/>
    <cellStyle name="Comma 35 18" xfId="3732" xr:uid="{00000000-0005-0000-0000-00003F0C0000}"/>
    <cellStyle name="Comma 35 18 2" xfId="2001" xr:uid="{00000000-0005-0000-0000-0000400C0000}"/>
    <cellStyle name="Comma 35 18 3" xfId="2010" xr:uid="{00000000-0005-0000-0000-0000410C0000}"/>
    <cellStyle name="Comma 35 19" xfId="4506" xr:uid="{00000000-0005-0000-0000-0000420C0000}"/>
    <cellStyle name="Comma 35 19 2" xfId="3677" xr:uid="{00000000-0005-0000-0000-0000430C0000}"/>
    <cellStyle name="Comma 35 19 3" xfId="2916" xr:uid="{00000000-0005-0000-0000-0000440C0000}"/>
    <cellStyle name="Comma 35 2" xfId="2184" xr:uid="{00000000-0005-0000-0000-0000450C0000}"/>
    <cellStyle name="Comma 35 2 2" xfId="4510" xr:uid="{00000000-0005-0000-0000-0000460C0000}"/>
    <cellStyle name="Comma 35 2 3" xfId="4512" xr:uid="{00000000-0005-0000-0000-0000470C0000}"/>
    <cellStyle name="Comma 35 20" xfId="422" xr:uid="{00000000-0005-0000-0000-0000480C0000}"/>
    <cellStyle name="Comma 35 20 2" xfId="4041" xr:uid="{00000000-0005-0000-0000-0000490C0000}"/>
    <cellStyle name="Comma 35 20 3" xfId="4050" xr:uid="{00000000-0005-0000-0000-00004A0C0000}"/>
    <cellStyle name="Comma 35 21" xfId="4493" xr:uid="{00000000-0005-0000-0000-00004B0C0000}"/>
    <cellStyle name="Comma 35 22" xfId="3727" xr:uid="{00000000-0005-0000-0000-00004C0C0000}"/>
    <cellStyle name="Comma 35 3" xfId="2187" xr:uid="{00000000-0005-0000-0000-00004D0C0000}"/>
    <cellStyle name="Comma 35 3 2" xfId="4515" xr:uid="{00000000-0005-0000-0000-00004E0C0000}"/>
    <cellStyle name="Comma 35 3 3" xfId="4517" xr:uid="{00000000-0005-0000-0000-00004F0C0000}"/>
    <cellStyle name="Comma 35 4" xfId="2193" xr:uid="{00000000-0005-0000-0000-0000500C0000}"/>
    <cellStyle name="Comma 35 4 2" xfId="4521" xr:uid="{00000000-0005-0000-0000-0000510C0000}"/>
    <cellStyle name="Comma 35 4 3" xfId="4524" xr:uid="{00000000-0005-0000-0000-0000520C0000}"/>
    <cellStyle name="Comma 35 5" xfId="2197" xr:uid="{00000000-0005-0000-0000-0000530C0000}"/>
    <cellStyle name="Comma 35 5 2" xfId="4527" xr:uid="{00000000-0005-0000-0000-0000540C0000}"/>
    <cellStyle name="Comma 35 5 3" xfId="4529" xr:uid="{00000000-0005-0000-0000-0000550C0000}"/>
    <cellStyle name="Comma 35 6" xfId="670" xr:uid="{00000000-0005-0000-0000-0000560C0000}"/>
    <cellStyle name="Comma 35 6 2" xfId="2116" xr:uid="{00000000-0005-0000-0000-0000570C0000}"/>
    <cellStyle name="Comma 35 6 3" xfId="2120" xr:uid="{00000000-0005-0000-0000-0000580C0000}"/>
    <cellStyle name="Comma 35 7" xfId="2721" xr:uid="{00000000-0005-0000-0000-0000590C0000}"/>
    <cellStyle name="Comma 35 7 2" xfId="4533" xr:uid="{00000000-0005-0000-0000-00005A0C0000}"/>
    <cellStyle name="Comma 35 7 3" xfId="4535" xr:uid="{00000000-0005-0000-0000-00005B0C0000}"/>
    <cellStyle name="Comma 35 8" xfId="2724" xr:uid="{00000000-0005-0000-0000-00005C0C0000}"/>
    <cellStyle name="Comma 35 8 2" xfId="4537" xr:uid="{00000000-0005-0000-0000-00005D0C0000}"/>
    <cellStyle name="Comma 35 8 3" xfId="4539" xr:uid="{00000000-0005-0000-0000-00005E0C0000}"/>
    <cellStyle name="Comma 35 9" xfId="2727" xr:uid="{00000000-0005-0000-0000-00005F0C0000}"/>
    <cellStyle name="Comma 35 9 2" xfId="4543" xr:uid="{00000000-0005-0000-0000-0000600C0000}"/>
    <cellStyle name="Comma 35 9 3" xfId="4547" xr:uid="{00000000-0005-0000-0000-0000610C0000}"/>
    <cellStyle name="Comma 35_Adjust_TAX_Q151" xfId="2341" xr:uid="{00000000-0005-0000-0000-0000620C0000}"/>
    <cellStyle name="Comma 36" xfId="4549" xr:uid="{00000000-0005-0000-0000-0000630C0000}"/>
    <cellStyle name="Comma 36 2" xfId="2203" xr:uid="{00000000-0005-0000-0000-0000640C0000}"/>
    <cellStyle name="Comma 36 3" xfId="2207" xr:uid="{00000000-0005-0000-0000-0000650C0000}"/>
    <cellStyle name="Comma 37" xfId="2775" xr:uid="{00000000-0005-0000-0000-0000660C0000}"/>
    <cellStyle name="Comma 37 10" xfId="4551" xr:uid="{00000000-0005-0000-0000-0000670C0000}"/>
    <cellStyle name="Comma 37 10 2" xfId="1559" xr:uid="{00000000-0005-0000-0000-0000680C0000}"/>
    <cellStyle name="Comma 37 10 3" xfId="3089" xr:uid="{00000000-0005-0000-0000-0000690C0000}"/>
    <cellStyle name="Comma 37 11" xfId="4553" xr:uid="{00000000-0005-0000-0000-00006A0C0000}"/>
    <cellStyle name="Comma 37 11 2" xfId="4556" xr:uid="{00000000-0005-0000-0000-00006B0C0000}"/>
    <cellStyle name="Comma 37 11 3" xfId="4559" xr:uid="{00000000-0005-0000-0000-00006C0C0000}"/>
    <cellStyle name="Comma 37 12" xfId="3019" xr:uid="{00000000-0005-0000-0000-00006D0C0000}"/>
    <cellStyle name="Comma 37 12 2" xfId="4563" xr:uid="{00000000-0005-0000-0000-00006E0C0000}"/>
    <cellStyle name="Comma 37 12 3" xfId="1611" xr:uid="{00000000-0005-0000-0000-00006F0C0000}"/>
    <cellStyle name="Comma 37 13" xfId="4201" xr:uid="{00000000-0005-0000-0000-0000700C0000}"/>
    <cellStyle name="Comma 37 13 2" xfId="4566" xr:uid="{00000000-0005-0000-0000-0000710C0000}"/>
    <cellStyle name="Comma 37 13 3" xfId="4569" xr:uid="{00000000-0005-0000-0000-0000720C0000}"/>
    <cellStyle name="Comma 37 14" xfId="4572" xr:uid="{00000000-0005-0000-0000-0000730C0000}"/>
    <cellStyle name="Comma 37 14 2" xfId="4576" xr:uid="{00000000-0005-0000-0000-0000740C0000}"/>
    <cellStyle name="Comma 37 14 3" xfId="4579" xr:uid="{00000000-0005-0000-0000-0000750C0000}"/>
    <cellStyle name="Comma 37 15" xfId="4582" xr:uid="{00000000-0005-0000-0000-0000760C0000}"/>
    <cellStyle name="Comma 37 15 2" xfId="4588" xr:uid="{00000000-0005-0000-0000-0000770C0000}"/>
    <cellStyle name="Comma 37 15 3" xfId="4593" xr:uid="{00000000-0005-0000-0000-0000780C0000}"/>
    <cellStyle name="Comma 37 16" xfId="4598" xr:uid="{00000000-0005-0000-0000-0000790C0000}"/>
    <cellStyle name="Comma 37 16 2" xfId="4605" xr:uid="{00000000-0005-0000-0000-00007A0C0000}"/>
    <cellStyle name="Comma 37 16 3" xfId="4608" xr:uid="{00000000-0005-0000-0000-00007B0C0000}"/>
    <cellStyle name="Comma 37 17" xfId="4611" xr:uid="{00000000-0005-0000-0000-00007C0C0000}"/>
    <cellStyle name="Comma 37 17 2" xfId="4617" xr:uid="{00000000-0005-0000-0000-00007D0C0000}"/>
    <cellStyle name="Comma 37 17 3" xfId="4620" xr:uid="{00000000-0005-0000-0000-00007E0C0000}"/>
    <cellStyle name="Comma 37 18" xfId="4623" xr:uid="{00000000-0005-0000-0000-00007F0C0000}"/>
    <cellStyle name="Comma 37 18 2" xfId="4626" xr:uid="{00000000-0005-0000-0000-0000800C0000}"/>
    <cellStyle name="Comma 37 18 3" xfId="2107" xr:uid="{00000000-0005-0000-0000-0000810C0000}"/>
    <cellStyle name="Comma 37 19" xfId="4628" xr:uid="{00000000-0005-0000-0000-0000820C0000}"/>
    <cellStyle name="Comma 37 19 2" xfId="1496" xr:uid="{00000000-0005-0000-0000-0000830C0000}"/>
    <cellStyle name="Comma 37 19 3" xfId="1210" xr:uid="{00000000-0005-0000-0000-0000840C0000}"/>
    <cellStyle name="Comma 37 2" xfId="909" xr:uid="{00000000-0005-0000-0000-0000850C0000}"/>
    <cellStyle name="Comma 37 2 2" xfId="2104" xr:uid="{00000000-0005-0000-0000-0000860C0000}"/>
    <cellStyle name="Comma 37 2 3" xfId="4630" xr:uid="{00000000-0005-0000-0000-0000870C0000}"/>
    <cellStyle name="Comma 37 20" xfId="4583" xr:uid="{00000000-0005-0000-0000-0000880C0000}"/>
    <cellStyle name="Comma 37 20 2" xfId="4589" xr:uid="{00000000-0005-0000-0000-0000890C0000}"/>
    <cellStyle name="Comma 37 20 3" xfId="4594" xr:uid="{00000000-0005-0000-0000-00008A0C0000}"/>
    <cellStyle name="Comma 37 21" xfId="4599" xr:uid="{00000000-0005-0000-0000-00008B0C0000}"/>
    <cellStyle name="Comma 37 22" xfId="4612" xr:uid="{00000000-0005-0000-0000-00008C0C0000}"/>
    <cellStyle name="Comma 37 3" xfId="2223" xr:uid="{00000000-0005-0000-0000-00008D0C0000}"/>
    <cellStyle name="Comma 37 3 2" xfId="1204" xr:uid="{00000000-0005-0000-0000-00008E0C0000}"/>
    <cellStyle name="Comma 37 3 3" xfId="4451" xr:uid="{00000000-0005-0000-0000-00008F0C0000}"/>
    <cellStyle name="Comma 37 4" xfId="2231" xr:uid="{00000000-0005-0000-0000-0000900C0000}"/>
    <cellStyle name="Comma 37 4 2" xfId="496" xr:uid="{00000000-0005-0000-0000-0000910C0000}"/>
    <cellStyle name="Comma 37 4 3" xfId="4634" xr:uid="{00000000-0005-0000-0000-0000920C0000}"/>
    <cellStyle name="Comma 37 5" xfId="1614" xr:uid="{00000000-0005-0000-0000-0000930C0000}"/>
    <cellStyle name="Comma 37 5 2" xfId="2896" xr:uid="{00000000-0005-0000-0000-0000940C0000}"/>
    <cellStyle name="Comma 37 5 3" xfId="4636" xr:uid="{00000000-0005-0000-0000-0000950C0000}"/>
    <cellStyle name="Comma 37 6" xfId="2078" xr:uid="{00000000-0005-0000-0000-0000960C0000}"/>
    <cellStyle name="Comma 37 6 2" xfId="2933" xr:uid="{00000000-0005-0000-0000-0000970C0000}"/>
    <cellStyle name="Comma 37 6 3" xfId="4638" xr:uid="{00000000-0005-0000-0000-0000980C0000}"/>
    <cellStyle name="Comma 37 7" xfId="1648" xr:uid="{00000000-0005-0000-0000-0000990C0000}"/>
    <cellStyle name="Comma 37 7 2" xfId="1629" xr:uid="{00000000-0005-0000-0000-00009A0C0000}"/>
    <cellStyle name="Comma 37 7 3" xfId="2985" xr:uid="{00000000-0005-0000-0000-00009B0C0000}"/>
    <cellStyle name="Comma 37 8" xfId="4640" xr:uid="{00000000-0005-0000-0000-00009C0C0000}"/>
    <cellStyle name="Comma 37 8 2" xfId="2418" xr:uid="{00000000-0005-0000-0000-00009D0C0000}"/>
    <cellStyle name="Comma 37 8 3" xfId="1394" xr:uid="{00000000-0005-0000-0000-00009E0C0000}"/>
    <cellStyle name="Comma 37 9" xfId="4642" xr:uid="{00000000-0005-0000-0000-00009F0C0000}"/>
    <cellStyle name="Comma 37 9 2" xfId="2668" xr:uid="{00000000-0005-0000-0000-0000A00C0000}"/>
    <cellStyle name="Comma 37 9 3" xfId="4644" xr:uid="{00000000-0005-0000-0000-0000A10C0000}"/>
    <cellStyle name="Comma 37_Adjust_TAX_Q151" xfId="1622" xr:uid="{00000000-0005-0000-0000-0000A20C0000}"/>
    <cellStyle name="Comma 38" xfId="4647" xr:uid="{00000000-0005-0000-0000-0000A30C0000}"/>
    <cellStyle name="Comma 38 2" xfId="2242" xr:uid="{00000000-0005-0000-0000-0000A40C0000}"/>
    <cellStyle name="Comma 38 3" xfId="2245" xr:uid="{00000000-0005-0000-0000-0000A50C0000}"/>
    <cellStyle name="Comma 39" xfId="4649" xr:uid="{00000000-0005-0000-0000-0000A60C0000}"/>
    <cellStyle name="Comma 39 10" xfId="4651" xr:uid="{00000000-0005-0000-0000-0000A70C0000}"/>
    <cellStyle name="Comma 39 10 2" xfId="4652" xr:uid="{00000000-0005-0000-0000-0000A80C0000}"/>
    <cellStyle name="Comma 39 10 3" xfId="4653" xr:uid="{00000000-0005-0000-0000-0000A90C0000}"/>
    <cellStyle name="Comma 39 11" xfId="4656" xr:uid="{00000000-0005-0000-0000-0000AA0C0000}"/>
    <cellStyle name="Comma 39 11 2" xfId="4657" xr:uid="{00000000-0005-0000-0000-0000AB0C0000}"/>
    <cellStyle name="Comma 39 11 3" xfId="4658" xr:uid="{00000000-0005-0000-0000-0000AC0C0000}"/>
    <cellStyle name="Comma 39 12" xfId="4659" xr:uid="{00000000-0005-0000-0000-0000AD0C0000}"/>
    <cellStyle name="Comma 39 12 2" xfId="4660" xr:uid="{00000000-0005-0000-0000-0000AE0C0000}"/>
    <cellStyle name="Comma 39 12 3" xfId="4661" xr:uid="{00000000-0005-0000-0000-0000AF0C0000}"/>
    <cellStyle name="Comma 39 13" xfId="1097" xr:uid="{00000000-0005-0000-0000-0000B00C0000}"/>
    <cellStyle name="Comma 39 13 2" xfId="4663" xr:uid="{00000000-0005-0000-0000-0000B10C0000}"/>
    <cellStyle name="Comma 39 13 3" xfId="4666" xr:uid="{00000000-0005-0000-0000-0000B20C0000}"/>
    <cellStyle name="Comma 39 14" xfId="2148" xr:uid="{00000000-0005-0000-0000-0000B30C0000}"/>
    <cellStyle name="Comma 39 14 2" xfId="4668" xr:uid="{00000000-0005-0000-0000-0000B40C0000}"/>
    <cellStyle name="Comma 39 14 3" xfId="4669" xr:uid="{00000000-0005-0000-0000-0000B50C0000}"/>
    <cellStyle name="Comma 39 15" xfId="4670" xr:uid="{00000000-0005-0000-0000-0000B60C0000}"/>
    <cellStyle name="Comma 39 15 2" xfId="4672" xr:uid="{00000000-0005-0000-0000-0000B70C0000}"/>
    <cellStyle name="Comma 39 15 3" xfId="4674" xr:uid="{00000000-0005-0000-0000-0000B80C0000}"/>
    <cellStyle name="Comma 39 16" xfId="4174" xr:uid="{00000000-0005-0000-0000-0000B90C0000}"/>
    <cellStyle name="Comma 39 16 2" xfId="710" xr:uid="{00000000-0005-0000-0000-0000BA0C0000}"/>
    <cellStyle name="Comma 39 16 3" xfId="85" xr:uid="{00000000-0005-0000-0000-0000BB0C0000}"/>
    <cellStyle name="Comma 39 17" xfId="4178" xr:uid="{00000000-0005-0000-0000-0000BC0C0000}"/>
    <cellStyle name="Comma 39 17 2" xfId="4677" xr:uid="{00000000-0005-0000-0000-0000BD0C0000}"/>
    <cellStyle name="Comma 39 17 3" xfId="4679" xr:uid="{00000000-0005-0000-0000-0000BE0C0000}"/>
    <cellStyle name="Comma 39 18" xfId="4680" xr:uid="{00000000-0005-0000-0000-0000BF0C0000}"/>
    <cellStyle name="Comma 39 18 2" xfId="4682" xr:uid="{00000000-0005-0000-0000-0000C00C0000}"/>
    <cellStyle name="Comma 39 18 3" xfId="4684" xr:uid="{00000000-0005-0000-0000-0000C10C0000}"/>
    <cellStyle name="Comma 39 19" xfId="4686" xr:uid="{00000000-0005-0000-0000-0000C20C0000}"/>
    <cellStyle name="Comma 39 19 2" xfId="4687" xr:uid="{00000000-0005-0000-0000-0000C30C0000}"/>
    <cellStyle name="Comma 39 19 3" xfId="4688" xr:uid="{00000000-0005-0000-0000-0000C40C0000}"/>
    <cellStyle name="Comma 39 2" xfId="4690" xr:uid="{00000000-0005-0000-0000-0000C50C0000}"/>
    <cellStyle name="Comma 39 2 2" xfId="4692" xr:uid="{00000000-0005-0000-0000-0000C60C0000}"/>
    <cellStyle name="Comma 39 2 3" xfId="4695" xr:uid="{00000000-0005-0000-0000-0000C70C0000}"/>
    <cellStyle name="Comma 39 20" xfId="4671" xr:uid="{00000000-0005-0000-0000-0000C80C0000}"/>
    <cellStyle name="Comma 39 20 2" xfId="4673" xr:uid="{00000000-0005-0000-0000-0000C90C0000}"/>
    <cellStyle name="Comma 39 20 3" xfId="4675" xr:uid="{00000000-0005-0000-0000-0000CA0C0000}"/>
    <cellStyle name="Comma 39 21" xfId="4175" xr:uid="{00000000-0005-0000-0000-0000CB0C0000}"/>
    <cellStyle name="Comma 39 22" xfId="4179" xr:uid="{00000000-0005-0000-0000-0000CC0C0000}"/>
    <cellStyle name="Comma 39 3" xfId="4698" xr:uid="{00000000-0005-0000-0000-0000CD0C0000}"/>
    <cellStyle name="Comma 39 3 2" xfId="4700" xr:uid="{00000000-0005-0000-0000-0000CE0C0000}"/>
    <cellStyle name="Comma 39 3 3" xfId="459" xr:uid="{00000000-0005-0000-0000-0000CF0C0000}"/>
    <cellStyle name="Comma 39 4" xfId="4702" xr:uid="{00000000-0005-0000-0000-0000D00C0000}"/>
    <cellStyle name="Comma 39 4 2" xfId="4704" xr:uid="{00000000-0005-0000-0000-0000D10C0000}"/>
    <cellStyle name="Comma 39 4 3" xfId="4706" xr:uid="{00000000-0005-0000-0000-0000D20C0000}"/>
    <cellStyle name="Comma 39 5" xfId="4709" xr:uid="{00000000-0005-0000-0000-0000D30C0000}"/>
    <cellStyle name="Comma 39 5 2" xfId="4712" xr:uid="{00000000-0005-0000-0000-0000D40C0000}"/>
    <cellStyle name="Comma 39 5 3" xfId="4714" xr:uid="{00000000-0005-0000-0000-0000D50C0000}"/>
    <cellStyle name="Comma 39 6" xfId="184" xr:uid="{00000000-0005-0000-0000-0000D60C0000}"/>
    <cellStyle name="Comma 39 6 2" xfId="4715" xr:uid="{00000000-0005-0000-0000-0000D70C0000}"/>
    <cellStyle name="Comma 39 6 3" xfId="3049" xr:uid="{00000000-0005-0000-0000-0000D80C0000}"/>
    <cellStyle name="Comma 39 7" xfId="4718" xr:uid="{00000000-0005-0000-0000-0000D90C0000}"/>
    <cellStyle name="Comma 39 7 2" xfId="4719" xr:uid="{00000000-0005-0000-0000-0000DA0C0000}"/>
    <cellStyle name="Comma 39 7 3" xfId="4720" xr:uid="{00000000-0005-0000-0000-0000DB0C0000}"/>
    <cellStyle name="Comma 39 8" xfId="4723" xr:uid="{00000000-0005-0000-0000-0000DC0C0000}"/>
    <cellStyle name="Comma 39 8 2" xfId="4725" xr:uid="{00000000-0005-0000-0000-0000DD0C0000}"/>
    <cellStyle name="Comma 39 8 3" xfId="4726" xr:uid="{00000000-0005-0000-0000-0000DE0C0000}"/>
    <cellStyle name="Comma 39 9" xfId="4728" xr:uid="{00000000-0005-0000-0000-0000DF0C0000}"/>
    <cellStyle name="Comma 39 9 2" xfId="4729" xr:uid="{00000000-0005-0000-0000-0000E00C0000}"/>
    <cellStyle name="Comma 39 9 3" xfId="4730" xr:uid="{00000000-0005-0000-0000-0000E10C0000}"/>
    <cellStyle name="Comma 39_Adjust_TAX_Q151" xfId="3489" xr:uid="{00000000-0005-0000-0000-0000E20C0000}"/>
    <cellStyle name="Comma 4" xfId="4731" xr:uid="{00000000-0005-0000-0000-0000E30C0000}"/>
    <cellStyle name="Comma 4 10" xfId="4732" xr:uid="{00000000-0005-0000-0000-0000E40C0000}"/>
    <cellStyle name="Comma 4 11" xfId="4733" xr:uid="{00000000-0005-0000-0000-0000E50C0000}"/>
    <cellStyle name="Comma 4 12" xfId="3512" xr:uid="{00000000-0005-0000-0000-0000E60C0000}"/>
    <cellStyle name="Comma 4 13" xfId="4735" xr:uid="{00000000-0005-0000-0000-0000E70C0000}"/>
    <cellStyle name="Comma 4 14" xfId="4737" xr:uid="{00000000-0005-0000-0000-0000E80C0000}"/>
    <cellStyle name="Comma 4 15" xfId="4664" xr:uid="{00000000-0005-0000-0000-0000E90C0000}"/>
    <cellStyle name="Comma 4 16" xfId="4667" xr:uid="{00000000-0005-0000-0000-0000EA0C0000}"/>
    <cellStyle name="Comma 4 17" xfId="7726" xr:uid="{EAC7C012-8036-4138-B2B5-BD3F14CE68FC}"/>
    <cellStyle name="Comma 4 2" xfId="4739" xr:uid="{00000000-0005-0000-0000-0000EB0C0000}"/>
    <cellStyle name="Comma 4 2 2" xfId="3369" xr:uid="{00000000-0005-0000-0000-0000EC0C0000}"/>
    <cellStyle name="Comma 4 2 3" xfId="4740" xr:uid="{00000000-0005-0000-0000-0000ED0C0000}"/>
    <cellStyle name="Comma 4 3" xfId="4742" xr:uid="{00000000-0005-0000-0000-0000EE0C0000}"/>
    <cellStyle name="Comma 4 3 2" xfId="4744" xr:uid="{00000000-0005-0000-0000-0000EF0C0000}"/>
    <cellStyle name="Comma 4 3 3" xfId="4745" xr:uid="{00000000-0005-0000-0000-0000F00C0000}"/>
    <cellStyle name="Comma 4 4" xfId="4747" xr:uid="{00000000-0005-0000-0000-0000F10C0000}"/>
    <cellStyle name="Comma 4 5" xfId="3703" xr:uid="{00000000-0005-0000-0000-0000F20C0000}"/>
    <cellStyle name="Comma 4 6" xfId="3707" xr:uid="{00000000-0005-0000-0000-0000F30C0000}"/>
    <cellStyle name="Comma 4 7" xfId="1133" xr:uid="{00000000-0005-0000-0000-0000F40C0000}"/>
    <cellStyle name="Comma 4 8" xfId="2384" xr:uid="{00000000-0005-0000-0000-0000F50C0000}"/>
    <cellStyle name="Comma 4 9" xfId="2034" xr:uid="{00000000-0005-0000-0000-0000F60C0000}"/>
    <cellStyle name="Comma 4_Adjust_TAX_Q151" xfId="2460" xr:uid="{00000000-0005-0000-0000-0000F70C0000}"/>
    <cellStyle name="Comma 40" xfId="4454" xr:uid="{00000000-0005-0000-0000-0000F80C0000}"/>
    <cellStyle name="Comma 40 10" xfId="432" xr:uid="{00000000-0005-0000-0000-0000F90C0000}"/>
    <cellStyle name="Comma 40 10 2" xfId="1271" xr:uid="{00000000-0005-0000-0000-0000FA0C0000}"/>
    <cellStyle name="Comma 40 10 3" xfId="1285" xr:uid="{00000000-0005-0000-0000-0000FB0C0000}"/>
    <cellStyle name="Comma 40 11" xfId="4458" xr:uid="{00000000-0005-0000-0000-0000FC0C0000}"/>
    <cellStyle name="Comma 40 11 2" xfId="4462" xr:uid="{00000000-0005-0000-0000-0000FD0C0000}"/>
    <cellStyle name="Comma 40 11 3" xfId="4465" xr:uid="{00000000-0005-0000-0000-0000FE0C0000}"/>
    <cellStyle name="Comma 40 12" xfId="4470" xr:uid="{00000000-0005-0000-0000-0000FF0C0000}"/>
    <cellStyle name="Comma 40 12 2" xfId="4473" xr:uid="{00000000-0005-0000-0000-0000000D0000}"/>
    <cellStyle name="Comma 40 12 3" xfId="4475" xr:uid="{00000000-0005-0000-0000-0000010D0000}"/>
    <cellStyle name="Comma 40 13" xfId="4480" xr:uid="{00000000-0005-0000-0000-0000020D0000}"/>
    <cellStyle name="Comma 40 13 2" xfId="4483" xr:uid="{00000000-0005-0000-0000-0000030D0000}"/>
    <cellStyle name="Comma 40 13 3" xfId="4485" xr:uid="{00000000-0005-0000-0000-0000040D0000}"/>
    <cellStyle name="Comma 40 14" xfId="1931" xr:uid="{00000000-0005-0000-0000-0000050D0000}"/>
    <cellStyle name="Comma 40 14 2" xfId="4489" xr:uid="{00000000-0005-0000-0000-0000060D0000}"/>
    <cellStyle name="Comma 40 14 3" xfId="3528" xr:uid="{00000000-0005-0000-0000-0000070D0000}"/>
    <cellStyle name="Comma 40 15" xfId="423" xr:uid="{00000000-0005-0000-0000-0000080D0000}"/>
    <cellStyle name="Comma 40 15 2" xfId="4042" xr:uid="{00000000-0005-0000-0000-0000090D0000}"/>
    <cellStyle name="Comma 40 15 3" xfId="4051" xr:uid="{00000000-0005-0000-0000-00000A0D0000}"/>
    <cellStyle name="Comma 40 16" xfId="4494" xr:uid="{00000000-0005-0000-0000-00000B0D0000}"/>
    <cellStyle name="Comma 40 16 2" xfId="4500" xr:uid="{00000000-0005-0000-0000-00000C0D0000}"/>
    <cellStyle name="Comma 40 16 3" xfId="4504" xr:uid="{00000000-0005-0000-0000-00000D0D0000}"/>
    <cellStyle name="Comma 40 17" xfId="3728" xr:uid="{00000000-0005-0000-0000-00000E0D0000}"/>
    <cellStyle name="Comma 40 17 2" xfId="3158" xr:uid="{00000000-0005-0000-0000-00000F0D0000}"/>
    <cellStyle name="Comma 40 17 3" xfId="3404" xr:uid="{00000000-0005-0000-0000-0000100D0000}"/>
    <cellStyle name="Comma 40 18" xfId="3733" xr:uid="{00000000-0005-0000-0000-0000110D0000}"/>
    <cellStyle name="Comma 40 18 2" xfId="2002" xr:uid="{00000000-0005-0000-0000-0000120D0000}"/>
    <cellStyle name="Comma 40 18 3" xfId="2011" xr:uid="{00000000-0005-0000-0000-0000130D0000}"/>
    <cellStyle name="Comma 40 19" xfId="4507" xr:uid="{00000000-0005-0000-0000-0000140D0000}"/>
    <cellStyle name="Comma 40 19 2" xfId="3678" xr:uid="{00000000-0005-0000-0000-0000150D0000}"/>
    <cellStyle name="Comma 40 19 3" xfId="2917" xr:uid="{00000000-0005-0000-0000-0000160D0000}"/>
    <cellStyle name="Comma 40 2" xfId="2185" xr:uid="{00000000-0005-0000-0000-0000170D0000}"/>
    <cellStyle name="Comma 40 2 2" xfId="4511" xr:uid="{00000000-0005-0000-0000-0000180D0000}"/>
    <cellStyle name="Comma 40 2 3" xfId="4513" xr:uid="{00000000-0005-0000-0000-0000190D0000}"/>
    <cellStyle name="Comma 40 20" xfId="424" xr:uid="{00000000-0005-0000-0000-00001A0D0000}"/>
    <cellStyle name="Comma 40 20 2" xfId="4043" xr:uid="{00000000-0005-0000-0000-00001B0D0000}"/>
    <cellStyle name="Comma 40 20 3" xfId="4052" xr:uid="{00000000-0005-0000-0000-00001C0D0000}"/>
    <cellStyle name="Comma 40 21" xfId="4495" xr:uid="{00000000-0005-0000-0000-00001D0D0000}"/>
    <cellStyle name="Comma 40 22" xfId="3729" xr:uid="{00000000-0005-0000-0000-00001E0D0000}"/>
    <cellStyle name="Comma 40 3" xfId="2188" xr:uid="{00000000-0005-0000-0000-00001F0D0000}"/>
    <cellStyle name="Comma 40 3 2" xfId="4516" xr:uid="{00000000-0005-0000-0000-0000200D0000}"/>
    <cellStyle name="Comma 40 3 3" xfId="4518" xr:uid="{00000000-0005-0000-0000-0000210D0000}"/>
    <cellStyle name="Comma 40 4" xfId="2194" xr:uid="{00000000-0005-0000-0000-0000220D0000}"/>
    <cellStyle name="Comma 40 4 2" xfId="4522" xr:uid="{00000000-0005-0000-0000-0000230D0000}"/>
    <cellStyle name="Comma 40 4 3" xfId="4525" xr:uid="{00000000-0005-0000-0000-0000240D0000}"/>
    <cellStyle name="Comma 40 5" xfId="2198" xr:uid="{00000000-0005-0000-0000-0000250D0000}"/>
    <cellStyle name="Comma 40 5 2" xfId="4528" xr:uid="{00000000-0005-0000-0000-0000260D0000}"/>
    <cellStyle name="Comma 40 5 3" xfId="4530" xr:uid="{00000000-0005-0000-0000-0000270D0000}"/>
    <cellStyle name="Comma 40 6" xfId="671" xr:uid="{00000000-0005-0000-0000-0000280D0000}"/>
    <cellStyle name="Comma 40 6 2" xfId="2117" xr:uid="{00000000-0005-0000-0000-0000290D0000}"/>
    <cellStyle name="Comma 40 6 3" xfId="2121" xr:uid="{00000000-0005-0000-0000-00002A0D0000}"/>
    <cellStyle name="Comma 40 7" xfId="2722" xr:uid="{00000000-0005-0000-0000-00002B0D0000}"/>
    <cellStyle name="Comma 40 7 2" xfId="4534" xr:uid="{00000000-0005-0000-0000-00002C0D0000}"/>
    <cellStyle name="Comma 40 7 3" xfId="4536" xr:uid="{00000000-0005-0000-0000-00002D0D0000}"/>
    <cellStyle name="Comma 40 8" xfId="2725" xr:uid="{00000000-0005-0000-0000-00002E0D0000}"/>
    <cellStyle name="Comma 40 8 2" xfId="4538" xr:uid="{00000000-0005-0000-0000-00002F0D0000}"/>
    <cellStyle name="Comma 40 8 3" xfId="4540" xr:uid="{00000000-0005-0000-0000-0000300D0000}"/>
    <cellStyle name="Comma 40 9" xfId="2728" xr:uid="{00000000-0005-0000-0000-0000310D0000}"/>
    <cellStyle name="Comma 40 9 2" xfId="4544" xr:uid="{00000000-0005-0000-0000-0000320D0000}"/>
    <cellStyle name="Comma 40 9 3" xfId="4548" xr:uid="{00000000-0005-0000-0000-0000330D0000}"/>
    <cellStyle name="Comma 40_Adjust_TAX_Q151" xfId="2342" xr:uid="{00000000-0005-0000-0000-0000340D0000}"/>
    <cellStyle name="Comma 41" xfId="4550" xr:uid="{00000000-0005-0000-0000-0000350D0000}"/>
    <cellStyle name="Comma 41 10" xfId="4749" xr:uid="{00000000-0005-0000-0000-0000360D0000}"/>
    <cellStyle name="Comma 41 10 2" xfId="3972" xr:uid="{00000000-0005-0000-0000-0000370D0000}"/>
    <cellStyle name="Comma 41 10 3" xfId="3974" xr:uid="{00000000-0005-0000-0000-0000380D0000}"/>
    <cellStyle name="Comma 41 11" xfId="661" xr:uid="{00000000-0005-0000-0000-0000390D0000}"/>
    <cellStyle name="Comma 41 11 2" xfId="864" xr:uid="{00000000-0005-0000-0000-00003A0D0000}"/>
    <cellStyle name="Comma 41 11 3" xfId="1672" xr:uid="{00000000-0005-0000-0000-00003B0D0000}"/>
    <cellStyle name="Comma 41 12" xfId="3627" xr:uid="{00000000-0005-0000-0000-00003C0D0000}"/>
    <cellStyle name="Comma 41 12 2" xfId="2491" xr:uid="{00000000-0005-0000-0000-00003D0D0000}"/>
    <cellStyle name="Comma 41 12 3" xfId="2821" xr:uid="{00000000-0005-0000-0000-00003E0D0000}"/>
    <cellStyle name="Comma 41 13" xfId="4197" xr:uid="{00000000-0005-0000-0000-00003F0D0000}"/>
    <cellStyle name="Comma 41 13 2" xfId="4752" xr:uid="{00000000-0005-0000-0000-0000400D0000}"/>
    <cellStyle name="Comma 41 13 3" xfId="4753" xr:uid="{00000000-0005-0000-0000-0000410D0000}"/>
    <cellStyle name="Comma 41 14" xfId="4755" xr:uid="{00000000-0005-0000-0000-0000420D0000}"/>
    <cellStyle name="Comma 41 14 2" xfId="4758" xr:uid="{00000000-0005-0000-0000-0000430D0000}"/>
    <cellStyle name="Comma 41 14 3" xfId="4759" xr:uid="{00000000-0005-0000-0000-0000440D0000}"/>
    <cellStyle name="Comma 41 15" xfId="4761" xr:uid="{00000000-0005-0000-0000-0000450D0000}"/>
    <cellStyle name="Comma 41 15 2" xfId="4765" xr:uid="{00000000-0005-0000-0000-0000460D0000}"/>
    <cellStyle name="Comma 41 15 3" xfId="4770" xr:uid="{00000000-0005-0000-0000-0000470D0000}"/>
    <cellStyle name="Comma 41 16" xfId="4773" xr:uid="{00000000-0005-0000-0000-0000480D0000}"/>
    <cellStyle name="Comma 41 16 2" xfId="139" xr:uid="{00000000-0005-0000-0000-0000490D0000}"/>
    <cellStyle name="Comma 41 16 3" xfId="209" xr:uid="{00000000-0005-0000-0000-00004A0D0000}"/>
    <cellStyle name="Comma 41 17" xfId="3746" xr:uid="{00000000-0005-0000-0000-00004B0D0000}"/>
    <cellStyle name="Comma 41 17 2" xfId="674" xr:uid="{00000000-0005-0000-0000-00004C0D0000}"/>
    <cellStyle name="Comma 41 17 3" xfId="2130" xr:uid="{00000000-0005-0000-0000-00004D0D0000}"/>
    <cellStyle name="Comma 41 18" xfId="3749" xr:uid="{00000000-0005-0000-0000-00004E0D0000}"/>
    <cellStyle name="Comma 41 18 2" xfId="917" xr:uid="{00000000-0005-0000-0000-00004F0D0000}"/>
    <cellStyle name="Comma 41 18 3" xfId="924" xr:uid="{00000000-0005-0000-0000-0000500D0000}"/>
    <cellStyle name="Comma 41 19" xfId="4775" xr:uid="{00000000-0005-0000-0000-0000510D0000}"/>
    <cellStyle name="Comma 41 19 2" xfId="345" xr:uid="{00000000-0005-0000-0000-0000520D0000}"/>
    <cellStyle name="Comma 41 19 3" xfId="469" xr:uid="{00000000-0005-0000-0000-0000530D0000}"/>
    <cellStyle name="Comma 41 2" xfId="2204" xr:uid="{00000000-0005-0000-0000-0000540D0000}"/>
    <cellStyle name="Comma 41 2 2" xfId="224" xr:uid="{00000000-0005-0000-0000-0000550D0000}"/>
    <cellStyle name="Comma 41 2 3" xfId="230" xr:uid="{00000000-0005-0000-0000-0000560D0000}"/>
    <cellStyle name="Comma 41 20" xfId="4762" xr:uid="{00000000-0005-0000-0000-0000570D0000}"/>
    <cellStyle name="Comma 41 20 2" xfId="4766" xr:uid="{00000000-0005-0000-0000-0000580D0000}"/>
    <cellStyle name="Comma 41 20 3" xfId="4771" xr:uid="{00000000-0005-0000-0000-0000590D0000}"/>
    <cellStyle name="Comma 41 21" xfId="4774" xr:uid="{00000000-0005-0000-0000-00005A0D0000}"/>
    <cellStyle name="Comma 41 22" xfId="3747" xr:uid="{00000000-0005-0000-0000-00005B0D0000}"/>
    <cellStyle name="Comma 41 3" xfId="2208" xr:uid="{00000000-0005-0000-0000-00005C0D0000}"/>
    <cellStyle name="Comma 41 3 2" xfId="3484" xr:uid="{00000000-0005-0000-0000-00005D0D0000}"/>
    <cellStyle name="Comma 41 3 3" xfId="4151" xr:uid="{00000000-0005-0000-0000-00005E0D0000}"/>
    <cellStyle name="Comma 41 4" xfId="2219" xr:uid="{00000000-0005-0000-0000-00005F0D0000}"/>
    <cellStyle name="Comma 41 4 2" xfId="4156" xr:uid="{00000000-0005-0000-0000-0000600D0000}"/>
    <cellStyle name="Comma 41 4 3" xfId="1753" xr:uid="{00000000-0005-0000-0000-0000610D0000}"/>
    <cellStyle name="Comma 41 5" xfId="1688" xr:uid="{00000000-0005-0000-0000-0000620D0000}"/>
    <cellStyle name="Comma 41 5 2" xfId="3588" xr:uid="{00000000-0005-0000-0000-0000630D0000}"/>
    <cellStyle name="Comma 41 5 3" xfId="4158" xr:uid="{00000000-0005-0000-0000-0000640D0000}"/>
    <cellStyle name="Comma 41 6" xfId="1701" xr:uid="{00000000-0005-0000-0000-0000650D0000}"/>
    <cellStyle name="Comma 41 6 2" xfId="1660" xr:uid="{00000000-0005-0000-0000-0000660D0000}"/>
    <cellStyle name="Comma 41 6 3" xfId="584" xr:uid="{00000000-0005-0000-0000-0000670D0000}"/>
    <cellStyle name="Comma 41 7" xfId="4160" xr:uid="{00000000-0005-0000-0000-0000680D0000}"/>
    <cellStyle name="Comma 41 7 2" xfId="4164" xr:uid="{00000000-0005-0000-0000-0000690D0000}"/>
    <cellStyle name="Comma 41 7 3" xfId="4168" xr:uid="{00000000-0005-0000-0000-00006A0D0000}"/>
    <cellStyle name="Comma 41 8" xfId="4171" xr:uid="{00000000-0005-0000-0000-00006B0D0000}"/>
    <cellStyle name="Comma 41 8 2" xfId="4176" xr:uid="{00000000-0005-0000-0000-00006C0D0000}"/>
    <cellStyle name="Comma 41 8 3" xfId="4180" xr:uid="{00000000-0005-0000-0000-00006D0D0000}"/>
    <cellStyle name="Comma 41 9" xfId="4182" xr:uid="{00000000-0005-0000-0000-00006E0D0000}"/>
    <cellStyle name="Comma 41 9 2" xfId="4185" xr:uid="{00000000-0005-0000-0000-00006F0D0000}"/>
    <cellStyle name="Comma 41 9 3" xfId="4188" xr:uid="{00000000-0005-0000-0000-0000700D0000}"/>
    <cellStyle name="Comma 41_Adjust_TAX_Q151" xfId="4777" xr:uid="{00000000-0005-0000-0000-0000710D0000}"/>
    <cellStyle name="Comma 42" xfId="2776" xr:uid="{00000000-0005-0000-0000-0000720D0000}"/>
    <cellStyle name="Comma 42 10" xfId="4552" xr:uid="{00000000-0005-0000-0000-0000730D0000}"/>
    <cellStyle name="Comma 42 10 2" xfId="1560" xr:uid="{00000000-0005-0000-0000-0000740D0000}"/>
    <cellStyle name="Comma 42 10 3" xfId="3090" xr:uid="{00000000-0005-0000-0000-0000750D0000}"/>
    <cellStyle name="Comma 42 11" xfId="4554" xr:uid="{00000000-0005-0000-0000-0000760D0000}"/>
    <cellStyle name="Comma 42 11 2" xfId="4557" xr:uid="{00000000-0005-0000-0000-0000770D0000}"/>
    <cellStyle name="Comma 42 11 3" xfId="4560" xr:uid="{00000000-0005-0000-0000-0000780D0000}"/>
    <cellStyle name="Comma 42 12" xfId="3020" xr:uid="{00000000-0005-0000-0000-0000790D0000}"/>
    <cellStyle name="Comma 42 12 2" xfId="4564" xr:uid="{00000000-0005-0000-0000-00007A0D0000}"/>
    <cellStyle name="Comma 42 12 3" xfId="1612" xr:uid="{00000000-0005-0000-0000-00007B0D0000}"/>
    <cellStyle name="Comma 42 13" xfId="4202" xr:uid="{00000000-0005-0000-0000-00007C0D0000}"/>
    <cellStyle name="Comma 42 13 2" xfId="4567" xr:uid="{00000000-0005-0000-0000-00007D0D0000}"/>
    <cellStyle name="Comma 42 13 3" xfId="4570" xr:uid="{00000000-0005-0000-0000-00007E0D0000}"/>
    <cellStyle name="Comma 42 14" xfId="4573" xr:uid="{00000000-0005-0000-0000-00007F0D0000}"/>
    <cellStyle name="Comma 42 14 2" xfId="4577" xr:uid="{00000000-0005-0000-0000-0000800D0000}"/>
    <cellStyle name="Comma 42 14 3" xfId="4580" xr:uid="{00000000-0005-0000-0000-0000810D0000}"/>
    <cellStyle name="Comma 42 15" xfId="4584" xr:uid="{00000000-0005-0000-0000-0000820D0000}"/>
    <cellStyle name="Comma 42 15 2" xfId="4590" xr:uid="{00000000-0005-0000-0000-0000830D0000}"/>
    <cellStyle name="Comma 42 15 3" xfId="4595" xr:uid="{00000000-0005-0000-0000-0000840D0000}"/>
    <cellStyle name="Comma 42 16" xfId="4600" xr:uid="{00000000-0005-0000-0000-0000850D0000}"/>
    <cellStyle name="Comma 42 16 2" xfId="4606" xr:uid="{00000000-0005-0000-0000-0000860D0000}"/>
    <cellStyle name="Comma 42 16 3" xfId="4609" xr:uid="{00000000-0005-0000-0000-0000870D0000}"/>
    <cellStyle name="Comma 42 17" xfId="4613" xr:uid="{00000000-0005-0000-0000-0000880D0000}"/>
    <cellStyle name="Comma 42 17 2" xfId="4618" xr:uid="{00000000-0005-0000-0000-0000890D0000}"/>
    <cellStyle name="Comma 42 17 3" xfId="4621" xr:uid="{00000000-0005-0000-0000-00008A0D0000}"/>
    <cellStyle name="Comma 42 18" xfId="4624" xr:uid="{00000000-0005-0000-0000-00008B0D0000}"/>
    <cellStyle name="Comma 42 18 2" xfId="4627" xr:uid="{00000000-0005-0000-0000-00008C0D0000}"/>
    <cellStyle name="Comma 42 18 3" xfId="2108" xr:uid="{00000000-0005-0000-0000-00008D0D0000}"/>
    <cellStyle name="Comma 42 19" xfId="4629" xr:uid="{00000000-0005-0000-0000-00008E0D0000}"/>
    <cellStyle name="Comma 42 19 2" xfId="1497" xr:uid="{00000000-0005-0000-0000-00008F0D0000}"/>
    <cellStyle name="Comma 42 19 3" xfId="1211" xr:uid="{00000000-0005-0000-0000-0000900D0000}"/>
    <cellStyle name="Comma 42 2" xfId="910" xr:uid="{00000000-0005-0000-0000-0000910D0000}"/>
    <cellStyle name="Comma 42 2 2" xfId="2105" xr:uid="{00000000-0005-0000-0000-0000920D0000}"/>
    <cellStyle name="Comma 42 2 3" xfId="4631" xr:uid="{00000000-0005-0000-0000-0000930D0000}"/>
    <cellStyle name="Comma 42 20" xfId="4585" xr:uid="{00000000-0005-0000-0000-0000940D0000}"/>
    <cellStyle name="Comma 42 20 2" xfId="4591" xr:uid="{00000000-0005-0000-0000-0000950D0000}"/>
    <cellStyle name="Comma 42 20 3" xfId="4596" xr:uid="{00000000-0005-0000-0000-0000960D0000}"/>
    <cellStyle name="Comma 42 21" xfId="4601" xr:uid="{00000000-0005-0000-0000-0000970D0000}"/>
    <cellStyle name="Comma 42 22" xfId="4614" xr:uid="{00000000-0005-0000-0000-0000980D0000}"/>
    <cellStyle name="Comma 42 3" xfId="2224" xr:uid="{00000000-0005-0000-0000-0000990D0000}"/>
    <cellStyle name="Comma 42 3 2" xfId="1205" xr:uid="{00000000-0005-0000-0000-00009A0D0000}"/>
    <cellStyle name="Comma 42 3 3" xfId="4452" xr:uid="{00000000-0005-0000-0000-00009B0D0000}"/>
    <cellStyle name="Comma 42 4" xfId="2232" xr:uid="{00000000-0005-0000-0000-00009C0D0000}"/>
    <cellStyle name="Comma 42 4 2" xfId="497" xr:uid="{00000000-0005-0000-0000-00009D0D0000}"/>
    <cellStyle name="Comma 42 4 3" xfId="4635" xr:uid="{00000000-0005-0000-0000-00009E0D0000}"/>
    <cellStyle name="Comma 42 5" xfId="1615" xr:uid="{00000000-0005-0000-0000-00009F0D0000}"/>
    <cellStyle name="Comma 42 5 2" xfId="2897" xr:uid="{00000000-0005-0000-0000-0000A00D0000}"/>
    <cellStyle name="Comma 42 5 3" xfId="4637" xr:uid="{00000000-0005-0000-0000-0000A10D0000}"/>
    <cellStyle name="Comma 42 6" xfId="2079" xr:uid="{00000000-0005-0000-0000-0000A20D0000}"/>
    <cellStyle name="Comma 42 6 2" xfId="2934" xr:uid="{00000000-0005-0000-0000-0000A30D0000}"/>
    <cellStyle name="Comma 42 6 3" xfId="4639" xr:uid="{00000000-0005-0000-0000-0000A40D0000}"/>
    <cellStyle name="Comma 42 7" xfId="1649" xr:uid="{00000000-0005-0000-0000-0000A50D0000}"/>
    <cellStyle name="Comma 42 7 2" xfId="1630" xr:uid="{00000000-0005-0000-0000-0000A60D0000}"/>
    <cellStyle name="Comma 42 7 3" xfId="2986" xr:uid="{00000000-0005-0000-0000-0000A70D0000}"/>
    <cellStyle name="Comma 42 8" xfId="4641" xr:uid="{00000000-0005-0000-0000-0000A80D0000}"/>
    <cellStyle name="Comma 42 8 2" xfId="2419" xr:uid="{00000000-0005-0000-0000-0000A90D0000}"/>
    <cellStyle name="Comma 42 8 3" xfId="1395" xr:uid="{00000000-0005-0000-0000-0000AA0D0000}"/>
    <cellStyle name="Comma 42 9" xfId="4643" xr:uid="{00000000-0005-0000-0000-0000AB0D0000}"/>
    <cellStyle name="Comma 42 9 2" xfId="2669" xr:uid="{00000000-0005-0000-0000-0000AC0D0000}"/>
    <cellStyle name="Comma 42 9 3" xfId="4645" xr:uid="{00000000-0005-0000-0000-0000AD0D0000}"/>
    <cellStyle name="Comma 42_Adjust_TAX_Q151" xfId="1623" xr:uid="{00000000-0005-0000-0000-0000AE0D0000}"/>
    <cellStyle name="Comma 43" xfId="4648" xr:uid="{00000000-0005-0000-0000-0000AF0D0000}"/>
    <cellStyle name="Comma 43 10" xfId="2864" xr:uid="{00000000-0005-0000-0000-0000B00D0000}"/>
    <cellStyle name="Comma 43 10 2" xfId="2868" xr:uid="{00000000-0005-0000-0000-0000B10D0000}"/>
    <cellStyle name="Comma 43 10 3" xfId="2873" xr:uid="{00000000-0005-0000-0000-0000B20D0000}"/>
    <cellStyle name="Comma 43 11" xfId="2877" xr:uid="{00000000-0005-0000-0000-0000B30D0000}"/>
    <cellStyle name="Comma 43 11 2" xfId="2124" xr:uid="{00000000-0005-0000-0000-0000B40D0000}"/>
    <cellStyle name="Comma 43 11 3" xfId="698" xr:uid="{00000000-0005-0000-0000-0000B50D0000}"/>
    <cellStyle name="Comma 43 12" xfId="2881" xr:uid="{00000000-0005-0000-0000-0000B60D0000}"/>
    <cellStyle name="Comma 43 12 2" xfId="3469" xr:uid="{00000000-0005-0000-0000-0000B70D0000}"/>
    <cellStyle name="Comma 43 12 3" xfId="4778" xr:uid="{00000000-0005-0000-0000-0000B80D0000}"/>
    <cellStyle name="Comma 43 13" xfId="2527" xr:uid="{00000000-0005-0000-0000-0000B90D0000}"/>
    <cellStyle name="Comma 43 13 2" xfId="3471" xr:uid="{00000000-0005-0000-0000-0000BA0D0000}"/>
    <cellStyle name="Comma 43 13 3" xfId="4779" xr:uid="{00000000-0005-0000-0000-0000BB0D0000}"/>
    <cellStyle name="Comma 43 14" xfId="3473" xr:uid="{00000000-0005-0000-0000-0000BC0D0000}"/>
    <cellStyle name="Comma 43 14 2" xfId="3475" xr:uid="{00000000-0005-0000-0000-0000BD0D0000}"/>
    <cellStyle name="Comma 43 14 3" xfId="4780" xr:uid="{00000000-0005-0000-0000-0000BE0D0000}"/>
    <cellStyle name="Comma 43 15" xfId="3477" xr:uid="{00000000-0005-0000-0000-0000BF0D0000}"/>
    <cellStyle name="Comma 43 15 2" xfId="3481" xr:uid="{00000000-0005-0000-0000-0000C00D0000}"/>
    <cellStyle name="Comma 43 15 3" xfId="3166" xr:uid="{00000000-0005-0000-0000-0000C10D0000}"/>
    <cellStyle name="Comma 43 16" xfId="3485" xr:uid="{00000000-0005-0000-0000-0000C20D0000}"/>
    <cellStyle name="Comma 43 16 2" xfId="483" xr:uid="{00000000-0005-0000-0000-0000C30D0000}"/>
    <cellStyle name="Comma 43 16 3" xfId="4782" xr:uid="{00000000-0005-0000-0000-0000C40D0000}"/>
    <cellStyle name="Comma 43 17" xfId="4152" xr:uid="{00000000-0005-0000-0000-0000C50D0000}"/>
    <cellStyle name="Comma 43 17 2" xfId="3490" xr:uid="{00000000-0005-0000-0000-0000C60D0000}"/>
    <cellStyle name="Comma 43 17 3" xfId="4783" xr:uid="{00000000-0005-0000-0000-0000C70D0000}"/>
    <cellStyle name="Comma 43 18" xfId="3311" xr:uid="{00000000-0005-0000-0000-0000C80D0000}"/>
    <cellStyle name="Comma 43 18 2" xfId="4508" xr:uid="{00000000-0005-0000-0000-0000C90D0000}"/>
    <cellStyle name="Comma 43 18 3" xfId="4784" xr:uid="{00000000-0005-0000-0000-0000CA0D0000}"/>
    <cellStyle name="Comma 43 19" xfId="4785" xr:uid="{00000000-0005-0000-0000-0000CB0D0000}"/>
    <cellStyle name="Comma 43 19 2" xfId="1048" xr:uid="{00000000-0005-0000-0000-0000CC0D0000}"/>
    <cellStyle name="Comma 43 19 3" xfId="3497" xr:uid="{00000000-0005-0000-0000-0000CD0D0000}"/>
    <cellStyle name="Comma 43 2" xfId="2243" xr:uid="{00000000-0005-0000-0000-0000CE0D0000}"/>
    <cellStyle name="Comma 43 2 2" xfId="4789" xr:uid="{00000000-0005-0000-0000-0000CF0D0000}"/>
    <cellStyle name="Comma 43 2 3" xfId="4792" xr:uid="{00000000-0005-0000-0000-0000D00D0000}"/>
    <cellStyle name="Comma 43 20" xfId="3478" xr:uid="{00000000-0005-0000-0000-0000D10D0000}"/>
    <cellStyle name="Comma 43 20 2" xfId="3482" xr:uid="{00000000-0005-0000-0000-0000D20D0000}"/>
    <cellStyle name="Comma 43 20 3" xfId="3167" xr:uid="{00000000-0005-0000-0000-0000D30D0000}"/>
    <cellStyle name="Comma 43 21" xfId="3486" xr:uid="{00000000-0005-0000-0000-0000D40D0000}"/>
    <cellStyle name="Comma 43 22" xfId="4153" xr:uid="{00000000-0005-0000-0000-0000D50D0000}"/>
    <cellStyle name="Comma 43 3" xfId="2246" xr:uid="{00000000-0005-0000-0000-0000D60D0000}"/>
    <cellStyle name="Comma 43 3 2" xfId="4794" xr:uid="{00000000-0005-0000-0000-0000D70D0000}"/>
    <cellStyle name="Comma 43 3 3" xfId="4797" xr:uid="{00000000-0005-0000-0000-0000D80D0000}"/>
    <cellStyle name="Comma 43 4" xfId="2254" xr:uid="{00000000-0005-0000-0000-0000D90D0000}"/>
    <cellStyle name="Comma 43 4 2" xfId="4801" xr:uid="{00000000-0005-0000-0000-0000DA0D0000}"/>
    <cellStyle name="Comma 43 4 3" xfId="96" xr:uid="{00000000-0005-0000-0000-0000DB0D0000}"/>
    <cellStyle name="Comma 43 5" xfId="2257" xr:uid="{00000000-0005-0000-0000-0000DC0D0000}"/>
    <cellStyle name="Comma 43 5 2" xfId="3143" xr:uid="{00000000-0005-0000-0000-0000DD0D0000}"/>
    <cellStyle name="Comma 43 5 3" xfId="3148" xr:uid="{00000000-0005-0000-0000-0000DE0D0000}"/>
    <cellStyle name="Comma 43 6" xfId="2081" xr:uid="{00000000-0005-0000-0000-0000DF0D0000}"/>
    <cellStyle name="Comma 43 6 2" xfId="3125" xr:uid="{00000000-0005-0000-0000-0000E00D0000}"/>
    <cellStyle name="Comma 43 6 3" xfId="3127" xr:uid="{00000000-0005-0000-0000-0000E10D0000}"/>
    <cellStyle name="Comma 43 7" xfId="4802" xr:uid="{00000000-0005-0000-0000-0000E20D0000}"/>
    <cellStyle name="Comma 43 7 2" xfId="4804" xr:uid="{00000000-0005-0000-0000-0000E30D0000}"/>
    <cellStyle name="Comma 43 7 3" xfId="4806" xr:uid="{00000000-0005-0000-0000-0000E40D0000}"/>
    <cellStyle name="Comma 43 8" xfId="4807" xr:uid="{00000000-0005-0000-0000-0000E50D0000}"/>
    <cellStyle name="Comma 43 8 2" xfId="3984" xr:uid="{00000000-0005-0000-0000-0000E60D0000}"/>
    <cellStyle name="Comma 43 8 3" xfId="3987" xr:uid="{00000000-0005-0000-0000-0000E70D0000}"/>
    <cellStyle name="Comma 43 9" xfId="4808" xr:uid="{00000000-0005-0000-0000-0000E80D0000}"/>
    <cellStyle name="Comma 43 9 2" xfId="4809" xr:uid="{00000000-0005-0000-0000-0000E90D0000}"/>
    <cellStyle name="Comma 43 9 3" xfId="4810" xr:uid="{00000000-0005-0000-0000-0000EA0D0000}"/>
    <cellStyle name="Comma 43_Adjust_TAX_Q151" xfId="4811" xr:uid="{00000000-0005-0000-0000-0000EB0D0000}"/>
    <cellStyle name="Comma 44" xfId="4650" xr:uid="{00000000-0005-0000-0000-0000EC0D0000}"/>
    <cellStyle name="Comma 44 2" xfId="4691" xr:uid="{00000000-0005-0000-0000-0000ED0D0000}"/>
    <cellStyle name="Comma 44 3" xfId="4699" xr:uid="{00000000-0005-0000-0000-0000EE0D0000}"/>
    <cellStyle name="Comma 45" xfId="4812" xr:uid="{00000000-0005-0000-0000-0000EF0D0000}"/>
    <cellStyle name="Comma 45 2" xfId="4814" xr:uid="{00000000-0005-0000-0000-0000F00D0000}"/>
    <cellStyle name="Comma 45 3" xfId="4816" xr:uid="{00000000-0005-0000-0000-0000F10D0000}"/>
    <cellStyle name="Comma 46" xfId="511" xr:uid="{00000000-0005-0000-0000-0000F20D0000}"/>
    <cellStyle name="Comma 46 2" xfId="518" xr:uid="{00000000-0005-0000-0000-0000F30D0000}"/>
    <cellStyle name="Comma 46 3" xfId="1714" xr:uid="{00000000-0005-0000-0000-0000F40D0000}"/>
    <cellStyle name="Comma 47" xfId="4819" xr:uid="{00000000-0005-0000-0000-0000F50D0000}"/>
    <cellStyle name="Comma 47 2" xfId="4821" xr:uid="{00000000-0005-0000-0000-0000F60D0000}"/>
    <cellStyle name="Comma 47 3" xfId="4823" xr:uid="{00000000-0005-0000-0000-0000F70D0000}"/>
    <cellStyle name="Comma 48" xfId="4825" xr:uid="{00000000-0005-0000-0000-0000F80D0000}"/>
    <cellStyle name="Comma 48 2" xfId="4827" xr:uid="{00000000-0005-0000-0000-0000F90D0000}"/>
    <cellStyle name="Comma 48 3" xfId="4829" xr:uid="{00000000-0005-0000-0000-0000FA0D0000}"/>
    <cellStyle name="Comma 49" xfId="4831" xr:uid="{00000000-0005-0000-0000-0000FB0D0000}"/>
    <cellStyle name="Comma 49 2" xfId="4833" xr:uid="{00000000-0005-0000-0000-0000FC0D0000}"/>
    <cellStyle name="Comma 49 3" xfId="4835" xr:uid="{00000000-0005-0000-0000-0000FD0D0000}"/>
    <cellStyle name="Comma 5" xfId="4837" xr:uid="{00000000-0005-0000-0000-0000FE0D0000}"/>
    <cellStyle name="Comma 5 10" xfId="2937" xr:uid="{00000000-0005-0000-0000-0000FF0D0000}"/>
    <cellStyle name="Comma 5 10 2" xfId="7647" xr:uid="{E19186F4-8E0C-4535-9119-8C0FE14DA303}"/>
    <cellStyle name="Comma 5 11" xfId="7732" xr:uid="{2217828E-2519-48C1-8543-0D7804DC3EA9}"/>
    <cellStyle name="Comma 5 2" xfId="4838" xr:uid="{00000000-0005-0000-0000-0000000E0000}"/>
    <cellStyle name="Comma 5 2 2" xfId="72" xr:uid="{00000000-0005-0000-0000-0000010E0000}"/>
    <cellStyle name="Comma 5 2 3" xfId="62" xr:uid="{00000000-0005-0000-0000-0000020E0000}"/>
    <cellStyle name="Comma 5 2 3 2" xfId="7206" xr:uid="{3A9CADFF-BDCE-4C3B-911E-61C87F025378}"/>
    <cellStyle name="Comma 5 2 4" xfId="7733" xr:uid="{17CF45A4-C874-45A6-B39F-F0AF9F8BACA2}"/>
    <cellStyle name="Comma 5 3" xfId="4839" xr:uid="{00000000-0005-0000-0000-0000030E0000}"/>
    <cellStyle name="Comma 5 3 2" xfId="2555" xr:uid="{00000000-0005-0000-0000-0000040E0000}"/>
    <cellStyle name="Comma 5 3 3" xfId="7734" xr:uid="{551E06B4-B7FA-4FAE-BC4D-89D4373E0205}"/>
    <cellStyle name="Comma 5 4" xfId="869" xr:uid="{00000000-0005-0000-0000-0000050E0000}"/>
    <cellStyle name="Comma 5 5" xfId="4840" xr:uid="{00000000-0005-0000-0000-0000060E0000}"/>
    <cellStyle name="Comma 5 5 2" xfId="7735" xr:uid="{817BA62A-8313-4C78-B87B-3C654CA5F8DF}"/>
    <cellStyle name="Comma 5 6" xfId="4844" xr:uid="{00000000-0005-0000-0000-0000070E0000}"/>
    <cellStyle name="Comma 5 6 2" xfId="7737" xr:uid="{0385A0DE-386C-4E42-AC89-E4D351EAE7FC}"/>
    <cellStyle name="Comma 5 7" xfId="1281" xr:uid="{00000000-0005-0000-0000-0000080E0000}"/>
    <cellStyle name="Comma 5 8" xfId="1288" xr:uid="{00000000-0005-0000-0000-0000090E0000}"/>
    <cellStyle name="Comma 5 8 2" xfId="3398" xr:uid="{00000000-0005-0000-0000-00000A0E0000}"/>
    <cellStyle name="Comma 5 8 2 2" xfId="7675" xr:uid="{3C78E309-5D94-4653-935D-E5C1807472B8}"/>
    <cellStyle name="Comma 5 8 3" xfId="7361" xr:uid="{5BD800C7-650D-4467-AD4C-65FE45791BA8}"/>
    <cellStyle name="Comma 5 9" xfId="1295" xr:uid="{00000000-0005-0000-0000-00000B0E0000}"/>
    <cellStyle name="Comma 5 9 2" xfId="7364" xr:uid="{50D987DA-B263-4DF7-84BF-82FFA2BA1ACE}"/>
    <cellStyle name="Comma 50" xfId="4813" xr:uid="{00000000-0005-0000-0000-00000C0E0000}"/>
    <cellStyle name="Comma 50 2" xfId="4815" xr:uid="{00000000-0005-0000-0000-00000D0E0000}"/>
    <cellStyle name="Comma 50 3" xfId="4817" xr:uid="{00000000-0005-0000-0000-00000E0E0000}"/>
    <cellStyle name="Comma 51" xfId="512" xr:uid="{00000000-0005-0000-0000-00000F0E0000}"/>
    <cellStyle name="Comma 51 2" xfId="519" xr:uid="{00000000-0005-0000-0000-0000100E0000}"/>
    <cellStyle name="Comma 51 3" xfId="1715" xr:uid="{00000000-0005-0000-0000-0000110E0000}"/>
    <cellStyle name="Comma 52" xfId="4820" xr:uid="{00000000-0005-0000-0000-0000120E0000}"/>
    <cellStyle name="Comma 52 2" xfId="4822" xr:uid="{00000000-0005-0000-0000-0000130E0000}"/>
    <cellStyle name="Comma 52 3" xfId="4824" xr:uid="{00000000-0005-0000-0000-0000140E0000}"/>
    <cellStyle name="Comma 53" xfId="4826" xr:uid="{00000000-0005-0000-0000-0000150E0000}"/>
    <cellStyle name="Comma 53 2" xfId="4828" xr:uid="{00000000-0005-0000-0000-0000160E0000}"/>
    <cellStyle name="Comma 53 3" xfId="4830" xr:uid="{00000000-0005-0000-0000-0000170E0000}"/>
    <cellStyle name="Comma 54" xfId="4832" xr:uid="{00000000-0005-0000-0000-0000180E0000}"/>
    <cellStyle name="Comma 54 2" xfId="4834" xr:uid="{00000000-0005-0000-0000-0000190E0000}"/>
    <cellStyle name="Comma 54 3" xfId="4836" xr:uid="{00000000-0005-0000-0000-00001A0E0000}"/>
    <cellStyle name="Comma 55" xfId="4845" xr:uid="{00000000-0005-0000-0000-00001B0E0000}"/>
    <cellStyle name="Comma 55 2" xfId="4847" xr:uid="{00000000-0005-0000-0000-00001C0E0000}"/>
    <cellStyle name="Comma 55 3" xfId="4849" xr:uid="{00000000-0005-0000-0000-00001D0E0000}"/>
    <cellStyle name="Comma 56" xfId="4851" xr:uid="{00000000-0005-0000-0000-00001E0E0000}"/>
    <cellStyle name="Comma 56 2" xfId="4290" xr:uid="{00000000-0005-0000-0000-00001F0E0000}"/>
    <cellStyle name="Comma 56 3" xfId="4297" xr:uid="{00000000-0005-0000-0000-0000200E0000}"/>
    <cellStyle name="Comma 57" xfId="4410" xr:uid="{00000000-0005-0000-0000-0000210E0000}"/>
    <cellStyle name="Comma 57 2" xfId="4853" xr:uid="{00000000-0005-0000-0000-0000220E0000}"/>
    <cellStyle name="Comma 57 3" xfId="4855" xr:uid="{00000000-0005-0000-0000-0000230E0000}"/>
    <cellStyle name="Comma 58" xfId="4857" xr:uid="{00000000-0005-0000-0000-0000240E0000}"/>
    <cellStyle name="Comma 58 2" xfId="4859" xr:uid="{00000000-0005-0000-0000-0000250E0000}"/>
    <cellStyle name="Comma 58 3" xfId="4861" xr:uid="{00000000-0005-0000-0000-0000260E0000}"/>
    <cellStyle name="Comma 59" xfId="4863" xr:uid="{00000000-0005-0000-0000-0000270E0000}"/>
    <cellStyle name="Comma 59 2" xfId="574" xr:uid="{00000000-0005-0000-0000-0000280E0000}"/>
    <cellStyle name="Comma 59 3" xfId="4865" xr:uid="{00000000-0005-0000-0000-0000290E0000}"/>
    <cellStyle name="Comma 6" xfId="4867" xr:uid="{00000000-0005-0000-0000-00002A0E0000}"/>
    <cellStyle name="Comma 6 2" xfId="4868" xr:uid="{00000000-0005-0000-0000-00002B0E0000}"/>
    <cellStyle name="Comma 6 2 2" xfId="1404" xr:uid="{00000000-0005-0000-0000-00002C0E0000}"/>
    <cellStyle name="Comma 6 2 2 2" xfId="1407" xr:uid="{00000000-0005-0000-0000-00002D0E0000}"/>
    <cellStyle name="Comma 6 2 2 2 2" xfId="4869" xr:uid="{00000000-0005-0000-0000-00002E0E0000}"/>
    <cellStyle name="Comma 6 2 2 2 2 2" xfId="3611" xr:uid="{00000000-0005-0000-0000-00002F0E0000}"/>
    <cellStyle name="Comma 6 2 2 3" xfId="7381" xr:uid="{F6531D0D-05C2-4900-8ED6-EBEB6978B47D}"/>
    <cellStyle name="Comma 6 2 3" xfId="7738" xr:uid="{76C8F69B-EC75-44F2-B22A-D95AC590FDEA}"/>
    <cellStyle name="Comma 6 3" xfId="4870" xr:uid="{00000000-0005-0000-0000-0000300E0000}"/>
    <cellStyle name="Comma 60" xfId="4846" xr:uid="{00000000-0005-0000-0000-0000310E0000}"/>
    <cellStyle name="Comma 60 2" xfId="4848" xr:uid="{00000000-0005-0000-0000-0000320E0000}"/>
    <cellStyle name="Comma 60 3" xfId="4850" xr:uid="{00000000-0005-0000-0000-0000330E0000}"/>
    <cellStyle name="Comma 61" xfId="4852" xr:uid="{00000000-0005-0000-0000-0000340E0000}"/>
    <cellStyle name="Comma 61 2" xfId="4291" xr:uid="{00000000-0005-0000-0000-0000350E0000}"/>
    <cellStyle name="Comma 61 3" xfId="4298" xr:uid="{00000000-0005-0000-0000-0000360E0000}"/>
    <cellStyle name="Comma 62" xfId="4411" xr:uid="{00000000-0005-0000-0000-0000370E0000}"/>
    <cellStyle name="Comma 62 2" xfId="4854" xr:uid="{00000000-0005-0000-0000-0000380E0000}"/>
    <cellStyle name="Comma 62 3" xfId="4856" xr:uid="{00000000-0005-0000-0000-0000390E0000}"/>
    <cellStyle name="Comma 63" xfId="4858" xr:uid="{00000000-0005-0000-0000-00003A0E0000}"/>
    <cellStyle name="Comma 63 2" xfId="4860" xr:uid="{00000000-0005-0000-0000-00003B0E0000}"/>
    <cellStyle name="Comma 63 3" xfId="4862" xr:uid="{00000000-0005-0000-0000-00003C0E0000}"/>
    <cellStyle name="Comma 64" xfId="4864" xr:uid="{00000000-0005-0000-0000-00003D0E0000}"/>
    <cellStyle name="Comma 64 2" xfId="575" xr:uid="{00000000-0005-0000-0000-00003E0E0000}"/>
    <cellStyle name="Comma 64 2 2" xfId="449" xr:uid="{00000000-0005-0000-0000-00003F0E0000}"/>
    <cellStyle name="Comma 64 3" xfId="4866" xr:uid="{00000000-0005-0000-0000-0000400E0000}"/>
    <cellStyle name="Comma 65" xfId="4871" xr:uid="{00000000-0005-0000-0000-0000410E0000}"/>
    <cellStyle name="Comma 65 2" xfId="4874" xr:uid="{00000000-0005-0000-0000-0000420E0000}"/>
    <cellStyle name="Comma 65 2 2" xfId="4876" xr:uid="{00000000-0005-0000-0000-0000430E0000}"/>
    <cellStyle name="Comma 65 2 3" xfId="4878" xr:uid="{00000000-0005-0000-0000-0000440E0000}"/>
    <cellStyle name="Comma 65 3" xfId="4880" xr:uid="{00000000-0005-0000-0000-0000450E0000}"/>
    <cellStyle name="Comma 65 4" xfId="2975" xr:uid="{00000000-0005-0000-0000-0000460E0000}"/>
    <cellStyle name="Comma 66" xfId="4882" xr:uid="{00000000-0005-0000-0000-0000470E0000}"/>
    <cellStyle name="Comma 66 2" xfId="629" xr:uid="{00000000-0005-0000-0000-0000480E0000}"/>
    <cellStyle name="Comma 66 3" xfId="4359" xr:uid="{00000000-0005-0000-0000-0000490E0000}"/>
    <cellStyle name="Comma 67" xfId="434" xr:uid="{00000000-0005-0000-0000-00004A0E0000}"/>
    <cellStyle name="Comma 67 2" xfId="1274" xr:uid="{00000000-0005-0000-0000-00004B0E0000}"/>
    <cellStyle name="Comma 67 3" xfId="4884" xr:uid="{00000000-0005-0000-0000-00004C0E0000}"/>
    <cellStyle name="Comma 67 4" xfId="2983" xr:uid="{00000000-0005-0000-0000-00004D0E0000}"/>
    <cellStyle name="Comma 67 4 2" xfId="7649" xr:uid="{243CC0BB-C1AD-4408-955D-38A4FF22EE7A}"/>
    <cellStyle name="Comma 67 5" xfId="4886" xr:uid="{00000000-0005-0000-0000-00004E0E0000}"/>
    <cellStyle name="Comma 67 5 2" xfId="7742" xr:uid="{4C7E823D-AF63-49DC-B411-8B82AD27BF5B}"/>
    <cellStyle name="Comma 68" xfId="4887" xr:uid="{00000000-0005-0000-0000-00004F0E0000}"/>
    <cellStyle name="Comma 68 2" xfId="566" xr:uid="{00000000-0005-0000-0000-0000500E0000}"/>
    <cellStyle name="Comma 68 3" xfId="4890" xr:uid="{00000000-0005-0000-0000-0000510E0000}"/>
    <cellStyle name="Comma 68 3 2" xfId="1818" xr:uid="{00000000-0005-0000-0000-0000520E0000}"/>
    <cellStyle name="Comma 68 4" xfId="2991" xr:uid="{00000000-0005-0000-0000-0000530E0000}"/>
    <cellStyle name="Comma 69" xfId="4892" xr:uid="{00000000-0005-0000-0000-0000540E0000}"/>
    <cellStyle name="Comma 69 2" xfId="4894" xr:uid="{00000000-0005-0000-0000-0000550E0000}"/>
    <cellStyle name="Comma 69 2 2" xfId="4896" xr:uid="{00000000-0005-0000-0000-0000560E0000}"/>
    <cellStyle name="Comma 69 2 2 2" xfId="7743" xr:uid="{33202BCB-5225-4224-9323-896FA07DF214}"/>
    <cellStyle name="Comma 69 3" xfId="4898" xr:uid="{00000000-0005-0000-0000-0000570E0000}"/>
    <cellStyle name="Comma 7" xfId="4900" xr:uid="{00000000-0005-0000-0000-0000580E0000}"/>
    <cellStyle name="Comma 7 10" xfId="4901" xr:uid="{00000000-0005-0000-0000-0000590E0000}"/>
    <cellStyle name="Comma 7 10 2" xfId="3699" xr:uid="{00000000-0005-0000-0000-00005A0E0000}"/>
    <cellStyle name="Comma 7 10 3" xfId="4902" xr:uid="{00000000-0005-0000-0000-00005B0E0000}"/>
    <cellStyle name="Comma 7 11" xfId="3260" xr:uid="{00000000-0005-0000-0000-00005C0E0000}"/>
    <cellStyle name="Comma 7 11 2" xfId="2717" xr:uid="{00000000-0005-0000-0000-00005D0E0000}"/>
    <cellStyle name="Comma 7 11 3" xfId="2307" xr:uid="{00000000-0005-0000-0000-00005E0E0000}"/>
    <cellStyle name="Comma 7 12" xfId="3284" xr:uid="{00000000-0005-0000-0000-00005F0E0000}"/>
    <cellStyle name="Comma 7 12 2" xfId="18" xr:uid="{00000000-0005-0000-0000-0000600E0000}"/>
    <cellStyle name="Comma 7 12 3" xfId="4903" xr:uid="{00000000-0005-0000-0000-0000610E0000}"/>
    <cellStyle name="Comma 7 13" xfId="3287" xr:uid="{00000000-0005-0000-0000-0000620E0000}"/>
    <cellStyle name="Comma 7 13 2" xfId="2065" xr:uid="{00000000-0005-0000-0000-0000630E0000}"/>
    <cellStyle name="Comma 7 13 3" xfId="4904" xr:uid="{00000000-0005-0000-0000-0000640E0000}"/>
    <cellStyle name="Comma 7 14" xfId="3289" xr:uid="{00000000-0005-0000-0000-0000650E0000}"/>
    <cellStyle name="Comma 7 14 2" xfId="2731" xr:uid="{00000000-0005-0000-0000-0000660E0000}"/>
    <cellStyle name="Comma 7 14 3" xfId="4905" xr:uid="{00000000-0005-0000-0000-0000670E0000}"/>
    <cellStyle name="Comma 7 15" xfId="3291" xr:uid="{00000000-0005-0000-0000-0000680E0000}"/>
    <cellStyle name="Comma 7 15 2" xfId="1679" xr:uid="{00000000-0005-0000-0000-0000690E0000}"/>
    <cellStyle name="Comma 7 15 3" xfId="1371" xr:uid="{00000000-0005-0000-0000-00006A0E0000}"/>
    <cellStyle name="Comma 7 16" xfId="3296" xr:uid="{00000000-0005-0000-0000-00006B0E0000}"/>
    <cellStyle name="Comma 7 16 2" xfId="3300" xr:uid="{00000000-0005-0000-0000-00006C0E0000}"/>
    <cellStyle name="Comma 7 16 3" xfId="4907" xr:uid="{00000000-0005-0000-0000-00006D0E0000}"/>
    <cellStyle name="Comma 7 17" xfId="3303" xr:uid="{00000000-0005-0000-0000-00006E0E0000}"/>
    <cellStyle name="Comma 7 17 2" xfId="3307" xr:uid="{00000000-0005-0000-0000-00006F0E0000}"/>
    <cellStyle name="Comma 7 17 3" xfId="4909" xr:uid="{00000000-0005-0000-0000-0000700E0000}"/>
    <cellStyle name="Comma 7 18" xfId="1409" xr:uid="{00000000-0005-0000-0000-0000710E0000}"/>
    <cellStyle name="Comma 7 18 2" xfId="3309" xr:uid="{00000000-0005-0000-0000-0000720E0000}"/>
    <cellStyle name="Comma 7 18 3" xfId="4910" xr:uid="{00000000-0005-0000-0000-0000730E0000}"/>
    <cellStyle name="Comma 7 19" xfId="4911" xr:uid="{00000000-0005-0000-0000-0000740E0000}"/>
    <cellStyle name="Comma 7 19 2" xfId="4912" xr:uid="{00000000-0005-0000-0000-0000750E0000}"/>
    <cellStyle name="Comma 7 19 3" xfId="1530" xr:uid="{00000000-0005-0000-0000-0000760E0000}"/>
    <cellStyle name="Comma 7 2" xfId="4913" xr:uid="{00000000-0005-0000-0000-0000770E0000}"/>
    <cellStyle name="Comma 7 2 2" xfId="2353" xr:uid="{00000000-0005-0000-0000-0000780E0000}"/>
    <cellStyle name="Comma 7 2 3" xfId="2136" xr:uid="{00000000-0005-0000-0000-0000790E0000}"/>
    <cellStyle name="Comma 7 20" xfId="3292" xr:uid="{00000000-0005-0000-0000-00007A0E0000}"/>
    <cellStyle name="Comma 7 20 2" xfId="1680" xr:uid="{00000000-0005-0000-0000-00007B0E0000}"/>
    <cellStyle name="Comma 7 20 3" xfId="1372" xr:uid="{00000000-0005-0000-0000-00007C0E0000}"/>
    <cellStyle name="Comma 7 21" xfId="3297" xr:uid="{00000000-0005-0000-0000-00007D0E0000}"/>
    <cellStyle name="Comma 7 22" xfId="3304" xr:uid="{00000000-0005-0000-0000-00007E0E0000}"/>
    <cellStyle name="Comma 7 3" xfId="4914" xr:uid="{00000000-0005-0000-0000-00007F0E0000}"/>
    <cellStyle name="Comma 7 3 2" xfId="1106" xr:uid="{00000000-0005-0000-0000-0000800E0000}"/>
    <cellStyle name="Comma 7 3 3" xfId="4915" xr:uid="{00000000-0005-0000-0000-0000810E0000}"/>
    <cellStyle name="Comma 7 4" xfId="4916" xr:uid="{00000000-0005-0000-0000-0000820E0000}"/>
    <cellStyle name="Comma 7 4 2" xfId="3174" xr:uid="{00000000-0005-0000-0000-0000830E0000}"/>
    <cellStyle name="Comma 7 4 3" xfId="4918" xr:uid="{00000000-0005-0000-0000-0000840E0000}"/>
    <cellStyle name="Comma 7 5" xfId="4919" xr:uid="{00000000-0005-0000-0000-0000850E0000}"/>
    <cellStyle name="Comma 7 5 2" xfId="4920" xr:uid="{00000000-0005-0000-0000-0000860E0000}"/>
    <cellStyle name="Comma 7 5 3" xfId="4921" xr:uid="{00000000-0005-0000-0000-0000870E0000}"/>
    <cellStyle name="Comma 7 6" xfId="1310" xr:uid="{00000000-0005-0000-0000-0000880E0000}"/>
    <cellStyle name="Comma 7 6 2" xfId="4922" xr:uid="{00000000-0005-0000-0000-0000890E0000}"/>
    <cellStyle name="Comma 7 6 3" xfId="1424" xr:uid="{00000000-0005-0000-0000-00008A0E0000}"/>
    <cellStyle name="Comma 7 7" xfId="1917" xr:uid="{00000000-0005-0000-0000-00008B0E0000}"/>
    <cellStyle name="Comma 7 7 2" xfId="4923" xr:uid="{00000000-0005-0000-0000-00008C0E0000}"/>
    <cellStyle name="Comma 7 7 3" xfId="4925" xr:uid="{00000000-0005-0000-0000-00008D0E0000}"/>
    <cellStyle name="Comma 7 8" xfId="715" xr:uid="{00000000-0005-0000-0000-00008E0E0000}"/>
    <cellStyle name="Comma 7 8 2" xfId="750" xr:uid="{00000000-0005-0000-0000-00008F0E0000}"/>
    <cellStyle name="Comma 7 8 3" xfId="752" xr:uid="{00000000-0005-0000-0000-0000900E0000}"/>
    <cellStyle name="Comma 7 9" xfId="2040" xr:uid="{00000000-0005-0000-0000-0000910E0000}"/>
    <cellStyle name="Comma 7 9 2" xfId="4926" xr:uid="{00000000-0005-0000-0000-0000920E0000}"/>
    <cellStyle name="Comma 7 9 3" xfId="4927" xr:uid="{00000000-0005-0000-0000-0000930E0000}"/>
    <cellStyle name="Comma 7_Adjust_TAX_Q151" xfId="1480" xr:uid="{00000000-0005-0000-0000-0000940E0000}"/>
    <cellStyle name="Comma 70" xfId="4872" xr:uid="{00000000-0005-0000-0000-0000950E0000}"/>
    <cellStyle name="Comma 70 2" xfId="4875" xr:uid="{00000000-0005-0000-0000-0000960E0000}"/>
    <cellStyle name="Comma 70 2 2" xfId="4877" xr:uid="{00000000-0005-0000-0000-0000970E0000}"/>
    <cellStyle name="Comma 70 2 2 2" xfId="7739" xr:uid="{AB996543-38A6-40BC-8904-A9361C25B261}"/>
    <cellStyle name="Comma 70 3" xfId="4881" xr:uid="{00000000-0005-0000-0000-0000980E0000}"/>
    <cellStyle name="Comma 70 3 2" xfId="7740" xr:uid="{2FDAF8B5-A62F-4301-87F9-EB6E6E6C90C9}"/>
    <cellStyle name="Comma 71" xfId="4883" xr:uid="{00000000-0005-0000-0000-0000990E0000}"/>
    <cellStyle name="Comma 71 2" xfId="630" xr:uid="{00000000-0005-0000-0000-00009A0E0000}"/>
    <cellStyle name="Comma 71 2 2" xfId="7268" xr:uid="{74BEBE26-88E0-4B50-8282-60FB996D9DF4}"/>
    <cellStyle name="Comma 71 3" xfId="4360" xr:uid="{00000000-0005-0000-0000-00009B0E0000}"/>
    <cellStyle name="Comma 71 3 2" xfId="7717" xr:uid="{92FA3BFB-938B-40EB-9389-3D83D12F7703}"/>
    <cellStyle name="Comma 71 4" xfId="2980" xr:uid="{00000000-0005-0000-0000-00009C0E0000}"/>
    <cellStyle name="Comma 71 4 2" xfId="7648" xr:uid="{04290134-E837-4756-B053-941F042F970D}"/>
    <cellStyle name="Comma 71 5" xfId="4148" xr:uid="{00000000-0005-0000-0000-00009D0E0000}"/>
    <cellStyle name="Comma 71 5 2" xfId="7707" xr:uid="{3CE8E52F-1C2A-4E7C-844E-415A4CF41EFF}"/>
    <cellStyle name="Comma 71 6" xfId="4370" xr:uid="{00000000-0005-0000-0000-00009E0E0000}"/>
    <cellStyle name="Comma 71 6 2" xfId="4376" xr:uid="{00000000-0005-0000-0000-00009F0E0000}"/>
    <cellStyle name="Comma 71 6 2 2" xfId="2604" xr:uid="{00000000-0005-0000-0000-0000A00E0000}"/>
    <cellStyle name="Comma 71 6 2 2 2" xfId="4929" xr:uid="{00000000-0005-0000-0000-0000A10E0000}"/>
    <cellStyle name="Comma 71 6 2 2 3" xfId="7636" xr:uid="{CE54726D-6592-4EC3-A04B-DF5A64B36B62}"/>
    <cellStyle name="Comma 71 6 2 3" xfId="2615" xr:uid="{00000000-0005-0000-0000-0000A20E0000}"/>
    <cellStyle name="Comma 71 6 2 3 2" xfId="7637" xr:uid="{D56624ED-8135-4300-A466-D19DC1FE7A5F}"/>
    <cellStyle name="Comma 71 6 2 4" xfId="7721" xr:uid="{9DA2EB26-B006-4374-AE2A-5C8986879536}"/>
    <cellStyle name="Comma 71 6 3" xfId="7718" xr:uid="{51FF0074-65CA-4C9A-8653-0730F3935139}"/>
    <cellStyle name="Comma 71 7" xfId="7741" xr:uid="{AF3C3EB3-7241-4E30-9B6A-1291D9946D0E}"/>
    <cellStyle name="Comma 72" xfId="435" xr:uid="{00000000-0005-0000-0000-0000A30E0000}"/>
    <cellStyle name="Comma 72 2" xfId="1275" xr:uid="{00000000-0005-0000-0000-0000A40E0000}"/>
    <cellStyle name="Comma 72 2 2" xfId="7358" xr:uid="{E6DDDF6E-8E61-4C94-9F4B-5FF8FDD46F78}"/>
    <cellStyle name="Comma 72 3" xfId="4885" xr:uid="{00000000-0005-0000-0000-0000A50E0000}"/>
    <cellStyle name="Comma 72 4" xfId="2984" xr:uid="{00000000-0005-0000-0000-0000A60E0000}"/>
    <cellStyle name="Comma 73" xfId="4888" xr:uid="{00000000-0005-0000-0000-0000A70E0000}"/>
    <cellStyle name="Comma 73 2" xfId="567" xr:uid="{00000000-0005-0000-0000-0000A80E0000}"/>
    <cellStyle name="Comma 73 2 2" xfId="7262" xr:uid="{F9CBE9E8-C2A2-4CCF-A504-82322E1A0EE8}"/>
    <cellStyle name="Comma 73 3" xfId="4891" xr:uid="{00000000-0005-0000-0000-0000A90E0000}"/>
    <cellStyle name="Comma 73 4" xfId="2992" xr:uid="{00000000-0005-0000-0000-0000AA0E0000}"/>
    <cellStyle name="Comma 74" xfId="4893" xr:uid="{00000000-0005-0000-0000-0000AB0E0000}"/>
    <cellStyle name="Comma 74 2" xfId="4895" xr:uid="{00000000-0005-0000-0000-0000AC0E0000}"/>
    <cellStyle name="Comma 74 2 2" xfId="4897" xr:uid="{00000000-0005-0000-0000-0000AD0E0000}"/>
    <cellStyle name="Comma 74 2 2 2" xfId="7744" xr:uid="{B13F0650-A150-40B1-8CE5-0869BC6E8610}"/>
    <cellStyle name="Comma 74 3" xfId="4899" xr:uid="{00000000-0005-0000-0000-0000AE0E0000}"/>
    <cellStyle name="Comma 75" xfId="4930" xr:uid="{00000000-0005-0000-0000-0000AF0E0000}"/>
    <cellStyle name="Comma 75 2" xfId="144" xr:uid="{00000000-0005-0000-0000-0000B00E0000}"/>
    <cellStyle name="Comma 75 2 2" xfId="3539" xr:uid="{00000000-0005-0000-0000-0000B10E0000}"/>
    <cellStyle name="Comma 75 2 2 2" xfId="7676" xr:uid="{D045CE78-8CBB-404F-96A2-7F54D672C248}"/>
    <cellStyle name="Comma 75 2 3" xfId="7216" xr:uid="{CBDE0E69-725A-44F2-9638-7547AC7F4951}"/>
    <cellStyle name="Comma 75 3" xfId="4932" xr:uid="{00000000-0005-0000-0000-0000B20E0000}"/>
    <cellStyle name="Comma 75 3 2" xfId="7748" xr:uid="{A58B587B-743D-4386-AF06-DD4D6982138B}"/>
    <cellStyle name="Comma 75 4" xfId="7746" xr:uid="{89B0C9DF-A4BC-490C-8D49-2EA65249A73F}"/>
    <cellStyle name="Comma 76" xfId="3652" xr:uid="{00000000-0005-0000-0000-0000B30E0000}"/>
    <cellStyle name="Comma 76 2" xfId="4933" xr:uid="{00000000-0005-0000-0000-0000B40E0000}"/>
    <cellStyle name="Comma 76 2 2" xfId="4935" xr:uid="{00000000-0005-0000-0000-0000B50E0000}"/>
    <cellStyle name="Comma 76 3" xfId="4936" xr:uid="{00000000-0005-0000-0000-0000B60E0000}"/>
    <cellStyle name="Comma 76 3 2" xfId="7749" xr:uid="{7643EAE5-7546-4481-A6E1-2E0C58B253A1}"/>
    <cellStyle name="Comma 76 4" xfId="2818" xr:uid="{00000000-0005-0000-0000-0000B70E0000}"/>
    <cellStyle name="Comma 76 4 2" xfId="7642" xr:uid="{B738F154-00B3-4114-991B-820959E1A046}"/>
    <cellStyle name="Comma 76 5" xfId="7681" xr:uid="{E1A7C2BF-16C2-4CE5-8A61-11F32315602B}"/>
    <cellStyle name="Comma 77" xfId="3656" xr:uid="{00000000-0005-0000-0000-0000B80E0000}"/>
    <cellStyle name="Comma 77 2" xfId="2830" xr:uid="{00000000-0005-0000-0000-0000B90E0000}"/>
    <cellStyle name="Comma 77 2 2" xfId="4937" xr:uid="{00000000-0005-0000-0000-0000BA0E0000}"/>
    <cellStyle name="Comma 77 2 2 2" xfId="7750" xr:uid="{4B02CEE2-9952-4A3D-8FA1-E237C84DCA4B}"/>
    <cellStyle name="Comma 77 2 3" xfId="7643" xr:uid="{A1F398BC-5063-4633-8C77-BA67A8CE68A6}"/>
    <cellStyle name="Comma 77 3" xfId="3364" xr:uid="{00000000-0005-0000-0000-0000BB0E0000}"/>
    <cellStyle name="Comma 77 3 2" xfId="7674" xr:uid="{AC54F095-6FC3-4E33-A0CF-552AD7A619DE}"/>
    <cellStyle name="Comma 77 4" xfId="451" xr:uid="{00000000-0005-0000-0000-0000BC0E0000}"/>
    <cellStyle name="Comma 77 4 2" xfId="7247" xr:uid="{D4F1A322-7BF4-4DB3-9C6D-C8664DBDDC86}"/>
    <cellStyle name="Comma 77 5" xfId="1548" xr:uid="{00000000-0005-0000-0000-0000BD0E0000}"/>
    <cellStyle name="Comma 77 5 2" xfId="7399" xr:uid="{445A5466-292B-4117-B477-F6CF751EBEF8}"/>
    <cellStyle name="Comma 78" xfId="4938" xr:uid="{00000000-0005-0000-0000-0000BE0E0000}"/>
    <cellStyle name="Comma 78 2" xfId="4940" xr:uid="{00000000-0005-0000-0000-0000BF0E0000}"/>
    <cellStyle name="Comma 78 3" xfId="7751" xr:uid="{E28DD817-CAAA-4F8F-87D9-AB0346ACEFB3}"/>
    <cellStyle name="Comma 79" xfId="494" xr:uid="{00000000-0005-0000-0000-0000C00E0000}"/>
    <cellStyle name="Comma 79 2" xfId="4941" xr:uid="{00000000-0005-0000-0000-0000C10E0000}"/>
    <cellStyle name="Comma 79 2 2" xfId="4942" xr:uid="{00000000-0005-0000-0000-0000C20E0000}"/>
    <cellStyle name="Comma 79 2 2 2" xfId="7754" xr:uid="{5A19C1DA-3C96-490D-A462-0DB625A57CF2}"/>
    <cellStyle name="Comma 79 2 3" xfId="7753" xr:uid="{85781493-200B-4189-8EE9-E23B9E4DB7EC}"/>
    <cellStyle name="Comma 79 3" xfId="4943" xr:uid="{00000000-0005-0000-0000-0000C30E0000}"/>
    <cellStyle name="Comma 79 3 2" xfId="7755" xr:uid="{EB78B4A2-B7AE-424F-8F0F-9631A8F185C0}"/>
    <cellStyle name="Comma 79 4" xfId="7251" xr:uid="{F66A315B-8476-4733-8F98-DA26DA179559}"/>
    <cellStyle name="Comma 8" xfId="4944" xr:uid="{00000000-0005-0000-0000-0000C40E0000}"/>
    <cellStyle name="Comma 8 2" xfId="3318" xr:uid="{00000000-0005-0000-0000-0000C50E0000}"/>
    <cellStyle name="Comma 8 3" xfId="3320" xr:uid="{00000000-0005-0000-0000-0000C60E0000}"/>
    <cellStyle name="Comma 8 4" xfId="7756" xr:uid="{D3C89021-6849-4D9B-9264-64AA7F90718F}"/>
    <cellStyle name="Comma 80" xfId="4931" xr:uid="{00000000-0005-0000-0000-0000C70E0000}"/>
    <cellStyle name="Comma 80 2" xfId="145" xr:uid="{00000000-0005-0000-0000-0000C80E0000}"/>
    <cellStyle name="Comma 80 3" xfId="7747" xr:uid="{B7E0655E-9136-4A65-99C4-D41B9AD21B88}"/>
    <cellStyle name="Comma 81" xfId="3653" xr:uid="{00000000-0005-0000-0000-0000C90E0000}"/>
    <cellStyle name="Comma 81 2" xfId="4934" xr:uid="{00000000-0005-0000-0000-0000CA0E0000}"/>
    <cellStyle name="Comma 82" xfId="3657" xr:uid="{00000000-0005-0000-0000-0000CB0E0000}"/>
    <cellStyle name="Comma 82 2" xfId="2831" xr:uid="{00000000-0005-0000-0000-0000CC0E0000}"/>
    <cellStyle name="Comma 82 2 2" xfId="7644" xr:uid="{A69B8262-14D0-4372-8E7E-EFBC95457454}"/>
    <cellStyle name="Comma 82 3" xfId="7682" xr:uid="{B57F0608-A7B6-431D-A739-85F85A90FAB9}"/>
    <cellStyle name="Comma 83" xfId="4939" xr:uid="{00000000-0005-0000-0000-0000CD0E0000}"/>
    <cellStyle name="Comma 83 2" xfId="7752" xr:uid="{96829F5F-5E27-4A34-9CE9-191D3B38415B}"/>
    <cellStyle name="Comma 84" xfId="495" xr:uid="{00000000-0005-0000-0000-0000CE0E0000}"/>
    <cellStyle name="Comma 84 2" xfId="7252" xr:uid="{4A75F406-9ED5-40FC-94FC-6A3D2AE70B88}"/>
    <cellStyle name="Comma 85" xfId="4632" xr:uid="{00000000-0005-0000-0000-0000CF0E0000}"/>
    <cellStyle name="Comma 85 2" xfId="4945" xr:uid="{00000000-0005-0000-0000-0000D00E0000}"/>
    <cellStyle name="Comma 85 3" xfId="4946" xr:uid="{00000000-0005-0000-0000-0000D10E0000}"/>
    <cellStyle name="Comma 85 3 2" xfId="7757" xr:uid="{12A05F37-A905-4237-B778-836CC0F93F55}"/>
    <cellStyle name="Comma 86" xfId="4947" xr:uid="{00000000-0005-0000-0000-0000D20E0000}"/>
    <cellStyle name="Comma 87" xfId="2853" xr:uid="{00000000-0005-0000-0000-0000D30E0000}"/>
    <cellStyle name="Comma 87 2" xfId="301" xr:uid="{00000000-0005-0000-0000-0000D40E0000}"/>
    <cellStyle name="Comma 87 2 2" xfId="7227" xr:uid="{31316C90-A154-416F-9873-42A90C2186A1}"/>
    <cellStyle name="Comma 87 3" xfId="7645" xr:uid="{768A96FD-DB8C-406F-B023-9236E45F6240}"/>
    <cellStyle name="Comma 88" xfId="4950" xr:uid="{00000000-0005-0000-0000-0000D50E0000}"/>
    <cellStyle name="Comma 88 2" xfId="4952" xr:uid="{00000000-0005-0000-0000-0000D60E0000}"/>
    <cellStyle name="Comma 88 2 2" xfId="7759" xr:uid="{A0319293-BDC0-4491-A5B6-C4A9CE7CD3DF}"/>
    <cellStyle name="Comma 88 3" xfId="7758" xr:uid="{AC433578-DEFA-4F9D-B0A1-26CC64B17565}"/>
    <cellStyle name="Comma 89" xfId="711" xr:uid="{00000000-0005-0000-0000-0000D70E0000}"/>
    <cellStyle name="Comma 89 2" xfId="4953" xr:uid="{00000000-0005-0000-0000-0000D80E0000}"/>
    <cellStyle name="Comma 89 2 2" xfId="7760" xr:uid="{D00C4984-2232-4740-A762-5EF717354BB6}"/>
    <cellStyle name="Comma 89 3" xfId="4954" xr:uid="{00000000-0005-0000-0000-0000D90E0000}"/>
    <cellStyle name="Comma 89 3 2" xfId="7761" xr:uid="{AF6F3D79-AC57-4CF1-8AD5-308AA1841D1A}"/>
    <cellStyle name="Comma 89 4" xfId="7280" xr:uid="{EC06D802-0EEF-4211-9E8A-15A250A88FC9}"/>
    <cellStyle name="Comma 9" xfId="4441" xr:uid="{00000000-0005-0000-0000-0000DA0E0000}"/>
    <cellStyle name="Comma 9 10" xfId="4955" xr:uid="{00000000-0005-0000-0000-0000DB0E0000}"/>
    <cellStyle name="Comma 9 10 2" xfId="4956" xr:uid="{00000000-0005-0000-0000-0000DC0E0000}"/>
    <cellStyle name="Comma 9 10 3" xfId="4957" xr:uid="{00000000-0005-0000-0000-0000DD0E0000}"/>
    <cellStyle name="Comma 9 11" xfId="4959" xr:uid="{00000000-0005-0000-0000-0000DE0E0000}"/>
    <cellStyle name="Comma 9 11 2" xfId="3240" xr:uid="{00000000-0005-0000-0000-0000DF0E0000}"/>
    <cellStyle name="Comma 9 11 3" xfId="443" xr:uid="{00000000-0005-0000-0000-0000E00E0000}"/>
    <cellStyle name="Comma 9 12" xfId="4242" xr:uid="{00000000-0005-0000-0000-0000E10E0000}"/>
    <cellStyle name="Comma 9 12 2" xfId="3293" xr:uid="{00000000-0005-0000-0000-0000E20E0000}"/>
    <cellStyle name="Comma 9 12 3" xfId="3301" xr:uid="{00000000-0005-0000-0000-0000E30E0000}"/>
    <cellStyle name="Comma 9 13" xfId="4245" xr:uid="{00000000-0005-0000-0000-0000E40E0000}"/>
    <cellStyle name="Comma 9 13 2" xfId="3338" xr:uid="{00000000-0005-0000-0000-0000E50E0000}"/>
    <cellStyle name="Comma 9 13 3" xfId="3341" xr:uid="{00000000-0005-0000-0000-0000E60E0000}"/>
    <cellStyle name="Comma 9 14" xfId="3050" xr:uid="{00000000-0005-0000-0000-0000E70E0000}"/>
    <cellStyle name="Comma 9 14 2" xfId="3379" xr:uid="{00000000-0005-0000-0000-0000E80E0000}"/>
    <cellStyle name="Comma 9 14 3" xfId="3385" xr:uid="{00000000-0005-0000-0000-0000E90E0000}"/>
    <cellStyle name="Comma 9 15" xfId="3052" xr:uid="{00000000-0005-0000-0000-0000EA0E0000}"/>
    <cellStyle name="Comma 9 15 2" xfId="1784" xr:uid="{00000000-0005-0000-0000-0000EB0E0000}"/>
    <cellStyle name="Comma 9 15 3" xfId="1788" xr:uid="{00000000-0005-0000-0000-0000EC0E0000}"/>
    <cellStyle name="Comma 9 16" xfId="3055" xr:uid="{00000000-0005-0000-0000-0000ED0E0000}"/>
    <cellStyle name="Comma 9 16 2" xfId="3433" xr:uid="{00000000-0005-0000-0000-0000EE0E0000}"/>
    <cellStyle name="Comma 9 16 3" xfId="3436" xr:uid="{00000000-0005-0000-0000-0000EF0E0000}"/>
    <cellStyle name="Comma 9 17" xfId="3058" xr:uid="{00000000-0005-0000-0000-0000F00E0000}"/>
    <cellStyle name="Comma 9 17 2" xfId="4960" xr:uid="{00000000-0005-0000-0000-0000F10E0000}"/>
    <cellStyle name="Comma 9 17 3" xfId="335" xr:uid="{00000000-0005-0000-0000-0000F20E0000}"/>
    <cellStyle name="Comma 9 18" xfId="3062" xr:uid="{00000000-0005-0000-0000-0000F30E0000}"/>
    <cellStyle name="Comma 9 18 2" xfId="4961" xr:uid="{00000000-0005-0000-0000-0000F40E0000}"/>
    <cellStyle name="Comma 9 18 3" xfId="4962" xr:uid="{00000000-0005-0000-0000-0000F50E0000}"/>
    <cellStyle name="Comma 9 19" xfId="1018" xr:uid="{00000000-0005-0000-0000-0000F60E0000}"/>
    <cellStyle name="Comma 9 19 2" xfId="972" xr:uid="{00000000-0005-0000-0000-0000F70E0000}"/>
    <cellStyle name="Comma 9 19 3" xfId="4963" xr:uid="{00000000-0005-0000-0000-0000F80E0000}"/>
    <cellStyle name="Comma 9 2" xfId="4964" xr:uid="{00000000-0005-0000-0000-0000F90E0000}"/>
    <cellStyle name="Comma 9 2 2" xfId="4966" xr:uid="{00000000-0005-0000-0000-0000FA0E0000}"/>
    <cellStyle name="Comma 9 2 3" xfId="4968" xr:uid="{00000000-0005-0000-0000-0000FB0E0000}"/>
    <cellStyle name="Comma 9 20" xfId="3053" xr:uid="{00000000-0005-0000-0000-0000FC0E0000}"/>
    <cellStyle name="Comma 9 20 2" xfId="1785" xr:uid="{00000000-0005-0000-0000-0000FD0E0000}"/>
    <cellStyle name="Comma 9 20 3" xfId="1789" xr:uid="{00000000-0005-0000-0000-0000FE0E0000}"/>
    <cellStyle name="Comma 9 21" xfId="3056" xr:uid="{00000000-0005-0000-0000-0000FF0E0000}"/>
    <cellStyle name="Comma 9 22" xfId="3059" xr:uid="{00000000-0005-0000-0000-0000000F0000}"/>
    <cellStyle name="Comma 9 22 2" xfId="7654" xr:uid="{E6AD54F3-B9F8-4D2C-A9D2-01ACF7F2039C}"/>
    <cellStyle name="Comma 9 23" xfId="3063" xr:uid="{00000000-0005-0000-0000-0000010F0000}"/>
    <cellStyle name="Comma 9 3" xfId="4969" xr:uid="{00000000-0005-0000-0000-0000020F0000}"/>
    <cellStyle name="Comma 9 3 2" xfId="4970" xr:uid="{00000000-0005-0000-0000-0000030F0000}"/>
    <cellStyle name="Comma 9 3 3" xfId="4971" xr:uid="{00000000-0005-0000-0000-0000040F0000}"/>
    <cellStyle name="Comma 9 4" xfId="4972" xr:uid="{00000000-0005-0000-0000-0000050F0000}"/>
    <cellStyle name="Comma 9 4 2" xfId="2626" xr:uid="{00000000-0005-0000-0000-0000060F0000}"/>
    <cellStyle name="Comma 9 4 3" xfId="2630" xr:uid="{00000000-0005-0000-0000-0000070F0000}"/>
    <cellStyle name="Comma 9 5" xfId="4973" xr:uid="{00000000-0005-0000-0000-0000080F0000}"/>
    <cellStyle name="Comma 9 5 2" xfId="1041" xr:uid="{00000000-0005-0000-0000-0000090F0000}"/>
    <cellStyle name="Comma 9 5 3" xfId="624" xr:uid="{00000000-0005-0000-0000-00000A0F0000}"/>
    <cellStyle name="Comma 9 6" xfId="4976" xr:uid="{00000000-0005-0000-0000-00000B0F0000}"/>
    <cellStyle name="Comma 9 6 2" xfId="1733" xr:uid="{00000000-0005-0000-0000-00000C0F0000}"/>
    <cellStyle name="Comma 9 6 3" xfId="3070" xr:uid="{00000000-0005-0000-0000-00000D0F0000}"/>
    <cellStyle name="Comma 9 7" xfId="4979" xr:uid="{00000000-0005-0000-0000-00000E0F0000}"/>
    <cellStyle name="Comma 9 7 2" xfId="4980" xr:uid="{00000000-0005-0000-0000-00000F0F0000}"/>
    <cellStyle name="Comma 9 7 3" xfId="4981" xr:uid="{00000000-0005-0000-0000-0000100F0000}"/>
    <cellStyle name="Comma 9 8" xfId="4983" xr:uid="{00000000-0005-0000-0000-0000110F0000}"/>
    <cellStyle name="Comma 9 8 2" xfId="4986" xr:uid="{00000000-0005-0000-0000-0000120F0000}"/>
    <cellStyle name="Comma 9 8 3" xfId="4989" xr:uid="{00000000-0005-0000-0000-0000130F0000}"/>
    <cellStyle name="Comma 9 9" xfId="32" xr:uid="{00000000-0005-0000-0000-0000140F0000}"/>
    <cellStyle name="Comma 9 9 2" xfId="4993" xr:uid="{00000000-0005-0000-0000-0000150F0000}"/>
    <cellStyle name="Comma 9 9 3" xfId="4997" xr:uid="{00000000-0005-0000-0000-0000160F0000}"/>
    <cellStyle name="Comma 9_Adjust_TAX_Q151" xfId="166" xr:uid="{00000000-0005-0000-0000-0000170F0000}"/>
    <cellStyle name="Comma 90" xfId="4633" xr:uid="{00000000-0005-0000-0000-0000180F0000}"/>
    <cellStyle name="Comma 90 2" xfId="7724" xr:uid="{D39D72E3-4A9C-42E6-98AA-A2E41DB671DF}"/>
    <cellStyle name="Comma 91" xfId="4948" xr:uid="{00000000-0005-0000-0000-0000190F0000}"/>
    <cellStyle name="Comma 92" xfId="2854" xr:uid="{00000000-0005-0000-0000-00001A0F0000}"/>
    <cellStyle name="Comma 92 2" xfId="302" xr:uid="{00000000-0005-0000-0000-00001B0F0000}"/>
    <cellStyle name="Comma 92 2 2" xfId="7228" xr:uid="{9DE66F27-1065-497F-BF9F-DF3C9A052FD5}"/>
    <cellStyle name="Comma 93" xfId="4951" xr:uid="{00000000-0005-0000-0000-00001C0F0000}"/>
    <cellStyle name="Comma 94" xfId="712" xr:uid="{00000000-0005-0000-0000-00001D0F0000}"/>
    <cellStyle name="Comma 94 2" xfId="7281" xr:uid="{023CDFCB-9857-4C7F-935D-3A03816DDDD9}"/>
    <cellStyle name="Comma 95" xfId="86" xr:uid="{00000000-0005-0000-0000-00001E0F0000}"/>
    <cellStyle name="Comma 95 2" xfId="4998" xr:uid="{00000000-0005-0000-0000-00001F0F0000}"/>
    <cellStyle name="Comma 95 2 2" xfId="7771" xr:uid="{A2D347BC-BF78-46DA-90FE-8E7E0E08F3BF}"/>
    <cellStyle name="Comma 95 3" xfId="955" xr:uid="{00000000-0005-0000-0000-0000200F0000}"/>
    <cellStyle name="Comma 95 3 2" xfId="7314" xr:uid="{DAA76F97-2F69-4F0A-8876-3CA69BFB7724}"/>
    <cellStyle name="Comma 95 4" xfId="4999" xr:uid="{00000000-0005-0000-0000-0000210F0000}"/>
    <cellStyle name="Comma 95 4 2" xfId="7772" xr:uid="{C600D07A-AE20-46BD-B724-D6107DE49415}"/>
    <cellStyle name="Comma 96" xfId="5000" xr:uid="{00000000-0005-0000-0000-0000220F0000}"/>
    <cellStyle name="Comma 96 2" xfId="7773" xr:uid="{5F84E03F-53D5-43DC-BFA5-44CA1D071388}"/>
    <cellStyle name="Comma 97" xfId="7" xr:uid="{00000000-0005-0000-0000-0000230F0000}"/>
    <cellStyle name="Comma 97 2" xfId="5005" xr:uid="{00000000-0005-0000-0000-0000240F0000}"/>
    <cellStyle name="Comma 97 2 2" xfId="7774" xr:uid="{D09126DE-F72E-4DC9-BBF2-8E4BEB93CEE9}"/>
    <cellStyle name="Comma 97 3" xfId="1116" xr:uid="{00000000-0005-0000-0000-0000250F0000}"/>
    <cellStyle name="Comma 97 3 2" xfId="7333" xr:uid="{E2BBB81C-F707-480B-A826-0C947B2E2EBF}"/>
    <cellStyle name="Comma 97 4" xfId="7197" xr:uid="{C669363E-1D88-463C-B809-920804D32D82}"/>
    <cellStyle name="Comma 98" xfId="5006" xr:uid="{00000000-0005-0000-0000-0000260F0000}"/>
    <cellStyle name="Comma 98 2" xfId="7775" xr:uid="{E66F1B5D-4329-4F2B-8E9F-56B5640EBB2D}"/>
    <cellStyle name="Comma 99" xfId="5007" xr:uid="{00000000-0005-0000-0000-0000270F0000}"/>
    <cellStyle name="Comma 99 2" xfId="5011" xr:uid="{00000000-0005-0000-0000-0000280F0000}"/>
    <cellStyle name="Comma 99 2 2" xfId="7777" xr:uid="{C6717F4C-CE3C-4926-94D3-777F73ECF351}"/>
    <cellStyle name="Comma 99 3" xfId="7776" xr:uid="{8F67F05F-0AB5-4E72-8862-8629CCB7978E}"/>
    <cellStyle name="comma zerodec" xfId="5014" xr:uid="{00000000-0005-0000-0000-0000290F0000}"/>
    <cellStyle name="comma zerodec 2" xfId="192" xr:uid="{00000000-0005-0000-0000-00002A0F0000}"/>
    <cellStyle name="comma zerodec 2 2" xfId="7219" xr:uid="{C9384FF4-323E-4777-8C1F-A48B04635612}"/>
    <cellStyle name="comma zerodec 3" xfId="7778" xr:uid="{C4FD1D3D-9330-472F-AFF5-C7EEA2DAE6B5}"/>
    <cellStyle name="Comma0" xfId="5015" xr:uid="{00000000-0005-0000-0000-00002B0F0000}"/>
    <cellStyle name="Comma0 10" xfId="3663" xr:uid="{00000000-0005-0000-0000-00002C0F0000}"/>
    <cellStyle name="Comma0 11" xfId="247" xr:uid="{00000000-0005-0000-0000-00002D0F0000}"/>
    <cellStyle name="Comma0 12" xfId="3667" xr:uid="{00000000-0005-0000-0000-00002E0F0000}"/>
    <cellStyle name="Comma0 13" xfId="4693" xr:uid="{00000000-0005-0000-0000-00002F0F0000}"/>
    <cellStyle name="Comma0 14" xfId="4696" xr:uid="{00000000-0005-0000-0000-0000300F0000}"/>
    <cellStyle name="Comma0 15" xfId="5017" xr:uid="{00000000-0005-0000-0000-0000310F0000}"/>
    <cellStyle name="Comma0 16" xfId="5018" xr:uid="{00000000-0005-0000-0000-0000320F0000}"/>
    <cellStyle name="Comma0 2" xfId="5019" xr:uid="{00000000-0005-0000-0000-0000330F0000}"/>
    <cellStyle name="Comma0 3" xfId="5020" xr:uid="{00000000-0005-0000-0000-0000340F0000}"/>
    <cellStyle name="Comma0 4" xfId="5021" xr:uid="{00000000-0005-0000-0000-0000350F0000}"/>
    <cellStyle name="Comma0 5" xfId="5023" xr:uid="{00000000-0005-0000-0000-0000360F0000}"/>
    <cellStyle name="Comma0 6" xfId="4022" xr:uid="{00000000-0005-0000-0000-0000370F0000}"/>
    <cellStyle name="Comma0 7" xfId="4026" xr:uid="{00000000-0005-0000-0000-0000380F0000}"/>
    <cellStyle name="Comma0 8" xfId="5024" xr:uid="{00000000-0005-0000-0000-0000390F0000}"/>
    <cellStyle name="Comma0 9" xfId="5025" xr:uid="{00000000-0005-0000-0000-00003A0F0000}"/>
    <cellStyle name="Copied" xfId="3094" xr:uid="{00000000-0005-0000-0000-00003B0F0000}"/>
    <cellStyle name="Copied 10" xfId="5026" xr:uid="{00000000-0005-0000-0000-00003C0F0000}"/>
    <cellStyle name="Copied 11" xfId="3866" xr:uid="{00000000-0005-0000-0000-00003D0F0000}"/>
    <cellStyle name="Copied 12" xfId="5027" xr:uid="{00000000-0005-0000-0000-00003E0F0000}"/>
    <cellStyle name="Copied 13" xfId="5028" xr:uid="{00000000-0005-0000-0000-00003F0F0000}"/>
    <cellStyle name="Copied 14" xfId="4289" xr:uid="{00000000-0005-0000-0000-0000400F0000}"/>
    <cellStyle name="Copied 15" xfId="5030" xr:uid="{00000000-0005-0000-0000-0000410F0000}"/>
    <cellStyle name="Copied 16" xfId="40" xr:uid="{00000000-0005-0000-0000-0000420F0000}"/>
    <cellStyle name="Copied 2" xfId="5032" xr:uid="{00000000-0005-0000-0000-0000430F0000}"/>
    <cellStyle name="Copied 3" xfId="5033" xr:uid="{00000000-0005-0000-0000-0000440F0000}"/>
    <cellStyle name="Copied 4" xfId="5034" xr:uid="{00000000-0005-0000-0000-0000450F0000}"/>
    <cellStyle name="Copied 5" xfId="5035" xr:uid="{00000000-0005-0000-0000-0000460F0000}"/>
    <cellStyle name="Copied 6" xfId="5036" xr:uid="{00000000-0005-0000-0000-0000470F0000}"/>
    <cellStyle name="Copied 7" xfId="5037" xr:uid="{00000000-0005-0000-0000-0000480F0000}"/>
    <cellStyle name="Copied 8" xfId="2809" xr:uid="{00000000-0005-0000-0000-0000490F0000}"/>
    <cellStyle name="Copied 9" xfId="2814" xr:uid="{00000000-0005-0000-0000-00004A0F0000}"/>
    <cellStyle name="Curren - Style3" xfId="773" xr:uid="{00000000-0005-0000-0000-00004B0F0000}"/>
    <cellStyle name="Curren - Style4" xfId="516" xr:uid="{00000000-0005-0000-0000-00004C0F0000}"/>
    <cellStyle name="Currency [0]b" xfId="5038" xr:uid="{00000000-0005-0000-0000-00004D0F0000}"/>
    <cellStyle name="Currency [00]" xfId="2472" xr:uid="{00000000-0005-0000-0000-00004E0F0000}"/>
    <cellStyle name="Currency 2" xfId="5039" xr:uid="{00000000-0005-0000-0000-00004F0F0000}"/>
    <cellStyle name="Currency 2 2" xfId="4371" xr:uid="{00000000-0005-0000-0000-0000500F0000}"/>
    <cellStyle name="Currency 3" xfId="7194" xr:uid="{29376A01-F37F-4BD8-A4A3-F0EEC23B3663}"/>
    <cellStyle name="currency(2)" xfId="1740" xr:uid="{00000000-0005-0000-0000-0000510F0000}"/>
    <cellStyle name="currency(2) 2" xfId="5040" xr:uid="{00000000-0005-0000-0000-0000520F0000}"/>
    <cellStyle name="Currency0" xfId="506" xr:uid="{00000000-0005-0000-0000-0000530F0000}"/>
    <cellStyle name="Currency0 10" xfId="5042" xr:uid="{00000000-0005-0000-0000-0000540F0000}"/>
    <cellStyle name="Currency0 11" xfId="4015" xr:uid="{00000000-0005-0000-0000-0000550F0000}"/>
    <cellStyle name="Currency0 12" xfId="5043" xr:uid="{00000000-0005-0000-0000-0000560F0000}"/>
    <cellStyle name="Currency0 13" xfId="5045" xr:uid="{00000000-0005-0000-0000-0000570F0000}"/>
    <cellStyle name="Currency0 14" xfId="5047" xr:uid="{00000000-0005-0000-0000-0000580F0000}"/>
    <cellStyle name="Currency0 15" xfId="5049" xr:uid="{00000000-0005-0000-0000-0000590F0000}"/>
    <cellStyle name="Currency0 16" xfId="1557" xr:uid="{00000000-0005-0000-0000-00005A0F0000}"/>
    <cellStyle name="Currency0 17" xfId="351" xr:uid="{00000000-0005-0000-0000-00005B0F0000}"/>
    <cellStyle name="Currency0 2" xfId="5050" xr:uid="{00000000-0005-0000-0000-00005C0F0000}"/>
    <cellStyle name="Currency0 3" xfId="5051" xr:uid="{00000000-0005-0000-0000-00005D0F0000}"/>
    <cellStyle name="Currency0 4" xfId="5052" xr:uid="{00000000-0005-0000-0000-00005E0F0000}"/>
    <cellStyle name="Currency0 5" xfId="4447" xr:uid="{00000000-0005-0000-0000-00005F0F0000}"/>
    <cellStyle name="Currency0 6" xfId="5053" xr:uid="{00000000-0005-0000-0000-0000600F0000}"/>
    <cellStyle name="Currency0 7" xfId="3954" xr:uid="{00000000-0005-0000-0000-0000610F0000}"/>
    <cellStyle name="Currency0 8" xfId="5055" xr:uid="{00000000-0005-0000-0000-0000620F0000}"/>
    <cellStyle name="Currency0 9" xfId="5056" xr:uid="{00000000-0005-0000-0000-0000630F0000}"/>
    <cellStyle name="Currency1" xfId="4134" xr:uid="{00000000-0005-0000-0000-0000640F0000}"/>
    <cellStyle name="Currency1 10" xfId="5058" xr:uid="{00000000-0005-0000-0000-0000650F0000}"/>
    <cellStyle name="Currency1 11" xfId="4033" xr:uid="{00000000-0005-0000-0000-0000660F0000}"/>
    <cellStyle name="Currency1 12" xfId="5059" xr:uid="{00000000-0005-0000-0000-0000670F0000}"/>
    <cellStyle name="Currency1 13" xfId="5060" xr:uid="{00000000-0005-0000-0000-0000680F0000}"/>
    <cellStyle name="Currency1 14" xfId="5061" xr:uid="{00000000-0005-0000-0000-0000690F0000}"/>
    <cellStyle name="Currency1 15" xfId="5062" xr:uid="{00000000-0005-0000-0000-00006A0F0000}"/>
    <cellStyle name="Currency1 16" xfId="190" xr:uid="{00000000-0005-0000-0000-00006B0F0000}"/>
    <cellStyle name="Currency1 2" xfId="5063" xr:uid="{00000000-0005-0000-0000-00006C0F0000}"/>
    <cellStyle name="Currency1 2 2" xfId="7781" xr:uid="{81EC2AF0-0126-42EB-B41D-929AA729246B}"/>
    <cellStyle name="Currency1 3" xfId="5064" xr:uid="{00000000-0005-0000-0000-00006D0F0000}"/>
    <cellStyle name="Currency1 4" xfId="5066" xr:uid="{00000000-0005-0000-0000-00006E0F0000}"/>
    <cellStyle name="Currency1 5" xfId="4449" xr:uid="{00000000-0005-0000-0000-00006F0F0000}"/>
    <cellStyle name="Currency1 6" xfId="5067" xr:uid="{00000000-0005-0000-0000-0000700F0000}"/>
    <cellStyle name="Currency1 7" xfId="5068" xr:uid="{00000000-0005-0000-0000-0000710F0000}"/>
    <cellStyle name="Currency1 8" xfId="5070" xr:uid="{00000000-0005-0000-0000-0000720F0000}"/>
    <cellStyle name="Currency1 9" xfId="5071" xr:uid="{00000000-0005-0000-0000-0000730F0000}"/>
    <cellStyle name="Dan" xfId="1638" xr:uid="{00000000-0005-0000-0000-0000740F0000}"/>
    <cellStyle name="Dan 10" xfId="3568" xr:uid="{00000000-0005-0000-0000-0000750F0000}"/>
    <cellStyle name="Dan 11" xfId="3570" xr:uid="{00000000-0005-0000-0000-0000760F0000}"/>
    <cellStyle name="Dan 12" xfId="3572" xr:uid="{00000000-0005-0000-0000-0000770F0000}"/>
    <cellStyle name="Dan 13" xfId="3575" xr:uid="{00000000-0005-0000-0000-0000780F0000}"/>
    <cellStyle name="Dan 14" xfId="3578" xr:uid="{00000000-0005-0000-0000-0000790F0000}"/>
    <cellStyle name="Dan 15" xfId="3581" xr:uid="{00000000-0005-0000-0000-00007A0F0000}"/>
    <cellStyle name="Dan 16" xfId="3583" xr:uid="{00000000-0005-0000-0000-00007B0F0000}"/>
    <cellStyle name="Dan 2" xfId="5072" xr:uid="{00000000-0005-0000-0000-00007C0F0000}"/>
    <cellStyle name="Dan 3" xfId="4763" xr:uid="{00000000-0005-0000-0000-00007D0F0000}"/>
    <cellStyle name="Dan 4" xfId="4768" xr:uid="{00000000-0005-0000-0000-00007E0F0000}"/>
    <cellStyle name="Dan 5" xfId="5073" xr:uid="{00000000-0005-0000-0000-00007F0F0000}"/>
    <cellStyle name="Dan 6" xfId="5074" xr:uid="{00000000-0005-0000-0000-0000800F0000}"/>
    <cellStyle name="Dan 7" xfId="5075" xr:uid="{00000000-0005-0000-0000-0000810F0000}"/>
    <cellStyle name="Dan 8" xfId="1429" xr:uid="{00000000-0005-0000-0000-0000820F0000}"/>
    <cellStyle name="Dan 9" xfId="4404" xr:uid="{00000000-0005-0000-0000-0000830F0000}"/>
    <cellStyle name="Date" xfId="5077" xr:uid="{00000000-0005-0000-0000-0000840F0000}"/>
    <cellStyle name="Date 10" xfId="5078" xr:uid="{00000000-0005-0000-0000-0000850F0000}"/>
    <cellStyle name="Date 11" xfId="5079" xr:uid="{00000000-0005-0000-0000-0000860F0000}"/>
    <cellStyle name="Date 12" xfId="5080" xr:uid="{00000000-0005-0000-0000-0000870F0000}"/>
    <cellStyle name="Date 13" xfId="5081" xr:uid="{00000000-0005-0000-0000-0000880F0000}"/>
    <cellStyle name="Date 14" xfId="4044" xr:uid="{00000000-0005-0000-0000-0000890F0000}"/>
    <cellStyle name="Date 15" xfId="4046" xr:uid="{00000000-0005-0000-0000-00008A0F0000}"/>
    <cellStyle name="Date 16" xfId="5082" xr:uid="{00000000-0005-0000-0000-00008B0F0000}"/>
    <cellStyle name="Date 2" xfId="4191" xr:uid="{00000000-0005-0000-0000-00008C0F0000}"/>
    <cellStyle name="Date 3" xfId="1368" xr:uid="{00000000-0005-0000-0000-00008D0F0000}"/>
    <cellStyle name="Date 4" xfId="3228" xr:uid="{00000000-0005-0000-0000-00008E0F0000}"/>
    <cellStyle name="Date 5" xfId="3232" xr:uid="{00000000-0005-0000-0000-00008F0F0000}"/>
    <cellStyle name="Date 6" xfId="3234" xr:uid="{00000000-0005-0000-0000-0000900F0000}"/>
    <cellStyle name="Date 7" xfId="3238" xr:uid="{00000000-0005-0000-0000-0000910F0000}"/>
    <cellStyle name="Date 8" xfId="3241" xr:uid="{00000000-0005-0000-0000-0000920F0000}"/>
    <cellStyle name="Date 9" xfId="444" xr:uid="{00000000-0005-0000-0000-0000930F0000}"/>
    <cellStyle name="Date Short" xfId="5083" xr:uid="{00000000-0005-0000-0000-0000940F0000}"/>
    <cellStyle name="Dezimal [0]_35ERI8T2gbIEMixb4v26icuOo" xfId="4756" xr:uid="{00000000-0005-0000-0000-0000950F0000}"/>
    <cellStyle name="Dezimal_35ERI8T2gbIEMixb4v26icuOo" xfId="3159" xr:uid="{00000000-0005-0000-0000-0000960F0000}"/>
    <cellStyle name="Dollar (zero dec)" xfId="4476" xr:uid="{00000000-0005-0000-0000-0000970F0000}"/>
    <cellStyle name="Dollar (zero dec) 10" xfId="5084" xr:uid="{00000000-0005-0000-0000-0000980F0000}"/>
    <cellStyle name="Dollar (zero dec) 11" xfId="5085" xr:uid="{00000000-0005-0000-0000-0000990F0000}"/>
    <cellStyle name="Dollar (zero dec) 12" xfId="5087" xr:uid="{00000000-0005-0000-0000-00009A0F0000}"/>
    <cellStyle name="Dollar (zero dec) 13" xfId="5088" xr:uid="{00000000-0005-0000-0000-00009B0F0000}"/>
    <cellStyle name="Dollar (zero dec) 14" xfId="5089" xr:uid="{00000000-0005-0000-0000-00009C0F0000}"/>
    <cellStyle name="Dollar (zero dec) 15" xfId="5090" xr:uid="{00000000-0005-0000-0000-00009D0F0000}"/>
    <cellStyle name="Dollar (zero dec) 16" xfId="5091" xr:uid="{00000000-0005-0000-0000-00009E0F0000}"/>
    <cellStyle name="Dollar (zero dec) 2" xfId="223" xr:uid="{00000000-0005-0000-0000-00009F0F0000}"/>
    <cellStyle name="Dollar (zero dec) 2 2" xfId="7223" xr:uid="{FE6675E6-C99D-4AFA-8A08-2207EF4EA764}"/>
    <cellStyle name="Dollar (zero dec) 3" xfId="2141" xr:uid="{00000000-0005-0000-0000-0000A00F0000}"/>
    <cellStyle name="Dollar (zero dec) 4" xfId="5092" xr:uid="{00000000-0005-0000-0000-0000A10F0000}"/>
    <cellStyle name="Dollar (zero dec) 5" xfId="5093" xr:uid="{00000000-0005-0000-0000-0000A20F0000}"/>
    <cellStyle name="Dollar (zero dec) 6" xfId="5095" xr:uid="{00000000-0005-0000-0000-0000A30F0000}"/>
    <cellStyle name="Dollar (zero dec) 7" xfId="2273" xr:uid="{00000000-0005-0000-0000-0000A40F0000}"/>
    <cellStyle name="Dollar (zero dec) 8" xfId="5097" xr:uid="{00000000-0005-0000-0000-0000A50F0000}"/>
    <cellStyle name="Dollar (zero dec) 9" xfId="5099" xr:uid="{00000000-0005-0000-0000-0000A60F0000}"/>
    <cellStyle name="E&amp;Y House" xfId="3420" xr:uid="{00000000-0005-0000-0000-0000A70F0000}"/>
    <cellStyle name="E&amp;Y House 2" xfId="1852" xr:uid="{00000000-0005-0000-0000-0000A80F0000}"/>
    <cellStyle name="E&amp;Y House_WP1 (8 col)" xfId="5100" xr:uid="{00000000-0005-0000-0000-0000A90F0000}"/>
    <cellStyle name="Emphasis 1" xfId="5101" xr:uid="{00000000-0005-0000-0000-0000AA0F0000}"/>
    <cellStyle name="Emphasis 2" xfId="3531" xr:uid="{00000000-0005-0000-0000-0000AB0F0000}"/>
    <cellStyle name="Emphasis 3" xfId="5102" xr:uid="{00000000-0005-0000-0000-0000AC0F0000}"/>
    <cellStyle name="Enter Currency (0)" xfId="4214" xr:uid="{00000000-0005-0000-0000-0000AD0F0000}"/>
    <cellStyle name="Enter Currency (2)" xfId="5103" xr:uid="{00000000-0005-0000-0000-0000AE0F0000}"/>
    <cellStyle name="Enter Units (0)" xfId="5104" xr:uid="{00000000-0005-0000-0000-0000AF0F0000}"/>
    <cellStyle name="Enter Units (1)" xfId="5105" xr:uid="{00000000-0005-0000-0000-0000B00F0000}"/>
    <cellStyle name="Enter Units (2)" xfId="1799" xr:uid="{00000000-0005-0000-0000-0000B10F0000}"/>
    <cellStyle name="Entered" xfId="5106" xr:uid="{00000000-0005-0000-0000-0000B20F0000}"/>
    <cellStyle name="Entered 10" xfId="4467" xr:uid="{00000000-0005-0000-0000-0000B30F0000}"/>
    <cellStyle name="Entered 11" xfId="4477" xr:uid="{00000000-0005-0000-0000-0000B40F0000}"/>
    <cellStyle name="Entered 12" xfId="1928" xr:uid="{00000000-0005-0000-0000-0000B50F0000}"/>
    <cellStyle name="Entered 13" xfId="419" xr:uid="{00000000-0005-0000-0000-0000B60F0000}"/>
    <cellStyle name="Entered 14" xfId="4490" xr:uid="{00000000-0005-0000-0000-0000B70F0000}"/>
    <cellStyle name="Entered 15" xfId="3725" xr:uid="{00000000-0005-0000-0000-0000B80F0000}"/>
    <cellStyle name="Entered 16" xfId="3731" xr:uid="{00000000-0005-0000-0000-0000B90F0000}"/>
    <cellStyle name="Entered 2" xfId="3153" xr:uid="{00000000-0005-0000-0000-0000BA0F0000}"/>
    <cellStyle name="Entered 3" xfId="3155" xr:uid="{00000000-0005-0000-0000-0000BB0F0000}"/>
    <cellStyle name="Entered 4" xfId="5107" xr:uid="{00000000-0005-0000-0000-0000BC0F0000}"/>
    <cellStyle name="Entered 5" xfId="2504" xr:uid="{00000000-0005-0000-0000-0000BD0F0000}"/>
    <cellStyle name="Entered 6" xfId="554" xr:uid="{00000000-0005-0000-0000-0000BE0F0000}"/>
    <cellStyle name="Entered 7" xfId="826" xr:uid="{00000000-0005-0000-0000-0000BF0F0000}"/>
    <cellStyle name="Entered 8" xfId="4388" xr:uid="{00000000-0005-0000-0000-0000C00F0000}"/>
    <cellStyle name="Entered 9" xfId="4390" xr:uid="{00000000-0005-0000-0000-0000C10F0000}"/>
    <cellStyle name="Excel Built-in Normal" xfId="5108" xr:uid="{00000000-0005-0000-0000-0000C20F0000}"/>
    <cellStyle name="Excel_BuiltIn_Comma 1" xfId="5109" xr:uid="{00000000-0005-0000-0000-0000C30F0000}"/>
    <cellStyle name="Explanatory Text 10 2" xfId="5004" xr:uid="{00000000-0005-0000-0000-0000C40F0000}"/>
    <cellStyle name="Explanatory Text 11 2" xfId="5111" xr:uid="{00000000-0005-0000-0000-0000C50F0000}"/>
    <cellStyle name="Explanatory Text 12 2" xfId="5010" xr:uid="{00000000-0005-0000-0000-0000C60F0000}"/>
    <cellStyle name="Explanatory Text 13 2" xfId="5113" xr:uid="{00000000-0005-0000-0000-0000C70F0000}"/>
    <cellStyle name="Explanatory Text 14 2" xfId="4750" xr:uid="{00000000-0005-0000-0000-0000C80F0000}"/>
    <cellStyle name="Explanatory Text 15 2" xfId="5116" xr:uid="{00000000-0005-0000-0000-0000C90F0000}"/>
    <cellStyle name="Explanatory Text 16 2" xfId="5117" xr:uid="{00000000-0005-0000-0000-0000CA0F0000}"/>
    <cellStyle name="Explanatory Text 17 2" xfId="5118" xr:uid="{00000000-0005-0000-0000-0000CB0F0000}"/>
    <cellStyle name="Explanatory Text 2" xfId="3021" xr:uid="{00000000-0005-0000-0000-0000CC0F0000}"/>
    <cellStyle name="Explanatory Text 2 10" xfId="1433" xr:uid="{00000000-0005-0000-0000-0000CD0F0000}"/>
    <cellStyle name="Explanatory Text 2 11" xfId="2125" xr:uid="{00000000-0005-0000-0000-0000CE0F0000}"/>
    <cellStyle name="Explanatory Text 2 12" xfId="699" xr:uid="{00000000-0005-0000-0000-0000CF0F0000}"/>
    <cellStyle name="Explanatory Text 2 13" xfId="5119" xr:uid="{00000000-0005-0000-0000-0000D00F0000}"/>
    <cellStyle name="Explanatory Text 2 14" xfId="5120" xr:uid="{00000000-0005-0000-0000-0000D10F0000}"/>
    <cellStyle name="Explanatory Text 2 15" xfId="5122" xr:uid="{00000000-0005-0000-0000-0000D20F0000}"/>
    <cellStyle name="Explanatory Text 2 16" xfId="5123" xr:uid="{00000000-0005-0000-0000-0000D30F0000}"/>
    <cellStyle name="Explanatory Text 2 17" xfId="5124" xr:uid="{00000000-0005-0000-0000-0000D40F0000}"/>
    <cellStyle name="Explanatory Text 2 18" xfId="5125" xr:uid="{00000000-0005-0000-0000-0000D50F0000}"/>
    <cellStyle name="Explanatory Text 2 19" xfId="5126" xr:uid="{00000000-0005-0000-0000-0000D60F0000}"/>
    <cellStyle name="Explanatory Text 2 2" xfId="4562" xr:uid="{00000000-0005-0000-0000-0000D70F0000}"/>
    <cellStyle name="Explanatory Text 2 2 2" xfId="5127" xr:uid="{00000000-0005-0000-0000-0000D80F0000}"/>
    <cellStyle name="Explanatory Text 2 2 3" xfId="5128" xr:uid="{00000000-0005-0000-0000-0000D90F0000}"/>
    <cellStyle name="Explanatory Text 2 20" xfId="5121" xr:uid="{00000000-0005-0000-0000-0000DA0F0000}"/>
    <cellStyle name="Explanatory Text 2 3" xfId="1610" xr:uid="{00000000-0005-0000-0000-0000DB0F0000}"/>
    <cellStyle name="Explanatory Text 2 4" xfId="5130" xr:uid="{00000000-0005-0000-0000-0000DC0F0000}"/>
    <cellStyle name="Explanatory Text 2 5" xfId="5132" xr:uid="{00000000-0005-0000-0000-0000DD0F0000}"/>
    <cellStyle name="Explanatory Text 2 6" xfId="5134" xr:uid="{00000000-0005-0000-0000-0000DE0F0000}"/>
    <cellStyle name="Explanatory Text 2 7" xfId="5136" xr:uid="{00000000-0005-0000-0000-0000DF0F0000}"/>
    <cellStyle name="Explanatory Text 2 8" xfId="5139" xr:uid="{00000000-0005-0000-0000-0000E00F0000}"/>
    <cellStyle name="Explanatory Text 2 9" xfId="5140" xr:uid="{00000000-0005-0000-0000-0000E10F0000}"/>
    <cellStyle name="Explanatory Text 3" xfId="4200" xr:uid="{00000000-0005-0000-0000-0000E20F0000}"/>
    <cellStyle name="Explanatory Text 4" xfId="4571" xr:uid="{00000000-0005-0000-0000-0000E30F0000}"/>
    <cellStyle name="Explanatory Text 4 2" xfId="4575" xr:uid="{00000000-0005-0000-0000-0000E40F0000}"/>
    <cellStyle name="Explanatory Text 5" xfId="4581" xr:uid="{00000000-0005-0000-0000-0000E50F0000}"/>
    <cellStyle name="Explanatory Text 5 2" xfId="4587" xr:uid="{00000000-0005-0000-0000-0000E60F0000}"/>
    <cellStyle name="Explanatory Text 6" xfId="4597" xr:uid="{00000000-0005-0000-0000-0000E70F0000}"/>
    <cellStyle name="Explanatory Text 6 2" xfId="4604" xr:uid="{00000000-0005-0000-0000-0000E80F0000}"/>
    <cellStyle name="Explanatory Text 7" xfId="4610" xr:uid="{00000000-0005-0000-0000-0000E90F0000}"/>
    <cellStyle name="Explanatory Text 7 2" xfId="4616" xr:uid="{00000000-0005-0000-0000-0000EA0F0000}"/>
    <cellStyle name="Explanatory Text 8" xfId="4622" xr:uid="{00000000-0005-0000-0000-0000EB0F0000}"/>
    <cellStyle name="Explanatory Text 8 2" xfId="4625" xr:uid="{00000000-0005-0000-0000-0000EC0F0000}"/>
    <cellStyle name="Explanatory Text 9 2" xfId="1492" xr:uid="{00000000-0005-0000-0000-0000ED0F0000}"/>
    <cellStyle name="Fixed" xfId="4843" xr:uid="{00000000-0005-0000-0000-0000EE0F0000}"/>
    <cellStyle name="Fixed 10" xfId="2262" xr:uid="{00000000-0005-0000-0000-0000EF0F0000}"/>
    <cellStyle name="Fixed 11" xfId="3371" xr:uid="{00000000-0005-0000-0000-0000F00F0000}"/>
    <cellStyle name="Fixed 12" xfId="3373" xr:uid="{00000000-0005-0000-0000-0000F10F0000}"/>
    <cellStyle name="Fixed 13" xfId="3375" xr:uid="{00000000-0005-0000-0000-0000F20F0000}"/>
    <cellStyle name="Fixed 14" xfId="3380" xr:uid="{00000000-0005-0000-0000-0000F30F0000}"/>
    <cellStyle name="Fixed 15" xfId="3386" xr:uid="{00000000-0005-0000-0000-0000F40F0000}"/>
    <cellStyle name="Fixed 16" xfId="5141" xr:uid="{00000000-0005-0000-0000-0000F50F0000}"/>
    <cellStyle name="Fixed 2" xfId="3392" xr:uid="{00000000-0005-0000-0000-0000F60F0000}"/>
    <cellStyle name="Fixed 3" xfId="5142" xr:uid="{00000000-0005-0000-0000-0000F70F0000}"/>
    <cellStyle name="Fixed 4" xfId="5143" xr:uid="{00000000-0005-0000-0000-0000F80F0000}"/>
    <cellStyle name="Fixed 5" xfId="5144" xr:uid="{00000000-0005-0000-0000-0000F90F0000}"/>
    <cellStyle name="Fixed 6" xfId="5145" xr:uid="{00000000-0005-0000-0000-0000FA0F0000}"/>
    <cellStyle name="Fixed 7" xfId="5146" xr:uid="{00000000-0005-0000-0000-0000FB0F0000}"/>
    <cellStyle name="Fixed 8" xfId="5147" xr:uid="{00000000-0005-0000-0000-0000FC0F0000}"/>
    <cellStyle name="Fixed 9" xfId="5148" xr:uid="{00000000-0005-0000-0000-0000FD0F0000}"/>
    <cellStyle name="Format Number Column" xfId="5149" xr:uid="{00000000-0005-0000-0000-0000FE0F0000}"/>
    <cellStyle name="Format Number Column 10" xfId="2470" xr:uid="{00000000-0005-0000-0000-0000FF0F0000}"/>
    <cellStyle name="Format Number Column 11" xfId="2475" xr:uid="{00000000-0005-0000-0000-000000100000}"/>
    <cellStyle name="Format Number Column 12" xfId="2477" xr:uid="{00000000-0005-0000-0000-000001100000}"/>
    <cellStyle name="Format Number Column 13" xfId="2479" xr:uid="{00000000-0005-0000-0000-000002100000}"/>
    <cellStyle name="Format Number Column 14" xfId="2481" xr:uid="{00000000-0005-0000-0000-000003100000}"/>
    <cellStyle name="Format Number Column 15" xfId="2483" xr:uid="{00000000-0005-0000-0000-000004100000}"/>
    <cellStyle name="Format Number Column 16" xfId="2485" xr:uid="{00000000-0005-0000-0000-000005100000}"/>
    <cellStyle name="Format Number Column 2" xfId="5150" xr:uid="{00000000-0005-0000-0000-000006100000}"/>
    <cellStyle name="Format Number Column 3" xfId="5151" xr:uid="{00000000-0005-0000-0000-000007100000}"/>
    <cellStyle name="Format Number Column 4" xfId="5152" xr:uid="{00000000-0005-0000-0000-000008100000}"/>
    <cellStyle name="Format Number Column 5" xfId="5154" xr:uid="{00000000-0005-0000-0000-000009100000}"/>
    <cellStyle name="Format Number Column 6" xfId="5156" xr:uid="{00000000-0005-0000-0000-00000A100000}"/>
    <cellStyle name="Format Number Column 7" xfId="5158" xr:uid="{00000000-0005-0000-0000-00000B100000}"/>
    <cellStyle name="Format Number Column 8" xfId="5160" xr:uid="{00000000-0005-0000-0000-00000C100000}"/>
    <cellStyle name="Format Number Column 9" xfId="5162" xr:uid="{00000000-0005-0000-0000-00000D100000}"/>
    <cellStyle name="FRxAmtStyle" xfId="5163" xr:uid="{00000000-0005-0000-0000-00000E100000}"/>
    <cellStyle name="FRxAmtStyle 2" xfId="5164" xr:uid="{00000000-0005-0000-0000-00000F100000}"/>
    <cellStyle name="FRxAmtStyle 2 2" xfId="7782" xr:uid="{1EFD0B38-9304-47C2-9322-7F2C60662456}"/>
    <cellStyle name="FRxAmtStyle 3" xfId="2619" xr:uid="{00000000-0005-0000-0000-000010100000}"/>
    <cellStyle name="FRxAmtStyle 3 2" xfId="7638" xr:uid="{CF790717-9355-4F2B-BAED-EE6EDA0AE970}"/>
    <cellStyle name="FRxAmtStyle 4" xfId="2623" xr:uid="{00000000-0005-0000-0000-000011100000}"/>
    <cellStyle name="FRxAmtStyle 5" xfId="2627" xr:uid="{00000000-0005-0000-0000-000012100000}"/>
    <cellStyle name="FRxCurrStyle" xfId="5167" xr:uid="{00000000-0005-0000-0000-000013100000}"/>
    <cellStyle name="FRxCurrStyle 2" xfId="5168" xr:uid="{00000000-0005-0000-0000-000014100000}"/>
    <cellStyle name="FRxCurrStyle 3" xfId="5169" xr:uid="{00000000-0005-0000-0000-000015100000}"/>
    <cellStyle name="FRxCurrStyle 4" xfId="5170" xr:uid="{00000000-0005-0000-0000-000016100000}"/>
    <cellStyle name="FRxCurrStyle 5" xfId="5171" xr:uid="{00000000-0005-0000-0000-000017100000}"/>
    <cellStyle name="FRxPcntStyle" xfId="5173" xr:uid="{00000000-0005-0000-0000-000018100000}"/>
    <cellStyle name="FRxPcntStyle 2" xfId="5174" xr:uid="{00000000-0005-0000-0000-000019100000}"/>
    <cellStyle name="FRxPcntStyle 3" xfId="5175" xr:uid="{00000000-0005-0000-0000-00001A100000}"/>
    <cellStyle name="FRxPcntStyle 4" xfId="5176" xr:uid="{00000000-0005-0000-0000-00001B100000}"/>
    <cellStyle name="FRxPcntStyle 5" xfId="5177" xr:uid="{00000000-0005-0000-0000-00001C100000}"/>
    <cellStyle name="Good 10 2" xfId="5178" xr:uid="{00000000-0005-0000-0000-00001D100000}"/>
    <cellStyle name="Good 11 2" xfId="5179" xr:uid="{00000000-0005-0000-0000-00001E100000}"/>
    <cellStyle name="Good 12 2" xfId="5180" xr:uid="{00000000-0005-0000-0000-00001F100000}"/>
    <cellStyle name="Good 13 2" xfId="5181" xr:uid="{00000000-0005-0000-0000-000020100000}"/>
    <cellStyle name="Good 14 2" xfId="5182" xr:uid="{00000000-0005-0000-0000-000021100000}"/>
    <cellStyle name="Good 15 2" xfId="5183" xr:uid="{00000000-0005-0000-0000-000022100000}"/>
    <cellStyle name="Good 16 2" xfId="5184" xr:uid="{00000000-0005-0000-0000-000023100000}"/>
    <cellStyle name="Good 17 2" xfId="5185" xr:uid="{00000000-0005-0000-0000-000024100000}"/>
    <cellStyle name="Good 2" xfId="5188" xr:uid="{00000000-0005-0000-0000-000025100000}"/>
    <cellStyle name="Good 2 10" xfId="5189" xr:uid="{00000000-0005-0000-0000-000026100000}"/>
    <cellStyle name="Good 2 11" xfId="5190" xr:uid="{00000000-0005-0000-0000-000027100000}"/>
    <cellStyle name="Good 2 12" xfId="5191" xr:uid="{00000000-0005-0000-0000-000028100000}"/>
    <cellStyle name="Good 2 13" xfId="5192" xr:uid="{00000000-0005-0000-0000-000029100000}"/>
    <cellStyle name="Good 2 14" xfId="5193" xr:uid="{00000000-0005-0000-0000-00002A100000}"/>
    <cellStyle name="Good 2 15" xfId="565" xr:uid="{00000000-0005-0000-0000-00002B100000}"/>
    <cellStyle name="Good 2 16" xfId="4889" xr:uid="{00000000-0005-0000-0000-00002C100000}"/>
    <cellStyle name="Good 2 17" xfId="2989" xr:uid="{00000000-0005-0000-0000-00002D100000}"/>
    <cellStyle name="Good 2 18" xfId="5194" xr:uid="{00000000-0005-0000-0000-00002E100000}"/>
    <cellStyle name="Good 2 19" xfId="5195" xr:uid="{00000000-0005-0000-0000-00002F100000}"/>
    <cellStyle name="Good 2 2" xfId="5196" xr:uid="{00000000-0005-0000-0000-000030100000}"/>
    <cellStyle name="Good 2 2 2" xfId="2495" xr:uid="{00000000-0005-0000-0000-000031100000}"/>
    <cellStyle name="Good 2 2 3" xfId="2279" xr:uid="{00000000-0005-0000-0000-000032100000}"/>
    <cellStyle name="Good 2 20" xfId="564" xr:uid="{00000000-0005-0000-0000-000033100000}"/>
    <cellStyle name="Good 2 3" xfId="5197" xr:uid="{00000000-0005-0000-0000-000034100000}"/>
    <cellStyle name="Good 2 4" xfId="3830" xr:uid="{00000000-0005-0000-0000-000035100000}"/>
    <cellStyle name="Good 2 5" xfId="3832" xr:uid="{00000000-0005-0000-0000-000036100000}"/>
    <cellStyle name="Good 2 6" xfId="5198" xr:uid="{00000000-0005-0000-0000-000037100000}"/>
    <cellStyle name="Good 2 7" xfId="5199" xr:uid="{00000000-0005-0000-0000-000038100000}"/>
    <cellStyle name="Good 2 8" xfId="5200" xr:uid="{00000000-0005-0000-0000-000039100000}"/>
    <cellStyle name="Good 2 9" xfId="5202" xr:uid="{00000000-0005-0000-0000-00003A100000}"/>
    <cellStyle name="Good 3" xfId="5204" xr:uid="{00000000-0005-0000-0000-00003B100000}"/>
    <cellStyle name="Good 3 2" xfId="745" xr:uid="{00000000-0005-0000-0000-00003C100000}"/>
    <cellStyle name="Good 4" xfId="5205" xr:uid="{00000000-0005-0000-0000-00003D100000}"/>
    <cellStyle name="Good 4 2" xfId="5206" xr:uid="{00000000-0005-0000-0000-00003E100000}"/>
    <cellStyle name="Good 5" xfId="5207" xr:uid="{00000000-0005-0000-0000-00003F100000}"/>
    <cellStyle name="Good 5 2" xfId="5208" xr:uid="{00000000-0005-0000-0000-000040100000}"/>
    <cellStyle name="Good 6" xfId="5209" xr:uid="{00000000-0005-0000-0000-000041100000}"/>
    <cellStyle name="Good 6 2" xfId="1366" xr:uid="{00000000-0005-0000-0000-000042100000}"/>
    <cellStyle name="Good 7" xfId="5210" xr:uid="{00000000-0005-0000-0000-000043100000}"/>
    <cellStyle name="Good 7 2" xfId="5211" xr:uid="{00000000-0005-0000-0000-000044100000}"/>
    <cellStyle name="Good 8" xfId="5212" xr:uid="{00000000-0005-0000-0000-000045100000}"/>
    <cellStyle name="Good 8 2" xfId="5213" xr:uid="{00000000-0005-0000-0000-000046100000}"/>
    <cellStyle name="Good 9 2" xfId="5216" xr:uid="{00000000-0005-0000-0000-000047100000}"/>
    <cellStyle name="Grey" xfId="5217" xr:uid="{00000000-0005-0000-0000-000048100000}"/>
    <cellStyle name="Grey 10" xfId="2412" xr:uid="{00000000-0005-0000-0000-000049100000}"/>
    <cellStyle name="Grey 11" xfId="2416" xr:uid="{00000000-0005-0000-0000-00004A100000}"/>
    <cellStyle name="Grey 12" xfId="5218" xr:uid="{00000000-0005-0000-0000-00004B100000}"/>
    <cellStyle name="Grey 13" xfId="5219" xr:uid="{00000000-0005-0000-0000-00004C100000}"/>
    <cellStyle name="Grey 14" xfId="3027" xr:uid="{00000000-0005-0000-0000-00004D100000}"/>
    <cellStyle name="Grey 15" xfId="3817" xr:uid="{00000000-0005-0000-0000-00004E100000}"/>
    <cellStyle name="Grey 16" xfId="5220" xr:uid="{00000000-0005-0000-0000-00004F100000}"/>
    <cellStyle name="Grey 17" xfId="5221" xr:uid="{00000000-0005-0000-0000-000050100000}"/>
    <cellStyle name="Grey 18" xfId="5222" xr:uid="{00000000-0005-0000-0000-000051100000}"/>
    <cellStyle name="Grey 19" xfId="5223" xr:uid="{00000000-0005-0000-0000-000052100000}"/>
    <cellStyle name="Grey 2" xfId="1580" xr:uid="{00000000-0005-0000-0000-000053100000}"/>
    <cellStyle name="Grey 20" xfId="3816" xr:uid="{00000000-0005-0000-0000-000054100000}"/>
    <cellStyle name="Grey 3" xfId="558" xr:uid="{00000000-0005-0000-0000-000055100000}"/>
    <cellStyle name="Grey 4" xfId="5224" xr:uid="{00000000-0005-0000-0000-000056100000}"/>
    <cellStyle name="Grey 5" xfId="1590" xr:uid="{00000000-0005-0000-0000-000057100000}"/>
    <cellStyle name="Grey 6" xfId="1596" xr:uid="{00000000-0005-0000-0000-000058100000}"/>
    <cellStyle name="Grey 7" xfId="5225" xr:uid="{00000000-0005-0000-0000-000059100000}"/>
    <cellStyle name="Grey 8" xfId="5226" xr:uid="{00000000-0005-0000-0000-00005A100000}"/>
    <cellStyle name="Grey 9" xfId="5227" xr:uid="{00000000-0005-0000-0000-00005B100000}"/>
    <cellStyle name="gs]_x000d__x000a_Window=23,56,584,348, , ,1_x000d__x000a_dir1=0,0,491,191,-1,-1,1,30,201,1905,245,H:\WINDOWS\*.*_x000d__x000a_dir10=44,44,544,323," xfId="5228" xr:uid="{00000000-0005-0000-0000-00005C100000}"/>
    <cellStyle name="gs]_x000d__x000a_Window=23,56,584,348, , ,1_x000d__x000a_dir1=0,0,491,191,-1,-1,1,30,201,1905,245,H:\WINDOWS\*.*_x000d__x000a_dir10=44,44,544,323, 2" xfId="4924" xr:uid="{00000000-0005-0000-0000-00005D100000}"/>
    <cellStyle name="Head 1" xfId="5229" xr:uid="{00000000-0005-0000-0000-00005E100000}"/>
    <cellStyle name="HEADER" xfId="1456" xr:uid="{00000000-0005-0000-0000-00005F100000}"/>
    <cellStyle name="Header - Style1" xfId="5230" xr:uid="{00000000-0005-0000-0000-000060100000}"/>
    <cellStyle name="Header - Style1 2" xfId="5231" xr:uid="{00000000-0005-0000-0000-000061100000}"/>
    <cellStyle name="Header - Style1 3" xfId="5232" xr:uid="{00000000-0005-0000-0000-000062100000}"/>
    <cellStyle name="Header1" xfId="5233" xr:uid="{00000000-0005-0000-0000-000063100000}"/>
    <cellStyle name="Header1 10" xfId="5234" xr:uid="{00000000-0005-0000-0000-000064100000}"/>
    <cellStyle name="Header1 11" xfId="5235" xr:uid="{00000000-0005-0000-0000-000065100000}"/>
    <cellStyle name="Header1 12" xfId="5236" xr:uid="{00000000-0005-0000-0000-000066100000}"/>
    <cellStyle name="Header1 13" xfId="5238" xr:uid="{00000000-0005-0000-0000-000067100000}"/>
    <cellStyle name="Header1 14" xfId="5239" xr:uid="{00000000-0005-0000-0000-000068100000}"/>
    <cellStyle name="Header1 15" xfId="5240" xr:uid="{00000000-0005-0000-0000-000069100000}"/>
    <cellStyle name="Header1 16" xfId="5241" xr:uid="{00000000-0005-0000-0000-00006A100000}"/>
    <cellStyle name="Header1 2" xfId="5242" xr:uid="{00000000-0005-0000-0000-00006B100000}"/>
    <cellStyle name="Header1 2 2" xfId="7784" xr:uid="{920C7217-31CF-4A0A-8B83-6B1F1F4BCEF3}"/>
    <cellStyle name="Header1 3" xfId="5243" xr:uid="{00000000-0005-0000-0000-00006C100000}"/>
    <cellStyle name="Header1 4" xfId="5246" xr:uid="{00000000-0005-0000-0000-00006D100000}"/>
    <cellStyle name="Header1 5" xfId="5248" xr:uid="{00000000-0005-0000-0000-00006E100000}"/>
    <cellStyle name="Header1 6" xfId="5250" xr:uid="{00000000-0005-0000-0000-00006F100000}"/>
    <cellStyle name="Header1 7" xfId="5251" xr:uid="{00000000-0005-0000-0000-000070100000}"/>
    <cellStyle name="Header1 8" xfId="1992" xr:uid="{00000000-0005-0000-0000-000071100000}"/>
    <cellStyle name="Header1 9" xfId="1997" xr:uid="{00000000-0005-0000-0000-000072100000}"/>
    <cellStyle name="Header2" xfId="5252" xr:uid="{00000000-0005-0000-0000-000073100000}"/>
    <cellStyle name="Header2 10" xfId="2290" xr:uid="{00000000-0005-0000-0000-000074100000}"/>
    <cellStyle name="Header2 11" xfId="2293" xr:uid="{00000000-0005-0000-0000-000075100000}"/>
    <cellStyle name="Header2 12" xfId="5253" xr:uid="{00000000-0005-0000-0000-000076100000}"/>
    <cellStyle name="Header2 13" xfId="5255" xr:uid="{00000000-0005-0000-0000-000077100000}"/>
    <cellStyle name="Header2 14" xfId="5256" xr:uid="{00000000-0005-0000-0000-000078100000}"/>
    <cellStyle name="Header2 15" xfId="5257" xr:uid="{00000000-0005-0000-0000-000079100000}"/>
    <cellStyle name="Header2 16" xfId="5258" xr:uid="{00000000-0005-0000-0000-00007A100000}"/>
    <cellStyle name="Header2 2" xfId="5259" xr:uid="{00000000-0005-0000-0000-00007B100000}"/>
    <cellStyle name="Header2 2 2" xfId="7785" xr:uid="{AA56AD31-5AE2-474E-B6B5-C53A0CE5BF1C}"/>
    <cellStyle name="Header2 3" xfId="5260" xr:uid="{00000000-0005-0000-0000-00007C100000}"/>
    <cellStyle name="Header2 4" xfId="5263" xr:uid="{00000000-0005-0000-0000-00007D100000}"/>
    <cellStyle name="Header2 5" xfId="5264" xr:uid="{00000000-0005-0000-0000-00007E100000}"/>
    <cellStyle name="Header2 6" xfId="5265" xr:uid="{00000000-0005-0000-0000-00007F100000}"/>
    <cellStyle name="Header2 7" xfId="5266" xr:uid="{00000000-0005-0000-0000-000080100000}"/>
    <cellStyle name="Header2 8" xfId="5267" xr:uid="{00000000-0005-0000-0000-000081100000}"/>
    <cellStyle name="Header2 9" xfId="3672" xr:uid="{00000000-0005-0000-0000-000082100000}"/>
    <cellStyle name="Heading" xfId="3465" xr:uid="{00000000-0005-0000-0000-000083100000}"/>
    <cellStyle name="Heading 1 1" xfId="5268" xr:uid="{00000000-0005-0000-0000-000084100000}"/>
    <cellStyle name="Heading 1 1 1" xfId="635" xr:uid="{00000000-0005-0000-0000-000085100000}"/>
    <cellStyle name="Heading 1 10 2" xfId="1708" xr:uid="{00000000-0005-0000-0000-000086100000}"/>
    <cellStyle name="Heading 1 11 2" xfId="5269" xr:uid="{00000000-0005-0000-0000-000087100000}"/>
    <cellStyle name="Heading 1 12 2" xfId="5271" xr:uid="{00000000-0005-0000-0000-000088100000}"/>
    <cellStyle name="Heading 1 13 2" xfId="5272" xr:uid="{00000000-0005-0000-0000-000089100000}"/>
    <cellStyle name="Heading 1 14 2" xfId="5273" xr:uid="{00000000-0005-0000-0000-00008A100000}"/>
    <cellStyle name="Heading 1 15 2" xfId="4427" xr:uid="{00000000-0005-0000-0000-00008B100000}"/>
    <cellStyle name="Heading 1 16 2" xfId="5274" xr:uid="{00000000-0005-0000-0000-00008C100000}"/>
    <cellStyle name="Heading 1 17 2" xfId="5276" xr:uid="{00000000-0005-0000-0000-00008D100000}"/>
    <cellStyle name="Heading 1 2" xfId="5277" xr:uid="{00000000-0005-0000-0000-00008E100000}"/>
    <cellStyle name="Heading 1 2 10" xfId="5279" xr:uid="{00000000-0005-0000-0000-00008F100000}"/>
    <cellStyle name="Heading 1 2 11" xfId="5281" xr:uid="{00000000-0005-0000-0000-000090100000}"/>
    <cellStyle name="Heading 1 2 12" xfId="707" xr:uid="{00000000-0005-0000-0000-000091100000}"/>
    <cellStyle name="Heading 1 2 13" xfId="80" xr:uid="{00000000-0005-0000-0000-000092100000}"/>
    <cellStyle name="Heading 1 2 14" xfId="1459" xr:uid="{00000000-0005-0000-0000-000093100000}"/>
    <cellStyle name="Heading 1 2 15" xfId="2" xr:uid="{00000000-0005-0000-0000-000094100000}"/>
    <cellStyle name="Heading 1 2 16" xfId="68" xr:uid="{00000000-0005-0000-0000-000095100000}"/>
    <cellStyle name="Heading 1 2 17" xfId="59" xr:uid="{00000000-0005-0000-0000-000096100000}"/>
    <cellStyle name="Heading 1 2 18" xfId="227" xr:uid="{00000000-0005-0000-0000-000097100000}"/>
    <cellStyle name="Heading 1 2 19" xfId="5282" xr:uid="{00000000-0005-0000-0000-000098100000}"/>
    <cellStyle name="Heading 1 2 2" xfId="5284" xr:uid="{00000000-0005-0000-0000-000099100000}"/>
    <cellStyle name="Heading 1 2 2 2" xfId="5285" xr:uid="{00000000-0005-0000-0000-00009A100000}"/>
    <cellStyle name="Heading 1 2 2 3" xfId="5286" xr:uid="{00000000-0005-0000-0000-00009B100000}"/>
    <cellStyle name="Heading 1 2 20" xfId="1" xr:uid="{00000000-0005-0000-0000-00009C100000}"/>
    <cellStyle name="Heading 1 2 3" xfId="5288" xr:uid="{00000000-0005-0000-0000-00009D100000}"/>
    <cellStyle name="Heading 1 2 4" xfId="5290" xr:uid="{00000000-0005-0000-0000-00009E100000}"/>
    <cellStyle name="Heading 1 2 5" xfId="5293" xr:uid="{00000000-0005-0000-0000-00009F100000}"/>
    <cellStyle name="Heading 1 2 6" xfId="3521" xr:uid="{00000000-0005-0000-0000-0000A0100000}"/>
    <cellStyle name="Heading 1 2 7" xfId="5296" xr:uid="{00000000-0005-0000-0000-0000A1100000}"/>
    <cellStyle name="Heading 1 2 8" xfId="5299" xr:uid="{00000000-0005-0000-0000-0000A2100000}"/>
    <cellStyle name="Heading 1 2 9" xfId="5301" xr:uid="{00000000-0005-0000-0000-0000A3100000}"/>
    <cellStyle name="Heading 1 3" xfId="5302" xr:uid="{00000000-0005-0000-0000-0000A4100000}"/>
    <cellStyle name="Heading 1 4" xfId="5304" xr:uid="{00000000-0005-0000-0000-0000A5100000}"/>
    <cellStyle name="Heading 1 4 2" xfId="5306" xr:uid="{00000000-0005-0000-0000-0000A6100000}"/>
    <cellStyle name="Heading 1 5" xfId="5307" xr:uid="{00000000-0005-0000-0000-0000A7100000}"/>
    <cellStyle name="Heading 1 5 2" xfId="3464" xr:uid="{00000000-0005-0000-0000-0000A8100000}"/>
    <cellStyle name="Heading 1 6" xfId="2390" xr:uid="{00000000-0005-0000-0000-0000A9100000}"/>
    <cellStyle name="Heading 1 6 2" xfId="5308" xr:uid="{00000000-0005-0000-0000-0000AA100000}"/>
    <cellStyle name="Heading 1 7" xfId="5309" xr:uid="{00000000-0005-0000-0000-0000AB100000}"/>
    <cellStyle name="Heading 1 7 2" xfId="5310" xr:uid="{00000000-0005-0000-0000-0000AC100000}"/>
    <cellStyle name="Heading 1 8" xfId="5311" xr:uid="{00000000-0005-0000-0000-0000AD100000}"/>
    <cellStyle name="Heading 1 8 2" xfId="5312" xr:uid="{00000000-0005-0000-0000-0000AE100000}"/>
    <cellStyle name="Heading 1 9 2" xfId="5313" xr:uid="{00000000-0005-0000-0000-0000AF100000}"/>
    <cellStyle name="Heading 2 10 2" xfId="5315" xr:uid="{00000000-0005-0000-0000-0000B0100000}"/>
    <cellStyle name="Heading 2 11 2" xfId="1739" xr:uid="{00000000-0005-0000-0000-0000B1100000}"/>
    <cellStyle name="Heading 2 12 2" xfId="5316" xr:uid="{00000000-0005-0000-0000-0000B2100000}"/>
    <cellStyle name="Heading 2 13 2" xfId="5317" xr:uid="{00000000-0005-0000-0000-0000B3100000}"/>
    <cellStyle name="Heading 2 14 2" xfId="5318" xr:uid="{00000000-0005-0000-0000-0000B4100000}"/>
    <cellStyle name="Heading 2 15 2" xfId="5319" xr:uid="{00000000-0005-0000-0000-0000B5100000}"/>
    <cellStyle name="Heading 2 16 2" xfId="5054" xr:uid="{00000000-0005-0000-0000-0000B6100000}"/>
    <cellStyle name="Heading 2 17 2" xfId="5069" xr:uid="{00000000-0005-0000-0000-0000B7100000}"/>
    <cellStyle name="Heading 2 2" xfId="5321" xr:uid="{00000000-0005-0000-0000-0000B8100000}"/>
    <cellStyle name="Heading 2 2 10" xfId="5322" xr:uid="{00000000-0005-0000-0000-0000B9100000}"/>
    <cellStyle name="Heading 2 2 11" xfId="5324" xr:uid="{00000000-0005-0000-0000-0000BA100000}"/>
    <cellStyle name="Heading 2 2 12" xfId="5326" xr:uid="{00000000-0005-0000-0000-0000BB100000}"/>
    <cellStyle name="Heading 2 2 13" xfId="5329" xr:uid="{00000000-0005-0000-0000-0000BC100000}"/>
    <cellStyle name="Heading 2 2 14" xfId="5332" xr:uid="{00000000-0005-0000-0000-0000BD100000}"/>
    <cellStyle name="Heading 2 2 15" xfId="5336" xr:uid="{00000000-0005-0000-0000-0000BE100000}"/>
    <cellStyle name="Heading 2 2 16" xfId="5340" xr:uid="{00000000-0005-0000-0000-0000BF100000}"/>
    <cellStyle name="Heading 2 2 17" xfId="5343" xr:uid="{00000000-0005-0000-0000-0000C0100000}"/>
    <cellStyle name="Heading 2 2 18" xfId="5346" xr:uid="{00000000-0005-0000-0000-0000C1100000}"/>
    <cellStyle name="Heading 2 2 19" xfId="5348" xr:uid="{00000000-0005-0000-0000-0000C2100000}"/>
    <cellStyle name="Heading 2 2 2" xfId="5349" xr:uid="{00000000-0005-0000-0000-0000C3100000}"/>
    <cellStyle name="Heading 2 2 2 2" xfId="4958" xr:uid="{00000000-0005-0000-0000-0000C4100000}"/>
    <cellStyle name="Heading 2 2 2 3" xfId="4241" xr:uid="{00000000-0005-0000-0000-0000C5100000}"/>
    <cellStyle name="Heading 2 2 20" xfId="5335" xr:uid="{00000000-0005-0000-0000-0000C6100000}"/>
    <cellStyle name="Heading 2 2 3" xfId="5350" xr:uid="{00000000-0005-0000-0000-0000C7100000}"/>
    <cellStyle name="Heading 2 2 4" xfId="5351" xr:uid="{00000000-0005-0000-0000-0000C8100000}"/>
    <cellStyle name="Heading 2 2 5" xfId="5352" xr:uid="{00000000-0005-0000-0000-0000C9100000}"/>
    <cellStyle name="Heading 2 2 6" xfId="5353" xr:uid="{00000000-0005-0000-0000-0000CA100000}"/>
    <cellStyle name="Heading 2 2 7" xfId="5354" xr:uid="{00000000-0005-0000-0000-0000CB100000}"/>
    <cellStyle name="Heading 2 2 8" xfId="5355" xr:uid="{00000000-0005-0000-0000-0000CC100000}"/>
    <cellStyle name="Heading 2 2 9" xfId="5357" xr:uid="{00000000-0005-0000-0000-0000CD100000}"/>
    <cellStyle name="Heading 2 3" xfId="5359" xr:uid="{00000000-0005-0000-0000-0000CE100000}"/>
    <cellStyle name="Heading 2 4" xfId="2967" xr:uid="{00000000-0005-0000-0000-0000CF100000}"/>
    <cellStyle name="Heading 2 4 2" xfId="5360" xr:uid="{00000000-0005-0000-0000-0000D0100000}"/>
    <cellStyle name="Heading 2 5" xfId="525" xr:uid="{00000000-0005-0000-0000-0000D1100000}"/>
    <cellStyle name="Heading 2 5 2" xfId="5361" xr:uid="{00000000-0005-0000-0000-0000D2100000}"/>
    <cellStyle name="Heading 2 6" xfId="1566" xr:uid="{00000000-0005-0000-0000-0000D3100000}"/>
    <cellStyle name="Heading 2 6 2" xfId="5362" xr:uid="{00000000-0005-0000-0000-0000D4100000}"/>
    <cellStyle name="Heading 2 7" xfId="5364" xr:uid="{00000000-0005-0000-0000-0000D5100000}"/>
    <cellStyle name="Heading 2 7 2" xfId="5365" xr:uid="{00000000-0005-0000-0000-0000D6100000}"/>
    <cellStyle name="Heading 2 8" xfId="5367" xr:uid="{00000000-0005-0000-0000-0000D7100000}"/>
    <cellStyle name="Heading 2 8 2" xfId="5368" xr:uid="{00000000-0005-0000-0000-0000D8100000}"/>
    <cellStyle name="Heading 2 9 2" xfId="5369" xr:uid="{00000000-0005-0000-0000-0000D9100000}"/>
    <cellStyle name="Heading 3 10 2" xfId="5371" xr:uid="{00000000-0005-0000-0000-0000DA100000}"/>
    <cellStyle name="Heading 3 11 2" xfId="5373" xr:uid="{00000000-0005-0000-0000-0000DB100000}"/>
    <cellStyle name="Heading 3 12 2" xfId="5376" xr:uid="{00000000-0005-0000-0000-0000DC100000}"/>
    <cellStyle name="Heading 3 13 2" xfId="5379" xr:uid="{00000000-0005-0000-0000-0000DD100000}"/>
    <cellStyle name="Heading 3 14 2" xfId="5381" xr:uid="{00000000-0005-0000-0000-0000DE100000}"/>
    <cellStyle name="Heading 3 15 2" xfId="5382" xr:uid="{00000000-0005-0000-0000-0000DF100000}"/>
    <cellStyle name="Heading 3 16 2" xfId="5383" xr:uid="{00000000-0005-0000-0000-0000E0100000}"/>
    <cellStyle name="Heading 3 17 2" xfId="5384" xr:uid="{00000000-0005-0000-0000-0000E1100000}"/>
    <cellStyle name="Heading 3 2" xfId="5385" xr:uid="{00000000-0005-0000-0000-0000E2100000}"/>
    <cellStyle name="Heading 3 2 10" xfId="5386" xr:uid="{00000000-0005-0000-0000-0000E3100000}"/>
    <cellStyle name="Heading 3 2 11" xfId="5387" xr:uid="{00000000-0005-0000-0000-0000E4100000}"/>
    <cellStyle name="Heading 3 2 12" xfId="5388" xr:uid="{00000000-0005-0000-0000-0000E5100000}"/>
    <cellStyle name="Heading 3 2 13" xfId="2028" xr:uid="{00000000-0005-0000-0000-0000E6100000}"/>
    <cellStyle name="Heading 3 2 14" xfId="5389" xr:uid="{00000000-0005-0000-0000-0000E7100000}"/>
    <cellStyle name="Heading 3 2 15" xfId="5392" xr:uid="{00000000-0005-0000-0000-0000E8100000}"/>
    <cellStyle name="Heading 3 2 16" xfId="5394" xr:uid="{00000000-0005-0000-0000-0000E9100000}"/>
    <cellStyle name="Heading 3 2 17" xfId="5395" xr:uid="{00000000-0005-0000-0000-0000EA100000}"/>
    <cellStyle name="Heading 3 2 18" xfId="5396" xr:uid="{00000000-0005-0000-0000-0000EB100000}"/>
    <cellStyle name="Heading 3 2 19" xfId="781" xr:uid="{00000000-0005-0000-0000-0000EC100000}"/>
    <cellStyle name="Heading 3 2 2" xfId="5397" xr:uid="{00000000-0005-0000-0000-0000ED100000}"/>
    <cellStyle name="Heading 3 2 2 2" xfId="5399" xr:uid="{00000000-0005-0000-0000-0000EE100000}"/>
    <cellStyle name="Heading 3 2 2 3" xfId="5400" xr:uid="{00000000-0005-0000-0000-0000EF100000}"/>
    <cellStyle name="Heading 3 2 20" xfId="5391" xr:uid="{00000000-0005-0000-0000-0000F0100000}"/>
    <cellStyle name="Heading 3 2 3" xfId="5401" xr:uid="{00000000-0005-0000-0000-0000F1100000}"/>
    <cellStyle name="Heading 3 2 4" xfId="5403" xr:uid="{00000000-0005-0000-0000-0000F2100000}"/>
    <cellStyle name="Heading 3 2 5" xfId="3631" xr:uid="{00000000-0005-0000-0000-0000F3100000}"/>
    <cellStyle name="Heading 3 2 6" xfId="3710" xr:uid="{00000000-0005-0000-0000-0000F4100000}"/>
    <cellStyle name="Heading 3 2 7" xfId="3799" xr:uid="{00000000-0005-0000-0000-0000F5100000}"/>
    <cellStyle name="Heading 3 2 8" xfId="3857" xr:uid="{00000000-0005-0000-0000-0000F6100000}"/>
    <cellStyle name="Heading 3 2 9" xfId="3875" xr:uid="{00000000-0005-0000-0000-0000F7100000}"/>
    <cellStyle name="Heading 3 3" xfId="5404" xr:uid="{00000000-0005-0000-0000-0000F8100000}"/>
    <cellStyle name="Heading 3 3 2" xfId="4818" xr:uid="{00000000-0005-0000-0000-0000F9100000}"/>
    <cellStyle name="Heading 3 4" xfId="938" xr:uid="{00000000-0005-0000-0000-0000FA100000}"/>
    <cellStyle name="Heading 3 4 2" xfId="5" xr:uid="{00000000-0005-0000-0000-0000FB100000}"/>
    <cellStyle name="Heading 3 5" xfId="5405" xr:uid="{00000000-0005-0000-0000-0000FC100000}"/>
    <cellStyle name="Heading 3 5 2" xfId="2545" xr:uid="{00000000-0005-0000-0000-0000FD100000}"/>
    <cellStyle name="Heading 3 6" xfId="2025" xr:uid="{00000000-0005-0000-0000-0000FE100000}"/>
    <cellStyle name="Heading 3 6 2" xfId="5406" xr:uid="{00000000-0005-0000-0000-0000FF100000}"/>
    <cellStyle name="Heading 3 7" xfId="5407" xr:uid="{00000000-0005-0000-0000-000000110000}"/>
    <cellStyle name="Heading 3 7 2" xfId="1640" xr:uid="{00000000-0005-0000-0000-000001110000}"/>
    <cellStyle name="Heading 3 8" xfId="89" xr:uid="{00000000-0005-0000-0000-000002110000}"/>
    <cellStyle name="Heading 3 8 2" xfId="5409" xr:uid="{00000000-0005-0000-0000-000003110000}"/>
    <cellStyle name="Heading 3 9 2" xfId="5411" xr:uid="{00000000-0005-0000-0000-000004110000}"/>
    <cellStyle name="Heading 4 10 2" xfId="5412" xr:uid="{00000000-0005-0000-0000-000005110000}"/>
    <cellStyle name="Heading 4 11 2" xfId="1381" xr:uid="{00000000-0005-0000-0000-000006110000}"/>
    <cellStyle name="Heading 4 12 2" xfId="5413" xr:uid="{00000000-0005-0000-0000-000007110000}"/>
    <cellStyle name="Heading 4 13 2" xfId="5415" xr:uid="{00000000-0005-0000-0000-000008110000}"/>
    <cellStyle name="Heading 4 14 2" xfId="5416" xr:uid="{00000000-0005-0000-0000-000009110000}"/>
    <cellStyle name="Heading 4 15 2" xfId="5417" xr:uid="{00000000-0005-0000-0000-00000A110000}"/>
    <cellStyle name="Heading 4 16 2" xfId="5419" xr:uid="{00000000-0005-0000-0000-00000B110000}"/>
    <cellStyle name="Heading 4 17 2" xfId="5420" xr:uid="{00000000-0005-0000-0000-00000C110000}"/>
    <cellStyle name="Heading 4 2" xfId="4149" xr:uid="{00000000-0005-0000-0000-00000D110000}"/>
    <cellStyle name="Heading 4 2 10" xfId="5421" xr:uid="{00000000-0005-0000-0000-00000E110000}"/>
    <cellStyle name="Heading 4 2 11" xfId="5422" xr:uid="{00000000-0005-0000-0000-00000F110000}"/>
    <cellStyle name="Heading 4 2 12" xfId="5423" xr:uid="{00000000-0005-0000-0000-000010110000}"/>
    <cellStyle name="Heading 4 2 13" xfId="3128" xr:uid="{00000000-0005-0000-0000-000011110000}"/>
    <cellStyle name="Heading 4 2 14" xfId="5424" xr:uid="{00000000-0005-0000-0000-000012110000}"/>
    <cellStyle name="Heading 4 2 15" xfId="5426" xr:uid="{00000000-0005-0000-0000-000013110000}"/>
    <cellStyle name="Heading 4 2 16" xfId="5427" xr:uid="{00000000-0005-0000-0000-000014110000}"/>
    <cellStyle name="Heading 4 2 17" xfId="5428" xr:uid="{00000000-0005-0000-0000-000015110000}"/>
    <cellStyle name="Heading 4 2 18" xfId="5429" xr:uid="{00000000-0005-0000-0000-000016110000}"/>
    <cellStyle name="Heading 4 2 19" xfId="5430" xr:uid="{00000000-0005-0000-0000-000017110000}"/>
    <cellStyle name="Heading 4 2 2" xfId="4365" xr:uid="{00000000-0005-0000-0000-000018110000}"/>
    <cellStyle name="Heading 4 2 2 2" xfId="5431" xr:uid="{00000000-0005-0000-0000-000019110000}"/>
    <cellStyle name="Heading 4 2 2 3" xfId="5432" xr:uid="{00000000-0005-0000-0000-00001A110000}"/>
    <cellStyle name="Heading 4 2 20" xfId="5425" xr:uid="{00000000-0005-0000-0000-00001B110000}"/>
    <cellStyle name="Heading 4 2 3" xfId="4367" xr:uid="{00000000-0005-0000-0000-00001C110000}"/>
    <cellStyle name="Heading 4 2 4" xfId="5434" xr:uid="{00000000-0005-0000-0000-00001D110000}"/>
    <cellStyle name="Heading 4 2 5" xfId="5435" xr:uid="{00000000-0005-0000-0000-00001E110000}"/>
    <cellStyle name="Heading 4 2 6" xfId="5436" xr:uid="{00000000-0005-0000-0000-00001F110000}"/>
    <cellStyle name="Heading 4 2 7" xfId="5437" xr:uid="{00000000-0005-0000-0000-000020110000}"/>
    <cellStyle name="Heading 4 2 8" xfId="5438" xr:uid="{00000000-0005-0000-0000-000021110000}"/>
    <cellStyle name="Heading 4 2 9" xfId="5439" xr:uid="{00000000-0005-0000-0000-000022110000}"/>
    <cellStyle name="Heading 4 3" xfId="4372" xr:uid="{00000000-0005-0000-0000-000023110000}"/>
    <cellStyle name="Heading 4 4" xfId="4378" xr:uid="{00000000-0005-0000-0000-000024110000}"/>
    <cellStyle name="Heading 4 4 2" xfId="1175" xr:uid="{00000000-0005-0000-0000-000025110000}"/>
    <cellStyle name="Heading 4 5" xfId="4383" xr:uid="{00000000-0005-0000-0000-000026110000}"/>
    <cellStyle name="Heading 4 5 2" xfId="4386" xr:uid="{00000000-0005-0000-0000-000027110000}"/>
    <cellStyle name="Heading 4 6" xfId="2394" xr:uid="{00000000-0005-0000-0000-000028110000}"/>
    <cellStyle name="Heading 4 6 2" xfId="3262" xr:uid="{00000000-0005-0000-0000-000029110000}"/>
    <cellStyle name="Heading 4 7" xfId="4392" xr:uid="{00000000-0005-0000-0000-00002A110000}"/>
    <cellStyle name="Heading 4 7 2" xfId="724" xr:uid="{00000000-0005-0000-0000-00002B110000}"/>
    <cellStyle name="Heading 4 8" xfId="4394" xr:uid="{00000000-0005-0000-0000-00002C110000}"/>
    <cellStyle name="Heading 4 8 2" xfId="2948" xr:uid="{00000000-0005-0000-0000-00002D110000}"/>
    <cellStyle name="Heading 4 9 2" xfId="5441" xr:uid="{00000000-0005-0000-0000-00002E110000}"/>
    <cellStyle name="Heading 5" xfId="5442" xr:uid="{00000000-0005-0000-0000-00002F110000}"/>
    <cellStyle name="HEADING1" xfId="3205" xr:uid="{00000000-0005-0000-0000-000030110000}"/>
    <cellStyle name="HEADING1 1" xfId="747" xr:uid="{00000000-0005-0000-0000-000031110000}"/>
    <cellStyle name="HEADING2" xfId="3691" xr:uid="{00000000-0005-0000-0000-000032110000}"/>
    <cellStyle name="HEADINGS" xfId="588" xr:uid="{00000000-0005-0000-0000-000033110000}"/>
    <cellStyle name="HEADINGSTOP" xfId="1746" xr:uid="{00000000-0005-0000-0000-000034110000}"/>
    <cellStyle name="HIGHLIGHT" xfId="856" xr:uid="{00000000-0005-0000-0000-000035110000}"/>
    <cellStyle name="Hyperlink 2" xfId="5443" xr:uid="{00000000-0005-0000-0000-000036110000}"/>
    <cellStyle name="Hyperlink 3" xfId="1105" xr:uid="{00000000-0005-0000-0000-000037110000}"/>
    <cellStyle name="Indent" xfId="5444" xr:uid="{00000000-0005-0000-0000-000038110000}"/>
    <cellStyle name="Indent 10" xfId="5445" xr:uid="{00000000-0005-0000-0000-000039110000}"/>
    <cellStyle name="Indent 11" xfId="5446" xr:uid="{00000000-0005-0000-0000-00003A110000}"/>
    <cellStyle name="Indent 12" xfId="5447" xr:uid="{00000000-0005-0000-0000-00003B110000}"/>
    <cellStyle name="Indent 13" xfId="5449" xr:uid="{00000000-0005-0000-0000-00003C110000}"/>
    <cellStyle name="Indent 14" xfId="5450" xr:uid="{00000000-0005-0000-0000-00003D110000}"/>
    <cellStyle name="Indent 15" xfId="5451" xr:uid="{00000000-0005-0000-0000-00003E110000}"/>
    <cellStyle name="Indent 16" xfId="5452" xr:uid="{00000000-0005-0000-0000-00003F110000}"/>
    <cellStyle name="Indent 2" xfId="5453" xr:uid="{00000000-0005-0000-0000-000040110000}"/>
    <cellStyle name="Indent 3" xfId="5454" xr:uid="{00000000-0005-0000-0000-000041110000}"/>
    <cellStyle name="Indent 4" xfId="5456" xr:uid="{00000000-0005-0000-0000-000042110000}"/>
    <cellStyle name="Indent 5" xfId="5457" xr:uid="{00000000-0005-0000-0000-000043110000}"/>
    <cellStyle name="Indent 6" xfId="849" xr:uid="{00000000-0005-0000-0000-000044110000}"/>
    <cellStyle name="Indent 7" xfId="5458" xr:uid="{00000000-0005-0000-0000-000045110000}"/>
    <cellStyle name="Indent 8" xfId="5459" xr:uid="{00000000-0005-0000-0000-000046110000}"/>
    <cellStyle name="Indent 9" xfId="5460" xr:uid="{00000000-0005-0000-0000-000047110000}"/>
    <cellStyle name="Input [yellow]" xfId="5462" xr:uid="{00000000-0005-0000-0000-000048110000}"/>
    <cellStyle name="Input [yellow] 10" xfId="3777" xr:uid="{00000000-0005-0000-0000-000049110000}"/>
    <cellStyle name="Input [yellow] 11" xfId="3781" xr:uid="{00000000-0005-0000-0000-00004A110000}"/>
    <cellStyle name="Input [yellow] 12" xfId="4689" xr:uid="{00000000-0005-0000-0000-00004B110000}"/>
    <cellStyle name="Input [yellow] 13" xfId="4697" xr:uid="{00000000-0005-0000-0000-00004C110000}"/>
    <cellStyle name="Input [yellow] 14" xfId="4701" xr:uid="{00000000-0005-0000-0000-00004D110000}"/>
    <cellStyle name="Input [yellow] 15" xfId="4708" xr:uid="{00000000-0005-0000-0000-00004E110000}"/>
    <cellStyle name="Input [yellow] 16" xfId="182" xr:uid="{00000000-0005-0000-0000-00004F110000}"/>
    <cellStyle name="Input [yellow] 17" xfId="4717" xr:uid="{00000000-0005-0000-0000-000050110000}"/>
    <cellStyle name="Input [yellow] 18" xfId="4722" xr:uid="{00000000-0005-0000-0000-000051110000}"/>
    <cellStyle name="Input [yellow] 19" xfId="4727" xr:uid="{00000000-0005-0000-0000-000052110000}"/>
    <cellStyle name="Input [yellow] 2" xfId="5463" xr:uid="{00000000-0005-0000-0000-000053110000}"/>
    <cellStyle name="Input [yellow] 20" xfId="4707" xr:uid="{00000000-0005-0000-0000-000054110000}"/>
    <cellStyle name="Input [yellow] 3" xfId="5464" xr:uid="{00000000-0005-0000-0000-000055110000}"/>
    <cellStyle name="Input [yellow] 4" xfId="5465" xr:uid="{00000000-0005-0000-0000-000056110000}"/>
    <cellStyle name="Input [yellow] 5" xfId="3162" xr:uid="{00000000-0005-0000-0000-000057110000}"/>
    <cellStyle name="Input [yellow] 6" xfId="5466" xr:uid="{00000000-0005-0000-0000-000058110000}"/>
    <cellStyle name="Input [yellow] 7" xfId="1024" xr:uid="{00000000-0005-0000-0000-000059110000}"/>
    <cellStyle name="Input [yellow] 8" xfId="5467" xr:uid="{00000000-0005-0000-0000-00005A110000}"/>
    <cellStyle name="Input [yellow] 9" xfId="5468" xr:uid="{00000000-0005-0000-0000-00005B110000}"/>
    <cellStyle name="Input 10 2" xfId="5469" xr:uid="{00000000-0005-0000-0000-00005C110000}"/>
    <cellStyle name="Input 11 2" xfId="1416" xr:uid="{00000000-0005-0000-0000-00005D110000}"/>
    <cellStyle name="Input 12 2" xfId="5470" xr:uid="{00000000-0005-0000-0000-00005E110000}"/>
    <cellStyle name="Input 13 2" xfId="5472" xr:uid="{00000000-0005-0000-0000-00005F110000}"/>
    <cellStyle name="Input 14 2" xfId="5474" xr:uid="{00000000-0005-0000-0000-000060110000}"/>
    <cellStyle name="Input 15 2" xfId="5475" xr:uid="{00000000-0005-0000-0000-000061110000}"/>
    <cellStyle name="Input 16 2" xfId="5477" xr:uid="{00000000-0005-0000-0000-000062110000}"/>
    <cellStyle name="Input 17 2" xfId="5478" xr:uid="{00000000-0005-0000-0000-000063110000}"/>
    <cellStyle name="Input 2" xfId="5481" xr:uid="{00000000-0005-0000-0000-000064110000}"/>
    <cellStyle name="Input 2 10" xfId="5482" xr:uid="{00000000-0005-0000-0000-000065110000}"/>
    <cellStyle name="Input 2 11" xfId="5483" xr:uid="{00000000-0005-0000-0000-000066110000}"/>
    <cellStyle name="Input 2 12" xfId="5484" xr:uid="{00000000-0005-0000-0000-000067110000}"/>
    <cellStyle name="Input 2 13" xfId="5485" xr:uid="{00000000-0005-0000-0000-000068110000}"/>
    <cellStyle name="Input 2 14" xfId="5486" xr:uid="{00000000-0005-0000-0000-000069110000}"/>
    <cellStyle name="Input 2 15" xfId="4711" xr:uid="{00000000-0005-0000-0000-00006A110000}"/>
    <cellStyle name="Input 2 16" xfId="4713" xr:uid="{00000000-0005-0000-0000-00006B110000}"/>
    <cellStyle name="Input 2 17" xfId="5487" xr:uid="{00000000-0005-0000-0000-00006C110000}"/>
    <cellStyle name="Input 2 18" xfId="5489" xr:uid="{00000000-0005-0000-0000-00006D110000}"/>
    <cellStyle name="Input 2 19" xfId="5490" xr:uid="{00000000-0005-0000-0000-00006E110000}"/>
    <cellStyle name="Input 2 2" xfId="5492" xr:uid="{00000000-0005-0000-0000-00006F110000}"/>
    <cellStyle name="Input 2 2 2" xfId="5493" xr:uid="{00000000-0005-0000-0000-000070110000}"/>
    <cellStyle name="Input 2 2 3" xfId="5494" xr:uid="{00000000-0005-0000-0000-000071110000}"/>
    <cellStyle name="Input 2 20" xfId="4710" xr:uid="{00000000-0005-0000-0000-000072110000}"/>
    <cellStyle name="Input 2 3" xfId="5496" xr:uid="{00000000-0005-0000-0000-000073110000}"/>
    <cellStyle name="Input 2 4" xfId="5497" xr:uid="{00000000-0005-0000-0000-000074110000}"/>
    <cellStyle name="Input 2 5" xfId="5498" xr:uid="{00000000-0005-0000-0000-000075110000}"/>
    <cellStyle name="Input 2 6" xfId="5499" xr:uid="{00000000-0005-0000-0000-000076110000}"/>
    <cellStyle name="Input 2 7" xfId="794" xr:uid="{00000000-0005-0000-0000-000077110000}"/>
    <cellStyle name="Input 2 8" xfId="5500" xr:uid="{00000000-0005-0000-0000-000078110000}"/>
    <cellStyle name="Input 2 9" xfId="5501" xr:uid="{00000000-0005-0000-0000-000079110000}"/>
    <cellStyle name="Input 3" xfId="5504" xr:uid="{00000000-0005-0000-0000-00007A110000}"/>
    <cellStyle name="Input 3 2" xfId="5506" xr:uid="{00000000-0005-0000-0000-00007B110000}"/>
    <cellStyle name="Input 4" xfId="5509" xr:uid="{00000000-0005-0000-0000-00007C110000}"/>
    <cellStyle name="Input 4 2" xfId="5511" xr:uid="{00000000-0005-0000-0000-00007D110000}"/>
    <cellStyle name="Input 5" xfId="5514" xr:uid="{00000000-0005-0000-0000-00007E110000}"/>
    <cellStyle name="Input 5 2" xfId="5516" xr:uid="{00000000-0005-0000-0000-00007F110000}"/>
    <cellStyle name="Input 6" xfId="5519" xr:uid="{00000000-0005-0000-0000-000080110000}"/>
    <cellStyle name="Input 6 2" xfId="5521" xr:uid="{00000000-0005-0000-0000-000081110000}"/>
    <cellStyle name="Input 7" xfId="5524" xr:uid="{00000000-0005-0000-0000-000082110000}"/>
    <cellStyle name="Input 7 2" xfId="5526" xr:uid="{00000000-0005-0000-0000-000083110000}"/>
    <cellStyle name="Input 8" xfId="5530" xr:uid="{00000000-0005-0000-0000-000084110000}"/>
    <cellStyle name="Input 8 2" xfId="5533" xr:uid="{00000000-0005-0000-0000-000085110000}"/>
    <cellStyle name="Input 9 2" xfId="5534" xr:uid="{00000000-0005-0000-0000-000086110000}"/>
    <cellStyle name="KPMG Heading 1" xfId="4227" xr:uid="{00000000-0005-0000-0000-000087110000}"/>
    <cellStyle name="KPMG Heading 2" xfId="4232" xr:uid="{00000000-0005-0000-0000-000088110000}"/>
    <cellStyle name="KPMG Heading 3" xfId="5535" xr:uid="{00000000-0005-0000-0000-000089110000}"/>
    <cellStyle name="KPMG Heading 4" xfId="5536" xr:uid="{00000000-0005-0000-0000-00008A110000}"/>
    <cellStyle name="KPMG Normal" xfId="5537" xr:uid="{00000000-0005-0000-0000-00008B110000}"/>
    <cellStyle name="KPMG Normal 2" xfId="5538" xr:uid="{00000000-0005-0000-0000-00008C110000}"/>
    <cellStyle name="KPMG Normal Text" xfId="5539" xr:uid="{00000000-0005-0000-0000-00008D110000}"/>
    <cellStyle name="KPMG Normal Text 2" xfId="5540" xr:uid="{00000000-0005-0000-0000-00008E110000}"/>
    <cellStyle name="KPMG Normal_10-20 'Q3" xfId="5245" xr:uid="{00000000-0005-0000-0000-00008F110000}"/>
    <cellStyle name="left" xfId="4724" xr:uid="{00000000-0005-0000-0000-000090110000}"/>
    <cellStyle name="left 10" xfId="5541" xr:uid="{00000000-0005-0000-0000-000091110000}"/>
    <cellStyle name="left 11" xfId="5542" xr:uid="{00000000-0005-0000-0000-000092110000}"/>
    <cellStyle name="left 12" xfId="5543" xr:uid="{00000000-0005-0000-0000-000093110000}"/>
    <cellStyle name="left 13" xfId="5544" xr:uid="{00000000-0005-0000-0000-000094110000}"/>
    <cellStyle name="left 14" xfId="5545" xr:uid="{00000000-0005-0000-0000-000095110000}"/>
    <cellStyle name="left 15" xfId="5546" xr:uid="{00000000-0005-0000-0000-000096110000}"/>
    <cellStyle name="left 16" xfId="5547" xr:uid="{00000000-0005-0000-0000-000097110000}"/>
    <cellStyle name="left 2" xfId="5153" xr:uid="{00000000-0005-0000-0000-000098110000}"/>
    <cellStyle name="left 3" xfId="5155" xr:uid="{00000000-0005-0000-0000-000099110000}"/>
    <cellStyle name="left 4" xfId="5157" xr:uid="{00000000-0005-0000-0000-00009A110000}"/>
    <cellStyle name="left 5" xfId="5159" xr:uid="{00000000-0005-0000-0000-00009B110000}"/>
    <cellStyle name="left 6" xfId="5161" xr:uid="{00000000-0005-0000-0000-00009C110000}"/>
    <cellStyle name="left 7" xfId="5549" xr:uid="{00000000-0005-0000-0000-00009D110000}"/>
    <cellStyle name="left 8" xfId="5550" xr:uid="{00000000-0005-0000-0000-00009E110000}"/>
    <cellStyle name="left 9" xfId="5551" xr:uid="{00000000-0005-0000-0000-00009F110000}"/>
    <cellStyle name="Link Currency (0)" xfId="5553" xr:uid="{00000000-0005-0000-0000-0000A0110000}"/>
    <cellStyle name="Link Currency (2)" xfId="3807" xr:uid="{00000000-0005-0000-0000-0000A1110000}"/>
    <cellStyle name="Link Units (0)" xfId="5138" xr:uid="{00000000-0005-0000-0000-0000A2110000}"/>
    <cellStyle name="Link Units (1)" xfId="5554" xr:uid="{00000000-0005-0000-0000-0000A3110000}"/>
    <cellStyle name="Link Units (2)" xfId="5555" xr:uid="{00000000-0005-0000-0000-0000A4110000}"/>
    <cellStyle name="Linked Cell 10 2" xfId="5557" xr:uid="{00000000-0005-0000-0000-0000A5110000}"/>
    <cellStyle name="Linked Cell 11 2" xfId="5558" xr:uid="{00000000-0005-0000-0000-0000A6110000}"/>
    <cellStyle name="Linked Cell 12 2" xfId="4646" xr:uid="{00000000-0005-0000-0000-0000A7110000}"/>
    <cellStyle name="Linked Cell 13 2" xfId="4949" xr:uid="{00000000-0005-0000-0000-0000A8110000}"/>
    <cellStyle name="Linked Cell 14 2" xfId="5560" xr:uid="{00000000-0005-0000-0000-0000A9110000}"/>
    <cellStyle name="Linked Cell 15 2" xfId="5561" xr:uid="{00000000-0005-0000-0000-0000AA110000}"/>
    <cellStyle name="Linked Cell 16 2" xfId="3195" xr:uid="{00000000-0005-0000-0000-0000AB110000}"/>
    <cellStyle name="Linked Cell 17 2" xfId="5563" xr:uid="{00000000-0005-0000-0000-0000AC110000}"/>
    <cellStyle name="Linked Cell 2" xfId="3331" xr:uid="{00000000-0005-0000-0000-0000AD110000}"/>
    <cellStyle name="Linked Cell 2 10" xfId="5564" xr:uid="{00000000-0005-0000-0000-0000AE110000}"/>
    <cellStyle name="Linked Cell 2 11" xfId="875" xr:uid="{00000000-0005-0000-0000-0000AF110000}"/>
    <cellStyle name="Linked Cell 2 12" xfId="5565" xr:uid="{00000000-0005-0000-0000-0000B0110000}"/>
    <cellStyle name="Linked Cell 2 13" xfId="5566" xr:uid="{00000000-0005-0000-0000-0000B1110000}"/>
    <cellStyle name="Linked Cell 2 14" xfId="5567" xr:uid="{00000000-0005-0000-0000-0000B2110000}"/>
    <cellStyle name="Linked Cell 2 15" xfId="5569" xr:uid="{00000000-0005-0000-0000-0000B3110000}"/>
    <cellStyle name="Linked Cell 2 16" xfId="5571" xr:uid="{00000000-0005-0000-0000-0000B4110000}"/>
    <cellStyle name="Linked Cell 2 17" xfId="5573" xr:uid="{00000000-0005-0000-0000-0000B5110000}"/>
    <cellStyle name="Linked Cell 2 18" xfId="5574" xr:uid="{00000000-0005-0000-0000-0000B6110000}"/>
    <cellStyle name="Linked Cell 2 19" xfId="33" xr:uid="{00000000-0005-0000-0000-0000B7110000}"/>
    <cellStyle name="Linked Cell 2 2" xfId="5575" xr:uid="{00000000-0005-0000-0000-0000B8110000}"/>
    <cellStyle name="Linked Cell 2 2 2" xfId="5576" xr:uid="{00000000-0005-0000-0000-0000B9110000}"/>
    <cellStyle name="Linked Cell 2 2 3" xfId="5577" xr:uid="{00000000-0005-0000-0000-0000BA110000}"/>
    <cellStyle name="Linked Cell 2 20" xfId="5568" xr:uid="{00000000-0005-0000-0000-0000BB110000}"/>
    <cellStyle name="Linked Cell 2 3" xfId="5578" xr:uid="{00000000-0005-0000-0000-0000BC110000}"/>
    <cellStyle name="Linked Cell 2 4" xfId="5579" xr:uid="{00000000-0005-0000-0000-0000BD110000}"/>
    <cellStyle name="Linked Cell 2 5" xfId="5580" xr:uid="{00000000-0005-0000-0000-0000BE110000}"/>
    <cellStyle name="Linked Cell 2 6" xfId="5581" xr:uid="{00000000-0005-0000-0000-0000BF110000}"/>
    <cellStyle name="Linked Cell 2 7" xfId="5582" xr:uid="{00000000-0005-0000-0000-0000C0110000}"/>
    <cellStyle name="Linked Cell 2 8" xfId="5583" xr:uid="{00000000-0005-0000-0000-0000C1110000}"/>
    <cellStyle name="Linked Cell 2 9" xfId="5584" xr:uid="{00000000-0005-0000-0000-0000C2110000}"/>
    <cellStyle name="Linked Cell 3" xfId="5585" xr:uid="{00000000-0005-0000-0000-0000C3110000}"/>
    <cellStyle name="Linked Cell 4" xfId="5587" xr:uid="{00000000-0005-0000-0000-0000C4110000}"/>
    <cellStyle name="Linked Cell 4 2" xfId="5588" xr:uid="{00000000-0005-0000-0000-0000C5110000}"/>
    <cellStyle name="Linked Cell 5" xfId="5589" xr:uid="{00000000-0005-0000-0000-0000C6110000}"/>
    <cellStyle name="Linked Cell 5 2" xfId="5590" xr:uid="{00000000-0005-0000-0000-0000C7110000}"/>
    <cellStyle name="Linked Cell 6" xfId="5591" xr:uid="{00000000-0005-0000-0000-0000C8110000}"/>
    <cellStyle name="Linked Cell 6 2" xfId="5592" xr:uid="{00000000-0005-0000-0000-0000C9110000}"/>
    <cellStyle name="Linked Cell 7" xfId="3244" xr:uid="{00000000-0005-0000-0000-0000CA110000}"/>
    <cellStyle name="Linked Cell 7 2" xfId="3246" xr:uid="{00000000-0005-0000-0000-0000CB110000}"/>
    <cellStyle name="Linked Cell 8" xfId="5594" xr:uid="{00000000-0005-0000-0000-0000CC110000}"/>
    <cellStyle name="Linked Cell 8 2" xfId="5596" xr:uid="{00000000-0005-0000-0000-0000CD110000}"/>
    <cellStyle name="Linked Cell 9 2" xfId="3249" xr:uid="{00000000-0005-0000-0000-0000CE110000}"/>
    <cellStyle name="Miglia - Stile1" xfId="1553" xr:uid="{00000000-0005-0000-0000-0000CF110000}"/>
    <cellStyle name="Miglia - Stile2" xfId="347" xr:uid="{00000000-0005-0000-0000-0000D0110000}"/>
    <cellStyle name="Miglia - Stile3" xfId="5597" xr:uid="{00000000-0005-0000-0000-0000D1110000}"/>
    <cellStyle name="Miglia - Stile4" xfId="5600" xr:uid="{00000000-0005-0000-0000-0000D2110000}"/>
    <cellStyle name="Miglia - Stile5" xfId="5601" xr:uid="{00000000-0005-0000-0000-0000D3110000}"/>
    <cellStyle name="Migliaia (0)" xfId="5603" xr:uid="{00000000-0005-0000-0000-0000D4110000}"/>
    <cellStyle name="Migliaia (0) 10" xfId="425" xr:uid="{00000000-0005-0000-0000-0000D5110000}"/>
    <cellStyle name="Migliaia (0) 11" xfId="5604" xr:uid="{00000000-0005-0000-0000-0000D6110000}"/>
    <cellStyle name="Migliaia (0) 12" xfId="5606" xr:uid="{00000000-0005-0000-0000-0000D7110000}"/>
    <cellStyle name="Migliaia (0) 13" xfId="5471" xr:uid="{00000000-0005-0000-0000-0000D8110000}"/>
    <cellStyle name="Migliaia (0) 14" xfId="5607" xr:uid="{00000000-0005-0000-0000-0000D9110000}"/>
    <cellStyle name="Migliaia (0) 15" xfId="5278" xr:uid="{00000000-0005-0000-0000-0000DA110000}"/>
    <cellStyle name="Migliaia (0) 16" xfId="5280" xr:uid="{00000000-0005-0000-0000-0000DB110000}"/>
    <cellStyle name="Migliaia (0) 17" xfId="706" xr:uid="{00000000-0005-0000-0000-0000DC110000}"/>
    <cellStyle name="Migliaia (0) 2" xfId="5608" xr:uid="{00000000-0005-0000-0000-0000DD110000}"/>
    <cellStyle name="Migliaia (0) 3" xfId="5283" xr:uid="{00000000-0005-0000-0000-0000DE110000}"/>
    <cellStyle name="Migliaia (0) 4" xfId="5287" xr:uid="{00000000-0005-0000-0000-0000DF110000}"/>
    <cellStyle name="Migliaia (0) 5" xfId="5289" xr:uid="{00000000-0005-0000-0000-0000E0110000}"/>
    <cellStyle name="Migliaia (0) 6" xfId="5292" xr:uid="{00000000-0005-0000-0000-0000E1110000}"/>
    <cellStyle name="Migliaia (0) 7" xfId="3520" xr:uid="{00000000-0005-0000-0000-0000E2110000}"/>
    <cellStyle name="Migliaia (0) 8" xfId="5295" xr:uid="{00000000-0005-0000-0000-0000E3110000}"/>
    <cellStyle name="Migliaia (0) 9" xfId="5298" xr:uid="{00000000-0005-0000-0000-0000E4110000}"/>
    <cellStyle name="Milliers [0]_AR1194" xfId="225" xr:uid="{00000000-0005-0000-0000-0000E5110000}"/>
    <cellStyle name="Milliers_AR1194" xfId="5609" xr:uid="{00000000-0005-0000-0000-0000E6110000}"/>
    <cellStyle name="Mon?taire [0]_AR1194" xfId="5610" xr:uid="{00000000-0005-0000-0000-0000E7110000}"/>
    <cellStyle name="Mon?taire_AR1194" xfId="5611" xr:uid="{00000000-0005-0000-0000-0000E8110000}"/>
    <cellStyle name="Monétaire [0]_laroux" xfId="5612" xr:uid="{00000000-0005-0000-0000-0000E9110000}"/>
    <cellStyle name="Monétaire_laroux" xfId="5613" xr:uid="{00000000-0005-0000-0000-0000EA110000}"/>
    <cellStyle name="MY DATE" xfId="4029" xr:uid="{00000000-0005-0000-0000-0000EB110000}"/>
    <cellStyle name="MY NUMBER" xfId="2764" xr:uid="{00000000-0005-0000-0000-0000EC110000}"/>
    <cellStyle name="MY NUMBER FORMAT" xfId="5614" xr:uid="{00000000-0005-0000-0000-0000ED110000}"/>
    <cellStyle name="MY NUMBER_12 DM-BS detail DEC_06" xfId="5615" xr:uid="{00000000-0005-0000-0000-0000EE110000}"/>
    <cellStyle name="MY PERCENT" xfId="5616" xr:uid="{00000000-0005-0000-0000-0000EF110000}"/>
    <cellStyle name="Neutral 10 2" xfId="5617" xr:uid="{00000000-0005-0000-0000-0000F0110000}"/>
    <cellStyle name="Neutral 11 2" xfId="5618" xr:uid="{00000000-0005-0000-0000-0000F1110000}"/>
    <cellStyle name="Neutral 12 2" xfId="5619" xr:uid="{00000000-0005-0000-0000-0000F2110000}"/>
    <cellStyle name="Neutral 13 2" xfId="5620" xr:uid="{00000000-0005-0000-0000-0000F3110000}"/>
    <cellStyle name="Neutral 14 2" xfId="2960" xr:uid="{00000000-0005-0000-0000-0000F4110000}"/>
    <cellStyle name="Neutral 15 2" xfId="5621" xr:uid="{00000000-0005-0000-0000-0000F5110000}"/>
    <cellStyle name="Neutral 16 2" xfId="5622" xr:uid="{00000000-0005-0000-0000-0000F6110000}"/>
    <cellStyle name="Neutral 17 2" xfId="3368" xr:uid="{00000000-0005-0000-0000-0000F7110000}"/>
    <cellStyle name="Neutral 2" xfId="5402" xr:uid="{00000000-0005-0000-0000-0000F8110000}"/>
    <cellStyle name="Neutral 2 10" xfId="5623" xr:uid="{00000000-0005-0000-0000-0000F9110000}"/>
    <cellStyle name="Neutral 2 11" xfId="5625" xr:uid="{00000000-0005-0000-0000-0000FA110000}"/>
    <cellStyle name="Neutral 2 12" xfId="5626" xr:uid="{00000000-0005-0000-0000-0000FB110000}"/>
    <cellStyle name="Neutral 2 13" xfId="5628" xr:uid="{00000000-0005-0000-0000-0000FC110000}"/>
    <cellStyle name="Neutral 2 14" xfId="5629" xr:uid="{00000000-0005-0000-0000-0000FD110000}"/>
    <cellStyle name="Neutral 2 15" xfId="5631" xr:uid="{00000000-0005-0000-0000-0000FE110000}"/>
    <cellStyle name="Neutral 2 16" xfId="1006" xr:uid="{00000000-0005-0000-0000-0000FF110000}"/>
    <cellStyle name="Neutral 2 17" xfId="460" xr:uid="{00000000-0005-0000-0000-000000120000}"/>
    <cellStyle name="Neutral 2 18" xfId="5632" xr:uid="{00000000-0005-0000-0000-000001120000}"/>
    <cellStyle name="Neutral 2 19" xfId="5633" xr:uid="{00000000-0005-0000-0000-000002120000}"/>
    <cellStyle name="Neutral 2 2" xfId="1996" xr:uid="{00000000-0005-0000-0000-000003120000}"/>
    <cellStyle name="Neutral 2 2 2" xfId="5634" xr:uid="{00000000-0005-0000-0000-000004120000}"/>
    <cellStyle name="Neutral 2 2 3" xfId="5635" xr:uid="{00000000-0005-0000-0000-000005120000}"/>
    <cellStyle name="Neutral 2 20" xfId="5630" xr:uid="{00000000-0005-0000-0000-000006120000}"/>
    <cellStyle name="Neutral 2 3" xfId="2003" xr:uid="{00000000-0005-0000-0000-000007120000}"/>
    <cellStyle name="Neutral 2 4" xfId="2012" xr:uid="{00000000-0005-0000-0000-000008120000}"/>
    <cellStyle name="Neutral 2 5" xfId="3444" xr:uid="{00000000-0005-0000-0000-000009120000}"/>
    <cellStyle name="Neutral 2 6" xfId="3446" xr:uid="{00000000-0005-0000-0000-00000A120000}"/>
    <cellStyle name="Neutral 2 7" xfId="3202" xr:uid="{00000000-0005-0000-0000-00000B120000}"/>
    <cellStyle name="Neutral 2 8" xfId="3449" xr:uid="{00000000-0005-0000-0000-00000C120000}"/>
    <cellStyle name="Neutral 2 9" xfId="3452" xr:uid="{00000000-0005-0000-0000-00000D120000}"/>
    <cellStyle name="Neutral 3" xfId="3630" xr:uid="{00000000-0005-0000-0000-00000E120000}"/>
    <cellStyle name="Neutral 3 2" xfId="3671" xr:uid="{00000000-0005-0000-0000-00000F120000}"/>
    <cellStyle name="Neutral 4" xfId="3709" xr:uid="{00000000-0005-0000-0000-000010120000}"/>
    <cellStyle name="Neutral 4 2" xfId="3755" xr:uid="{00000000-0005-0000-0000-000011120000}"/>
    <cellStyle name="Neutral 5" xfId="3798" xr:uid="{00000000-0005-0000-0000-000012120000}"/>
    <cellStyle name="Neutral 5 2" xfId="316" xr:uid="{00000000-0005-0000-0000-000013120000}"/>
    <cellStyle name="Neutral 6" xfId="3856" xr:uid="{00000000-0005-0000-0000-000014120000}"/>
    <cellStyle name="Neutral 6 2" xfId="599" xr:uid="{00000000-0005-0000-0000-000015120000}"/>
    <cellStyle name="Neutral 7" xfId="3874" xr:uid="{00000000-0005-0000-0000-000016120000}"/>
    <cellStyle name="Neutral 7 2" xfId="3877" xr:uid="{00000000-0005-0000-0000-000017120000}"/>
    <cellStyle name="Neutral 8" xfId="3881" xr:uid="{00000000-0005-0000-0000-000018120000}"/>
    <cellStyle name="Neutral 8 2" xfId="3884" xr:uid="{00000000-0005-0000-0000-000019120000}"/>
    <cellStyle name="Neutral 9 2" xfId="3891" xr:uid="{00000000-0005-0000-0000-00001A120000}"/>
    <cellStyle name="no dec" xfId="1654" xr:uid="{00000000-0005-0000-0000-00001B120000}"/>
    <cellStyle name="Normal" xfId="0" builtinId="0"/>
    <cellStyle name="Normal - Stile6" xfId="1805" xr:uid="{00000000-0005-0000-0000-00001D120000}"/>
    <cellStyle name="Normal - Stile7" xfId="1239" xr:uid="{00000000-0005-0000-0000-00001E120000}"/>
    <cellStyle name="Normal - Stile8" xfId="1242" xr:uid="{00000000-0005-0000-0000-00001F120000}"/>
    <cellStyle name="Normal - Style1" xfId="229" xr:uid="{00000000-0005-0000-0000-000020120000}"/>
    <cellStyle name="Normal - Style1 2" xfId="1943" xr:uid="{00000000-0005-0000-0000-000021120000}"/>
    <cellStyle name="Normal - Style5" xfId="5636" xr:uid="{00000000-0005-0000-0000-000022120000}"/>
    <cellStyle name="Normal 10" xfId="5637" xr:uid="{00000000-0005-0000-0000-000023120000}"/>
    <cellStyle name="Normal 10 10" xfId="5638" xr:uid="{00000000-0005-0000-0000-000024120000}"/>
    <cellStyle name="Normal 10 11" xfId="5639" xr:uid="{00000000-0005-0000-0000-000025120000}"/>
    <cellStyle name="Normal 10 12" xfId="5640" xr:uid="{00000000-0005-0000-0000-000026120000}"/>
    <cellStyle name="Normal 10 13" xfId="5641" xr:uid="{00000000-0005-0000-0000-000027120000}"/>
    <cellStyle name="Normal 10 13 2" xfId="5642" xr:uid="{00000000-0005-0000-0000-000028120000}"/>
    <cellStyle name="Normal 10 13 3" xfId="5644" xr:uid="{00000000-0005-0000-0000-000029120000}"/>
    <cellStyle name="Normal 10 14" xfId="5645" xr:uid="{00000000-0005-0000-0000-00002A120000}"/>
    <cellStyle name="Normal 10 14 2" xfId="7807" xr:uid="{686487A5-AB86-4D44-9441-BB0CA40BC3F8}"/>
    <cellStyle name="Normal 10 14 5" xfId="4788" xr:uid="{00000000-0005-0000-0000-00002B120000}"/>
    <cellStyle name="Normal 10 14 5 2" xfId="7729" xr:uid="{5A84D606-7A40-42BD-86BB-BF223343A561}"/>
    <cellStyle name="Normal 10 15" xfId="5646" xr:uid="{00000000-0005-0000-0000-00002C120000}"/>
    <cellStyle name="Normal 10 15 2" xfId="7808" xr:uid="{94D14388-860D-4F78-B4EB-5C23FB06322F}"/>
    <cellStyle name="Normal 10 16" xfId="5647" xr:uid="{00000000-0005-0000-0000-00002D120000}"/>
    <cellStyle name="Normal 10 16 2" xfId="7809" xr:uid="{3BF55DA1-3585-4FA3-8AA5-225FA83A4199}"/>
    <cellStyle name="Normal 10 17" xfId="3011" xr:uid="{00000000-0005-0000-0000-00002E120000}"/>
    <cellStyle name="Normal 10 17 2" xfId="7651" xr:uid="{E1897F74-5B7B-48A9-B684-20A070465B92}"/>
    <cellStyle name="Normal 10 18" xfId="376" xr:uid="{00000000-0005-0000-0000-00002F120000}"/>
    <cellStyle name="Normal 10 18 2" xfId="7235" xr:uid="{A270306D-8154-4B6B-A76C-67F5F138F30A}"/>
    <cellStyle name="Normal 10 19" xfId="7806" xr:uid="{EED5BE20-48F4-4F53-9759-71747DA92DDB}"/>
    <cellStyle name="Normal 10 2" xfId="3279" xr:uid="{00000000-0005-0000-0000-000030120000}"/>
    <cellStyle name="Normal 10 2 2" xfId="736" xr:uid="{00000000-0005-0000-0000-000031120000}"/>
    <cellStyle name="Normal 10 2 2 2" xfId="7285" xr:uid="{5B4649D9-ECFC-4812-BCA6-5B415B45C447}"/>
    <cellStyle name="Normal 10 3" xfId="568" xr:uid="{00000000-0005-0000-0000-000032120000}"/>
    <cellStyle name="Normal 10 3 2" xfId="1364" xr:uid="{00000000-0005-0000-0000-000033120000}"/>
    <cellStyle name="Normal 10 3 2 2" xfId="7374" xr:uid="{96FBB17D-E232-43E3-8E0B-628504B2A8A9}"/>
    <cellStyle name="Normal 10 4" xfId="5648" xr:uid="{00000000-0005-0000-0000-000034120000}"/>
    <cellStyle name="Normal 10 5" xfId="5649" xr:uid="{00000000-0005-0000-0000-000035120000}"/>
    <cellStyle name="Normal 10 6" xfId="5650" xr:uid="{00000000-0005-0000-0000-000036120000}"/>
    <cellStyle name="Normal 10 7" xfId="5651" xr:uid="{00000000-0005-0000-0000-000037120000}"/>
    <cellStyle name="Normal 10 8" xfId="5652" xr:uid="{00000000-0005-0000-0000-000038120000}"/>
    <cellStyle name="Normal 10 9" xfId="5653" xr:uid="{00000000-0005-0000-0000-000039120000}"/>
    <cellStyle name="Normal 100" xfId="4796" xr:uid="{00000000-0005-0000-0000-00003A120000}"/>
    <cellStyle name="Normal 100 2" xfId="5654" xr:uid="{00000000-0005-0000-0000-00003B120000}"/>
    <cellStyle name="Normal 100 2 2" xfId="5656" xr:uid="{00000000-0005-0000-0000-00003C120000}"/>
    <cellStyle name="Normal 100 2 2 2" xfId="7811" xr:uid="{A09445D0-EF8C-4972-85CC-5710E6D91104}"/>
    <cellStyle name="Normal 100 2 3" xfId="5658" xr:uid="{00000000-0005-0000-0000-00003D120000}"/>
    <cellStyle name="Normal 100 2 3 2" xfId="7812" xr:uid="{FB505C39-48FD-48A4-A85B-6288EA7E2755}"/>
    <cellStyle name="Normal 100 2 4" xfId="7810" xr:uid="{6D2CE18C-BD60-48AD-AB31-84B6A08ACA4C}"/>
    <cellStyle name="Normal 100 3" xfId="5660" xr:uid="{00000000-0005-0000-0000-00003E120000}"/>
    <cellStyle name="Normal 100 3 2" xfId="5661" xr:uid="{00000000-0005-0000-0000-00003F120000}"/>
    <cellStyle name="Normal 100 3 2 2" xfId="7815" xr:uid="{53B5B628-7C92-493E-83DC-B52DC92FF9EC}"/>
    <cellStyle name="Normal 100 3 3" xfId="7814" xr:uid="{6E9AB064-21CD-40EF-8776-EE23F5017925}"/>
    <cellStyle name="Normal 100 4" xfId="5662" xr:uid="{00000000-0005-0000-0000-000040120000}"/>
    <cellStyle name="Normal 100 4 2" xfId="7816" xr:uid="{205D8E70-BE34-497F-8872-9581718C36B6}"/>
    <cellStyle name="Normal 101" xfId="5664" xr:uid="{00000000-0005-0000-0000-000041120000}"/>
    <cellStyle name="Normal 101 2" xfId="5665" xr:uid="{00000000-0005-0000-0000-000042120000}"/>
    <cellStyle name="Normal 101 2 2" xfId="5666" xr:uid="{00000000-0005-0000-0000-000043120000}"/>
    <cellStyle name="Normal 101 2 2 2" xfId="7820" xr:uid="{796168E6-4716-459B-9533-7EA414DEA4FF}"/>
    <cellStyle name="Normal 101 2 3" xfId="7819" xr:uid="{2119CB53-9AE5-4495-BDC8-75A76548789C}"/>
    <cellStyle name="Normal 101 3" xfId="5667" xr:uid="{00000000-0005-0000-0000-000044120000}"/>
    <cellStyle name="Normal 101 3 2" xfId="7821" xr:uid="{3E42A0F3-563D-461A-9CF8-4657C66BF0BC}"/>
    <cellStyle name="Normal 101 4" xfId="5668" xr:uid="{00000000-0005-0000-0000-000045120000}"/>
    <cellStyle name="Normal 101 4 2" xfId="7822" xr:uid="{9FBCC8AB-5588-4305-AA0A-93C07E294D4E}"/>
    <cellStyle name="Normal 101 5" xfId="7818" xr:uid="{AFB3DC19-BA53-4B26-9C20-9B2092664102}"/>
    <cellStyle name="Normal 102" xfId="5671" xr:uid="{00000000-0005-0000-0000-000046120000}"/>
    <cellStyle name="Normal 102 2" xfId="5673" xr:uid="{00000000-0005-0000-0000-000047120000}"/>
    <cellStyle name="Normal 102 2 2" xfId="7825" xr:uid="{3E57493F-8F8D-41EB-BCB7-918F27E8E31D}"/>
    <cellStyle name="Normal 102 3" xfId="5675" xr:uid="{00000000-0005-0000-0000-000048120000}"/>
    <cellStyle name="Normal 102 4" xfId="7824" xr:uid="{5042F8DE-7219-4992-9141-57B5BB081CC4}"/>
    <cellStyle name="Normal 103" xfId="5678" xr:uid="{00000000-0005-0000-0000-000049120000}"/>
    <cellStyle name="Normal 103 2" xfId="5679" xr:uid="{00000000-0005-0000-0000-00004A120000}"/>
    <cellStyle name="Normal 103 2 2" xfId="5681" xr:uid="{00000000-0005-0000-0000-00004B120000}"/>
    <cellStyle name="Normal 103 2 2 2" xfId="7828" xr:uid="{CFD0E5D8-3DBE-4BC7-8F0D-90EC993EC6AB}"/>
    <cellStyle name="Normal 103 2 3" xfId="7827" xr:uid="{ACA0F749-0B39-41ED-9C0E-8163B9156BE4}"/>
    <cellStyle name="Normal 103 3" xfId="5682" xr:uid="{00000000-0005-0000-0000-00004C120000}"/>
    <cellStyle name="Normal 103 3 2" xfId="7829" xr:uid="{EA203970-EAC0-4211-B4C3-C0DB30A83DC5}"/>
    <cellStyle name="Normal 103 4" xfId="7826" xr:uid="{933297DC-5069-4AB3-B9DE-04B47BC9A45B}"/>
    <cellStyle name="Normal 104" xfId="5684" xr:uid="{00000000-0005-0000-0000-00004D120000}"/>
    <cellStyle name="Normal 104 2" xfId="5685" xr:uid="{00000000-0005-0000-0000-00004E120000}"/>
    <cellStyle name="Normal 104 2 2" xfId="7832" xr:uid="{1255DB12-1CBC-4224-81C8-618C845EC02E}"/>
    <cellStyle name="Normal 104 3" xfId="5686" xr:uid="{00000000-0005-0000-0000-00004F120000}"/>
    <cellStyle name="Normal 104 4" xfId="7831" xr:uid="{21D375FF-8B86-4794-B768-9C673BFBE16D}"/>
    <cellStyle name="Normal 105" xfId="5688" xr:uid="{00000000-0005-0000-0000-000050120000}"/>
    <cellStyle name="Normal 105 2" xfId="5690" xr:uid="{00000000-0005-0000-0000-000051120000}"/>
    <cellStyle name="Normal 105 2 2" xfId="7836" xr:uid="{E0B9077F-D6DE-48DD-9255-B0874633BFA2}"/>
    <cellStyle name="Normal 105 3" xfId="5692" xr:uid="{00000000-0005-0000-0000-000052120000}"/>
    <cellStyle name="Normal 105 4" xfId="5693" xr:uid="{00000000-0005-0000-0000-000053120000}"/>
    <cellStyle name="Normal 105 5" xfId="7834" xr:uid="{CA7E53CE-BF96-4FDA-92FE-C28991610844}"/>
    <cellStyle name="Normal 106" xfId="5695" xr:uid="{00000000-0005-0000-0000-000054120000}"/>
    <cellStyle name="Normal 106 2" xfId="5697" xr:uid="{00000000-0005-0000-0000-000055120000}"/>
    <cellStyle name="Normal 106 2 2" xfId="7840" xr:uid="{8055C3D2-A6AF-4170-9603-305FFFD34901}"/>
    <cellStyle name="Normal 106 3" xfId="5699" xr:uid="{00000000-0005-0000-0000-000056120000}"/>
    <cellStyle name="Normal 106 4" xfId="7838" xr:uid="{A55C43C1-FF3E-4123-9661-4424172BDDB6}"/>
    <cellStyle name="Normal 107" xfId="4375" xr:uid="{00000000-0005-0000-0000-000057120000}"/>
    <cellStyle name="Normal 107 2" xfId="2602" xr:uid="{00000000-0005-0000-0000-000058120000}"/>
    <cellStyle name="Normal 107 2 2" xfId="7635" xr:uid="{1BED9C1F-74E5-4D38-AA69-7E60C92C44A2}"/>
    <cellStyle name="Normal 107 3" xfId="2613" xr:uid="{00000000-0005-0000-0000-000059120000}"/>
    <cellStyle name="Normal 107 4" xfId="7720" xr:uid="{7978462A-7AF1-4B17-A7C6-3C6798B536E3}"/>
    <cellStyle name="Normal 108" xfId="1685" xr:uid="{00000000-0005-0000-0000-00005A120000}"/>
    <cellStyle name="Normal 108 2" xfId="1712" xr:uid="{00000000-0005-0000-0000-00005B120000}"/>
    <cellStyle name="Normal 108 2 2" xfId="7420" xr:uid="{068B3941-13E4-49AC-8AE2-2079E6F5255A}"/>
    <cellStyle name="Normal 108 3" xfId="722" xr:uid="{00000000-0005-0000-0000-00005C120000}"/>
    <cellStyle name="Normal 108 4" xfId="7413" xr:uid="{69920270-7810-4608-B339-349813050FD4}"/>
    <cellStyle name="Normal 109" xfId="5701" xr:uid="{00000000-0005-0000-0000-00005D120000}"/>
    <cellStyle name="Normal 109 2" xfId="5703" xr:uid="{00000000-0005-0000-0000-00005E120000}"/>
    <cellStyle name="Normal 109 3" xfId="5705" xr:uid="{00000000-0005-0000-0000-00005F120000}"/>
    <cellStyle name="Normal 109 4" xfId="7842" xr:uid="{397FBC16-6E80-456F-8B74-8F58439B54B3}"/>
    <cellStyle name="Normal 11" xfId="5706" xr:uid="{00000000-0005-0000-0000-000060120000}"/>
    <cellStyle name="Normal 11 10" xfId="2269" xr:uid="{00000000-0005-0000-0000-000061120000}"/>
    <cellStyle name="Normal 11 11" xfId="5707" xr:uid="{00000000-0005-0000-0000-000062120000}"/>
    <cellStyle name="Normal 11 12" xfId="5708" xr:uid="{00000000-0005-0000-0000-000063120000}"/>
    <cellStyle name="Normal 11 13" xfId="5709" xr:uid="{00000000-0005-0000-0000-000064120000}"/>
    <cellStyle name="Normal 11 14" xfId="5710" xr:uid="{00000000-0005-0000-0000-000065120000}"/>
    <cellStyle name="Normal 11 2" xfId="5712" xr:uid="{00000000-0005-0000-0000-000066120000}"/>
    <cellStyle name="Normal 11 2 2" xfId="5713" xr:uid="{00000000-0005-0000-0000-000067120000}"/>
    <cellStyle name="Normal 11 2 2 2" xfId="7844" xr:uid="{9FA30DC2-56D2-427D-83F1-EFA52F3AD472}"/>
    <cellStyle name="Normal 11 3" xfId="5715" xr:uid="{00000000-0005-0000-0000-000068120000}"/>
    <cellStyle name="Normal 11 4" xfId="5717" xr:uid="{00000000-0005-0000-0000-000069120000}"/>
    <cellStyle name="Normal 11 5" xfId="5719" xr:uid="{00000000-0005-0000-0000-00006A120000}"/>
    <cellStyle name="Normal 11 6" xfId="5723" xr:uid="{00000000-0005-0000-0000-00006B120000}"/>
    <cellStyle name="Normal 11 7" xfId="5725" xr:uid="{00000000-0005-0000-0000-00006C120000}"/>
    <cellStyle name="Normal 11 8" xfId="5727" xr:uid="{00000000-0005-0000-0000-00006D120000}"/>
    <cellStyle name="Normal 11 9" xfId="5729" xr:uid="{00000000-0005-0000-0000-00006E120000}"/>
    <cellStyle name="Normal 11_wp_koy_global" xfId="5624" xr:uid="{00000000-0005-0000-0000-00006F120000}"/>
    <cellStyle name="Normal 110" xfId="5687" xr:uid="{00000000-0005-0000-0000-000070120000}"/>
    <cellStyle name="Normal 110 2" xfId="5689" xr:uid="{00000000-0005-0000-0000-000071120000}"/>
    <cellStyle name="Normal 110 2 2" xfId="7835" xr:uid="{489B296C-7E2E-4637-9717-79C9DB4F7A11}"/>
    <cellStyle name="Normal 110 3" xfId="5691" xr:uid="{00000000-0005-0000-0000-000072120000}"/>
    <cellStyle name="Normal 110 4" xfId="7833" xr:uid="{DF9C9909-68B1-47FB-9FE5-CEE3E5A95DD6}"/>
    <cellStyle name="Normal 111" xfId="5694" xr:uid="{00000000-0005-0000-0000-000073120000}"/>
    <cellStyle name="Normal 111 2" xfId="5696" xr:uid="{00000000-0005-0000-0000-000074120000}"/>
    <cellStyle name="Normal 111 2 2" xfId="7839" xr:uid="{3C2A66FD-6D24-49C3-8458-6B8F0A04A8C6}"/>
    <cellStyle name="Normal 111 3" xfId="5698" xr:uid="{00000000-0005-0000-0000-000075120000}"/>
    <cellStyle name="Normal 111 4" xfId="7837" xr:uid="{FF2DA530-5C96-484B-A424-4C2BB9BD4F5D}"/>
    <cellStyle name="Normal 112" xfId="4374" xr:uid="{00000000-0005-0000-0000-000076120000}"/>
    <cellStyle name="Normal 112 2" xfId="2601" xr:uid="{00000000-0005-0000-0000-000077120000}"/>
    <cellStyle name="Normal 112 3" xfId="2612" xr:uid="{00000000-0005-0000-0000-000078120000}"/>
    <cellStyle name="Normal 112 4" xfId="7719" xr:uid="{ABC43B62-0247-454E-93D9-9038CB5BF8A0}"/>
    <cellStyle name="Normal 113" xfId="1684" xr:uid="{00000000-0005-0000-0000-000079120000}"/>
    <cellStyle name="Normal 113 2" xfId="1711" xr:uid="{00000000-0005-0000-0000-00007A120000}"/>
    <cellStyle name="Normal 113 2 2" xfId="7419" xr:uid="{1CD0ABFC-6D13-4657-99C1-9C57CC0EDDBB}"/>
    <cellStyle name="Normal 113 3" xfId="721" xr:uid="{00000000-0005-0000-0000-00007B120000}"/>
    <cellStyle name="Normal 113 4" xfId="7412" xr:uid="{F329995B-FAAF-4ED9-BE10-5D310FD7BB7D}"/>
    <cellStyle name="Normal 114" xfId="5700" xr:uid="{00000000-0005-0000-0000-00007C120000}"/>
    <cellStyle name="Normal 114 2" xfId="5702" xr:uid="{00000000-0005-0000-0000-00007D120000}"/>
    <cellStyle name="Normal 114 2 2" xfId="7843" xr:uid="{F71D7A9A-3E07-4733-AF30-4F094211D111}"/>
    <cellStyle name="Normal 114 3" xfId="5704" xr:uid="{00000000-0005-0000-0000-00007E120000}"/>
    <cellStyle name="Normal 114 4" xfId="7841" xr:uid="{8915369C-313A-4C21-B5DD-CAAD4E213D10}"/>
    <cellStyle name="Normal 115" xfId="4985" xr:uid="{00000000-0005-0000-0000-00007F120000}"/>
    <cellStyle name="Normal 115 2" xfId="1816" xr:uid="{00000000-0005-0000-0000-000080120000}"/>
    <cellStyle name="Normal 115 2 2" xfId="7433" xr:uid="{E184B926-039A-4E3E-94AB-460C61767841}"/>
    <cellStyle name="Normal 115 3" xfId="1765" xr:uid="{00000000-0005-0000-0000-000081120000}"/>
    <cellStyle name="Normal 115 4" xfId="7767" xr:uid="{B943C250-96DD-40AF-9AA0-DF244E15729E}"/>
    <cellStyle name="Normal 116" xfId="4988" xr:uid="{00000000-0005-0000-0000-000082120000}"/>
    <cellStyle name="Normal 116 2" xfId="5731" xr:uid="{00000000-0005-0000-0000-000083120000}"/>
    <cellStyle name="Normal 116 2 2" xfId="7846" xr:uid="{9B0F8818-9DE4-4E13-8CF0-D3F2F01799BC}"/>
    <cellStyle name="Normal 116 3" xfId="5733" xr:uid="{00000000-0005-0000-0000-000084120000}"/>
    <cellStyle name="Normal 116 4" xfId="7768" xr:uid="{EAA0FC35-3BB4-4D10-9C8D-38E2174ECB86}"/>
    <cellStyle name="Normal 117" xfId="1399" xr:uid="{00000000-0005-0000-0000-000085120000}"/>
    <cellStyle name="Normal 117 2" xfId="5735" xr:uid="{00000000-0005-0000-0000-000086120000}"/>
    <cellStyle name="Normal 117 2 2" xfId="7848" xr:uid="{525968AD-3D49-4052-B1CB-9488FF1D5EBB}"/>
    <cellStyle name="Normal 117 3" xfId="5737" xr:uid="{00000000-0005-0000-0000-000087120000}"/>
    <cellStyle name="Normal 117 4" xfId="7380" xr:uid="{549D6B55-D5FD-4C0C-A4A8-FA7D07FB92E0}"/>
    <cellStyle name="Normal 118" xfId="5739" xr:uid="{00000000-0005-0000-0000-000088120000}"/>
    <cellStyle name="Normal 118 2" xfId="5741" xr:uid="{00000000-0005-0000-0000-000089120000}"/>
    <cellStyle name="Normal 118 3" xfId="5743" xr:uid="{00000000-0005-0000-0000-00008A120000}"/>
    <cellStyle name="Normal 119" xfId="5745" xr:uid="{00000000-0005-0000-0000-00008B120000}"/>
    <cellStyle name="Normal 119 2" xfId="5747" xr:uid="{00000000-0005-0000-0000-00008C120000}"/>
    <cellStyle name="Normal 119 3" xfId="5748" xr:uid="{00000000-0005-0000-0000-00008D120000}"/>
    <cellStyle name="Normal 119 4" xfId="7850" xr:uid="{2B7D026C-DC4F-4D00-90D9-0E34277EE6F9}"/>
    <cellStyle name="Normal 12" xfId="5749" xr:uid="{00000000-0005-0000-0000-00008E120000}"/>
    <cellStyle name="Normal 12 10" xfId="1772" xr:uid="{00000000-0005-0000-0000-00008F120000}"/>
    <cellStyle name="Normal 12 11" xfId="5750" xr:uid="{00000000-0005-0000-0000-000090120000}"/>
    <cellStyle name="Normal 12 12" xfId="5751" xr:uid="{00000000-0005-0000-0000-000091120000}"/>
    <cellStyle name="Normal 12 13" xfId="5752" xr:uid="{00000000-0005-0000-0000-000092120000}"/>
    <cellStyle name="Normal 12 13 2" xfId="7852" xr:uid="{BF946DF7-72E4-4FF1-B86E-3CAAD2ECFEF2}"/>
    <cellStyle name="Normal 12 14" xfId="5753" xr:uid="{00000000-0005-0000-0000-000093120000}"/>
    <cellStyle name="Normal 12 14 2" xfId="7853" xr:uid="{603C0B35-8E0F-4818-94BE-3BB84640957A}"/>
    <cellStyle name="Normal 12 2" xfId="3346" xr:uid="{00000000-0005-0000-0000-000094120000}"/>
    <cellStyle name="Normal 12 2 2" xfId="866" xr:uid="{00000000-0005-0000-0000-000095120000}"/>
    <cellStyle name="Normal 12 2 2 2" xfId="7305" xr:uid="{72B61CDD-08BD-4DE2-B515-DE5238846614}"/>
    <cellStyle name="Normal 12 3" xfId="146" xr:uid="{00000000-0005-0000-0000-000096120000}"/>
    <cellStyle name="Normal 12 4" xfId="5754" xr:uid="{00000000-0005-0000-0000-000097120000}"/>
    <cellStyle name="Normal 12 5" xfId="5755" xr:uid="{00000000-0005-0000-0000-000098120000}"/>
    <cellStyle name="Normal 12 6" xfId="5756" xr:uid="{00000000-0005-0000-0000-000099120000}"/>
    <cellStyle name="Normal 12 7" xfId="5757" xr:uid="{00000000-0005-0000-0000-00009A120000}"/>
    <cellStyle name="Normal 12 8" xfId="5758" xr:uid="{00000000-0005-0000-0000-00009B120000}"/>
    <cellStyle name="Normal 12 9" xfId="4509" xr:uid="{00000000-0005-0000-0000-00009C120000}"/>
    <cellStyle name="Normal 12_wp_koy_global" xfId="5759" xr:uid="{00000000-0005-0000-0000-00009D120000}"/>
    <cellStyle name="Normal 120" xfId="4984" xr:uid="{00000000-0005-0000-0000-00009E120000}"/>
    <cellStyle name="Normal 120 2" xfId="1815" xr:uid="{00000000-0005-0000-0000-00009F120000}"/>
    <cellStyle name="Normal 120 2 2" xfId="7432" xr:uid="{FEFE0644-5931-48D2-A8B7-CCB29A28A3E7}"/>
    <cellStyle name="Normal 120 3" xfId="1764" xr:uid="{00000000-0005-0000-0000-0000A0120000}"/>
    <cellStyle name="Normal 120 4" xfId="7766" xr:uid="{096134EC-381D-4F8A-8407-BA8A35FA909E}"/>
    <cellStyle name="Normal 121" xfId="4987" xr:uid="{00000000-0005-0000-0000-0000A1120000}"/>
    <cellStyle name="Normal 121 2" xfId="5730" xr:uid="{00000000-0005-0000-0000-0000A2120000}"/>
    <cellStyle name="Normal 121 2 2" xfId="7845" xr:uid="{7A1AB617-1FC3-475F-A7B0-885C3F0A79C2}"/>
    <cellStyle name="Normal 121 3" xfId="5732" xr:uid="{00000000-0005-0000-0000-0000A3120000}"/>
    <cellStyle name="Normal 122" xfId="1398" xr:uid="{00000000-0005-0000-0000-0000A4120000}"/>
    <cellStyle name="Normal 122 2" xfId="5734" xr:uid="{00000000-0005-0000-0000-0000A5120000}"/>
    <cellStyle name="Normal 122 2 2" xfId="7847" xr:uid="{3DC8F3D4-898D-4777-B44A-2FD4AAF7200D}"/>
    <cellStyle name="Normal 122 3" xfId="5736" xr:uid="{00000000-0005-0000-0000-0000A6120000}"/>
    <cellStyle name="Normal 122 4" xfId="7379" xr:uid="{CB136CDE-E970-42F5-BC30-C4B8D48C1A70}"/>
    <cellStyle name="Normal 123" xfId="5738" xr:uid="{00000000-0005-0000-0000-0000A7120000}"/>
    <cellStyle name="Normal 123 2" xfId="5740" xr:uid="{00000000-0005-0000-0000-0000A8120000}"/>
    <cellStyle name="Normal 123 3" xfId="5742" xr:uid="{00000000-0005-0000-0000-0000A9120000}"/>
    <cellStyle name="Normal 124" xfId="5744" xr:uid="{00000000-0005-0000-0000-0000AA120000}"/>
    <cellStyle name="Normal 124 2" xfId="5746" xr:uid="{00000000-0005-0000-0000-0000AB120000}"/>
    <cellStyle name="Normal 124 2 2" xfId="7851" xr:uid="{906BE17F-C0EE-4BDC-AE87-EFAB84DC2B6C}"/>
    <cellStyle name="Normal 124 3" xfId="7849" xr:uid="{1FA968AE-5B0B-4B20-8001-52357D951DCC}"/>
    <cellStyle name="Normal 125" xfId="5762" xr:uid="{00000000-0005-0000-0000-0000AC120000}"/>
    <cellStyle name="Normal 125 2" xfId="5764" xr:uid="{00000000-0005-0000-0000-0000AD120000}"/>
    <cellStyle name="Normal 125 2 2" xfId="7856" xr:uid="{6C0312F9-52CE-43B3-AE29-B6D96A0A5494}"/>
    <cellStyle name="Normal 125 3" xfId="7855" xr:uid="{3D311DA8-F6D8-48F0-A606-16B9F27F0E26}"/>
    <cellStyle name="Normal 126" xfId="5480" xr:uid="{00000000-0005-0000-0000-0000AE120000}"/>
    <cellStyle name="Normal 126 2" xfId="5491" xr:uid="{00000000-0005-0000-0000-0000AF120000}"/>
    <cellStyle name="Normal 126 2 2" xfId="7789" xr:uid="{2596040B-65F8-4735-A217-EE3CC1A3A79B}"/>
    <cellStyle name="Normal 126 3" xfId="5495" xr:uid="{00000000-0005-0000-0000-0000B0120000}"/>
    <cellStyle name="Normal 126 3 2" xfId="7790" xr:uid="{7DAAFB11-421E-45B7-B397-5DE126412884}"/>
    <cellStyle name="Normal 126 4" xfId="7788" xr:uid="{C69E7129-2F73-4495-98A4-29526A8B2B01}"/>
    <cellStyle name="Normal 127" xfId="5503" xr:uid="{00000000-0005-0000-0000-0000B1120000}"/>
    <cellStyle name="Normal 128" xfId="5508" xr:uid="{00000000-0005-0000-0000-0000B2120000}"/>
    <cellStyle name="Normal 128 2" xfId="5510" xr:uid="{00000000-0005-0000-0000-0000B3120000}"/>
    <cellStyle name="Normal 128 2 2" xfId="7795" xr:uid="{88313D56-E60D-4B48-AB0C-4F052C427FFD}"/>
    <cellStyle name="Normal 128 3" xfId="7794" xr:uid="{849840D4-B7CB-44A4-A6BA-DA36C59C259F}"/>
    <cellStyle name="Normal 129" xfId="5513" xr:uid="{00000000-0005-0000-0000-0000B4120000}"/>
    <cellStyle name="Normal 13" xfId="5765" xr:uid="{00000000-0005-0000-0000-0000B5120000}"/>
    <cellStyle name="Normal 13 10" xfId="5766" xr:uid="{00000000-0005-0000-0000-0000B6120000}"/>
    <cellStyle name="Normal 13 10 2" xfId="639" xr:uid="{00000000-0005-0000-0000-0000B7120000}"/>
    <cellStyle name="Normal 13 11" xfId="5767" xr:uid="{00000000-0005-0000-0000-0000B8120000}"/>
    <cellStyle name="Normal 13 11 2" xfId="4351" xr:uid="{00000000-0005-0000-0000-0000B9120000}"/>
    <cellStyle name="Normal 13 12" xfId="5768" xr:uid="{00000000-0005-0000-0000-0000BA120000}"/>
    <cellStyle name="Normal 13 12 2" xfId="2590" xr:uid="{00000000-0005-0000-0000-0000BB120000}"/>
    <cellStyle name="Normal 13 13" xfId="5769" xr:uid="{00000000-0005-0000-0000-0000BC120000}"/>
    <cellStyle name="Normal 13 13 2" xfId="3963" xr:uid="{00000000-0005-0000-0000-0000BD120000}"/>
    <cellStyle name="Normal 13 14" xfId="5770" xr:uid="{00000000-0005-0000-0000-0000BE120000}"/>
    <cellStyle name="Normal 13 14 2" xfId="5771" xr:uid="{00000000-0005-0000-0000-0000BF120000}"/>
    <cellStyle name="Normal 13 15" xfId="5773" xr:uid="{00000000-0005-0000-0000-0000C0120000}"/>
    <cellStyle name="Normal 13 15 2" xfId="5775" xr:uid="{00000000-0005-0000-0000-0000C1120000}"/>
    <cellStyle name="Normal 13 16" xfId="5777" xr:uid="{00000000-0005-0000-0000-0000C2120000}"/>
    <cellStyle name="Normal 13 16 2" xfId="5778" xr:uid="{00000000-0005-0000-0000-0000C3120000}"/>
    <cellStyle name="Normal 13 17" xfId="5779" xr:uid="{00000000-0005-0000-0000-0000C4120000}"/>
    <cellStyle name="Normal 13 17 2" xfId="5780" xr:uid="{00000000-0005-0000-0000-0000C5120000}"/>
    <cellStyle name="Normal 13 18" xfId="5781" xr:uid="{00000000-0005-0000-0000-0000C6120000}"/>
    <cellStyle name="Normal 13 18 2" xfId="4422" xr:uid="{00000000-0005-0000-0000-0000C7120000}"/>
    <cellStyle name="Normal 13 19" xfId="5782" xr:uid="{00000000-0005-0000-0000-0000C8120000}"/>
    <cellStyle name="Normal 13 19 2" xfId="5783" xr:uid="{00000000-0005-0000-0000-0000C9120000}"/>
    <cellStyle name="Normal 13 2" xfId="5784" xr:uid="{00000000-0005-0000-0000-0000CA120000}"/>
    <cellStyle name="Normal 13 2 2" xfId="5786" xr:uid="{00000000-0005-0000-0000-0000CB120000}"/>
    <cellStyle name="Normal 13 20" xfId="5772" xr:uid="{00000000-0005-0000-0000-0000CC120000}"/>
    <cellStyle name="Normal 13 20 2" xfId="5774" xr:uid="{00000000-0005-0000-0000-0000CD120000}"/>
    <cellStyle name="Normal 13 21" xfId="5776" xr:uid="{00000000-0005-0000-0000-0000CE120000}"/>
    <cellStyle name="Normal 13 3" xfId="5787" xr:uid="{00000000-0005-0000-0000-0000CF120000}"/>
    <cellStyle name="Normal 13 3 2" xfId="5790" xr:uid="{00000000-0005-0000-0000-0000D0120000}"/>
    <cellStyle name="Normal 13 4" xfId="5791" xr:uid="{00000000-0005-0000-0000-0000D1120000}"/>
    <cellStyle name="Normal 13 4 2" xfId="5792" xr:uid="{00000000-0005-0000-0000-0000D2120000}"/>
    <cellStyle name="Normal 13 5" xfId="5793" xr:uid="{00000000-0005-0000-0000-0000D3120000}"/>
    <cellStyle name="Normal 13 5 2" xfId="5794" xr:uid="{00000000-0005-0000-0000-0000D4120000}"/>
    <cellStyle name="Normal 13 6" xfId="5795" xr:uid="{00000000-0005-0000-0000-0000D5120000}"/>
    <cellStyle name="Normal 13 6 2" xfId="5796" xr:uid="{00000000-0005-0000-0000-0000D6120000}"/>
    <cellStyle name="Normal 13 7" xfId="5797" xr:uid="{00000000-0005-0000-0000-0000D7120000}"/>
    <cellStyle name="Normal 13 7 2" xfId="5798" xr:uid="{00000000-0005-0000-0000-0000D8120000}"/>
    <cellStyle name="Normal 13 8" xfId="5799" xr:uid="{00000000-0005-0000-0000-0000D9120000}"/>
    <cellStyle name="Normal 13 8 2" xfId="5800" xr:uid="{00000000-0005-0000-0000-0000DA120000}"/>
    <cellStyle name="Normal 13 9" xfId="4514" xr:uid="{00000000-0005-0000-0000-0000DB120000}"/>
    <cellStyle name="Normal 13 9 2" xfId="5801" xr:uid="{00000000-0005-0000-0000-0000DC120000}"/>
    <cellStyle name="Normal 13_wp_koy_global" xfId="1335" xr:uid="{00000000-0005-0000-0000-0000DD120000}"/>
    <cellStyle name="Normal 130" xfId="5761" xr:uid="{00000000-0005-0000-0000-0000DE120000}"/>
    <cellStyle name="Normal 130 2" xfId="7854" xr:uid="{D85D68C3-67AD-4EB8-83CF-A48ACA1DA09A}"/>
    <cellStyle name="Normal 131" xfId="5479" xr:uid="{00000000-0005-0000-0000-0000DF120000}"/>
    <cellStyle name="Normal 131 2" xfId="7787" xr:uid="{6DA67302-F18A-458A-A116-7859B1754708}"/>
    <cellStyle name="Normal 132" xfId="5502" xr:uid="{00000000-0005-0000-0000-0000E0120000}"/>
    <cellStyle name="Normal 132 2" xfId="5505" xr:uid="{00000000-0005-0000-0000-0000E1120000}"/>
    <cellStyle name="Normal 132 2 2" xfId="7792" xr:uid="{823F8662-7827-448D-890D-11A4384A23BB}"/>
    <cellStyle name="Normal 132 3" xfId="7791" xr:uid="{18407253-A14C-4578-BC2E-71E7E24D85B1}"/>
    <cellStyle name="Normal 133" xfId="5507" xr:uid="{00000000-0005-0000-0000-0000E2120000}"/>
    <cellStyle name="Normal 133 2" xfId="7793" xr:uid="{1D50769A-3ABB-49FE-A253-F38F9134331D}"/>
    <cellStyle name="Normal 134" xfId="5512" xr:uid="{00000000-0005-0000-0000-0000E3120000}"/>
    <cellStyle name="Normal 134 2" xfId="5515" xr:uid="{00000000-0005-0000-0000-0000E4120000}"/>
    <cellStyle name="Normal 134 2 2" xfId="7797" xr:uid="{142E6759-02D0-48F4-837E-27CC0C3DC5FB}"/>
    <cellStyle name="Normal 134 3" xfId="7796" xr:uid="{AEAFF8F2-41EC-4FB3-8A5F-A3CC8924143E}"/>
    <cellStyle name="Normal 135" xfId="5518" xr:uid="{00000000-0005-0000-0000-0000E5120000}"/>
    <cellStyle name="Normal 135 2" xfId="5520" xr:uid="{00000000-0005-0000-0000-0000E6120000}"/>
    <cellStyle name="Normal 135 2 2" xfId="7800" xr:uid="{B1E48D87-FC92-4921-B15B-9C61AD96CA7B}"/>
    <cellStyle name="Normal 135 3" xfId="7799" xr:uid="{B56CDFAF-D8DA-4194-9E36-1FFE44020DF8}"/>
    <cellStyle name="Normal 136" xfId="5523" xr:uid="{00000000-0005-0000-0000-0000E7120000}"/>
    <cellStyle name="Normal 136 2" xfId="5525" xr:uid="{00000000-0005-0000-0000-0000E8120000}"/>
    <cellStyle name="Normal 137" xfId="5529" xr:uid="{00000000-0005-0000-0000-0000E9120000}"/>
    <cellStyle name="Normal 137 2" xfId="5532" xr:uid="{00000000-0005-0000-0000-0000EA120000}"/>
    <cellStyle name="Normal 137 2 2" xfId="7805" xr:uid="{FF3387DB-0ACC-4755-AC7A-2A1FBE0E56B7}"/>
    <cellStyle name="Normal 137 3" xfId="7803" xr:uid="{A342F0AE-DA56-41DB-A325-CABD159DBD92}"/>
    <cellStyle name="Normal 138" xfId="5804" xr:uid="{00000000-0005-0000-0000-0000EB120000}"/>
    <cellStyle name="Normal 138 2" xfId="7858" xr:uid="{79ABEA6F-2242-4CE9-A9C8-C2153BD281A5}"/>
    <cellStyle name="Normal 139" xfId="4800" xr:uid="{00000000-0005-0000-0000-0000EC120000}"/>
    <cellStyle name="Normal 14" xfId="5805" xr:uid="{00000000-0005-0000-0000-0000ED120000}"/>
    <cellStyle name="Normal 14 10" xfId="3688" xr:uid="{00000000-0005-0000-0000-0000EE120000}"/>
    <cellStyle name="Normal 14 10 2" xfId="3266" xr:uid="{00000000-0005-0000-0000-0000EF120000}"/>
    <cellStyle name="Normal 14 11" xfId="5806" xr:uid="{00000000-0005-0000-0000-0000F0120000}"/>
    <cellStyle name="Normal 14 11 2" xfId="730" xr:uid="{00000000-0005-0000-0000-0000F1120000}"/>
    <cellStyle name="Normal 14 12" xfId="4460" xr:uid="{00000000-0005-0000-0000-0000F2120000}"/>
    <cellStyle name="Normal 14 12 2" xfId="2733" xr:uid="{00000000-0005-0000-0000-0000F3120000}"/>
    <cellStyle name="Normal 14 13" xfId="4463" xr:uid="{00000000-0005-0000-0000-0000F4120000}"/>
    <cellStyle name="Normal 14 13 2" xfId="2739" xr:uid="{00000000-0005-0000-0000-0000F5120000}"/>
    <cellStyle name="Normal 14 14" xfId="5807" xr:uid="{00000000-0005-0000-0000-0000F6120000}"/>
    <cellStyle name="Normal 14 14 2" xfId="611" xr:uid="{00000000-0005-0000-0000-0000F7120000}"/>
    <cellStyle name="Normal 14 15" xfId="5809" xr:uid="{00000000-0005-0000-0000-0000F8120000}"/>
    <cellStyle name="Normal 14 15 2" xfId="1895" xr:uid="{00000000-0005-0000-0000-0000F9120000}"/>
    <cellStyle name="Normal 14 16" xfId="5811" xr:uid="{00000000-0005-0000-0000-0000FA120000}"/>
    <cellStyle name="Normal 14 16 2" xfId="2741" xr:uid="{00000000-0005-0000-0000-0000FB120000}"/>
    <cellStyle name="Normal 14 17" xfId="5812" xr:uid="{00000000-0005-0000-0000-0000FC120000}"/>
    <cellStyle name="Normal 14 17 2" xfId="2743" xr:uid="{00000000-0005-0000-0000-0000FD120000}"/>
    <cellStyle name="Normal 14 18" xfId="5813" xr:uid="{00000000-0005-0000-0000-0000FE120000}"/>
    <cellStyle name="Normal 14 18 2" xfId="2745" xr:uid="{00000000-0005-0000-0000-0000FF120000}"/>
    <cellStyle name="Normal 14 19" xfId="5814" xr:uid="{00000000-0005-0000-0000-000000130000}"/>
    <cellStyle name="Normal 14 19 2" xfId="3953" xr:uid="{00000000-0005-0000-0000-000001130000}"/>
    <cellStyle name="Normal 14 2" xfId="3360" xr:uid="{00000000-0005-0000-0000-000002130000}"/>
    <cellStyle name="Normal 14 2 2" xfId="76" xr:uid="{00000000-0005-0000-0000-000003130000}"/>
    <cellStyle name="Normal 14 20" xfId="5808" xr:uid="{00000000-0005-0000-0000-000004130000}"/>
    <cellStyle name="Normal 14 20 2" xfId="1894" xr:uid="{00000000-0005-0000-0000-000005130000}"/>
    <cellStyle name="Normal 14 21" xfId="5810" xr:uid="{00000000-0005-0000-0000-000006130000}"/>
    <cellStyle name="Normal 14 3" xfId="2833" xr:uid="{00000000-0005-0000-0000-000007130000}"/>
    <cellStyle name="Normal 14 3 2" xfId="5816" xr:uid="{00000000-0005-0000-0000-000008130000}"/>
    <cellStyle name="Normal 14 4" xfId="5818" xr:uid="{00000000-0005-0000-0000-000009130000}"/>
    <cellStyle name="Normal 14 4 2" xfId="5820" xr:uid="{00000000-0005-0000-0000-00000A130000}"/>
    <cellStyle name="Normal 14 5" xfId="5822" xr:uid="{00000000-0005-0000-0000-00000B130000}"/>
    <cellStyle name="Normal 14 5 2" xfId="5824" xr:uid="{00000000-0005-0000-0000-00000C130000}"/>
    <cellStyle name="Normal 14 6" xfId="5826" xr:uid="{00000000-0005-0000-0000-00000D130000}"/>
    <cellStyle name="Normal 14 6 2" xfId="5828" xr:uid="{00000000-0005-0000-0000-00000E130000}"/>
    <cellStyle name="Normal 14 7" xfId="5831" xr:uid="{00000000-0005-0000-0000-00000F130000}"/>
    <cellStyle name="Normal 14 7 2" xfId="5834" xr:uid="{00000000-0005-0000-0000-000010130000}"/>
    <cellStyle name="Normal 14 8" xfId="5837" xr:uid="{00000000-0005-0000-0000-000011130000}"/>
    <cellStyle name="Normal 14 8 2" xfId="887" xr:uid="{00000000-0005-0000-0000-000012130000}"/>
    <cellStyle name="Normal 14 9" xfId="4520" xr:uid="{00000000-0005-0000-0000-000013130000}"/>
    <cellStyle name="Normal 14 9 2" xfId="5840" xr:uid="{00000000-0005-0000-0000-000014130000}"/>
    <cellStyle name="Normal 14_wp_koy_global" xfId="5841" xr:uid="{00000000-0005-0000-0000-000015130000}"/>
    <cellStyle name="Normal 140" xfId="5517" xr:uid="{00000000-0005-0000-0000-000016130000}"/>
    <cellStyle name="Normal 140 2" xfId="7798" xr:uid="{71583D8A-4714-4A8E-A2B3-17EC0CD78F31}"/>
    <cellStyle name="Normal 141" xfId="5522" xr:uid="{00000000-0005-0000-0000-000017130000}"/>
    <cellStyle name="Normal 142" xfId="5528" xr:uid="{00000000-0005-0000-0000-000018130000}"/>
    <cellStyle name="Normal 142 2" xfId="7802" xr:uid="{2E6E3211-79E5-46FB-908F-4119E38E93D5}"/>
    <cellStyle name="Normal 143" xfId="5803" xr:uid="{00000000-0005-0000-0000-000019130000}"/>
    <cellStyle name="Normal 143 2" xfId="7857" xr:uid="{63EA891E-DC2C-4E72-80FF-CBAABBC2F8AE}"/>
    <cellStyle name="Normal 144" xfId="4799" xr:uid="{00000000-0005-0000-0000-00001A130000}"/>
    <cellStyle name="Normal 145" xfId="95" xr:uid="{00000000-0005-0000-0000-00001B130000}"/>
    <cellStyle name="Normal 146" xfId="111" xr:uid="{00000000-0005-0000-0000-00001C130000}"/>
    <cellStyle name="Normal 147" xfId="1154" xr:uid="{00000000-0005-0000-0000-00001D130000}"/>
    <cellStyle name="Normal 148" xfId="1162" xr:uid="{00000000-0005-0000-0000-00001E130000}"/>
    <cellStyle name="Normal 149" xfId="787" xr:uid="{00000000-0005-0000-0000-00001F130000}"/>
    <cellStyle name="Normal 15" xfId="5843" xr:uid="{00000000-0005-0000-0000-000020130000}"/>
    <cellStyle name="Normal 15 10" xfId="5844" xr:uid="{00000000-0005-0000-0000-000021130000}"/>
    <cellStyle name="Normal 15 11" xfId="5845" xr:uid="{00000000-0005-0000-0000-000022130000}"/>
    <cellStyle name="Normal 15 12" xfId="4498" xr:uid="{00000000-0005-0000-0000-000023130000}"/>
    <cellStyle name="Normal 15 13" xfId="4502" xr:uid="{00000000-0005-0000-0000-000024130000}"/>
    <cellStyle name="Normal 15 14" xfId="5847" xr:uid="{00000000-0005-0000-0000-000025130000}"/>
    <cellStyle name="Normal 15 14 2" xfId="7859" xr:uid="{F4A455E5-9A38-45F5-A778-F2733D54F928}"/>
    <cellStyle name="Normal 15 2" xfId="3838" xr:uid="{00000000-0005-0000-0000-000026130000}"/>
    <cellStyle name="Normal 15 3" xfId="5849" xr:uid="{00000000-0005-0000-0000-000027130000}"/>
    <cellStyle name="Normal 15 4" xfId="5850" xr:uid="{00000000-0005-0000-0000-000028130000}"/>
    <cellStyle name="Normal 15 5" xfId="5851" xr:uid="{00000000-0005-0000-0000-000029130000}"/>
    <cellStyle name="Normal 15 6" xfId="5852" xr:uid="{00000000-0005-0000-0000-00002A130000}"/>
    <cellStyle name="Normal 15 7" xfId="5853" xr:uid="{00000000-0005-0000-0000-00002B130000}"/>
    <cellStyle name="Normal 15 8" xfId="5854" xr:uid="{00000000-0005-0000-0000-00002C130000}"/>
    <cellStyle name="Normal 15 9" xfId="4526" xr:uid="{00000000-0005-0000-0000-00002D130000}"/>
    <cellStyle name="Normal 15_wp_koy_global" xfId="5856" xr:uid="{00000000-0005-0000-0000-00002E130000}"/>
    <cellStyle name="Normal 150" xfId="94" xr:uid="{00000000-0005-0000-0000-00002F130000}"/>
    <cellStyle name="Normal 151" xfId="110" xr:uid="{00000000-0005-0000-0000-000030130000}"/>
    <cellStyle name="Normal 152" xfId="1153" xr:uid="{00000000-0005-0000-0000-000031130000}"/>
    <cellStyle name="Normal 153" xfId="1161" xr:uid="{00000000-0005-0000-0000-000032130000}"/>
    <cellStyle name="Normal 153 2" xfId="7340" xr:uid="{A877DC08-9332-4692-9DF1-611A4F477445}"/>
    <cellStyle name="Normal 154" xfId="786" xr:uid="{00000000-0005-0000-0000-000033130000}"/>
    <cellStyle name="Normal 155" xfId="650" xr:uid="{00000000-0005-0000-0000-000034130000}"/>
    <cellStyle name="Normal 156" xfId="1170" xr:uid="{00000000-0005-0000-0000-000035130000}"/>
    <cellStyle name="Normal 157" xfId="1182" xr:uid="{00000000-0005-0000-0000-000036130000}"/>
    <cellStyle name="Normal 158" xfId="5860" xr:uid="{00000000-0005-0000-0000-000037130000}"/>
    <cellStyle name="Normal 159" xfId="5864" xr:uid="{00000000-0005-0000-0000-000038130000}"/>
    <cellStyle name="Normal 16" xfId="5866" xr:uid="{00000000-0005-0000-0000-000039130000}"/>
    <cellStyle name="Normal 16 2" xfId="3841" xr:uid="{00000000-0005-0000-0000-00003A130000}"/>
    <cellStyle name="Normal 16 3" xfId="5867" xr:uid="{00000000-0005-0000-0000-00003B130000}"/>
    <cellStyle name="Normal 16 4" xfId="5868" xr:uid="{00000000-0005-0000-0000-00003C130000}"/>
    <cellStyle name="Normal 16 4 2" xfId="7863" xr:uid="{F66BBE2F-4627-443B-914B-409C576E7479}"/>
    <cellStyle name="Normal 16 5" xfId="5869" xr:uid="{00000000-0005-0000-0000-00003D130000}"/>
    <cellStyle name="Normal 160" xfId="649" xr:uid="{00000000-0005-0000-0000-00003E130000}"/>
    <cellStyle name="Normal 161" xfId="1169" xr:uid="{00000000-0005-0000-0000-00003F130000}"/>
    <cellStyle name="Normal 162" xfId="1181" xr:uid="{00000000-0005-0000-0000-000040130000}"/>
    <cellStyle name="Normal 163" xfId="5859" xr:uid="{00000000-0005-0000-0000-000041130000}"/>
    <cellStyle name="Normal 164" xfId="5863" xr:uid="{00000000-0005-0000-0000-000042130000}"/>
    <cellStyle name="Normal 165" xfId="4992" xr:uid="{00000000-0005-0000-0000-000043130000}"/>
    <cellStyle name="Normal 166" xfId="4996" xr:uid="{00000000-0005-0000-0000-000044130000}"/>
    <cellStyle name="Normal 167" xfId="5872" xr:uid="{00000000-0005-0000-0000-000045130000}"/>
    <cellStyle name="Normal 168" xfId="5874" xr:uid="{00000000-0005-0000-0000-000046130000}"/>
    <cellStyle name="Normal 169" xfId="5876" xr:uid="{00000000-0005-0000-0000-000047130000}"/>
    <cellStyle name="Normal 17" xfId="5878" xr:uid="{00000000-0005-0000-0000-000048130000}"/>
    <cellStyle name="Normal 17 10" xfId="5880" xr:uid="{00000000-0005-0000-0000-000049130000}"/>
    <cellStyle name="Normal 17 10 2" xfId="3401" xr:uid="{00000000-0005-0000-0000-00004A130000}"/>
    <cellStyle name="Normal 17 11" xfId="5882" xr:uid="{00000000-0005-0000-0000-00004B130000}"/>
    <cellStyle name="Normal 17 11 2" xfId="2008" xr:uid="{00000000-0005-0000-0000-00004C130000}"/>
    <cellStyle name="Normal 17 12" xfId="5884" xr:uid="{00000000-0005-0000-0000-00004D130000}"/>
    <cellStyle name="Normal 17 12 2" xfId="2914" xr:uid="{00000000-0005-0000-0000-00004E130000}"/>
    <cellStyle name="Normal 17 13" xfId="5888" xr:uid="{00000000-0005-0000-0000-00004F130000}"/>
    <cellStyle name="Normal 17 13 2" xfId="2920" xr:uid="{00000000-0005-0000-0000-000050130000}"/>
    <cellStyle name="Normal 17 14" xfId="5890" xr:uid="{00000000-0005-0000-0000-000051130000}"/>
    <cellStyle name="Normal 17 14 2" xfId="332" xr:uid="{00000000-0005-0000-0000-000052130000}"/>
    <cellStyle name="Normal 17 15" xfId="1607" xr:uid="{00000000-0005-0000-0000-000053130000}"/>
    <cellStyle name="Normal 17 15 2" xfId="1068" xr:uid="{00000000-0005-0000-0000-000054130000}"/>
    <cellStyle name="Normal 17 16" xfId="5894" xr:uid="{00000000-0005-0000-0000-000055130000}"/>
    <cellStyle name="Normal 17 16 2" xfId="964" xr:uid="{00000000-0005-0000-0000-000056130000}"/>
    <cellStyle name="Normal 17 17" xfId="5896" xr:uid="{00000000-0005-0000-0000-000057130000}"/>
    <cellStyle name="Normal 17 17 2" xfId="2928" xr:uid="{00000000-0005-0000-0000-000058130000}"/>
    <cellStyle name="Normal 17 18" xfId="5898" xr:uid="{00000000-0005-0000-0000-000059130000}"/>
    <cellStyle name="Normal 17 18 2" xfId="1127" xr:uid="{00000000-0005-0000-0000-00005A130000}"/>
    <cellStyle name="Normal 17 19" xfId="5900" xr:uid="{00000000-0005-0000-0000-00005B130000}"/>
    <cellStyle name="Normal 17 19 2" xfId="5887" xr:uid="{00000000-0005-0000-0000-00005C130000}"/>
    <cellStyle name="Normal 17 2" xfId="3844" xr:uid="{00000000-0005-0000-0000-00005D130000}"/>
    <cellStyle name="Normal 17 2 2" xfId="5902" xr:uid="{00000000-0005-0000-0000-00005E130000}"/>
    <cellStyle name="Normal 17 20" xfId="1606" xr:uid="{00000000-0005-0000-0000-00005F130000}"/>
    <cellStyle name="Normal 17 20 2" xfId="1067" xr:uid="{00000000-0005-0000-0000-000060130000}"/>
    <cellStyle name="Normal 17 21" xfId="5893" xr:uid="{00000000-0005-0000-0000-000061130000}"/>
    <cellStyle name="Normal 17 3" xfId="5904" xr:uid="{00000000-0005-0000-0000-000062130000}"/>
    <cellStyle name="Normal 17 3 2" xfId="5906" xr:uid="{00000000-0005-0000-0000-000063130000}"/>
    <cellStyle name="Normal 17 4" xfId="5909" xr:uid="{00000000-0005-0000-0000-000064130000}"/>
    <cellStyle name="Normal 17 4 2" xfId="5911" xr:uid="{00000000-0005-0000-0000-000065130000}"/>
    <cellStyle name="Normal 17 5" xfId="5913" xr:uid="{00000000-0005-0000-0000-000066130000}"/>
    <cellStyle name="Normal 17 5 2" xfId="5915" xr:uid="{00000000-0005-0000-0000-000067130000}"/>
    <cellStyle name="Normal 17 6" xfId="5917" xr:uid="{00000000-0005-0000-0000-000068130000}"/>
    <cellStyle name="Normal 17 6 2" xfId="5919" xr:uid="{00000000-0005-0000-0000-000069130000}"/>
    <cellStyle name="Normal 17 7" xfId="5921" xr:uid="{00000000-0005-0000-0000-00006A130000}"/>
    <cellStyle name="Normal 17 7 2" xfId="577" xr:uid="{00000000-0005-0000-0000-00006B130000}"/>
    <cellStyle name="Normal 17 8" xfId="5923" xr:uid="{00000000-0005-0000-0000-00006C130000}"/>
    <cellStyle name="Normal 17 8 2" xfId="5925" xr:uid="{00000000-0005-0000-0000-00006D130000}"/>
    <cellStyle name="Normal 17 9" xfId="4532" xr:uid="{00000000-0005-0000-0000-00006E130000}"/>
    <cellStyle name="Normal 17 9 2" xfId="5927" xr:uid="{00000000-0005-0000-0000-00006F130000}"/>
    <cellStyle name="Normal 17_wp_koy_global" xfId="5928" xr:uid="{00000000-0005-0000-0000-000070130000}"/>
    <cellStyle name="Normal 170" xfId="4991" xr:uid="{00000000-0005-0000-0000-000071130000}"/>
    <cellStyle name="Normal 171" xfId="4995" xr:uid="{00000000-0005-0000-0000-000072130000}"/>
    <cellStyle name="Normal 172" xfId="5871" xr:uid="{00000000-0005-0000-0000-000073130000}"/>
    <cellStyle name="Normal 173" xfId="5873" xr:uid="{00000000-0005-0000-0000-000074130000}"/>
    <cellStyle name="Normal 174" xfId="5875" xr:uid="{00000000-0005-0000-0000-000075130000}"/>
    <cellStyle name="Normal 175" xfId="5930" xr:uid="{00000000-0005-0000-0000-000076130000}"/>
    <cellStyle name="Normal 176" xfId="4078" xr:uid="{00000000-0005-0000-0000-000077130000}"/>
    <cellStyle name="Normal 177" xfId="4081" xr:uid="{00000000-0005-0000-0000-000078130000}"/>
    <cellStyle name="Normal 178" xfId="5932" xr:uid="{00000000-0005-0000-0000-000079130000}"/>
    <cellStyle name="Normal 179" xfId="5934" xr:uid="{00000000-0005-0000-0000-00007A130000}"/>
    <cellStyle name="Normal 18" xfId="5937" xr:uid="{00000000-0005-0000-0000-00007B130000}"/>
    <cellStyle name="Normal 18 2" xfId="1379" xr:uid="{00000000-0005-0000-0000-00007C130000}"/>
    <cellStyle name="Normal 180" xfId="5929" xr:uid="{00000000-0005-0000-0000-00007D130000}"/>
    <cellStyle name="Normal 181" xfId="4077" xr:uid="{00000000-0005-0000-0000-00007E130000}"/>
    <cellStyle name="Normal 182" xfId="4080" xr:uid="{00000000-0005-0000-0000-00007F130000}"/>
    <cellStyle name="Normal 183" xfId="5931" xr:uid="{00000000-0005-0000-0000-000080130000}"/>
    <cellStyle name="Normal 184" xfId="5933" xr:uid="{00000000-0005-0000-0000-000081130000}"/>
    <cellStyle name="Normal 184 2" xfId="7865" xr:uid="{FD431CDD-5A4E-4F56-BE3F-9894CAD571F0}"/>
    <cellStyle name="Normal 185" xfId="5939" xr:uid="{00000000-0005-0000-0000-000082130000}"/>
    <cellStyle name="Normal 186" xfId="5941" xr:uid="{00000000-0005-0000-0000-000083130000}"/>
    <cellStyle name="Normal 187" xfId="5944" xr:uid="{00000000-0005-0000-0000-000084130000}"/>
    <cellStyle name="Normal 188" xfId="5947" xr:uid="{00000000-0005-0000-0000-000085130000}"/>
    <cellStyle name="Normal 189" xfId="3142" xr:uid="{00000000-0005-0000-0000-000086130000}"/>
    <cellStyle name="Normal 189 2" xfId="5948" xr:uid="{00000000-0005-0000-0000-000087130000}"/>
    <cellStyle name="Normal 19" xfId="5950" xr:uid="{00000000-0005-0000-0000-000088130000}"/>
    <cellStyle name="Normal 19 2" xfId="283" xr:uid="{00000000-0005-0000-0000-000089130000}"/>
    <cellStyle name="Normal 19 3" xfId="306" xr:uid="{00000000-0005-0000-0000-00008A130000}"/>
    <cellStyle name="Normal 190" xfId="5938" xr:uid="{00000000-0005-0000-0000-00008B130000}"/>
    <cellStyle name="Normal 191" xfId="5940" xr:uid="{00000000-0005-0000-0000-00008C130000}"/>
    <cellStyle name="Normal 192" xfId="5943" xr:uid="{00000000-0005-0000-0000-00008D130000}"/>
    <cellStyle name="Normal 193" xfId="5946" xr:uid="{00000000-0005-0000-0000-00008E130000}"/>
    <cellStyle name="Normal 193 2" xfId="5951" xr:uid="{00000000-0005-0000-0000-00008F130000}"/>
    <cellStyle name="Normal 194" xfId="3141" xr:uid="{00000000-0005-0000-0000-000090130000}"/>
    <cellStyle name="Normal 195" xfId="3147" xr:uid="{00000000-0005-0000-0000-000091130000}"/>
    <cellStyle name="Normal 195 2" xfId="7661" xr:uid="{3F39B795-3E69-408D-BD81-4621396CE6CA}"/>
    <cellStyle name="Normal 196" xfId="5952" xr:uid="{00000000-0005-0000-0000-000092130000}"/>
    <cellStyle name="Normal 197" xfId="5953" xr:uid="{00000000-0005-0000-0000-000093130000}"/>
    <cellStyle name="Normal 198" xfId="5956" xr:uid="{00000000-0005-0000-0000-000094130000}"/>
    <cellStyle name="Normal 199" xfId="5957" xr:uid="{00000000-0005-0000-0000-000095130000}"/>
    <cellStyle name="Normal 2" xfId="5044" xr:uid="{00000000-0005-0000-0000-000096130000}"/>
    <cellStyle name="Normal 2 10" xfId="702" xr:uid="{00000000-0005-0000-0000-000097130000}"/>
    <cellStyle name="Normal 2 11" xfId="5958" xr:uid="{00000000-0005-0000-0000-000098130000}"/>
    <cellStyle name="Normal 2 12" xfId="5959" xr:uid="{00000000-0005-0000-0000-000099130000}"/>
    <cellStyle name="Normal 2 13" xfId="4219" xr:uid="{00000000-0005-0000-0000-00009A130000}"/>
    <cellStyle name="Normal 2 14" xfId="117" xr:uid="{00000000-0005-0000-0000-00009B130000}"/>
    <cellStyle name="Normal 2 14 2" xfId="7213" xr:uid="{26FEF75F-49CE-4926-A52D-A7CF347AEFEA}"/>
    <cellStyle name="Normal 2 15" xfId="5961" xr:uid="{00000000-0005-0000-0000-00009C130000}"/>
    <cellStyle name="Normal 2 15 2" xfId="7867" xr:uid="{A06C470E-D73B-420E-A5F0-E9977F421A60}"/>
    <cellStyle name="Normal 2 16" xfId="5963" xr:uid="{00000000-0005-0000-0000-00009D130000}"/>
    <cellStyle name="Normal 2 16 2" xfId="7869" xr:uid="{5E078050-7311-4FCD-B3EB-5F7944450F8F}"/>
    <cellStyle name="Normal 2 17" xfId="5965" xr:uid="{00000000-0005-0000-0000-00009E130000}"/>
    <cellStyle name="Normal 2 17 2" xfId="7871" xr:uid="{72A5704C-CF1D-4123-AF9C-6234272C14DF}"/>
    <cellStyle name="Normal 2 18" xfId="5967" xr:uid="{00000000-0005-0000-0000-00009F130000}"/>
    <cellStyle name="Normal 2 18 2" xfId="7872" xr:uid="{73B2AEDE-4DD4-4A8A-9DE2-2E21D694739E}"/>
    <cellStyle name="Normal 2 19" xfId="5969" xr:uid="{00000000-0005-0000-0000-0000A0130000}"/>
    <cellStyle name="Normal 2 19 2" xfId="7874" xr:uid="{7B18ED07-C9C8-43B0-ADD2-2B0B19227201}"/>
    <cellStyle name="Normal 2 2" xfId="5643" xr:uid="{00000000-0005-0000-0000-0000A1130000}"/>
    <cellStyle name="Normal 2 2 10" xfId="8001" xr:uid="{42A9F01F-65A1-4E62-80FF-F2E596C49ACF}"/>
    <cellStyle name="Normal 2 2 2" xfId="5970" xr:uid="{00000000-0005-0000-0000-0000A2130000}"/>
    <cellStyle name="Normal 2 2 2 2" xfId="5971" xr:uid="{00000000-0005-0000-0000-0000A3130000}"/>
    <cellStyle name="Normal 2 2 2 2 2" xfId="7876" xr:uid="{EA5F7920-B093-4524-8682-1A6D854ADAF6}"/>
    <cellStyle name="Normal 2 2 2 3" xfId="5972" xr:uid="{00000000-0005-0000-0000-0000A4130000}"/>
    <cellStyle name="Normal 2 2 2 3 2" xfId="7877" xr:uid="{36B3046C-164B-4CAD-98DA-E91C57C18804}"/>
    <cellStyle name="Normal 2 2 2 4" xfId="5973" xr:uid="{00000000-0005-0000-0000-0000A5130000}"/>
    <cellStyle name="Normal 2 2 2 4 2" xfId="7878" xr:uid="{E515AFB0-6FE6-4FCD-A43B-9387BA3787AB}"/>
    <cellStyle name="Normal 2 2 2 5" xfId="7875" xr:uid="{3156D76D-D501-445E-BFA5-4A467C874033}"/>
    <cellStyle name="Normal 2 2 3" xfId="4004" xr:uid="{00000000-0005-0000-0000-0000A6130000}"/>
    <cellStyle name="Normal 2 2 3 2" xfId="7701" xr:uid="{2E127C4F-5C4F-4270-8AC8-66CF063DDA19}"/>
    <cellStyle name="Normal 2 2 4" xfId="4007" xr:uid="{00000000-0005-0000-0000-0000A7130000}"/>
    <cellStyle name="Normal 2 2 4 2" xfId="7702" xr:uid="{232010A5-369E-49AE-AD0C-A897FFB408FB}"/>
    <cellStyle name="Normal 2 2 5" xfId="4010" xr:uid="{00000000-0005-0000-0000-0000A8130000}"/>
    <cellStyle name="Normal 2 2 5 2" xfId="7703" xr:uid="{14E26A96-ADE2-40EB-8C0F-C2B557AA66EC}"/>
    <cellStyle name="Normal 2 2 6" xfId="3622" xr:uid="{00000000-0005-0000-0000-0000A9130000}"/>
    <cellStyle name="Normal 2 2 6 2" xfId="7678" xr:uid="{F5B75E14-BAA6-40A2-838E-5ECF06B6023D}"/>
    <cellStyle name="Normal 2 2 7" xfId="3251" xr:uid="{00000000-0005-0000-0000-0000AA130000}"/>
    <cellStyle name="Normal 2 2 7 2" xfId="7668" xr:uid="{029F9587-7DFB-4DFB-9982-31E2C228AC5C}"/>
    <cellStyle name="Normal 2 2 8" xfId="5974" xr:uid="{00000000-0005-0000-0000-0000AB130000}"/>
    <cellStyle name="Normal 2 2 9" xfId="5975" xr:uid="{00000000-0005-0000-0000-0000AC130000}"/>
    <cellStyle name="Normal 2 20" xfId="5960" xr:uid="{00000000-0005-0000-0000-0000AD130000}"/>
    <cellStyle name="Normal 2 20 2" xfId="7866" xr:uid="{07DB2C23-7303-41EC-8033-44AC60863C80}"/>
    <cellStyle name="Normal 2 21" xfId="5962" xr:uid="{00000000-0005-0000-0000-0000AE130000}"/>
    <cellStyle name="Normal 2 21 2" xfId="7868" xr:uid="{69CA7369-D26F-4165-AC57-0E652C796ABC}"/>
    <cellStyle name="Normal 2 22" xfId="5964" xr:uid="{00000000-0005-0000-0000-0000AF130000}"/>
    <cellStyle name="Normal 2 22 2" xfId="7870" xr:uid="{693DF133-9320-4883-8D85-EBD50F022C2C}"/>
    <cellStyle name="Normal 2 23" xfId="5966" xr:uid="{00000000-0005-0000-0000-0000B0130000}"/>
    <cellStyle name="Normal 2 24" xfId="5968" xr:uid="{00000000-0005-0000-0000-0000B1130000}"/>
    <cellStyle name="Normal 2 24 2" xfId="7873" xr:uid="{2CC363E2-8EAA-4F9F-BA18-EB5F96309C5E}"/>
    <cellStyle name="Normal 2 25" xfId="5977" xr:uid="{00000000-0005-0000-0000-0000B2130000}"/>
    <cellStyle name="Normal 2 25 2" xfId="7880" xr:uid="{0109744B-44A1-4163-A01C-E63AE4E08EAD}"/>
    <cellStyle name="Normal 2 26" xfId="5979" xr:uid="{00000000-0005-0000-0000-0000B3130000}"/>
    <cellStyle name="Normal 2 26 2" xfId="7882" xr:uid="{8E07237B-6AEF-49DA-B5CE-BC157C48CAA7}"/>
    <cellStyle name="Normal 2 27" xfId="5981" xr:uid="{00000000-0005-0000-0000-0000B4130000}"/>
    <cellStyle name="Normal 2 27 2" xfId="7884" xr:uid="{5DEF4ECE-8D1B-468C-8DAD-FE68D729906A}"/>
    <cellStyle name="Normal 2 28" xfId="5983" xr:uid="{00000000-0005-0000-0000-0000B5130000}"/>
    <cellStyle name="Normal 2 28 2" xfId="7886" xr:uid="{E9217CBD-9708-4EC7-A0A6-DB04ECA110AB}"/>
    <cellStyle name="Normal 2 29" xfId="5986" xr:uid="{00000000-0005-0000-0000-0000B6130000}"/>
    <cellStyle name="Normal 2 29 2" xfId="7888" xr:uid="{934F72C5-6E27-47B7-B661-A8B73FADA1A8}"/>
    <cellStyle name="Normal 2 3" xfId="5987" xr:uid="{00000000-0005-0000-0000-0000B7130000}"/>
    <cellStyle name="Normal 2 3 2" xfId="5041" xr:uid="{00000000-0005-0000-0000-0000B8130000}"/>
    <cellStyle name="Normal 2 3 3" xfId="4013" xr:uid="{00000000-0005-0000-0000-0000B9130000}"/>
    <cellStyle name="Normal 2 3 3 2" xfId="5988" xr:uid="{00000000-0005-0000-0000-0000BA130000}"/>
    <cellStyle name="Normal 2 3 3 2 2" xfId="7890" xr:uid="{947D8266-1B98-415C-8128-71E20C794863}"/>
    <cellStyle name="Normal 2 3 3 3" xfId="5989" xr:uid="{00000000-0005-0000-0000-0000BB130000}"/>
    <cellStyle name="Normal 2 3 3 3 2" xfId="7891" xr:uid="{B57E014B-BA3E-4158-8979-B4C794BC3924}"/>
    <cellStyle name="Normal 2 3 3 4" xfId="7705" xr:uid="{41A6A002-2348-48E3-B466-90606107BACE}"/>
    <cellStyle name="Normal 2 3 4" xfId="7889" xr:uid="{D908A627-7E85-498E-8416-32BF7F91217D}"/>
    <cellStyle name="Normal 2 30" xfId="5976" xr:uid="{00000000-0005-0000-0000-0000BC130000}"/>
    <cellStyle name="Normal 2 30 2" xfId="7879" xr:uid="{D4555882-C5BF-45C9-A7B2-E29DF26FFB46}"/>
    <cellStyle name="Normal 2 31" xfId="5978" xr:uid="{00000000-0005-0000-0000-0000BD130000}"/>
    <cellStyle name="Normal 2 31 2" xfId="7881" xr:uid="{1C68AD43-40A0-4557-A805-7F7D7FC4D8DD}"/>
    <cellStyle name="Normal 2 32" xfId="5980" xr:uid="{00000000-0005-0000-0000-0000BE130000}"/>
    <cellStyle name="Normal 2 32 2" xfId="7883" xr:uid="{58C8C885-27AA-45FE-98B2-19325205354D}"/>
    <cellStyle name="Normal 2 33" xfId="5982" xr:uid="{00000000-0005-0000-0000-0000BF130000}"/>
    <cellStyle name="Normal 2 33 2" xfId="7885" xr:uid="{747C67F5-E7B9-45EC-BC3B-FB7F7BA1840A}"/>
    <cellStyle name="Normal 2 34" xfId="5985" xr:uid="{00000000-0005-0000-0000-0000C0130000}"/>
    <cellStyle name="Normal 2 34 2" xfId="7887" xr:uid="{E5637816-BD93-4A90-9113-CA24A312C392}"/>
    <cellStyle name="Normal 2 35" xfId="5992" xr:uid="{00000000-0005-0000-0000-0000C1130000}"/>
    <cellStyle name="Normal 2 35 2" xfId="7893" xr:uid="{637D7CB5-2A2B-4927-96FC-20FE0309DCB2}"/>
    <cellStyle name="Normal 2 36" xfId="5995" xr:uid="{00000000-0005-0000-0000-0000C2130000}"/>
    <cellStyle name="Normal 2 36 2" xfId="7895" xr:uid="{5775AC44-3033-4538-A239-38C1A2882B6E}"/>
    <cellStyle name="Normal 2 37" xfId="5998" xr:uid="{00000000-0005-0000-0000-0000C3130000}"/>
    <cellStyle name="Normal 2 37 2" xfId="7896" xr:uid="{E2E32D18-79FA-4FFB-BEF8-71E6845CB20C}"/>
    <cellStyle name="Normal 2 38" xfId="4294" xr:uid="{00000000-0005-0000-0000-0000C4130000}"/>
    <cellStyle name="Normal 2 38 2" xfId="7710" xr:uid="{64335108-89F3-4DA4-A94B-9E5A24075991}"/>
    <cellStyle name="Normal 2 39" xfId="4301" xr:uid="{00000000-0005-0000-0000-0000C5130000}"/>
    <cellStyle name="Normal 2 39 2" xfId="7711" xr:uid="{5EEE3730-C5A5-40DE-81B2-FE9CB7BDEE68}"/>
    <cellStyle name="Normal 2 4" xfId="5999" xr:uid="{00000000-0005-0000-0000-0000C6130000}"/>
    <cellStyle name="Normal 2 4 2" xfId="6000" xr:uid="{00000000-0005-0000-0000-0000C7130000}"/>
    <cellStyle name="Normal 2 4 2 2" xfId="1870" xr:uid="{00000000-0005-0000-0000-0000C8130000}"/>
    <cellStyle name="Normal 2 4 3" xfId="4016" xr:uid="{00000000-0005-0000-0000-0000C9130000}"/>
    <cellStyle name="Normal 2 4 4" xfId="7897" xr:uid="{F7F975BA-D55E-4B6E-8F32-5ACD3F527F5E}"/>
    <cellStyle name="Normal 2 4_TPM_CTB YE'09" xfId="6001" xr:uid="{00000000-0005-0000-0000-0000CA130000}"/>
    <cellStyle name="Normal 2 40" xfId="5991" xr:uid="{00000000-0005-0000-0000-0000CB130000}"/>
    <cellStyle name="Normal 2 40 2" xfId="7892" xr:uid="{F2333E92-CD40-4CC6-8E66-4E51585C5F78}"/>
    <cellStyle name="Normal 2 41" xfId="5994" xr:uid="{00000000-0005-0000-0000-0000CC130000}"/>
    <cellStyle name="Normal 2 41 2" xfId="7894" xr:uid="{45BDFA67-D907-48A8-BCDF-23CD55D7A432}"/>
    <cellStyle name="Normal 2 42" xfId="5997" xr:uid="{00000000-0005-0000-0000-0000CD130000}"/>
    <cellStyle name="Normal 2 43" xfId="4293" xr:uid="{00000000-0005-0000-0000-0000CE130000}"/>
    <cellStyle name="Normal 2 43 2" xfId="7709" xr:uid="{239CC080-07A9-4E59-B0F9-1AE0F6C96323}"/>
    <cellStyle name="Normal 2 44" xfId="4300" xr:uid="{00000000-0005-0000-0000-0000CF130000}"/>
    <cellStyle name="Normal 2 45" xfId="3932" xr:uid="{00000000-0005-0000-0000-0000D0130000}"/>
    <cellStyle name="Normal 2 46" xfId="4137" xr:uid="{00000000-0005-0000-0000-0000D1130000}"/>
    <cellStyle name="Normal 2 47" xfId="4316" xr:uid="{00000000-0005-0000-0000-0000D2130000}"/>
    <cellStyle name="Normal 2 48" xfId="4323" xr:uid="{00000000-0005-0000-0000-0000D3130000}"/>
    <cellStyle name="Normal 2 49" xfId="4337" xr:uid="{00000000-0005-0000-0000-0000D4130000}"/>
    <cellStyle name="Normal 2 5" xfId="6002" xr:uid="{00000000-0005-0000-0000-0000D5130000}"/>
    <cellStyle name="Normal 2 5 2" xfId="5022" xr:uid="{00000000-0005-0000-0000-0000D6130000}"/>
    <cellStyle name="Normal 2 5 3" xfId="7898" xr:uid="{BAD6413C-CD51-43F8-8BF8-CD896E4524A5}"/>
    <cellStyle name="Normal 2 50" xfId="3931" xr:uid="{00000000-0005-0000-0000-0000D7130000}"/>
    <cellStyle name="Normal 2 51" xfId="4136" xr:uid="{00000000-0005-0000-0000-0000D8130000}"/>
    <cellStyle name="Normal 2 52" xfId="4315" xr:uid="{00000000-0005-0000-0000-0000D9130000}"/>
    <cellStyle name="Normal 2 52 2" xfId="7712" xr:uid="{53BA63EF-269C-4C71-A1C3-B1B7E031EC68}"/>
    <cellStyle name="Normal 2 53" xfId="4322" xr:uid="{00000000-0005-0000-0000-0000DA130000}"/>
    <cellStyle name="Normal 2 53 2" xfId="7713" xr:uid="{7D50D109-19C6-41E2-82AB-72164545E4C7}"/>
    <cellStyle name="Normal 2 54" xfId="4336" xr:uid="{00000000-0005-0000-0000-0000DB130000}"/>
    <cellStyle name="Normal 2 54 2" xfId="7714" xr:uid="{D94E0244-7352-465A-A1A7-A4DEDE5E3535}"/>
    <cellStyle name="Normal 2 55" xfId="236" xr:uid="{00000000-0005-0000-0000-0000DC130000}"/>
    <cellStyle name="Normal 2 55 2" xfId="7224" xr:uid="{9D205E36-9D7E-41D0-A68E-F4644722A2AD}"/>
    <cellStyle name="Normal 2 56" xfId="4346" xr:uid="{00000000-0005-0000-0000-0000DD130000}"/>
    <cellStyle name="Normal 2 56 2" xfId="7715" xr:uid="{CA31288E-88BC-4434-8DBA-CEF62D3B2909}"/>
    <cellStyle name="Normal 2 57" xfId="4354" xr:uid="{00000000-0005-0000-0000-0000DE130000}"/>
    <cellStyle name="Normal 2 57 2" xfId="7716" xr:uid="{75A2E074-0598-45DB-9BD2-E5A54F471A6B}"/>
    <cellStyle name="Normal 2 58" xfId="4226" xr:uid="{00000000-0005-0000-0000-0000DF130000}"/>
    <cellStyle name="Normal 2 58 2" xfId="7708" xr:uid="{696A4FF4-AE25-46E9-BD7C-27BF0C902A65}"/>
    <cellStyle name="Normal 2 59" xfId="7191" xr:uid="{8A2960E8-77E9-441B-A898-288249EC8FEF}"/>
    <cellStyle name="Normal 2 59 2" xfId="7950" xr:uid="{4B344688-B60C-4564-BE14-AB2F3501296D}"/>
    <cellStyle name="Normal 2 6" xfId="666" xr:uid="{00000000-0005-0000-0000-0000E0130000}"/>
    <cellStyle name="Normal 2 6 2" xfId="6003" xr:uid="{00000000-0005-0000-0000-0000E1130000}"/>
    <cellStyle name="Normal 2 6 2 2" xfId="7899" xr:uid="{76292707-2CA7-440B-9E32-47D2E58021BB}"/>
    <cellStyle name="Normal 2 6 3" xfId="4028" xr:uid="{00000000-0005-0000-0000-0000E2130000}"/>
    <cellStyle name="Normal 2 60" xfId="7779" xr:uid="{665E08BB-2031-455E-BB09-DD1AA81713A1}"/>
    <cellStyle name="Normal 2 7" xfId="6004" xr:uid="{00000000-0005-0000-0000-0000E3130000}"/>
    <cellStyle name="Normal 2 7 2" xfId="6005" xr:uid="{00000000-0005-0000-0000-0000E4130000}"/>
    <cellStyle name="Normal 2 8" xfId="6007" xr:uid="{00000000-0005-0000-0000-0000E5130000}"/>
    <cellStyle name="Normal 2 8 2" xfId="5057" xr:uid="{00000000-0005-0000-0000-0000E6130000}"/>
    <cellStyle name="Normal 2 9" xfId="6008" xr:uid="{00000000-0005-0000-0000-0000E7130000}"/>
    <cellStyle name="Normal 2_ALT_YE2007_Pow" xfId="6009" xr:uid="{00000000-0005-0000-0000-0000E8130000}"/>
    <cellStyle name="Normal 20" xfId="5842" xr:uid="{00000000-0005-0000-0000-0000E9130000}"/>
    <cellStyle name="Normal 20 2" xfId="3837" xr:uid="{00000000-0005-0000-0000-0000EA130000}"/>
    <cellStyle name="Normal 20 3" xfId="5848" xr:uid="{00000000-0005-0000-0000-0000EB130000}"/>
    <cellStyle name="Normal 200" xfId="93" xr:uid="{00000000-0005-0000-0000-0000EC130000}"/>
    <cellStyle name="Normal 200 2" xfId="7211" xr:uid="{AB80EA6D-8A91-42F4-ABC5-758498CA5889}"/>
    <cellStyle name="Normal 201" xfId="109" xr:uid="{00000000-0005-0000-0000-0000ED130000}"/>
    <cellStyle name="Normal 202" xfId="1152" xr:uid="{00000000-0005-0000-0000-0000EE130000}"/>
    <cellStyle name="Normal 203" xfId="1160" xr:uid="{00000000-0005-0000-0000-0000EF130000}"/>
    <cellStyle name="Normal 203 2" xfId="5201" xr:uid="{00000000-0005-0000-0000-0000F0130000}"/>
    <cellStyle name="Normal 203 2 2" xfId="7783" xr:uid="{12A76BF1-5997-415A-A9C2-071B0C226BDF}"/>
    <cellStyle name="Normal 203 3" xfId="685" xr:uid="{00000000-0005-0000-0000-0000F1130000}"/>
    <cellStyle name="Normal 203 3 2" xfId="7276" xr:uid="{90C57727-A0D5-4660-9659-9E4B46AD591D}"/>
    <cellStyle name="Normal 203 4" xfId="7339" xr:uid="{967FC197-BE55-4B43-B580-CDBE4B10223B}"/>
    <cellStyle name="Normal 204" xfId="785" xr:uid="{00000000-0005-0000-0000-0000F2130000}"/>
    <cellStyle name="Normal 205" xfId="648" xr:uid="{00000000-0005-0000-0000-0000F3130000}"/>
    <cellStyle name="Normal 205 2" xfId="7271" xr:uid="{2FF6CE09-6302-49EB-B5F2-2AE4B9276708}"/>
    <cellStyle name="Normal 206" xfId="1168" xr:uid="{00000000-0005-0000-0000-0000F4130000}"/>
    <cellStyle name="Normal 206 2" xfId="7342" xr:uid="{8B097547-716E-44B1-A351-BFDAB1F3CE41}"/>
    <cellStyle name="Normal 207" xfId="1180" xr:uid="{00000000-0005-0000-0000-0000F5130000}"/>
    <cellStyle name="Normal 207 2" xfId="2099" xr:uid="{00000000-0005-0000-0000-0000F6130000}"/>
    <cellStyle name="Normal 207 2 2" xfId="7504" xr:uid="{0724DE8D-4F2C-469F-A5B1-2F180E8001AE}"/>
    <cellStyle name="Normal 207 3" xfId="7344" xr:uid="{8DD8E50A-472B-44BA-89CD-5E0B0E678719}"/>
    <cellStyle name="Normal 208" xfId="5858" xr:uid="{00000000-0005-0000-0000-0000F7130000}"/>
    <cellStyle name="Normal 208 2" xfId="7861" xr:uid="{8ECBB280-D95D-40AB-960C-ECE37C610E75}"/>
    <cellStyle name="Normal 209" xfId="5862" xr:uid="{00000000-0005-0000-0000-0000F8130000}"/>
    <cellStyle name="Normal 21" xfId="5865" xr:uid="{00000000-0005-0000-0000-0000F9130000}"/>
    <cellStyle name="Normal 21 2" xfId="3840" xr:uid="{00000000-0005-0000-0000-0000FA130000}"/>
    <cellStyle name="Normal 210" xfId="647" xr:uid="{00000000-0005-0000-0000-0000FB130000}"/>
    <cellStyle name="Normal 210 2" xfId="7270" xr:uid="{7B365398-6702-402E-B873-78C11302F193}"/>
    <cellStyle name="Normal 211" xfId="1167" xr:uid="{00000000-0005-0000-0000-0000FC130000}"/>
    <cellStyle name="Normal 211 2" xfId="7341" xr:uid="{FC3944CE-3C68-42CC-9F4D-E043AB65C725}"/>
    <cellStyle name="Normal 212" xfId="1179" xr:uid="{00000000-0005-0000-0000-0000FD130000}"/>
    <cellStyle name="Normal 212 2" xfId="7343" xr:uid="{6977DD9B-7619-46F1-BCE4-5B27D9420BEA}"/>
    <cellStyle name="Normal 213" xfId="5857" xr:uid="{00000000-0005-0000-0000-0000FE130000}"/>
    <cellStyle name="Normal 213 2" xfId="7860" xr:uid="{667DF04E-78A7-40F7-B1EE-CA4DDFF3BA53}"/>
    <cellStyle name="Normal 214" xfId="5861" xr:uid="{00000000-0005-0000-0000-0000FF130000}"/>
    <cellStyle name="Normal 214 2" xfId="7862" xr:uid="{67D483D3-EA17-468B-8D4B-16E0E235E3DB}"/>
    <cellStyle name="Normal 215" xfId="4990" xr:uid="{00000000-0005-0000-0000-000000140000}"/>
    <cellStyle name="Normal 215 2" xfId="7769" xr:uid="{E477E6DA-3AB5-434E-9C8B-7BF84B781E1D}"/>
    <cellStyle name="Normal 216" xfId="4994" xr:uid="{00000000-0005-0000-0000-000001140000}"/>
    <cellStyle name="Normal 216 2" xfId="7770" xr:uid="{1F3E7BEF-AAAD-4B3C-A2C8-607A3664C31A}"/>
    <cellStyle name="Normal 217" xfId="5870" xr:uid="{00000000-0005-0000-0000-000002140000}"/>
    <cellStyle name="Normal 217 2" xfId="7864" xr:uid="{EB4DBF5D-9763-45BE-BE2B-F0C747E1AB98}"/>
    <cellStyle name="Normal 218" xfId="7189" xr:uid="{3DE3C14F-BA53-4570-9865-84D66917F5F2}"/>
    <cellStyle name="Normal 219" xfId="7196" xr:uid="{59182D02-3EE3-4D10-B78E-52F7842104AA}"/>
    <cellStyle name="Normal 22" xfId="5877" xr:uid="{00000000-0005-0000-0000-000003140000}"/>
    <cellStyle name="Normal 22 10" xfId="5879" xr:uid="{00000000-0005-0000-0000-000004140000}"/>
    <cellStyle name="Normal 22 10 2" xfId="3400" xr:uid="{00000000-0005-0000-0000-000005140000}"/>
    <cellStyle name="Normal 22 11" xfId="5881" xr:uid="{00000000-0005-0000-0000-000006140000}"/>
    <cellStyle name="Normal 22 11 2" xfId="2007" xr:uid="{00000000-0005-0000-0000-000007140000}"/>
    <cellStyle name="Normal 22 12" xfId="5883" xr:uid="{00000000-0005-0000-0000-000008140000}"/>
    <cellStyle name="Normal 22 12 2" xfId="2913" xr:uid="{00000000-0005-0000-0000-000009140000}"/>
    <cellStyle name="Normal 22 13" xfId="5886" xr:uid="{00000000-0005-0000-0000-00000A140000}"/>
    <cellStyle name="Normal 22 13 2" xfId="2919" xr:uid="{00000000-0005-0000-0000-00000B140000}"/>
    <cellStyle name="Normal 22 14" xfId="5889" xr:uid="{00000000-0005-0000-0000-00000C140000}"/>
    <cellStyle name="Normal 22 14 2" xfId="331" xr:uid="{00000000-0005-0000-0000-00000D140000}"/>
    <cellStyle name="Normal 22 15" xfId="1605" xr:uid="{00000000-0005-0000-0000-00000E140000}"/>
    <cellStyle name="Normal 22 15 2" xfId="1066" xr:uid="{00000000-0005-0000-0000-00000F140000}"/>
    <cellStyle name="Normal 22 16" xfId="5892" xr:uid="{00000000-0005-0000-0000-000010140000}"/>
    <cellStyle name="Normal 22 16 2" xfId="963" xr:uid="{00000000-0005-0000-0000-000011140000}"/>
    <cellStyle name="Normal 22 17" xfId="5895" xr:uid="{00000000-0005-0000-0000-000012140000}"/>
    <cellStyle name="Normal 22 17 2" xfId="2927" xr:uid="{00000000-0005-0000-0000-000013140000}"/>
    <cellStyle name="Normal 22 18" xfId="5897" xr:uid="{00000000-0005-0000-0000-000014140000}"/>
    <cellStyle name="Normal 22 18 2" xfId="1126" xr:uid="{00000000-0005-0000-0000-000015140000}"/>
    <cellStyle name="Normal 22 19" xfId="5899" xr:uid="{00000000-0005-0000-0000-000016140000}"/>
    <cellStyle name="Normal 22 19 2" xfId="5885" xr:uid="{00000000-0005-0000-0000-000017140000}"/>
    <cellStyle name="Normal 22 2" xfId="3843" xr:uid="{00000000-0005-0000-0000-000018140000}"/>
    <cellStyle name="Normal 22 2 2" xfId="5901" xr:uid="{00000000-0005-0000-0000-000019140000}"/>
    <cellStyle name="Normal 22 20" xfId="1604" xr:uid="{00000000-0005-0000-0000-00001A140000}"/>
    <cellStyle name="Normal 22 20 2" xfId="1065" xr:uid="{00000000-0005-0000-0000-00001B140000}"/>
    <cellStyle name="Normal 22 21" xfId="5891" xr:uid="{00000000-0005-0000-0000-00001C140000}"/>
    <cellStyle name="Normal 22 3" xfId="5903" xr:uid="{00000000-0005-0000-0000-00001D140000}"/>
    <cellStyle name="Normal 22 3 2" xfId="5905" xr:uid="{00000000-0005-0000-0000-00001E140000}"/>
    <cellStyle name="Normal 22 4" xfId="5908" xr:uid="{00000000-0005-0000-0000-00001F140000}"/>
    <cellStyle name="Normal 22 4 2" xfId="5910" xr:uid="{00000000-0005-0000-0000-000020140000}"/>
    <cellStyle name="Normal 22 5" xfId="5912" xr:uid="{00000000-0005-0000-0000-000021140000}"/>
    <cellStyle name="Normal 22 5 2" xfId="5914" xr:uid="{00000000-0005-0000-0000-000022140000}"/>
    <cellStyle name="Normal 22 6" xfId="5916" xr:uid="{00000000-0005-0000-0000-000023140000}"/>
    <cellStyle name="Normal 22 6 2" xfId="5918" xr:uid="{00000000-0005-0000-0000-000024140000}"/>
    <cellStyle name="Normal 22 7" xfId="5920" xr:uid="{00000000-0005-0000-0000-000025140000}"/>
    <cellStyle name="Normal 22 7 2" xfId="576" xr:uid="{00000000-0005-0000-0000-000026140000}"/>
    <cellStyle name="Normal 22 8" xfId="5922" xr:uid="{00000000-0005-0000-0000-000027140000}"/>
    <cellStyle name="Normal 22 8 2" xfId="5924" xr:uid="{00000000-0005-0000-0000-000028140000}"/>
    <cellStyle name="Normal 22 9" xfId="4531" xr:uid="{00000000-0005-0000-0000-000029140000}"/>
    <cellStyle name="Normal 22 9 2" xfId="5926" xr:uid="{00000000-0005-0000-0000-00002A140000}"/>
    <cellStyle name="Normal 220" xfId="7951" xr:uid="{0136070F-0263-4D6F-A5F6-3EDEB1193804}"/>
    <cellStyle name="Normal 221" xfId="7952" xr:uid="{177BB9C3-0AAE-470C-A8CE-2DB4CAE78F3D}"/>
    <cellStyle name="Normal 222" xfId="7955" xr:uid="{151321E7-94C3-4A65-B2AB-42E629D1F45A}"/>
    <cellStyle name="Normal 223" xfId="7956" xr:uid="{FEB5F53C-9F49-4B07-8274-AC85E646504D}"/>
    <cellStyle name="Normal 224" xfId="7957" xr:uid="{82BAB37D-EAAD-41AD-B33D-022FDE895B28}"/>
    <cellStyle name="Normal 225" xfId="7958" xr:uid="{9A941DAB-E78C-4E6B-A6C3-5DF9483C4947}"/>
    <cellStyle name="Normal 226" xfId="7959" xr:uid="{1CD8EFA2-998A-4030-9127-0DA5112960A8}"/>
    <cellStyle name="Normal 227" xfId="7960" xr:uid="{9407BC4A-DABE-4B5D-805C-E20636B96F64}"/>
    <cellStyle name="Normal 228" xfId="7961" xr:uid="{EC8AFE0B-CF28-488B-903A-260F443939DE}"/>
    <cellStyle name="Normal 229" xfId="7962" xr:uid="{68C6A36A-1915-4E68-98EC-79A5E3BC4064}"/>
    <cellStyle name="Normal 23" xfId="5936" xr:uid="{00000000-0005-0000-0000-00002B140000}"/>
    <cellStyle name="Normal 23 2" xfId="1378" xr:uid="{00000000-0005-0000-0000-00002C140000}"/>
    <cellStyle name="Normal 230" xfId="7963" xr:uid="{256E0AF3-6D68-41AA-BD80-CA340204BCEF}"/>
    <cellStyle name="Normal 231" xfId="7964" xr:uid="{72625565-3683-4E36-92A8-637343EF2DB2}"/>
    <cellStyle name="Normal 232" xfId="7965" xr:uid="{E09FB742-8C8B-4A92-A118-88DA6C08B097}"/>
    <cellStyle name="Normal 233" xfId="7966" xr:uid="{16FE675F-9C59-4CA8-B4EB-3F9F8FC33614}"/>
    <cellStyle name="Normal 234" xfId="7967" xr:uid="{3EC91F58-2036-484F-8F8C-7BC7BFD7AC85}"/>
    <cellStyle name="Normal 235" xfId="7968" xr:uid="{81B7AB1D-0D0E-44B8-A7D6-E0A4EF2F1827}"/>
    <cellStyle name="Normal 236" xfId="7969" xr:uid="{3EB9D251-915F-44B2-A2F6-30769FEA8D8D}"/>
    <cellStyle name="Normal 237" xfId="7970" xr:uid="{3768E021-88DD-4FF5-8F53-CD229EAE82FB}"/>
    <cellStyle name="Normal 238" xfId="7971" xr:uid="{F6165BBD-0CB2-42D1-8FC2-4CFD7ECFBC03}"/>
    <cellStyle name="Normal 239" xfId="7972" xr:uid="{F346789E-0485-4621-879C-051F26D9F7A9}"/>
    <cellStyle name="Normal 24" xfId="5949" xr:uid="{00000000-0005-0000-0000-00002D140000}"/>
    <cellStyle name="Normal 24 2" xfId="282" xr:uid="{00000000-0005-0000-0000-00002E140000}"/>
    <cellStyle name="Normal 24 3" xfId="305" xr:uid="{00000000-0005-0000-0000-00002F140000}"/>
    <cellStyle name="Normal 240" xfId="7973" xr:uid="{A0C51B11-E261-4E88-A9F7-0FA4D37174AD}"/>
    <cellStyle name="Normal 241" xfId="7974" xr:uid="{51555211-B49A-44D1-BD7A-4C650088B9BB}"/>
    <cellStyle name="Normal 242" xfId="7975" xr:uid="{C881D49E-912D-43FD-BA6A-3599FDC2D216}"/>
    <cellStyle name="Normal 243" xfId="7976" xr:uid="{04BF70F4-1640-4398-8120-A41B1DE838A7}"/>
    <cellStyle name="Normal 244" xfId="7977" xr:uid="{4E0E2857-AD74-4BE5-9E30-10DA42E59CAD}"/>
    <cellStyle name="Normal 245" xfId="7978" xr:uid="{595EFEDA-B282-4A41-8E4A-F8B429528CA2}"/>
    <cellStyle name="Normal 246" xfId="7979" xr:uid="{292B64BC-6266-4F98-825F-2A8D7EC8E6ED}"/>
    <cellStyle name="Normal 247" xfId="7980" xr:uid="{16A38C95-2B2B-4C35-9063-5925165B1735}"/>
    <cellStyle name="Normal 248" xfId="7981" xr:uid="{9CC1A6F0-9B85-469E-85D9-04CFE1A24531}"/>
    <cellStyle name="Normal 249" xfId="7982" xr:uid="{FA3D178D-CB1C-418B-BFE8-FA9D0CA828B7}"/>
    <cellStyle name="Normal 25" xfId="6011" xr:uid="{00000000-0005-0000-0000-000030140000}"/>
    <cellStyle name="Normal 25 2" xfId="3847" xr:uid="{00000000-0005-0000-0000-000031140000}"/>
    <cellStyle name="Normal 250" xfId="7983" xr:uid="{9962C89B-2E4A-400D-9137-F961D4A60FA4}"/>
    <cellStyle name="Normal 251" xfId="7984" xr:uid="{B6F5BA0C-4A8C-43DE-9D99-78B741979379}"/>
    <cellStyle name="Normal 252" xfId="7985" xr:uid="{6A64E73E-E333-4055-B516-51AA93132D01}"/>
    <cellStyle name="Normal 253" xfId="7986" xr:uid="{A4063A22-0789-422D-8805-FD8487A4F299}"/>
    <cellStyle name="Normal 254" xfId="7987" xr:uid="{E2CF5333-45BE-437F-9820-E85C1B885F4C}"/>
    <cellStyle name="Normal 255" xfId="7988" xr:uid="{65613D58-EA97-407B-9EBA-C4FF38931589}"/>
    <cellStyle name="Normal 256" xfId="7989" xr:uid="{10C94DD1-0465-44A1-820C-117D17567B70}"/>
    <cellStyle name="Normal 257" xfId="7990" xr:uid="{64D2F2AF-AC02-4D86-8209-E2D8660D5B10}"/>
    <cellStyle name="Normal 258" xfId="7991" xr:uid="{549D94C9-2397-48B5-8E3B-A6C0A041A758}"/>
    <cellStyle name="Normal 259" xfId="7992" xr:uid="{27899CCD-3E03-46A6-B4BE-57118B683355}"/>
    <cellStyle name="Normal 26" xfId="6013" xr:uid="{00000000-0005-0000-0000-000032140000}"/>
    <cellStyle name="Normal 26 2" xfId="3553" xr:uid="{00000000-0005-0000-0000-000033140000}"/>
    <cellStyle name="Normal 260" xfId="7993" xr:uid="{C7D616B3-5380-4D56-B0DA-9EB0049D30AC}"/>
    <cellStyle name="Normal 261" xfId="7994" xr:uid="{77CB5154-2462-4C53-820C-3DF3E94B49FD}"/>
    <cellStyle name="Normal 262" xfId="7995" xr:uid="{4F81AEFE-72F2-4C1D-8DD8-9D37E24BC0A6}"/>
    <cellStyle name="Normal 263" xfId="7996" xr:uid="{2A33D0AC-E350-4EE5-B00C-BEB2C708EA51}"/>
    <cellStyle name="Normal 264" xfId="7997" xr:uid="{4B692254-7E94-4EAF-82B6-9EE414314064}"/>
    <cellStyle name="Normal 265" xfId="7998" xr:uid="{86D5D645-E8A0-47A6-89E8-C6A16D305CEE}"/>
    <cellStyle name="Normal 266" xfId="7999" xr:uid="{39DBA7F1-518A-45D7-9C51-590741A9CF48}"/>
    <cellStyle name="Normal 267" xfId="8002" xr:uid="{DCCA4D51-BFF1-43F1-8131-7616DF01442A}"/>
    <cellStyle name="Normal 268" xfId="8005" xr:uid="{16633E1B-22E3-4370-8EEC-45D4E3B5979D}"/>
    <cellStyle name="Normal 27" xfId="6015" xr:uid="{00000000-0005-0000-0000-000034140000}"/>
    <cellStyle name="Normal 27 2" xfId="3852" xr:uid="{00000000-0005-0000-0000-000035140000}"/>
    <cellStyle name="Normal 28" xfId="6017" xr:uid="{00000000-0005-0000-0000-000036140000}"/>
    <cellStyle name="Normal 28 10" xfId="3359" xr:uid="{00000000-0005-0000-0000-000037140000}"/>
    <cellStyle name="Normal 28 10 2" xfId="75" xr:uid="{00000000-0005-0000-0000-000038140000}"/>
    <cellStyle name="Normal 28 11" xfId="2832" xr:uid="{00000000-0005-0000-0000-000039140000}"/>
    <cellStyle name="Normal 28 11 2" xfId="5815" xr:uid="{00000000-0005-0000-0000-00003A140000}"/>
    <cellStyle name="Normal 28 12" xfId="5817" xr:uid="{00000000-0005-0000-0000-00003B140000}"/>
    <cellStyle name="Normal 28 12 2" xfId="5819" xr:uid="{00000000-0005-0000-0000-00003C140000}"/>
    <cellStyle name="Normal 28 13" xfId="5821" xr:uid="{00000000-0005-0000-0000-00003D140000}"/>
    <cellStyle name="Normal 28 13 2" xfId="5823" xr:uid="{00000000-0005-0000-0000-00003E140000}"/>
    <cellStyle name="Normal 28 14" xfId="5825" xr:uid="{00000000-0005-0000-0000-00003F140000}"/>
    <cellStyle name="Normal 28 14 2" xfId="5827" xr:uid="{00000000-0005-0000-0000-000040140000}"/>
    <cellStyle name="Normal 28 15" xfId="5830" xr:uid="{00000000-0005-0000-0000-000041140000}"/>
    <cellStyle name="Normal 28 15 2" xfId="5833" xr:uid="{00000000-0005-0000-0000-000042140000}"/>
    <cellStyle name="Normal 28 16" xfId="5836" xr:uid="{00000000-0005-0000-0000-000043140000}"/>
    <cellStyle name="Normal 28 16 2" xfId="886" xr:uid="{00000000-0005-0000-0000-000044140000}"/>
    <cellStyle name="Normal 28 17" xfId="4519" xr:uid="{00000000-0005-0000-0000-000045140000}"/>
    <cellStyle name="Normal 28 17 2" xfId="5839" xr:uid="{00000000-0005-0000-0000-000046140000}"/>
    <cellStyle name="Normal 28 18" xfId="4523" xr:uid="{00000000-0005-0000-0000-000047140000}"/>
    <cellStyle name="Normal 28 18 2" xfId="1426" xr:uid="{00000000-0005-0000-0000-000048140000}"/>
    <cellStyle name="Normal 28 19" xfId="5013" xr:uid="{00000000-0005-0000-0000-000049140000}"/>
    <cellStyle name="Normal 28 19 2" xfId="191" xr:uid="{00000000-0005-0000-0000-00004A140000}"/>
    <cellStyle name="Normal 28 2" xfId="6019" xr:uid="{00000000-0005-0000-0000-00004B140000}"/>
    <cellStyle name="Normal 28 2 2" xfId="6020" xr:uid="{00000000-0005-0000-0000-00004C140000}"/>
    <cellStyle name="Normal 28 20" xfId="5829" xr:uid="{00000000-0005-0000-0000-00004D140000}"/>
    <cellStyle name="Normal 28 20 2" xfId="5832" xr:uid="{00000000-0005-0000-0000-00004E140000}"/>
    <cellStyle name="Normal 28 21" xfId="5835" xr:uid="{00000000-0005-0000-0000-00004F140000}"/>
    <cellStyle name="Normal 28 3" xfId="429" xr:uid="{00000000-0005-0000-0000-000050140000}"/>
    <cellStyle name="Normal 28 3 2" xfId="1268" xr:uid="{00000000-0005-0000-0000-000051140000}"/>
    <cellStyle name="Normal 28 4" xfId="4456" xr:uid="{00000000-0005-0000-0000-000052140000}"/>
    <cellStyle name="Normal 28 4 2" xfId="4459" xr:uid="{00000000-0005-0000-0000-000053140000}"/>
    <cellStyle name="Normal 28 5" xfId="4468" xr:uid="{00000000-0005-0000-0000-000054140000}"/>
    <cellStyle name="Normal 28 5 2" xfId="4471" xr:uid="{00000000-0005-0000-0000-000055140000}"/>
    <cellStyle name="Normal 28 6" xfId="4478" xr:uid="{00000000-0005-0000-0000-000056140000}"/>
    <cellStyle name="Normal 28 6 2" xfId="4481" xr:uid="{00000000-0005-0000-0000-000057140000}"/>
    <cellStyle name="Normal 28 7" xfId="1929" xr:uid="{00000000-0005-0000-0000-000058140000}"/>
    <cellStyle name="Normal 28 7 2" xfId="4487" xr:uid="{00000000-0005-0000-0000-000059140000}"/>
    <cellStyle name="Normal 28 8" xfId="420" xr:uid="{00000000-0005-0000-0000-00005A140000}"/>
    <cellStyle name="Normal 28 8 2" xfId="4038" xr:uid="{00000000-0005-0000-0000-00005B140000}"/>
    <cellStyle name="Normal 28 9" xfId="4491" xr:uid="{00000000-0005-0000-0000-00005C140000}"/>
    <cellStyle name="Normal 28 9 2" xfId="4497" xr:uid="{00000000-0005-0000-0000-00005D140000}"/>
    <cellStyle name="Normal 29" xfId="6022" xr:uid="{00000000-0005-0000-0000-00005E140000}"/>
    <cellStyle name="Normal 29 10" xfId="281" xr:uid="{00000000-0005-0000-0000-00005F140000}"/>
    <cellStyle name="Normal 29 10 2" xfId="6025" xr:uid="{00000000-0005-0000-0000-000060140000}"/>
    <cellStyle name="Normal 29 11" xfId="304" xr:uid="{00000000-0005-0000-0000-000061140000}"/>
    <cellStyle name="Normal 29 11 2" xfId="1224" xr:uid="{00000000-0005-0000-0000-000062140000}"/>
    <cellStyle name="Normal 29 12" xfId="152" xr:uid="{00000000-0005-0000-0000-000063140000}"/>
    <cellStyle name="Normal 29 12 2" xfId="5599" xr:uid="{00000000-0005-0000-0000-000064140000}"/>
    <cellStyle name="Normal 29 13" xfId="311" xr:uid="{00000000-0005-0000-0000-000065140000}"/>
    <cellStyle name="Normal 29 13 2" xfId="6027" xr:uid="{00000000-0005-0000-0000-000066140000}"/>
    <cellStyle name="Normal 29 14" xfId="919" xr:uid="{00000000-0005-0000-0000-000067140000}"/>
    <cellStyle name="Normal 29 14 2" xfId="6029" xr:uid="{00000000-0005-0000-0000-000068140000}"/>
    <cellStyle name="Normal 29 15" xfId="930" xr:uid="{00000000-0005-0000-0000-000069140000}"/>
    <cellStyle name="Normal 29 15 2" xfId="6034" xr:uid="{00000000-0005-0000-0000-00006A140000}"/>
    <cellStyle name="Normal 29 16" xfId="6038" xr:uid="{00000000-0005-0000-0000-00006B140000}"/>
    <cellStyle name="Normal 29 16 2" xfId="6041" xr:uid="{00000000-0005-0000-0000-00006C140000}"/>
    <cellStyle name="Normal 29 17" xfId="4542" xr:uid="{00000000-0005-0000-0000-00006D140000}"/>
    <cellStyle name="Normal 29 17 2" xfId="6043" xr:uid="{00000000-0005-0000-0000-00006E140000}"/>
    <cellStyle name="Normal 29 18" xfId="4546" xr:uid="{00000000-0005-0000-0000-00006F140000}"/>
    <cellStyle name="Normal 29 18 2" xfId="763" xr:uid="{00000000-0005-0000-0000-000070140000}"/>
    <cellStyle name="Normal 29 19" xfId="6046" xr:uid="{00000000-0005-0000-0000-000071140000}"/>
    <cellStyle name="Normal 29 19 2" xfId="6049" xr:uid="{00000000-0005-0000-0000-000072140000}"/>
    <cellStyle name="Normal 29 2" xfId="6052" xr:uid="{00000000-0005-0000-0000-000073140000}"/>
    <cellStyle name="Normal 29 2 2" xfId="2191" xr:uid="{00000000-0005-0000-0000-000074140000}"/>
    <cellStyle name="Normal 29 20" xfId="929" xr:uid="{00000000-0005-0000-0000-000075140000}"/>
    <cellStyle name="Normal 29 20 2" xfId="6033" xr:uid="{00000000-0005-0000-0000-000076140000}"/>
    <cellStyle name="Normal 29 21" xfId="6037" xr:uid="{00000000-0005-0000-0000-000077140000}"/>
    <cellStyle name="Normal 29 3" xfId="5003" xr:uid="{00000000-0005-0000-0000-000078140000}"/>
    <cellStyle name="Normal 29 3 2" xfId="2211" xr:uid="{00000000-0005-0000-0000-000079140000}"/>
    <cellStyle name="Normal 29 4" xfId="1120" xr:uid="{00000000-0005-0000-0000-00007A140000}"/>
    <cellStyle name="Normal 29 4 2" xfId="2227" xr:uid="{00000000-0005-0000-0000-00007B140000}"/>
    <cellStyle name="Normal 29 5" xfId="1345" xr:uid="{00000000-0005-0000-0000-00007C140000}"/>
    <cellStyle name="Normal 29 5 2" xfId="2250" xr:uid="{00000000-0005-0000-0000-00007D140000}"/>
    <cellStyle name="Normal 29 6" xfId="1139" xr:uid="{00000000-0005-0000-0000-00007E140000}"/>
    <cellStyle name="Normal 29 6 2" xfId="6057" xr:uid="{00000000-0005-0000-0000-00007F140000}"/>
    <cellStyle name="Normal 29 7" xfId="162" xr:uid="{00000000-0005-0000-0000-000080140000}"/>
    <cellStyle name="Normal 29 7 2" xfId="6063" xr:uid="{00000000-0005-0000-0000-000081140000}"/>
    <cellStyle name="Normal 29 8" xfId="1353" xr:uid="{00000000-0005-0000-0000-000082140000}"/>
    <cellStyle name="Normal 29 8 2" xfId="1718" xr:uid="{00000000-0005-0000-0000-000083140000}"/>
    <cellStyle name="Normal 29 9" xfId="1034" xr:uid="{00000000-0005-0000-0000-000084140000}"/>
    <cellStyle name="Normal 29 9 2" xfId="6066" xr:uid="{00000000-0005-0000-0000-000085140000}"/>
    <cellStyle name="Normal 3" xfId="5046" xr:uid="{00000000-0005-0000-0000-000086140000}"/>
    <cellStyle name="Normal 3 10" xfId="2024" xr:uid="{00000000-0005-0000-0000-000087140000}"/>
    <cellStyle name="Normal 3 10 2" xfId="7478" xr:uid="{0A407AEF-97BB-4A1D-AB0E-FEE261DB8A9C}"/>
    <cellStyle name="Normal 3 11" xfId="7192" xr:uid="{ED8DA1B5-F7DE-4722-9405-743596FAAC3E}"/>
    <cellStyle name="Normal 3 2" xfId="6067" xr:uid="{00000000-0005-0000-0000-000088140000}"/>
    <cellStyle name="Normal 3 2 2" xfId="6068" xr:uid="{00000000-0005-0000-0000-000089140000}"/>
    <cellStyle name="Normal 3 2 3" xfId="4437" xr:uid="{00000000-0005-0000-0000-00008A140000}"/>
    <cellStyle name="Normal 3 2 4" xfId="7900" xr:uid="{CB606961-EBBD-456F-8FD1-F3DD44A53FDC}"/>
    <cellStyle name="Normal 3 3" xfId="6070" xr:uid="{00000000-0005-0000-0000-00008B140000}"/>
    <cellStyle name="Normal 3 3 2" xfId="7901" xr:uid="{FA98BF30-D76E-4E27-AC58-3E0E035BE9F6}"/>
    <cellStyle name="Normal 3 4" xfId="4787" xr:uid="{00000000-0005-0000-0000-00008C140000}"/>
    <cellStyle name="Normal 3 4 2" xfId="6072" xr:uid="{00000000-0005-0000-0000-00008D140000}"/>
    <cellStyle name="Normal 3 4 2 2" xfId="7902" xr:uid="{8996C23F-E35F-41E8-8E68-EE546C528F62}"/>
    <cellStyle name="Normal 3 4 3" xfId="7728" xr:uid="{8FBB92BF-0604-4710-9641-3ED7DC7C604F}"/>
    <cellStyle name="Normal 3 5" xfId="4791" xr:uid="{00000000-0005-0000-0000-00008E140000}"/>
    <cellStyle name="Normal 3 5 2" xfId="7730" xr:uid="{0E87F049-AF96-4D85-83E9-CB23CFFEDD83}"/>
    <cellStyle name="Normal 3 6" xfId="6074" xr:uid="{00000000-0005-0000-0000-00008F140000}"/>
    <cellStyle name="Normal 3 6 2" xfId="5065" xr:uid="{00000000-0005-0000-0000-000090140000}"/>
    <cellStyle name="Normal 3 7" xfId="6076" xr:uid="{00000000-0005-0000-0000-000091140000}"/>
    <cellStyle name="Normal 3 7 2" xfId="6077" xr:uid="{00000000-0005-0000-0000-000092140000}"/>
    <cellStyle name="Normal 3 8" xfId="980" xr:uid="{00000000-0005-0000-0000-000093140000}"/>
    <cellStyle name="Normal 3 8 2" xfId="7319" xr:uid="{BC5E2BE6-709A-44AD-AD03-6B83608D4A27}"/>
    <cellStyle name="Normal 3 9" xfId="6079" xr:uid="{00000000-0005-0000-0000-000094140000}"/>
    <cellStyle name="Normal 30" xfId="6010" xr:uid="{00000000-0005-0000-0000-000095140000}"/>
    <cellStyle name="Normal 30 2" xfId="3846" xr:uid="{00000000-0005-0000-0000-000096140000}"/>
    <cellStyle name="Normal 30 3" xfId="6080" xr:uid="{00000000-0005-0000-0000-000097140000}"/>
    <cellStyle name="Normal 31" xfId="6012" xr:uid="{00000000-0005-0000-0000-000098140000}"/>
    <cellStyle name="Normal 31 2" xfId="3552" xr:uid="{00000000-0005-0000-0000-000099140000}"/>
    <cellStyle name="Normal 32" xfId="6014" xr:uid="{00000000-0005-0000-0000-00009A140000}"/>
    <cellStyle name="Normal 32 2" xfId="3851" xr:uid="{00000000-0005-0000-0000-00009B140000}"/>
    <cellStyle name="Normal 33" xfId="6016" xr:uid="{00000000-0005-0000-0000-00009C140000}"/>
    <cellStyle name="Normal 33 2" xfId="6018" xr:uid="{00000000-0005-0000-0000-00009D140000}"/>
    <cellStyle name="Normal 34" xfId="6021" xr:uid="{00000000-0005-0000-0000-00009E140000}"/>
    <cellStyle name="Normal 34 10" xfId="280" xr:uid="{00000000-0005-0000-0000-00009F140000}"/>
    <cellStyle name="Normal 34 10 2" xfId="6024" xr:uid="{00000000-0005-0000-0000-0000A0140000}"/>
    <cellStyle name="Normal 34 11" xfId="303" xr:uid="{00000000-0005-0000-0000-0000A1140000}"/>
    <cellStyle name="Normal 34 11 2" xfId="1223" xr:uid="{00000000-0005-0000-0000-0000A2140000}"/>
    <cellStyle name="Normal 34 12" xfId="151" xr:uid="{00000000-0005-0000-0000-0000A3140000}"/>
    <cellStyle name="Normal 34 12 2" xfId="5598" xr:uid="{00000000-0005-0000-0000-0000A4140000}"/>
    <cellStyle name="Normal 34 13" xfId="310" xr:uid="{00000000-0005-0000-0000-0000A5140000}"/>
    <cellStyle name="Normal 34 13 2" xfId="6026" xr:uid="{00000000-0005-0000-0000-0000A6140000}"/>
    <cellStyle name="Normal 34 14" xfId="918" xr:uid="{00000000-0005-0000-0000-0000A7140000}"/>
    <cellStyle name="Normal 34 14 2" xfId="6028" xr:uid="{00000000-0005-0000-0000-0000A8140000}"/>
    <cellStyle name="Normal 34 15" xfId="928" xr:uid="{00000000-0005-0000-0000-0000A9140000}"/>
    <cellStyle name="Normal 34 15 2" xfId="6032" xr:uid="{00000000-0005-0000-0000-0000AA140000}"/>
    <cellStyle name="Normal 34 16" xfId="6036" xr:uid="{00000000-0005-0000-0000-0000AB140000}"/>
    <cellStyle name="Normal 34 16 2" xfId="6040" xr:uid="{00000000-0005-0000-0000-0000AC140000}"/>
    <cellStyle name="Normal 34 17" xfId="4541" xr:uid="{00000000-0005-0000-0000-0000AD140000}"/>
    <cellStyle name="Normal 34 17 2" xfId="6042" xr:uid="{00000000-0005-0000-0000-0000AE140000}"/>
    <cellStyle name="Normal 34 18" xfId="4545" xr:uid="{00000000-0005-0000-0000-0000AF140000}"/>
    <cellStyle name="Normal 34 18 2" xfId="762" xr:uid="{00000000-0005-0000-0000-0000B0140000}"/>
    <cellStyle name="Normal 34 19" xfId="6045" xr:uid="{00000000-0005-0000-0000-0000B1140000}"/>
    <cellStyle name="Normal 34 19 2" xfId="6048" xr:uid="{00000000-0005-0000-0000-0000B2140000}"/>
    <cellStyle name="Normal 34 2" xfId="6051" xr:uid="{00000000-0005-0000-0000-0000B3140000}"/>
    <cellStyle name="Normal 34 2 2" xfId="2190" xr:uid="{00000000-0005-0000-0000-0000B4140000}"/>
    <cellStyle name="Normal 34 20" xfId="927" xr:uid="{00000000-0005-0000-0000-0000B5140000}"/>
    <cellStyle name="Normal 34 20 2" xfId="6031" xr:uid="{00000000-0005-0000-0000-0000B6140000}"/>
    <cellStyle name="Normal 34 21" xfId="6035" xr:uid="{00000000-0005-0000-0000-0000B7140000}"/>
    <cellStyle name="Normal 34 3" xfId="5002" xr:uid="{00000000-0005-0000-0000-0000B8140000}"/>
    <cellStyle name="Normal 34 3 2" xfId="2210" xr:uid="{00000000-0005-0000-0000-0000B9140000}"/>
    <cellStyle name="Normal 34 4" xfId="1119" xr:uid="{00000000-0005-0000-0000-0000BA140000}"/>
    <cellStyle name="Normal 34 4 2" xfId="2226" xr:uid="{00000000-0005-0000-0000-0000BB140000}"/>
    <cellStyle name="Normal 34 5" xfId="1344" xr:uid="{00000000-0005-0000-0000-0000BC140000}"/>
    <cellStyle name="Normal 34 5 2" xfId="2249" xr:uid="{00000000-0005-0000-0000-0000BD140000}"/>
    <cellStyle name="Normal 34 6" xfId="1138" xr:uid="{00000000-0005-0000-0000-0000BE140000}"/>
    <cellStyle name="Normal 34 6 2" xfId="6056" xr:uid="{00000000-0005-0000-0000-0000BF140000}"/>
    <cellStyle name="Normal 34 7" xfId="161" xr:uid="{00000000-0005-0000-0000-0000C0140000}"/>
    <cellStyle name="Normal 34 7 2" xfId="6062" xr:uid="{00000000-0005-0000-0000-0000C1140000}"/>
    <cellStyle name="Normal 34 8" xfId="1352" xr:uid="{00000000-0005-0000-0000-0000C2140000}"/>
    <cellStyle name="Normal 34 8 2" xfId="1717" xr:uid="{00000000-0005-0000-0000-0000C3140000}"/>
    <cellStyle name="Normal 34 9" xfId="1033" xr:uid="{00000000-0005-0000-0000-0000C4140000}"/>
    <cellStyle name="Normal 34 9 2" xfId="6065" xr:uid="{00000000-0005-0000-0000-0000C5140000}"/>
    <cellStyle name="Normal 35" xfId="6082" xr:uid="{00000000-0005-0000-0000-0000C6140000}"/>
    <cellStyle name="Normal 35 2" xfId="6084" xr:uid="{00000000-0005-0000-0000-0000C7140000}"/>
    <cellStyle name="Normal 36" xfId="959" xr:uid="{00000000-0005-0000-0000-0000C8140000}"/>
    <cellStyle name="Normal 36 10" xfId="6088" xr:uid="{00000000-0005-0000-0000-0000C9140000}"/>
    <cellStyle name="Normal 36 10 2" xfId="6090" xr:uid="{00000000-0005-0000-0000-0000CA140000}"/>
    <cellStyle name="Normal 36 11" xfId="5115" xr:uid="{00000000-0005-0000-0000-0000CB140000}"/>
    <cellStyle name="Normal 36 11 2" xfId="6092" xr:uid="{00000000-0005-0000-0000-0000CC140000}"/>
    <cellStyle name="Normal 36 12" xfId="6094" xr:uid="{00000000-0005-0000-0000-0000CD140000}"/>
    <cellStyle name="Normal 36 12 2" xfId="6096" xr:uid="{00000000-0005-0000-0000-0000CE140000}"/>
    <cellStyle name="Normal 36 13" xfId="6098" xr:uid="{00000000-0005-0000-0000-0000CF140000}"/>
    <cellStyle name="Normal 36 13 2" xfId="2525" xr:uid="{00000000-0005-0000-0000-0000D0140000}"/>
    <cellStyle name="Normal 36 14" xfId="6100" xr:uid="{00000000-0005-0000-0000-0000D1140000}"/>
    <cellStyle name="Normal 36 14 2" xfId="6102" xr:uid="{00000000-0005-0000-0000-0000D2140000}"/>
    <cellStyle name="Normal 36 15" xfId="6106" xr:uid="{00000000-0005-0000-0000-0000D3140000}"/>
    <cellStyle name="Normal 36 15 2" xfId="6110" xr:uid="{00000000-0005-0000-0000-0000D4140000}"/>
    <cellStyle name="Normal 36 16" xfId="6114" xr:uid="{00000000-0005-0000-0000-0000D5140000}"/>
    <cellStyle name="Normal 36 16 2" xfId="6116" xr:uid="{00000000-0005-0000-0000-0000D6140000}"/>
    <cellStyle name="Normal 36 17" xfId="6118" xr:uid="{00000000-0005-0000-0000-0000D7140000}"/>
    <cellStyle name="Normal 36 17 2" xfId="6120" xr:uid="{00000000-0005-0000-0000-0000D8140000}"/>
    <cellStyle name="Normal 36 18" xfId="6122" xr:uid="{00000000-0005-0000-0000-0000D9140000}"/>
    <cellStyle name="Normal 36 18 2" xfId="1101" xr:uid="{00000000-0005-0000-0000-0000DA140000}"/>
    <cellStyle name="Normal 36 19" xfId="6124" xr:uid="{00000000-0005-0000-0000-0000DB140000}"/>
    <cellStyle name="Normal 36 19 2" xfId="67" xr:uid="{00000000-0005-0000-0000-0000DC140000}"/>
    <cellStyle name="Normal 36 2" xfId="6126" xr:uid="{00000000-0005-0000-0000-0000DD140000}"/>
    <cellStyle name="Normal 36 2 2" xfId="6128" xr:uid="{00000000-0005-0000-0000-0000DE140000}"/>
    <cellStyle name="Normal 36 20" xfId="6105" xr:uid="{00000000-0005-0000-0000-0000DF140000}"/>
    <cellStyle name="Normal 36 20 2" xfId="6109" xr:uid="{00000000-0005-0000-0000-0000E0140000}"/>
    <cellStyle name="Normal 36 21" xfId="6113" xr:uid="{00000000-0005-0000-0000-0000E1140000}"/>
    <cellStyle name="Normal 36 3" xfId="5009" xr:uid="{00000000-0005-0000-0000-0000E2140000}"/>
    <cellStyle name="Normal 36 3 2" xfId="4655" xr:uid="{00000000-0005-0000-0000-0000E3140000}"/>
    <cellStyle name="Normal 36 4" xfId="6130" xr:uid="{00000000-0005-0000-0000-0000E4140000}"/>
    <cellStyle name="Normal 36 4 2" xfId="6132" xr:uid="{00000000-0005-0000-0000-0000E5140000}"/>
    <cellStyle name="Normal 36 5" xfId="6134" xr:uid="{00000000-0005-0000-0000-0000E6140000}"/>
    <cellStyle name="Normal 36 5 2" xfId="6137" xr:uid="{00000000-0005-0000-0000-0000E7140000}"/>
    <cellStyle name="Normal 36 6" xfId="6140" xr:uid="{00000000-0005-0000-0000-0000E8140000}"/>
    <cellStyle name="Normal 36 6 2" xfId="6142" xr:uid="{00000000-0005-0000-0000-0000E9140000}"/>
    <cellStyle name="Normal 36 7" xfId="6145" xr:uid="{00000000-0005-0000-0000-0000EA140000}"/>
    <cellStyle name="Normal 36 7 2" xfId="2369" xr:uid="{00000000-0005-0000-0000-0000EB140000}"/>
    <cellStyle name="Normal 36 8" xfId="1234" xr:uid="{00000000-0005-0000-0000-0000EC140000}"/>
    <cellStyle name="Normal 36 8 2" xfId="2375" xr:uid="{00000000-0005-0000-0000-0000ED140000}"/>
    <cellStyle name="Normal 36 9" xfId="6148" xr:uid="{00000000-0005-0000-0000-0000EE140000}"/>
    <cellStyle name="Normal 36 9 2" xfId="2382" xr:uid="{00000000-0005-0000-0000-0000EF140000}"/>
    <cellStyle name="Normal 37" xfId="6150" xr:uid="{00000000-0005-0000-0000-0000F0140000}"/>
    <cellStyle name="Normal 37 2" xfId="6152" xr:uid="{00000000-0005-0000-0000-0000F1140000}"/>
    <cellStyle name="Normal 38" xfId="3033" xr:uid="{00000000-0005-0000-0000-0000F2140000}"/>
    <cellStyle name="Normal 38 2" xfId="6154" xr:uid="{00000000-0005-0000-0000-0000F3140000}"/>
    <cellStyle name="Normal 39" xfId="1453" xr:uid="{00000000-0005-0000-0000-0000F4140000}"/>
    <cellStyle name="Normal 39 2" xfId="6087" xr:uid="{00000000-0005-0000-0000-0000F5140000}"/>
    <cellStyle name="Normal 4" xfId="5048" xr:uid="{00000000-0005-0000-0000-0000F6140000}"/>
    <cellStyle name="Normal 4 10" xfId="7780" xr:uid="{F2DB5CD9-1747-48FA-BE8C-2BA8E824BD57}"/>
    <cellStyle name="Normal 4 2" xfId="6156" xr:uid="{00000000-0005-0000-0000-0000F7140000}"/>
    <cellStyle name="Normal 4 2 2" xfId="6157" xr:uid="{00000000-0005-0000-0000-0000F8140000}"/>
    <cellStyle name="Normal 4 2 3" xfId="4743" xr:uid="{00000000-0005-0000-0000-0000F9140000}"/>
    <cellStyle name="Normal 4 2 3 2" xfId="7727" xr:uid="{830E28FB-2456-452F-B361-0F01B51FEBDF}"/>
    <cellStyle name="Normal 4 2 4" xfId="7903" xr:uid="{157F1920-666F-47B6-A8C1-41B764C86F34}"/>
    <cellStyle name="Normal 4 3" xfId="6158" xr:uid="{00000000-0005-0000-0000-0000FA140000}"/>
    <cellStyle name="Normal 4 3 2" xfId="1072" xr:uid="{00000000-0005-0000-0000-0000FB140000}"/>
    <cellStyle name="Normal 4 3 3" xfId="1077" xr:uid="{00000000-0005-0000-0000-0000FC140000}"/>
    <cellStyle name="Normal 4 3 4" xfId="7904" xr:uid="{B35FE1A3-D5B9-440A-9885-49EA790561B8}"/>
    <cellStyle name="Normal 4 3 5" xfId="1089" xr:uid="{00000000-0005-0000-0000-0000FD140000}"/>
    <cellStyle name="Normal 4 4" xfId="4793" xr:uid="{00000000-0005-0000-0000-0000FE140000}"/>
    <cellStyle name="Normal 4 4 2" xfId="7731" xr:uid="{037F6C5E-7C16-40EA-879A-8C38573E1FDD}"/>
    <cellStyle name="Normal 4 5" xfId="4795" xr:uid="{00000000-0005-0000-0000-0000FF140000}"/>
    <cellStyle name="Normal 4 6" xfId="5663" xr:uid="{00000000-0005-0000-0000-000000150000}"/>
    <cellStyle name="Normal 4 6 2" xfId="7817" xr:uid="{E1DB8AF6-3106-45AB-8E7E-D91AEBE18072}"/>
    <cellStyle name="Normal 4 7" xfId="5670" xr:uid="{00000000-0005-0000-0000-000001150000}"/>
    <cellStyle name="Normal 4 7 2" xfId="7823" xr:uid="{B1562D9C-9BC5-4E8D-A115-F1E353DB5EEB}"/>
    <cellStyle name="Normal 4 8" xfId="5677" xr:uid="{00000000-0005-0000-0000-000002150000}"/>
    <cellStyle name="Normal 4 9" xfId="5683" xr:uid="{00000000-0005-0000-0000-000003150000}"/>
    <cellStyle name="Normal 4 9 2" xfId="7830" xr:uid="{0210EEB8-B429-41DF-96FD-D21F4027BA42}"/>
    <cellStyle name="Normal 4_1 ประเมินเพชรบุรี" xfId="6159" xr:uid="{00000000-0005-0000-0000-000004150000}"/>
    <cellStyle name="Normal 40" xfId="6081" xr:uid="{00000000-0005-0000-0000-000005150000}"/>
    <cellStyle name="Normal 40 10" xfId="6050" xr:uid="{00000000-0005-0000-0000-000006150000}"/>
    <cellStyle name="Normal 40 10 2" xfId="2189" xr:uid="{00000000-0005-0000-0000-000007150000}"/>
    <cellStyle name="Normal 40 11" xfId="5001" xr:uid="{00000000-0005-0000-0000-000008150000}"/>
    <cellStyle name="Normal 40 11 2" xfId="2209" xr:uid="{00000000-0005-0000-0000-000009150000}"/>
    <cellStyle name="Normal 40 12" xfId="1118" xr:uid="{00000000-0005-0000-0000-00000A150000}"/>
    <cellStyle name="Normal 40 12 2" xfId="2225" xr:uid="{00000000-0005-0000-0000-00000B150000}"/>
    <cellStyle name="Normal 40 13" xfId="1343" xr:uid="{00000000-0005-0000-0000-00000C150000}"/>
    <cellStyle name="Normal 40 13 2" xfId="2248" xr:uid="{00000000-0005-0000-0000-00000D150000}"/>
    <cellStyle name="Normal 40 14" xfId="1137" xr:uid="{00000000-0005-0000-0000-00000E150000}"/>
    <cellStyle name="Normal 40 14 2" xfId="6055" xr:uid="{00000000-0005-0000-0000-00000F150000}"/>
    <cellStyle name="Normal 40 15" xfId="160" xr:uid="{00000000-0005-0000-0000-000010150000}"/>
    <cellStyle name="Normal 40 15 2" xfId="6061" xr:uid="{00000000-0005-0000-0000-000011150000}"/>
    <cellStyle name="Normal 40 16" xfId="1351" xr:uid="{00000000-0005-0000-0000-000012150000}"/>
    <cellStyle name="Normal 40 16 2" xfId="1716" xr:uid="{00000000-0005-0000-0000-000013150000}"/>
    <cellStyle name="Normal 40 17" xfId="1032" xr:uid="{00000000-0005-0000-0000-000014150000}"/>
    <cellStyle name="Normal 40 17 2" xfId="6064" xr:uid="{00000000-0005-0000-0000-000015150000}"/>
    <cellStyle name="Normal 40 18" xfId="620" xr:uid="{00000000-0005-0000-0000-000016150000}"/>
    <cellStyle name="Normal 40 18 2" xfId="6160" xr:uid="{00000000-0005-0000-0000-000017150000}"/>
    <cellStyle name="Normal 40 19" xfId="592" xr:uid="{00000000-0005-0000-0000-000018150000}"/>
    <cellStyle name="Normal 40 19 2" xfId="6161" xr:uid="{00000000-0005-0000-0000-000019150000}"/>
    <cellStyle name="Normal 40 2" xfId="6083" xr:uid="{00000000-0005-0000-0000-00001A150000}"/>
    <cellStyle name="Normal 40 2 2" xfId="5907" xr:uid="{00000000-0005-0000-0000-00001B150000}"/>
    <cellStyle name="Normal 40 20" xfId="159" xr:uid="{00000000-0005-0000-0000-00001C150000}"/>
    <cellStyle name="Normal 40 20 2" xfId="6060" xr:uid="{00000000-0005-0000-0000-00001D150000}"/>
    <cellStyle name="Normal 40 21" xfId="1350" xr:uid="{00000000-0005-0000-0000-00001E150000}"/>
    <cellStyle name="Normal 40 3" xfId="5110" xr:uid="{00000000-0005-0000-0000-00001F150000}"/>
    <cellStyle name="Normal 40 3 2" xfId="6162" xr:uid="{00000000-0005-0000-0000-000020150000}"/>
    <cellStyle name="Normal 40 4" xfId="6163" xr:uid="{00000000-0005-0000-0000-000021150000}"/>
    <cellStyle name="Normal 40 4 2" xfId="150" xr:uid="{00000000-0005-0000-0000-000022150000}"/>
    <cellStyle name="Normal 40 5" xfId="6164" xr:uid="{00000000-0005-0000-0000-000023150000}"/>
    <cellStyle name="Normal 40 5 2" xfId="6165" xr:uid="{00000000-0005-0000-0000-000024150000}"/>
    <cellStyle name="Normal 40 6" xfId="6166" xr:uid="{00000000-0005-0000-0000-000025150000}"/>
    <cellStyle name="Normal 40 6 2" xfId="6167" xr:uid="{00000000-0005-0000-0000-000026150000}"/>
    <cellStyle name="Normal 40 7" xfId="6168" xr:uid="{00000000-0005-0000-0000-000027150000}"/>
    <cellStyle name="Normal 40 7 2" xfId="956" xr:uid="{00000000-0005-0000-0000-000028150000}"/>
    <cellStyle name="Normal 40 8" xfId="6169" xr:uid="{00000000-0005-0000-0000-000029150000}"/>
    <cellStyle name="Normal 40 8 2" xfId="4455" xr:uid="{00000000-0005-0000-0000-00002A150000}"/>
    <cellStyle name="Normal 40 9" xfId="6170" xr:uid="{00000000-0005-0000-0000-00002B150000}"/>
    <cellStyle name="Normal 40 9 2" xfId="1117" xr:uid="{00000000-0005-0000-0000-00002C150000}"/>
    <cellStyle name="Normal 40_wp_koy_global" xfId="6171" xr:uid="{00000000-0005-0000-0000-00002D150000}"/>
    <cellStyle name="Normal 41" xfId="958" xr:uid="{00000000-0005-0000-0000-00002E150000}"/>
    <cellStyle name="Normal 41 10" xfId="6086" xr:uid="{00000000-0005-0000-0000-00002F150000}"/>
    <cellStyle name="Normal 41 10 2" xfId="6089" xr:uid="{00000000-0005-0000-0000-000030150000}"/>
    <cellStyle name="Normal 41 11" xfId="5114" xr:uid="{00000000-0005-0000-0000-000031150000}"/>
    <cellStyle name="Normal 41 11 2" xfId="6091" xr:uid="{00000000-0005-0000-0000-000032150000}"/>
    <cellStyle name="Normal 41 12" xfId="6093" xr:uid="{00000000-0005-0000-0000-000033150000}"/>
    <cellStyle name="Normal 41 12 2" xfId="6095" xr:uid="{00000000-0005-0000-0000-000034150000}"/>
    <cellStyle name="Normal 41 13" xfId="6097" xr:uid="{00000000-0005-0000-0000-000035150000}"/>
    <cellStyle name="Normal 41 13 2" xfId="2524" xr:uid="{00000000-0005-0000-0000-000036150000}"/>
    <cellStyle name="Normal 41 14" xfId="6099" xr:uid="{00000000-0005-0000-0000-000037150000}"/>
    <cellStyle name="Normal 41 14 2" xfId="6101" xr:uid="{00000000-0005-0000-0000-000038150000}"/>
    <cellStyle name="Normal 41 15" xfId="6104" xr:uid="{00000000-0005-0000-0000-000039150000}"/>
    <cellStyle name="Normal 41 15 2" xfId="6108" xr:uid="{00000000-0005-0000-0000-00003A150000}"/>
    <cellStyle name="Normal 41 16" xfId="6112" xr:uid="{00000000-0005-0000-0000-00003B150000}"/>
    <cellStyle name="Normal 41 16 2" xfId="6115" xr:uid="{00000000-0005-0000-0000-00003C150000}"/>
    <cellStyle name="Normal 41 17" xfId="6117" xr:uid="{00000000-0005-0000-0000-00003D150000}"/>
    <cellStyle name="Normal 41 17 2" xfId="6119" xr:uid="{00000000-0005-0000-0000-00003E150000}"/>
    <cellStyle name="Normal 41 18" xfId="6121" xr:uid="{00000000-0005-0000-0000-00003F150000}"/>
    <cellStyle name="Normal 41 18 2" xfId="1100" xr:uid="{00000000-0005-0000-0000-000040150000}"/>
    <cellStyle name="Normal 41 19" xfId="6123" xr:uid="{00000000-0005-0000-0000-000041150000}"/>
    <cellStyle name="Normal 41 19 2" xfId="66" xr:uid="{00000000-0005-0000-0000-000042150000}"/>
    <cellStyle name="Normal 41 2" xfId="6125" xr:uid="{00000000-0005-0000-0000-000043150000}"/>
    <cellStyle name="Normal 41 2 2" xfId="6127" xr:uid="{00000000-0005-0000-0000-000044150000}"/>
    <cellStyle name="Normal 41 20" xfId="6103" xr:uid="{00000000-0005-0000-0000-000045150000}"/>
    <cellStyle name="Normal 41 20 2" xfId="6107" xr:uid="{00000000-0005-0000-0000-000046150000}"/>
    <cellStyle name="Normal 41 21" xfId="6111" xr:uid="{00000000-0005-0000-0000-000047150000}"/>
    <cellStyle name="Normal 41 3" xfId="5008" xr:uid="{00000000-0005-0000-0000-000048150000}"/>
    <cellStyle name="Normal 41 3 2" xfId="4654" xr:uid="{00000000-0005-0000-0000-000049150000}"/>
    <cellStyle name="Normal 41 4" xfId="6129" xr:uid="{00000000-0005-0000-0000-00004A150000}"/>
    <cellStyle name="Normal 41 4 2" xfId="6131" xr:uid="{00000000-0005-0000-0000-00004B150000}"/>
    <cellStyle name="Normal 41 5" xfId="6133" xr:uid="{00000000-0005-0000-0000-00004C150000}"/>
    <cellStyle name="Normal 41 5 2" xfId="6136" xr:uid="{00000000-0005-0000-0000-00004D150000}"/>
    <cellStyle name="Normal 41 6" xfId="6139" xr:uid="{00000000-0005-0000-0000-00004E150000}"/>
    <cellStyle name="Normal 41 6 2" xfId="6141" xr:uid="{00000000-0005-0000-0000-00004F150000}"/>
    <cellStyle name="Normal 41 7" xfId="6144" xr:uid="{00000000-0005-0000-0000-000050150000}"/>
    <cellStyle name="Normal 41 7 2" xfId="2368" xr:uid="{00000000-0005-0000-0000-000051150000}"/>
    <cellStyle name="Normal 41 8" xfId="1233" xr:uid="{00000000-0005-0000-0000-000052150000}"/>
    <cellStyle name="Normal 41 8 2" xfId="2374" xr:uid="{00000000-0005-0000-0000-000053150000}"/>
    <cellStyle name="Normal 41 9" xfId="6147" xr:uid="{00000000-0005-0000-0000-000054150000}"/>
    <cellStyle name="Normal 41 9 2" xfId="2381" xr:uid="{00000000-0005-0000-0000-000055150000}"/>
    <cellStyle name="Normal 41_wp_koy_global" xfId="4009" xr:uid="{00000000-0005-0000-0000-000056150000}"/>
    <cellStyle name="Normal 42" xfId="6149" xr:uid="{00000000-0005-0000-0000-000057150000}"/>
    <cellStyle name="Normal 42 10" xfId="6174" xr:uid="{00000000-0005-0000-0000-000058150000}"/>
    <cellStyle name="Normal 42 10 2" xfId="6175" xr:uid="{00000000-0005-0000-0000-000059150000}"/>
    <cellStyle name="Normal 42 11" xfId="6176" xr:uid="{00000000-0005-0000-0000-00005A150000}"/>
    <cellStyle name="Normal 42 11 2" xfId="6177" xr:uid="{00000000-0005-0000-0000-00005B150000}"/>
    <cellStyle name="Normal 42 12" xfId="6178" xr:uid="{00000000-0005-0000-0000-00005C150000}"/>
    <cellStyle name="Normal 42 12 2" xfId="6179" xr:uid="{00000000-0005-0000-0000-00005D150000}"/>
    <cellStyle name="Normal 42 13" xfId="6180" xr:uid="{00000000-0005-0000-0000-00005E150000}"/>
    <cellStyle name="Normal 42 13 2" xfId="6181" xr:uid="{00000000-0005-0000-0000-00005F150000}"/>
    <cellStyle name="Normal 42 14" xfId="6182" xr:uid="{00000000-0005-0000-0000-000060150000}"/>
    <cellStyle name="Normal 42 14 2" xfId="6183" xr:uid="{00000000-0005-0000-0000-000061150000}"/>
    <cellStyle name="Normal 42 15" xfId="3989" xr:uid="{00000000-0005-0000-0000-000062150000}"/>
    <cellStyle name="Normal 42 15 2" xfId="3992" xr:uid="{00000000-0005-0000-0000-000063150000}"/>
    <cellStyle name="Normal 42 16" xfId="3995" xr:uid="{00000000-0005-0000-0000-000064150000}"/>
    <cellStyle name="Normal 42 16 2" xfId="6184" xr:uid="{00000000-0005-0000-0000-000065150000}"/>
    <cellStyle name="Normal 42 17" xfId="6186" xr:uid="{00000000-0005-0000-0000-000066150000}"/>
    <cellStyle name="Normal 42 17 2" xfId="233" xr:uid="{00000000-0005-0000-0000-000067150000}"/>
    <cellStyle name="Normal 42 18" xfId="6187" xr:uid="{00000000-0005-0000-0000-000068150000}"/>
    <cellStyle name="Normal 42 18 2" xfId="6188" xr:uid="{00000000-0005-0000-0000-000069150000}"/>
    <cellStyle name="Normal 42 19" xfId="1373" xr:uid="{00000000-0005-0000-0000-00006A150000}"/>
    <cellStyle name="Normal 42 19 2" xfId="5339" xr:uid="{00000000-0005-0000-0000-00006B150000}"/>
    <cellStyle name="Normal 42 2" xfId="6151" xr:uid="{00000000-0005-0000-0000-00006C150000}"/>
    <cellStyle name="Normal 42 2 2" xfId="1253" xr:uid="{00000000-0005-0000-0000-00006D150000}"/>
    <cellStyle name="Normal 42 20" xfId="3988" xr:uid="{00000000-0005-0000-0000-00006E150000}"/>
    <cellStyle name="Normal 42 20 2" xfId="3991" xr:uid="{00000000-0005-0000-0000-00006F150000}"/>
    <cellStyle name="Normal 42 21" xfId="3994" xr:uid="{00000000-0005-0000-0000-000070150000}"/>
    <cellStyle name="Normal 42 22" xfId="6185" xr:uid="{00000000-0005-0000-0000-000071150000}"/>
    <cellStyle name="Normal 42 3" xfId="5112" xr:uid="{00000000-0005-0000-0000-000072150000}"/>
    <cellStyle name="Normal 42 3 2" xfId="531" xr:uid="{00000000-0005-0000-0000-000073150000}"/>
    <cellStyle name="Normal 42 4" xfId="6190" xr:uid="{00000000-0005-0000-0000-000074150000}"/>
    <cellStyle name="Normal 42 4 2" xfId="1953" xr:uid="{00000000-0005-0000-0000-000075150000}"/>
    <cellStyle name="Normal 42 5" xfId="537" xr:uid="{00000000-0005-0000-0000-000076150000}"/>
    <cellStyle name="Normal 42 5 2" xfId="815" xr:uid="{00000000-0005-0000-0000-000077150000}"/>
    <cellStyle name="Normal 42 6" xfId="2424" xr:uid="{00000000-0005-0000-0000-000078150000}"/>
    <cellStyle name="Normal 42 6 2" xfId="196" xr:uid="{00000000-0005-0000-0000-000079150000}"/>
    <cellStyle name="Normal 42 7" xfId="2429" xr:uid="{00000000-0005-0000-0000-00007A150000}"/>
    <cellStyle name="Normal 42 7 2" xfId="838" xr:uid="{00000000-0005-0000-0000-00007B150000}"/>
    <cellStyle name="Normal 42 8" xfId="2435" xr:uid="{00000000-0005-0000-0000-00007C150000}"/>
    <cellStyle name="Normal 42 8 2" xfId="3558" xr:uid="{00000000-0005-0000-0000-00007D150000}"/>
    <cellStyle name="Normal 42 9" xfId="1875" xr:uid="{00000000-0005-0000-0000-00007E150000}"/>
    <cellStyle name="Normal 42 9 2" xfId="3561" xr:uid="{00000000-0005-0000-0000-00007F150000}"/>
    <cellStyle name="Normal 42_wp_koy_global" xfId="6191" xr:uid="{00000000-0005-0000-0000-000080150000}"/>
    <cellStyle name="Normal 43" xfId="3032" xr:uid="{00000000-0005-0000-0000-000081150000}"/>
    <cellStyle name="Normal 43 10" xfId="6194" xr:uid="{00000000-0005-0000-0000-000082150000}"/>
    <cellStyle name="Normal 43 10 2" xfId="268" xr:uid="{00000000-0005-0000-0000-000083150000}"/>
    <cellStyle name="Normal 43 11" xfId="6195" xr:uid="{00000000-0005-0000-0000-000084150000}"/>
    <cellStyle name="Normal 43 11 2" xfId="6196" xr:uid="{00000000-0005-0000-0000-000085150000}"/>
    <cellStyle name="Normal 43 12" xfId="6197" xr:uid="{00000000-0005-0000-0000-000086150000}"/>
    <cellStyle name="Normal 43 12 2" xfId="6199" xr:uid="{00000000-0005-0000-0000-000087150000}"/>
    <cellStyle name="Normal 43 13" xfId="6200" xr:uid="{00000000-0005-0000-0000-000088150000}"/>
    <cellStyle name="Normal 43 13 2" xfId="6201" xr:uid="{00000000-0005-0000-0000-000089150000}"/>
    <cellStyle name="Normal 43 14" xfId="6202" xr:uid="{00000000-0005-0000-0000-00008A150000}"/>
    <cellStyle name="Normal 43 14 2" xfId="4685" xr:uid="{00000000-0005-0000-0000-00008B150000}"/>
    <cellStyle name="Normal 43 15" xfId="6204" xr:uid="{00000000-0005-0000-0000-00008C150000}"/>
    <cellStyle name="Normal 43 15 2" xfId="6207" xr:uid="{00000000-0005-0000-0000-00008D150000}"/>
    <cellStyle name="Normal 43 16" xfId="6209" xr:uid="{00000000-0005-0000-0000-00008E150000}"/>
    <cellStyle name="Normal 43 16 2" xfId="6210" xr:uid="{00000000-0005-0000-0000-00008F150000}"/>
    <cellStyle name="Normal 43 17" xfId="4155" xr:uid="{00000000-0005-0000-0000-000090150000}"/>
    <cellStyle name="Normal 43 17 2" xfId="2442" xr:uid="{00000000-0005-0000-0000-000091150000}"/>
    <cellStyle name="Normal 43 18" xfId="1751" xr:uid="{00000000-0005-0000-0000-000092150000}"/>
    <cellStyle name="Normal 43 18 2" xfId="6212" xr:uid="{00000000-0005-0000-0000-000093150000}"/>
    <cellStyle name="Normal 43 19" xfId="263" xr:uid="{00000000-0005-0000-0000-000094150000}"/>
    <cellStyle name="Normal 43 19 2" xfId="5393" xr:uid="{00000000-0005-0000-0000-000095150000}"/>
    <cellStyle name="Normal 43 2" xfId="6153" xr:uid="{00000000-0005-0000-0000-000096150000}"/>
    <cellStyle name="Normal 43 2 2" xfId="6213" xr:uid="{00000000-0005-0000-0000-000097150000}"/>
    <cellStyle name="Normal 43 20" xfId="6203" xr:uid="{00000000-0005-0000-0000-000098150000}"/>
    <cellStyle name="Normal 43 20 2" xfId="6206" xr:uid="{00000000-0005-0000-0000-000099150000}"/>
    <cellStyle name="Normal 43 21" xfId="6208" xr:uid="{00000000-0005-0000-0000-00009A150000}"/>
    <cellStyle name="Normal 43 3" xfId="4748" xr:uid="{00000000-0005-0000-0000-00009B150000}"/>
    <cellStyle name="Normal 43 3 2" xfId="3970" xr:uid="{00000000-0005-0000-0000-00009C150000}"/>
    <cellStyle name="Normal 43 4" xfId="659" xr:uid="{00000000-0005-0000-0000-00009D150000}"/>
    <cellStyle name="Normal 43 4 2" xfId="861" xr:uid="{00000000-0005-0000-0000-00009E150000}"/>
    <cellStyle name="Normal 43 5" xfId="3625" xr:uid="{00000000-0005-0000-0000-00009F150000}"/>
    <cellStyle name="Normal 43 5 2" xfId="2489" xr:uid="{00000000-0005-0000-0000-0000A0150000}"/>
    <cellStyle name="Normal 43 6" xfId="4196" xr:uid="{00000000-0005-0000-0000-0000A1150000}"/>
    <cellStyle name="Normal 43 6 2" xfId="4751" xr:uid="{00000000-0005-0000-0000-0000A2150000}"/>
    <cellStyle name="Normal 43 7" xfId="4754" xr:uid="{00000000-0005-0000-0000-0000A3150000}"/>
    <cellStyle name="Normal 43 7 2" xfId="4757" xr:uid="{00000000-0005-0000-0000-0000A4150000}"/>
    <cellStyle name="Normal 43 8" xfId="4760" xr:uid="{00000000-0005-0000-0000-0000A5150000}"/>
    <cellStyle name="Normal 43 8 2" xfId="4764" xr:uid="{00000000-0005-0000-0000-0000A6150000}"/>
    <cellStyle name="Normal 43 9" xfId="4772" xr:uid="{00000000-0005-0000-0000-0000A7150000}"/>
    <cellStyle name="Normal 43 9 2" xfId="137" xr:uid="{00000000-0005-0000-0000-0000A8150000}"/>
    <cellStyle name="Normal 43_wp_koy_global" xfId="6215" xr:uid="{00000000-0005-0000-0000-0000A9150000}"/>
    <cellStyle name="Normal 44" xfId="1452" xr:uid="{00000000-0005-0000-0000-0000AA150000}"/>
    <cellStyle name="Normal 44 2" xfId="6085" xr:uid="{00000000-0005-0000-0000-0000AB150000}"/>
    <cellStyle name="Normal 45" xfId="3037" xr:uid="{00000000-0005-0000-0000-0000AC150000}"/>
    <cellStyle name="Normal 45 2" xfId="6217" xr:uid="{00000000-0005-0000-0000-0000AD150000}"/>
    <cellStyle name="Normal 45 3" xfId="7652" xr:uid="{F94ED161-6B0F-43D8-B7EB-7C0895E2E4DA}"/>
    <cellStyle name="Normal 46" xfId="1487" xr:uid="{00000000-0005-0000-0000-0000AE150000}"/>
    <cellStyle name="Normal 46 2" xfId="6219" xr:uid="{00000000-0005-0000-0000-0000AF150000}"/>
    <cellStyle name="Normal 47" xfId="3040" xr:uid="{00000000-0005-0000-0000-0000B0150000}"/>
    <cellStyle name="Normal 47 2" xfId="6221" xr:uid="{00000000-0005-0000-0000-0000B1150000}"/>
    <cellStyle name="Normal 48" xfId="6223" xr:uid="{00000000-0005-0000-0000-0000B2150000}"/>
    <cellStyle name="Normal 48 2" xfId="6225" xr:uid="{00000000-0005-0000-0000-0000B3150000}"/>
    <cellStyle name="Normal 49" xfId="3608" xr:uid="{00000000-0005-0000-0000-0000B4150000}"/>
    <cellStyle name="Normal 49 2" xfId="6173" xr:uid="{00000000-0005-0000-0000-0000B5150000}"/>
    <cellStyle name="Normal 5" xfId="1555" xr:uid="{00000000-0005-0000-0000-0000B6150000}"/>
    <cellStyle name="Normal 5 2" xfId="5527" xr:uid="{00000000-0005-0000-0000-0000B7150000}"/>
    <cellStyle name="Normal 5 2 2" xfId="5531" xr:uid="{00000000-0005-0000-0000-0000B8150000}"/>
    <cellStyle name="Normal 5 2 2 2" xfId="6226" xr:uid="{00000000-0005-0000-0000-0000B9150000}"/>
    <cellStyle name="Normal 5 2 2 2 2" xfId="6227" xr:uid="{00000000-0005-0000-0000-0000BA150000}"/>
    <cellStyle name="Normal 5 2 2 2 2 2" xfId="7906" xr:uid="{CBD2824B-C2E6-4589-B861-A00E8807D5FA}"/>
    <cellStyle name="Normal 5 2 2 2 3" xfId="7905" xr:uid="{DD9EEBF9-DE4D-41AB-84B2-415533DF9E48}"/>
    <cellStyle name="Normal 5 2 2 3" xfId="6228" xr:uid="{00000000-0005-0000-0000-0000BB150000}"/>
    <cellStyle name="Normal 5 2 2 3 2" xfId="7907" xr:uid="{F22965EC-081D-46FC-A7C4-B2F976DBF43D}"/>
    <cellStyle name="Normal 5 2 2 4" xfId="7804" xr:uid="{CF318964-727A-445A-A389-4CC373712B8C}"/>
    <cellStyle name="Normal 5 2 3" xfId="2553" xr:uid="{00000000-0005-0000-0000-0000BC150000}"/>
    <cellStyle name="Normal 5 2 3 2" xfId="7629" xr:uid="{30656F0D-C6BB-44FD-9BB0-C6A133C27361}"/>
    <cellStyle name="Normal 5 2 4" xfId="7801" xr:uid="{17CFB1C0-1C6E-409F-89F6-3B575263F091}"/>
    <cellStyle name="Normal 5 3" xfId="5802" xr:uid="{00000000-0005-0000-0000-0000BD150000}"/>
    <cellStyle name="Normal 5 4" xfId="4798" xr:uid="{00000000-0005-0000-0000-0000BE150000}"/>
    <cellStyle name="Normal 5 5" xfId="92" xr:uid="{00000000-0005-0000-0000-0000BF150000}"/>
    <cellStyle name="Normal 5 6" xfId="7400" xr:uid="{E1E43129-29EE-4E17-80A6-47C238844C83}"/>
    <cellStyle name="Normal 50" xfId="3036" xr:uid="{00000000-0005-0000-0000-0000C0150000}"/>
    <cellStyle name="Normal 50 2" xfId="6216" xr:uid="{00000000-0005-0000-0000-0000C1150000}"/>
    <cellStyle name="Normal 51" xfId="1486" xr:uid="{00000000-0005-0000-0000-0000C2150000}"/>
    <cellStyle name="Normal 51 2" xfId="6218" xr:uid="{00000000-0005-0000-0000-0000C3150000}"/>
    <cellStyle name="Normal 52" xfId="3039" xr:uid="{00000000-0005-0000-0000-0000C4150000}"/>
    <cellStyle name="Normal 52 2" xfId="6220" xr:uid="{00000000-0005-0000-0000-0000C5150000}"/>
    <cellStyle name="Normal 53" xfId="6222" xr:uid="{00000000-0005-0000-0000-0000C6150000}"/>
    <cellStyle name="Normal 53 2" xfId="6224" xr:uid="{00000000-0005-0000-0000-0000C7150000}"/>
    <cellStyle name="Normal 54" xfId="3607" xr:uid="{00000000-0005-0000-0000-0000C8150000}"/>
    <cellStyle name="Normal 54 2" xfId="6172" xr:uid="{00000000-0005-0000-0000-0000C9150000}"/>
    <cellStyle name="Normal 55" xfId="6230" xr:uid="{00000000-0005-0000-0000-0000CA150000}"/>
    <cellStyle name="Normal 55 2" xfId="6232" xr:uid="{00000000-0005-0000-0000-0000CB150000}"/>
    <cellStyle name="Normal 56" xfId="6234" xr:uid="{00000000-0005-0000-0000-0000CC150000}"/>
    <cellStyle name="Normal 56 2" xfId="6236" xr:uid="{00000000-0005-0000-0000-0000CD150000}"/>
    <cellStyle name="Normal 57" xfId="134" xr:uid="{00000000-0005-0000-0000-0000CE150000}"/>
    <cellStyle name="Normal 57 2" xfId="5187" xr:uid="{00000000-0005-0000-0000-0000CF150000}"/>
    <cellStyle name="Normal 58" xfId="6238" xr:uid="{00000000-0005-0000-0000-0000D0150000}"/>
    <cellStyle name="Normal 58 2" xfId="6240" xr:uid="{00000000-0005-0000-0000-0000D1150000}"/>
    <cellStyle name="Normal 59" xfId="6242" xr:uid="{00000000-0005-0000-0000-0000D2150000}"/>
    <cellStyle name="Normal 59 2" xfId="6193" xr:uid="{00000000-0005-0000-0000-0000D3150000}"/>
    <cellStyle name="Normal 6" xfId="349" xr:uid="{00000000-0005-0000-0000-0000D4150000}"/>
    <cellStyle name="Normal 6 2" xfId="5942" xr:uid="{00000000-0005-0000-0000-0000D5150000}"/>
    <cellStyle name="Normal 6 2 2" xfId="6243" xr:uid="{00000000-0005-0000-0000-0000D6150000}"/>
    <cellStyle name="Normal 6 3" xfId="5945" xr:uid="{00000000-0005-0000-0000-0000D7150000}"/>
    <cellStyle name="Normal 6 4" xfId="3140" xr:uid="{00000000-0005-0000-0000-0000D8150000}"/>
    <cellStyle name="Normal 6 5" xfId="3146" xr:uid="{00000000-0005-0000-0000-0000D9150000}"/>
    <cellStyle name="Normal 60" xfId="6229" xr:uid="{00000000-0005-0000-0000-0000DA150000}"/>
    <cellStyle name="Normal 60 2" xfId="6231" xr:uid="{00000000-0005-0000-0000-0000DB150000}"/>
    <cellStyle name="Normal 61" xfId="6233" xr:uid="{00000000-0005-0000-0000-0000DC150000}"/>
    <cellStyle name="Normal 61 2" xfId="6235" xr:uid="{00000000-0005-0000-0000-0000DD150000}"/>
    <cellStyle name="Normal 62" xfId="133" xr:uid="{00000000-0005-0000-0000-0000DE150000}"/>
    <cellStyle name="Normal 62 2" xfId="5186" xr:uid="{00000000-0005-0000-0000-0000DF150000}"/>
    <cellStyle name="Normal 62 3" xfId="5203" xr:uid="{00000000-0005-0000-0000-0000E0150000}"/>
    <cellStyle name="Normal 63" xfId="6237" xr:uid="{00000000-0005-0000-0000-0000E1150000}"/>
    <cellStyle name="Normal 63 2" xfId="6239" xr:uid="{00000000-0005-0000-0000-0000E2150000}"/>
    <cellStyle name="Normal 64" xfId="6241" xr:uid="{00000000-0005-0000-0000-0000E3150000}"/>
    <cellStyle name="Normal 64 2" xfId="6192" xr:uid="{00000000-0005-0000-0000-0000E4150000}"/>
    <cellStyle name="Normal 65" xfId="6245" xr:uid="{00000000-0005-0000-0000-0000E5150000}"/>
    <cellStyle name="Normal 65 2" xfId="6246" xr:uid="{00000000-0005-0000-0000-0000E6150000}"/>
    <cellStyle name="Normal 66" xfId="6248" xr:uid="{00000000-0005-0000-0000-0000E7150000}"/>
    <cellStyle name="Normal 67" xfId="6250" xr:uid="{00000000-0005-0000-0000-0000E8150000}"/>
    <cellStyle name="Normal 68" xfId="6252" xr:uid="{00000000-0005-0000-0000-0000E9150000}"/>
    <cellStyle name="Normal 69" xfId="6254" xr:uid="{00000000-0005-0000-0000-0000EA150000}"/>
    <cellStyle name="Normal 7" xfId="6255" xr:uid="{00000000-0005-0000-0000-0000EB150000}"/>
    <cellStyle name="Normal 7 2" xfId="48" xr:uid="{00000000-0005-0000-0000-0000EC150000}"/>
    <cellStyle name="Normal 7 2 2" xfId="7204" xr:uid="{ADC9CFFD-BBDE-4D18-BE1C-205698D81FE4}"/>
    <cellStyle name="Normal 7 3" xfId="3121" xr:uid="{00000000-0005-0000-0000-0000ED150000}"/>
    <cellStyle name="Normal 7 3 2" xfId="7659" xr:uid="{820FB467-13AC-43D5-A8A4-10DB950E8AB5}"/>
    <cellStyle name="Normal 7 4" xfId="3123" xr:uid="{00000000-0005-0000-0000-0000EE150000}"/>
    <cellStyle name="Normal 70" xfId="6244" xr:uid="{00000000-0005-0000-0000-0000EF150000}"/>
    <cellStyle name="Normal 71" xfId="6247" xr:uid="{00000000-0005-0000-0000-0000F0150000}"/>
    <cellStyle name="Normal 72" xfId="6249" xr:uid="{00000000-0005-0000-0000-0000F1150000}"/>
    <cellStyle name="Normal 73" xfId="6251" xr:uid="{00000000-0005-0000-0000-0000F2150000}"/>
    <cellStyle name="Normal 74" xfId="6253" xr:uid="{00000000-0005-0000-0000-0000F3150000}"/>
    <cellStyle name="Normal 75" xfId="6257" xr:uid="{00000000-0005-0000-0000-0000F4150000}"/>
    <cellStyle name="Normal 76" xfId="6259" xr:uid="{00000000-0005-0000-0000-0000F5150000}"/>
    <cellStyle name="Normal 77" xfId="6261" xr:uid="{00000000-0005-0000-0000-0000F6150000}"/>
    <cellStyle name="Normal 78" xfId="6263" xr:uid="{00000000-0005-0000-0000-0000F7150000}"/>
    <cellStyle name="Normal 79" xfId="6265" xr:uid="{00000000-0005-0000-0000-0000F8150000}"/>
    <cellStyle name="Normal 8" xfId="6266" xr:uid="{00000000-0005-0000-0000-0000F9150000}"/>
    <cellStyle name="Normal 8 10" xfId="6267" xr:uid="{00000000-0005-0000-0000-0000FA150000}"/>
    <cellStyle name="Normal 8 10 2" xfId="2517" xr:uid="{00000000-0005-0000-0000-0000FB150000}"/>
    <cellStyle name="Normal 8 11" xfId="6268" xr:uid="{00000000-0005-0000-0000-0000FC150000}"/>
    <cellStyle name="Normal 8 11 2" xfId="221" xr:uid="{00000000-0005-0000-0000-0000FD150000}"/>
    <cellStyle name="Normal 8 12" xfId="6269" xr:uid="{00000000-0005-0000-0000-0000FE150000}"/>
    <cellStyle name="Normal 8 12 2" xfId="3479" xr:uid="{00000000-0005-0000-0000-0000FF150000}"/>
    <cellStyle name="Normal 8 13" xfId="6270" xr:uid="{00000000-0005-0000-0000-000000160000}"/>
    <cellStyle name="Normal 8 13 2" xfId="6271" xr:uid="{00000000-0005-0000-0000-000001160000}"/>
    <cellStyle name="Normal 8 14" xfId="2339" xr:uid="{00000000-0005-0000-0000-000002160000}"/>
    <cellStyle name="Normal 8 14 2" xfId="3586" xr:uid="{00000000-0005-0000-0000-000003160000}"/>
    <cellStyle name="Normal 8 15" xfId="1793" xr:uid="{00000000-0005-0000-0000-000004160000}"/>
    <cellStyle name="Normal 8 15 2" xfId="1653" xr:uid="{00000000-0005-0000-0000-000005160000}"/>
    <cellStyle name="Normal 8 16" xfId="2345" xr:uid="{00000000-0005-0000-0000-000006160000}"/>
    <cellStyle name="Normal 8 16 2" xfId="6272" xr:uid="{00000000-0005-0000-0000-000007160000}"/>
    <cellStyle name="Normal 8 17" xfId="399" xr:uid="{00000000-0005-0000-0000-000008160000}"/>
    <cellStyle name="Normal 8 17 2" xfId="6273" xr:uid="{00000000-0005-0000-0000-000009160000}"/>
    <cellStyle name="Normal 8 18" xfId="2094" xr:uid="{00000000-0005-0000-0000-00000A160000}"/>
    <cellStyle name="Normal 8 18 2" xfId="6274" xr:uid="{00000000-0005-0000-0000-00000B160000}"/>
    <cellStyle name="Normal 8 19" xfId="2348" xr:uid="{00000000-0005-0000-0000-00000C160000}"/>
    <cellStyle name="Normal 8 19 2" xfId="6275" xr:uid="{00000000-0005-0000-0000-00000D160000}"/>
    <cellStyle name="Normal 8 2" xfId="6276" xr:uid="{00000000-0005-0000-0000-00000E160000}"/>
    <cellStyle name="Normal 8 2 2" xfId="6277" xr:uid="{00000000-0005-0000-0000-00000F160000}"/>
    <cellStyle name="Normal 8 2 2 2" xfId="7908" xr:uid="{8392DF6D-8E3A-4800-B721-E84B8FCF241F}"/>
    <cellStyle name="Normal 8 2 3" xfId="6278" xr:uid="{00000000-0005-0000-0000-000010160000}"/>
    <cellStyle name="Normal 8 2 3 2" xfId="7909" xr:uid="{23CA0698-5459-425E-938A-9591DE425B09}"/>
    <cellStyle name="Normal 8 20" xfId="1792" xr:uid="{00000000-0005-0000-0000-000011160000}"/>
    <cellStyle name="Normal 8 20 2" xfId="1652" xr:uid="{00000000-0005-0000-0000-000012160000}"/>
    <cellStyle name="Normal 8 21" xfId="2344" xr:uid="{00000000-0005-0000-0000-000013160000}"/>
    <cellStyle name="Normal 8 21 2" xfId="7572" xr:uid="{5E769083-F14C-4531-90AE-C79F232E0566}"/>
    <cellStyle name="Normal 8 22" xfId="398" xr:uid="{00000000-0005-0000-0000-000014160000}"/>
    <cellStyle name="Normal 8 22 2" xfId="7241" xr:uid="{4813987F-1627-4EAD-889C-9EFAA9881476}"/>
    <cellStyle name="Normal 8 3" xfId="6279" xr:uid="{00000000-0005-0000-0000-000015160000}"/>
    <cellStyle name="Normal 8 3 2" xfId="6280" xr:uid="{00000000-0005-0000-0000-000016160000}"/>
    <cellStyle name="Normal 8 4" xfId="4803" xr:uid="{00000000-0005-0000-0000-000017160000}"/>
    <cellStyle name="Normal 8 4 2" xfId="6281" xr:uid="{00000000-0005-0000-0000-000018160000}"/>
    <cellStyle name="Normal 8 5" xfId="4805" xr:uid="{00000000-0005-0000-0000-000019160000}"/>
    <cellStyle name="Normal 8 5 2" xfId="3579" xr:uid="{00000000-0005-0000-0000-00001A160000}"/>
    <cellStyle name="Normal 8 6" xfId="6282" xr:uid="{00000000-0005-0000-0000-00001B160000}"/>
    <cellStyle name="Normal 8 6 2" xfId="6283" xr:uid="{00000000-0005-0000-0000-00001C160000}"/>
    <cellStyle name="Normal 8 7" xfId="360" xr:uid="{00000000-0005-0000-0000-00001D160000}"/>
    <cellStyle name="Normal 8 7 2" xfId="6284" xr:uid="{00000000-0005-0000-0000-00001E160000}"/>
    <cellStyle name="Normal 8 8" xfId="6285" xr:uid="{00000000-0005-0000-0000-00001F160000}"/>
    <cellStyle name="Normal 8 8 2" xfId="6286" xr:uid="{00000000-0005-0000-0000-000020160000}"/>
    <cellStyle name="Normal 8 9" xfId="6287" xr:uid="{00000000-0005-0000-0000-000021160000}"/>
    <cellStyle name="Normal 8 9 2" xfId="6288" xr:uid="{00000000-0005-0000-0000-000022160000}"/>
    <cellStyle name="Normal 80" xfId="6256" xr:uid="{00000000-0005-0000-0000-000023160000}"/>
    <cellStyle name="Normal 81" xfId="6258" xr:uid="{00000000-0005-0000-0000-000024160000}"/>
    <cellStyle name="Normal 81 2" xfId="6289" xr:uid="{00000000-0005-0000-0000-000025160000}"/>
    <cellStyle name="Normal 81 3" xfId="6290" xr:uid="{00000000-0005-0000-0000-000026160000}"/>
    <cellStyle name="Normal 82" xfId="6260" xr:uid="{00000000-0005-0000-0000-000027160000}"/>
    <cellStyle name="Normal 82 2" xfId="4018" xr:uid="{00000000-0005-0000-0000-000028160000}"/>
    <cellStyle name="Normal 82 2 2" xfId="4020" xr:uid="{00000000-0005-0000-0000-000029160000}"/>
    <cellStyle name="Normal 82 2 3" xfId="4024" xr:uid="{00000000-0005-0000-0000-00002A160000}"/>
    <cellStyle name="Normal 82 3" xfId="2533" xr:uid="{00000000-0005-0000-0000-00002B160000}"/>
    <cellStyle name="Normal 82 4" xfId="2367" xr:uid="{00000000-0005-0000-0000-00002C160000}"/>
    <cellStyle name="Normal 83" xfId="6262" xr:uid="{00000000-0005-0000-0000-00002D160000}"/>
    <cellStyle name="Normal 83 2" xfId="4444" xr:uid="{00000000-0005-0000-0000-00002E160000}"/>
    <cellStyle name="Normal 83 3" xfId="2540" xr:uid="{00000000-0005-0000-0000-00002F160000}"/>
    <cellStyle name="Normal 83 4" xfId="2373" xr:uid="{00000000-0005-0000-0000-000030160000}"/>
    <cellStyle name="Normal 83_TPM_CTB YE'09" xfId="1980" xr:uid="{00000000-0005-0000-0000-000031160000}"/>
    <cellStyle name="Normal 84" xfId="6264" xr:uid="{00000000-0005-0000-0000-000032160000}"/>
    <cellStyle name="Normal 84 2" xfId="3705" xr:uid="{00000000-0005-0000-0000-000033160000}"/>
    <cellStyle name="Normal 84 2 2" xfId="5659" xr:uid="{00000000-0005-0000-0000-000034160000}"/>
    <cellStyle name="Normal 84 2 2 2" xfId="7813" xr:uid="{2610FC7B-B776-4D78-8889-11E588E53C59}"/>
    <cellStyle name="Normal 84 3" xfId="1131" xr:uid="{00000000-0005-0000-0000-000035160000}"/>
    <cellStyle name="Normal 85" xfId="6292" xr:uid="{00000000-0005-0000-0000-000036160000}"/>
    <cellStyle name="Normal 85 2" xfId="4842" xr:uid="{00000000-0005-0000-0000-000037160000}"/>
    <cellStyle name="Normal 85 3" xfId="1280" xr:uid="{00000000-0005-0000-0000-000038160000}"/>
    <cellStyle name="Normal 85 3 2" xfId="7359" xr:uid="{A29EE6B9-C755-4A2C-93C2-AD3EAB32F63D}"/>
    <cellStyle name="Normal 85 4" xfId="1287" xr:uid="{00000000-0005-0000-0000-000039160000}"/>
    <cellStyle name="Normal 86" xfId="828" xr:uid="{00000000-0005-0000-0000-00003A160000}"/>
    <cellStyle name="Normal 86 2" xfId="6294" xr:uid="{00000000-0005-0000-0000-00003B160000}"/>
    <cellStyle name="Normal 86 3" xfId="6296" xr:uid="{00000000-0005-0000-0000-00003C160000}"/>
    <cellStyle name="Normal 86 3 2" xfId="7912" xr:uid="{0EC54587-4368-436F-99BB-3D2702785577}"/>
    <cellStyle name="Normal 86 4" xfId="7294" xr:uid="{4A4809F5-E85A-4533-A0E7-351BC1D82BFE}"/>
    <cellStyle name="Normal 87" xfId="1911" xr:uid="{00000000-0005-0000-0000-00003D160000}"/>
    <cellStyle name="Normal 87 2" xfId="1308" xr:uid="{00000000-0005-0000-0000-00003E160000}"/>
    <cellStyle name="Normal 87 3" xfId="1915" xr:uid="{00000000-0005-0000-0000-00003F160000}"/>
    <cellStyle name="Normal 88" xfId="1328" xr:uid="{00000000-0005-0000-0000-000040160000}"/>
    <cellStyle name="Normal 88 2" xfId="3325" xr:uid="{00000000-0005-0000-0000-000041160000}"/>
    <cellStyle name="Normal 88 2 2" xfId="7671" xr:uid="{BF3B04CE-C50A-4984-B096-0D9C12B9C010}"/>
    <cellStyle name="Normal 88 3" xfId="3328" xr:uid="{00000000-0005-0000-0000-000042160000}"/>
    <cellStyle name="Normal 88 3 2" xfId="7672" xr:uid="{75496E35-7164-4288-A50B-B0866E334C88}"/>
    <cellStyle name="Normal 88 4" xfId="3330" xr:uid="{00000000-0005-0000-0000-000043160000}"/>
    <cellStyle name="Normal 88 4 2" xfId="7673" xr:uid="{11483BF6-542A-4F10-91BE-093130FE92A3}"/>
    <cellStyle name="Normal 88 5" xfId="7370" xr:uid="{C416762D-2752-441A-8481-C7C6D5E6F917}"/>
    <cellStyle name="Normal 89" xfId="1923" xr:uid="{00000000-0005-0000-0000-000044160000}"/>
    <cellStyle name="Normal 89 2" xfId="4975" xr:uid="{00000000-0005-0000-0000-000045160000}"/>
    <cellStyle name="Normal 89 2 2" xfId="1730" xr:uid="{00000000-0005-0000-0000-000046160000}"/>
    <cellStyle name="Normal 89 2 2 2" xfId="7424" xr:uid="{AD054528-1410-45CA-9FDD-435796C657B5}"/>
    <cellStyle name="Normal 89 3" xfId="4978" xr:uid="{00000000-0005-0000-0000-000047160000}"/>
    <cellStyle name="Normal 89 3 2" xfId="7764" xr:uid="{B5D13357-C626-4E33-B478-CA5BC996E66C}"/>
    <cellStyle name="Normal 89 4" xfId="4982" xr:uid="{00000000-0005-0000-0000-000048160000}"/>
    <cellStyle name="Normal 89 4 2" xfId="7765" xr:uid="{D364CC23-CEDC-4F32-A8F3-9F990ACB658B}"/>
    <cellStyle name="Normal 9" xfId="6297" xr:uid="{00000000-0005-0000-0000-000049160000}"/>
    <cellStyle name="Normal 9 2" xfId="3977" xr:uid="{00000000-0005-0000-0000-00004A160000}"/>
    <cellStyle name="Normal 9 2 2" xfId="6298" xr:uid="{00000000-0005-0000-0000-00004B160000}"/>
    <cellStyle name="Normal 9 2 2 2" xfId="7913" xr:uid="{39759B57-F7A9-4144-9FF4-F02D17BC631C}"/>
    <cellStyle name="Normal 9 2 3" xfId="7693" xr:uid="{0469D584-3552-4388-A814-06CADF648D84}"/>
    <cellStyle name="Normal 9 3" xfId="3980" xr:uid="{00000000-0005-0000-0000-00004C160000}"/>
    <cellStyle name="Normal 9 3 2" xfId="2621" xr:uid="{00000000-0005-0000-0000-00004D160000}"/>
    <cellStyle name="Normal 9 3 3" xfId="7694" xr:uid="{CA747E8C-AD07-444C-B151-5697E2898369}"/>
    <cellStyle name="Normal 9 4" xfId="3982" xr:uid="{00000000-0005-0000-0000-00004E160000}"/>
    <cellStyle name="Normal 9 4 2" xfId="6299" xr:uid="{00000000-0005-0000-0000-00004F160000}"/>
    <cellStyle name="Normal 9 5" xfId="3985" xr:uid="{00000000-0005-0000-0000-000050160000}"/>
    <cellStyle name="Normal 9 5 2" xfId="3065" xr:uid="{00000000-0005-0000-0000-000051160000}"/>
    <cellStyle name="Normal 9 6" xfId="6300" xr:uid="{00000000-0005-0000-0000-000052160000}"/>
    <cellStyle name="Normal 9 6 2" xfId="6301" xr:uid="{00000000-0005-0000-0000-000053160000}"/>
    <cellStyle name="Normal 9 7" xfId="6302" xr:uid="{00000000-0005-0000-0000-000054160000}"/>
    <cellStyle name="Normal 9 8" xfId="2944" xr:uid="{00000000-0005-0000-0000-000055160000}"/>
    <cellStyle name="Normal 90" xfId="6291" xr:uid="{00000000-0005-0000-0000-000056160000}"/>
    <cellStyle name="Normal 90 2" xfId="4841" xr:uid="{00000000-0005-0000-0000-000057160000}"/>
    <cellStyle name="Normal 90 2 2" xfId="7736" xr:uid="{D292B2EC-7638-487D-A8B7-A9550B8A63A9}"/>
    <cellStyle name="Normal 90 3" xfId="1279" xr:uid="{00000000-0005-0000-0000-000058160000}"/>
    <cellStyle name="Normal 91" xfId="827" xr:uid="{00000000-0005-0000-0000-000059160000}"/>
    <cellStyle name="Normal 91 2" xfId="6293" xr:uid="{00000000-0005-0000-0000-00005A160000}"/>
    <cellStyle name="Normal 91 2 2" xfId="7910" xr:uid="{CA2BB673-8C4A-4B67-962D-E26CEA1A77E3}"/>
    <cellStyle name="Normal 91 3" xfId="6295" xr:uid="{00000000-0005-0000-0000-00005B160000}"/>
    <cellStyle name="Normal 91 3 2" xfId="7911" xr:uid="{B5063DDE-22C0-4003-A95A-AAFCF05249DD}"/>
    <cellStyle name="Normal 92" xfId="1910" xr:uid="{00000000-0005-0000-0000-00005C160000}"/>
    <cellStyle name="Normal 92 2" xfId="1307" xr:uid="{00000000-0005-0000-0000-00005D160000}"/>
    <cellStyle name="Normal 92 2 2" xfId="7369" xr:uid="{CE2AE52C-0611-4E37-879F-38AE41C484AA}"/>
    <cellStyle name="Normal 92 3" xfId="1914" xr:uid="{00000000-0005-0000-0000-00005E160000}"/>
    <cellStyle name="Normal 92 4" xfId="714" xr:uid="{00000000-0005-0000-0000-00005F160000}"/>
    <cellStyle name="Normal 92 4 2" xfId="7283" xr:uid="{941D2D58-A207-4BED-B2B9-D48A44AF2E19}"/>
    <cellStyle name="Normal 92 5" xfId="7454" xr:uid="{EA47AB07-F17B-4AC4-A93B-EB3422244955}"/>
    <cellStyle name="Normal 93" xfId="1327" xr:uid="{00000000-0005-0000-0000-000060160000}"/>
    <cellStyle name="Normal 93 2" xfId="3324" xr:uid="{00000000-0005-0000-0000-000061160000}"/>
    <cellStyle name="Normal 93 2 2" xfId="7670" xr:uid="{7334C2B9-0A93-47DB-807F-BA165AE95D65}"/>
    <cellStyle name="Normal 93 3" xfId="3327" xr:uid="{00000000-0005-0000-0000-000062160000}"/>
    <cellStyle name="Normal 94" xfId="1922" xr:uid="{00000000-0005-0000-0000-000063160000}"/>
    <cellStyle name="Normal 94 2" xfId="4974" xr:uid="{00000000-0005-0000-0000-000064160000}"/>
    <cellStyle name="Normal 94 2 2" xfId="1729" xr:uid="{00000000-0005-0000-0000-000065160000}"/>
    <cellStyle name="Normal 94 2 2 2" xfId="7423" xr:uid="{244C2EFD-45C0-4337-868A-2A09FB789E2D}"/>
    <cellStyle name="Normal 94 2 3" xfId="7762" xr:uid="{DC097D93-06E7-41C8-B08E-5DDF3920A293}"/>
    <cellStyle name="Normal 94 3" xfId="4977" xr:uid="{00000000-0005-0000-0000-000066160000}"/>
    <cellStyle name="Normal 94 3 2" xfId="7763" xr:uid="{70347696-A745-4A5C-9A4E-AF4862263DC9}"/>
    <cellStyle name="Normal 95" xfId="415" xr:uid="{00000000-0005-0000-0000-000067160000}"/>
    <cellStyle name="Normal 95 2" xfId="6303" xr:uid="{00000000-0005-0000-0000-000068160000}"/>
    <cellStyle name="Normal 95 2 2" xfId="7914" xr:uid="{F777676E-3E7E-42E1-BE33-D936CCC73DE7}"/>
    <cellStyle name="Normal 95 3" xfId="6304" xr:uid="{00000000-0005-0000-0000-000069160000}"/>
    <cellStyle name="Normal 96" xfId="1866" xr:uid="{00000000-0005-0000-0000-00006A160000}"/>
    <cellStyle name="Normal 96 2" xfId="6305" xr:uid="{00000000-0005-0000-0000-00006B160000}"/>
    <cellStyle name="Normal 96 2 2" xfId="6306" xr:uid="{00000000-0005-0000-0000-00006C160000}"/>
    <cellStyle name="Normal 96 2 2 2" xfId="7916" xr:uid="{A2C5197D-91B3-4366-835E-AD8B619F92A6}"/>
    <cellStyle name="Normal 96 2 3" xfId="6307" xr:uid="{00000000-0005-0000-0000-00006D160000}"/>
    <cellStyle name="Normal 96 2 3 2" xfId="7917" xr:uid="{9E9EF000-5003-44EE-9A07-7DDCAF39EEC2}"/>
    <cellStyle name="Normal 96 2 4" xfId="7915" xr:uid="{A58FC803-C41A-4636-B0C1-21A4EDC8DBAF}"/>
    <cellStyle name="Normal 96 3" xfId="6308" xr:uid="{00000000-0005-0000-0000-00006E160000}"/>
    <cellStyle name="Normal 96 3 2" xfId="7918" xr:uid="{BDFAD382-B0DD-4BC1-8391-7A18845A5F50}"/>
    <cellStyle name="Normal 96 4" xfId="6309" xr:uid="{00000000-0005-0000-0000-00006F160000}"/>
    <cellStyle name="Normal 96 5" xfId="6310" xr:uid="{00000000-0005-0000-0000-000070160000}"/>
    <cellStyle name="Normal 96 5 2" xfId="7919" xr:uid="{D6C4BF81-323C-4729-ACA2-024532879665}"/>
    <cellStyle name="Normal 97" xfId="489" xr:uid="{00000000-0005-0000-0000-000071160000}"/>
    <cellStyle name="Normal 97 2" xfId="6311" xr:uid="{00000000-0005-0000-0000-000072160000}"/>
    <cellStyle name="Normal 97 3" xfId="6312" xr:uid="{00000000-0005-0000-0000-000073160000}"/>
    <cellStyle name="Normal 98" xfId="1934" xr:uid="{00000000-0005-0000-0000-000074160000}"/>
    <cellStyle name="Normal 98 2" xfId="6313" xr:uid="{00000000-0005-0000-0000-000075160000}"/>
    <cellStyle name="Normal 98 2 2" xfId="7920" xr:uid="{A55BC959-0082-4927-B650-DB397E81A3CC}"/>
    <cellStyle name="Normal 98 3" xfId="6314" xr:uid="{00000000-0005-0000-0000-000076160000}"/>
    <cellStyle name="Normal 98 4" xfId="7459" xr:uid="{7328FB3B-2DC0-4043-9F28-8BE349E70D46}"/>
    <cellStyle name="Normal 99" xfId="1936" xr:uid="{00000000-0005-0000-0000-000077160000}"/>
    <cellStyle name="Normal 99 2" xfId="6315" xr:uid="{00000000-0005-0000-0000-000078160000}"/>
    <cellStyle name="Normal 99 2 2" xfId="6316" xr:uid="{00000000-0005-0000-0000-000079160000}"/>
    <cellStyle name="Normal 99 2 2 2" xfId="7922" xr:uid="{695276AC-C382-4743-AB25-2C75EF60F471}"/>
    <cellStyle name="Normal 99 2 3" xfId="7921" xr:uid="{00EEBA18-CD1D-4CDB-86FB-16080AE9C976}"/>
    <cellStyle name="Normal 99 3" xfId="6317" xr:uid="{00000000-0005-0000-0000-00007A160000}"/>
    <cellStyle name="Normal 99 3 2" xfId="7923" xr:uid="{968FD9FE-575C-498A-8AB0-6880D8951310}"/>
    <cellStyle name="Normal 99 4" xfId="7461" xr:uid="{35D79B31-542E-4B04-A7B5-73F78E30A842}"/>
    <cellStyle name="Normal_BS&amp;PLT Q1'2006" xfId="6318" xr:uid="{00000000-0005-0000-0000-00007B160000}"/>
    <cellStyle name="Normal_bs-plt" xfId="5935" xr:uid="{00000000-0005-0000-0000-00007C160000}"/>
    <cellStyle name="Normale_sc_azione" xfId="1834" xr:uid="{00000000-0005-0000-0000-00007D160000}"/>
    <cellStyle name="Note 10 2" xfId="6319" xr:uid="{00000000-0005-0000-0000-00007E160000}"/>
    <cellStyle name="Note 11 2" xfId="6320" xr:uid="{00000000-0005-0000-0000-00007F160000}"/>
    <cellStyle name="Note 12 2" xfId="6006" xr:uid="{00000000-0005-0000-0000-000080160000}"/>
    <cellStyle name="Note 13 2" xfId="979" xr:uid="{00000000-0005-0000-0000-000081160000}"/>
    <cellStyle name="Note 14 2" xfId="5676" xr:uid="{00000000-0005-0000-0000-000082160000}"/>
    <cellStyle name="Note 15 2" xfId="1159" xr:uid="{00000000-0005-0000-0000-000083160000}"/>
    <cellStyle name="Note 16 2" xfId="5955" xr:uid="{00000000-0005-0000-0000-000084160000}"/>
    <cellStyle name="Note 17 2" xfId="953" xr:uid="{00000000-0005-0000-0000-000085160000}"/>
    <cellStyle name="Note 2" xfId="6321" xr:uid="{00000000-0005-0000-0000-000086160000}"/>
    <cellStyle name="Note 2 10" xfId="5838" xr:uid="{00000000-0005-0000-0000-000087160000}"/>
    <cellStyle name="Note 2 11" xfId="6322" xr:uid="{00000000-0005-0000-0000-000088160000}"/>
    <cellStyle name="Note 2 12" xfId="6323" xr:uid="{00000000-0005-0000-0000-000089160000}"/>
    <cellStyle name="Note 2 13" xfId="6324" xr:uid="{00000000-0005-0000-0000-00008A160000}"/>
    <cellStyle name="Note 2 14" xfId="6325" xr:uid="{00000000-0005-0000-0000-00008B160000}"/>
    <cellStyle name="Note 2 15" xfId="2240" xr:uid="{00000000-0005-0000-0000-00008C160000}"/>
    <cellStyle name="Note 2 16" xfId="2252" xr:uid="{00000000-0005-0000-0000-00008D160000}"/>
    <cellStyle name="Note 2 17" xfId="6326" xr:uid="{00000000-0005-0000-0000-00008E160000}"/>
    <cellStyle name="Note 2 18" xfId="6327" xr:uid="{00000000-0005-0000-0000-00008F160000}"/>
    <cellStyle name="Note 2 19" xfId="3916" xr:uid="{00000000-0005-0000-0000-000090160000}"/>
    <cellStyle name="Note 2 2" xfId="1396" xr:uid="{00000000-0005-0000-0000-000091160000}"/>
    <cellStyle name="Note 2 2 2" xfId="1619" xr:uid="{00000000-0005-0000-0000-000092160000}"/>
    <cellStyle name="Note 2 2 3" xfId="3734" xr:uid="{00000000-0005-0000-0000-000093160000}"/>
    <cellStyle name="Note 2 2 4" xfId="7378" xr:uid="{C763093A-842C-4850-9EC1-E106CC6B1F22}"/>
    <cellStyle name="Note 2 20" xfId="2239" xr:uid="{00000000-0005-0000-0000-000094160000}"/>
    <cellStyle name="Note 2 3" xfId="1967" xr:uid="{00000000-0005-0000-0000-000095160000}"/>
    <cellStyle name="Note 2 4" xfId="6329" xr:uid="{00000000-0005-0000-0000-000096160000}"/>
    <cellStyle name="Note 2 5" xfId="5562" xr:uid="{00000000-0005-0000-0000-000097160000}"/>
    <cellStyle name="Note 2 6" xfId="6330" xr:uid="{00000000-0005-0000-0000-000098160000}"/>
    <cellStyle name="Note 2 7" xfId="6331" xr:uid="{00000000-0005-0000-0000-000099160000}"/>
    <cellStyle name="Note 2 8" xfId="6332" xr:uid="{00000000-0005-0000-0000-00009A160000}"/>
    <cellStyle name="Note 2 8 2" xfId="7925" xr:uid="{D7ADF7AA-6869-485A-8701-9653B43778D0}"/>
    <cellStyle name="Note 2 9" xfId="5408" xr:uid="{00000000-0005-0000-0000-00009B160000}"/>
    <cellStyle name="Note 3" xfId="693" xr:uid="{00000000-0005-0000-0000-00009C160000}"/>
    <cellStyle name="Note 3 2" xfId="6333" xr:uid="{00000000-0005-0000-0000-00009D160000}"/>
    <cellStyle name="Note 4" xfId="6334" xr:uid="{00000000-0005-0000-0000-00009E160000}"/>
    <cellStyle name="Note 4 2" xfId="6335" xr:uid="{00000000-0005-0000-0000-00009F160000}"/>
    <cellStyle name="Note 4 2 2" xfId="7927" xr:uid="{B37BA22B-DC11-4E17-B534-214B5F17DB4B}"/>
    <cellStyle name="Note 4 3" xfId="7926" xr:uid="{48E63D41-E2AB-4CBB-AB3B-EADDAA52597E}"/>
    <cellStyle name="Note 5" xfId="6336" xr:uid="{00000000-0005-0000-0000-0000A0160000}"/>
    <cellStyle name="Note 5 2" xfId="6338" xr:uid="{00000000-0005-0000-0000-0000A1160000}"/>
    <cellStyle name="Note 5 3" xfId="7928" xr:uid="{866007F3-C1FB-4903-A61A-5D6F18F0A584}"/>
    <cellStyle name="Note 6" xfId="6339" xr:uid="{00000000-0005-0000-0000-0000A2160000}"/>
    <cellStyle name="Note 6 2" xfId="6340" xr:uid="{00000000-0005-0000-0000-0000A3160000}"/>
    <cellStyle name="Note 6 3" xfId="7929" xr:uid="{27C5D5E9-2270-4A3E-8646-0836B046F6C8}"/>
    <cellStyle name="Note 7" xfId="6341" xr:uid="{00000000-0005-0000-0000-0000A4160000}"/>
    <cellStyle name="Note 7 2" xfId="6342" xr:uid="{00000000-0005-0000-0000-0000A5160000}"/>
    <cellStyle name="Note 7 3" xfId="7930" xr:uid="{FC239B9D-7B13-42F0-9BEE-F479033AD2BC}"/>
    <cellStyle name="Note 8" xfId="6343" xr:uid="{00000000-0005-0000-0000-0000A6160000}"/>
    <cellStyle name="Note 8 2" xfId="6344" xr:uid="{00000000-0005-0000-0000-0000A7160000}"/>
    <cellStyle name="Note 8 3" xfId="7931" xr:uid="{B0B45C5C-32FF-42C9-8500-9831A29911CF}"/>
    <cellStyle name="Note 9 2" xfId="6345" xr:uid="{00000000-0005-0000-0000-0000A8160000}"/>
    <cellStyle name="oft Excel]_x000d__x000a_Comment=The open=/f lines load custom functions into the Paste Function list._x000d__x000a_Maximized=3_x000d__x000a_Basics=1_x000d__x000a_A" xfId="2871" xr:uid="{00000000-0005-0000-0000-0000A9160000}"/>
    <cellStyle name="oft Excel]_x000d__x000a_Comment=The open=/f lines load custom functions into the Paste Function list._x000d__x000a_Maximized=3_x000d__x000a_Basics=1_x000d__x000a_A 10" xfId="6347" xr:uid="{00000000-0005-0000-0000-0000AA160000}"/>
    <cellStyle name="oft Excel]_x000d__x000a_Comment=The open=/f lines load custom functions into the Paste Function list._x000d__x000a_Maximized=3_x000d__x000a_Basics=1_x000d__x000a_A 11" xfId="6348" xr:uid="{00000000-0005-0000-0000-0000AB160000}"/>
    <cellStyle name="oft Excel]_x000d__x000a_Comment=The open=/f lines load custom functions into the Paste Function list._x000d__x000a_Maximized=3_x000d__x000a_Basics=1_x000d__x000a_A 12" xfId="6349" xr:uid="{00000000-0005-0000-0000-0000AC160000}"/>
    <cellStyle name="oft Excel]_x000d__x000a_Comment=The open=/f lines load custom functions into the Paste Function list._x000d__x000a_Maximized=3_x000d__x000a_Basics=1_x000d__x000a_A 13" xfId="6350" xr:uid="{00000000-0005-0000-0000-0000AD160000}"/>
    <cellStyle name="oft Excel]_x000d__x000a_Comment=The open=/f lines load custom functions into the Paste Function list._x000d__x000a_Maximized=3_x000d__x000a_Basics=1_x000d__x000a_A 14" xfId="6351" xr:uid="{00000000-0005-0000-0000-0000AE160000}"/>
    <cellStyle name="oft Excel]_x000d__x000a_Comment=The open=/f lines load custom functions into the Paste Function list._x000d__x000a_Maximized=3_x000d__x000a_Basics=1_x000d__x000a_A 15" xfId="6352" xr:uid="{00000000-0005-0000-0000-0000AF160000}"/>
    <cellStyle name="oft Excel]_x000d__x000a_Comment=The open=/f lines load custom functions into the Paste Function list._x000d__x000a_Maximized=3_x000d__x000a_Basics=1_x000d__x000a_A 16" xfId="3438" xr:uid="{00000000-0005-0000-0000-0000B0160000}"/>
    <cellStyle name="oft Excel]_x000d__x000a_Comment=The open=/f lines load custom functions into the Paste Function list._x000d__x000a_Maximized=3_x000d__x000a_Basics=1_x000d__x000a_A 2" xfId="6353" xr:uid="{00000000-0005-0000-0000-0000B1160000}"/>
    <cellStyle name="oft Excel]_x000d__x000a_Comment=The open=/f lines load custom functions into the Paste Function list._x000d__x000a_Maximized=3_x000d__x000a_Basics=1_x000d__x000a_A 3" xfId="6354" xr:uid="{00000000-0005-0000-0000-0000B2160000}"/>
    <cellStyle name="oft Excel]_x000d__x000a_Comment=The open=/f lines load custom functions into the Paste Function list._x000d__x000a_Maximized=3_x000d__x000a_Basics=1_x000d__x000a_A 4" xfId="6355" xr:uid="{00000000-0005-0000-0000-0000B3160000}"/>
    <cellStyle name="oft Excel]_x000d__x000a_Comment=The open=/f lines load custom functions into the Paste Function list._x000d__x000a_Maximized=3_x000d__x000a_Basics=1_x000d__x000a_A 5" xfId="6356" xr:uid="{00000000-0005-0000-0000-0000B4160000}"/>
    <cellStyle name="oft Excel]_x000d__x000a_Comment=The open=/f lines load custom functions into the Paste Function list._x000d__x000a_Maximized=3_x000d__x000a_Basics=1_x000d__x000a_A 6" xfId="5418" xr:uid="{00000000-0005-0000-0000-0000B5160000}"/>
    <cellStyle name="oft Excel]_x000d__x000a_Comment=The open=/f lines load custom functions into the Paste Function list._x000d__x000a_Maximized=3_x000d__x000a_Basics=1_x000d__x000a_A 7" xfId="6357" xr:uid="{00000000-0005-0000-0000-0000B6160000}"/>
    <cellStyle name="oft Excel]_x000d__x000a_Comment=The open=/f lines load custom functions into the Paste Function list._x000d__x000a_Maximized=3_x000d__x000a_Basics=1_x000d__x000a_A 8" xfId="6358" xr:uid="{00000000-0005-0000-0000-0000B7160000}"/>
    <cellStyle name="oft Excel]_x000d__x000a_Comment=The open=/f lines load custom functions into the Paste Function list._x000d__x000a_Maximized=3_x000d__x000a_Basics=1_x000d__x000a_A 9" xfId="4466" xr:uid="{00000000-0005-0000-0000-0000B8160000}"/>
    <cellStyle name="Output 10 2" xfId="6359" xr:uid="{00000000-0005-0000-0000-0000B9160000}"/>
    <cellStyle name="Output 11 2" xfId="6360" xr:uid="{00000000-0005-0000-0000-0000BA160000}"/>
    <cellStyle name="Output 12 2" xfId="6361" xr:uid="{00000000-0005-0000-0000-0000BB160000}"/>
    <cellStyle name="Output 13 2" xfId="830" xr:uid="{00000000-0005-0000-0000-0000BC160000}"/>
    <cellStyle name="Output 14 2" xfId="6362" xr:uid="{00000000-0005-0000-0000-0000BD160000}"/>
    <cellStyle name="Output 15 2" xfId="5627" xr:uid="{00000000-0005-0000-0000-0000BE160000}"/>
    <cellStyle name="Output 16 2" xfId="6363" xr:uid="{00000000-0005-0000-0000-0000BF160000}"/>
    <cellStyle name="Output 17 2" xfId="6364" xr:uid="{00000000-0005-0000-0000-0000C0160000}"/>
    <cellStyle name="Output 2" xfId="6365" xr:uid="{00000000-0005-0000-0000-0000C1160000}"/>
    <cellStyle name="Output 2 10" xfId="6366" xr:uid="{00000000-0005-0000-0000-0000C2160000}"/>
    <cellStyle name="Output 2 11" xfId="6367" xr:uid="{00000000-0005-0000-0000-0000C3160000}"/>
    <cellStyle name="Output 2 12" xfId="1807" xr:uid="{00000000-0005-0000-0000-0000C4160000}"/>
    <cellStyle name="Output 2 13" xfId="1810" xr:uid="{00000000-0005-0000-0000-0000C5160000}"/>
    <cellStyle name="Output 2 14" xfId="2507" xr:uid="{00000000-0005-0000-0000-0000C6160000}"/>
    <cellStyle name="Output 2 15" xfId="6369" xr:uid="{00000000-0005-0000-0000-0000C7160000}"/>
    <cellStyle name="Output 2 16" xfId="6370" xr:uid="{00000000-0005-0000-0000-0000C8160000}"/>
    <cellStyle name="Output 2 17" xfId="5440" xr:uid="{00000000-0005-0000-0000-0000C9160000}"/>
    <cellStyle name="Output 2 18" xfId="2738" xr:uid="{00000000-0005-0000-0000-0000CA160000}"/>
    <cellStyle name="Output 2 19" xfId="5314" xr:uid="{00000000-0005-0000-0000-0000CB160000}"/>
    <cellStyle name="Output 2 2" xfId="6371" xr:uid="{00000000-0005-0000-0000-0000CC160000}"/>
    <cellStyle name="Output 2 2 2" xfId="6372" xr:uid="{00000000-0005-0000-0000-0000CD160000}"/>
    <cellStyle name="Output 2 2 3" xfId="6373" xr:uid="{00000000-0005-0000-0000-0000CE160000}"/>
    <cellStyle name="Output 2 20" xfId="6368" xr:uid="{00000000-0005-0000-0000-0000CF160000}"/>
    <cellStyle name="Output 2 3" xfId="6374" xr:uid="{00000000-0005-0000-0000-0000D0160000}"/>
    <cellStyle name="Output 2 4" xfId="6375" xr:uid="{00000000-0005-0000-0000-0000D1160000}"/>
    <cellStyle name="Output 2 5" xfId="6376" xr:uid="{00000000-0005-0000-0000-0000D2160000}"/>
    <cellStyle name="Output 2 6" xfId="3456" xr:uid="{00000000-0005-0000-0000-0000D3160000}"/>
    <cellStyle name="Output 2 7" xfId="3458" xr:uid="{00000000-0005-0000-0000-0000D4160000}"/>
    <cellStyle name="Output 2 8" xfId="6377" xr:uid="{00000000-0005-0000-0000-0000D5160000}"/>
    <cellStyle name="Output 2 9" xfId="6379" xr:uid="{00000000-0005-0000-0000-0000D6160000}"/>
    <cellStyle name="Output 3" xfId="6380" xr:uid="{00000000-0005-0000-0000-0000D7160000}"/>
    <cellStyle name="Output 3 2" xfId="5237" xr:uid="{00000000-0005-0000-0000-0000D8160000}"/>
    <cellStyle name="Output 4" xfId="6381" xr:uid="{00000000-0005-0000-0000-0000D9160000}"/>
    <cellStyle name="Output 4 2" xfId="6382" xr:uid="{00000000-0005-0000-0000-0000DA160000}"/>
    <cellStyle name="Output 5" xfId="6383" xr:uid="{00000000-0005-0000-0000-0000DB160000}"/>
    <cellStyle name="Output 5 2" xfId="6384" xr:uid="{00000000-0005-0000-0000-0000DC160000}"/>
    <cellStyle name="Output 6" xfId="6385" xr:uid="{00000000-0005-0000-0000-0000DD160000}"/>
    <cellStyle name="Output 6 2" xfId="6386" xr:uid="{00000000-0005-0000-0000-0000DE160000}"/>
    <cellStyle name="Output 7" xfId="6387" xr:uid="{00000000-0005-0000-0000-0000DF160000}"/>
    <cellStyle name="Output 7 2" xfId="6388" xr:uid="{00000000-0005-0000-0000-0000E0160000}"/>
    <cellStyle name="Output 8" xfId="6389" xr:uid="{00000000-0005-0000-0000-0000E1160000}"/>
    <cellStyle name="Output 8 2" xfId="5254" xr:uid="{00000000-0005-0000-0000-0000E2160000}"/>
    <cellStyle name="Output 9 2" xfId="5461" xr:uid="{00000000-0005-0000-0000-0000E3160000}"/>
    <cellStyle name="Output Amounts" xfId="3771" xr:uid="{00000000-0005-0000-0000-0000E4160000}"/>
    <cellStyle name="Output Amounts 10" xfId="2569" xr:uid="{00000000-0005-0000-0000-0000E5160000}"/>
    <cellStyle name="Output Amounts 11" xfId="2571" xr:uid="{00000000-0005-0000-0000-0000E6160000}"/>
    <cellStyle name="Output Amounts 12" xfId="2573" xr:uid="{00000000-0005-0000-0000-0000E7160000}"/>
    <cellStyle name="Output Amounts 13" xfId="2575" xr:uid="{00000000-0005-0000-0000-0000E8160000}"/>
    <cellStyle name="Output Amounts 14" xfId="6390" xr:uid="{00000000-0005-0000-0000-0000E9160000}"/>
    <cellStyle name="Output Amounts 15" xfId="6391" xr:uid="{00000000-0005-0000-0000-0000EA160000}"/>
    <cellStyle name="Output Amounts 16" xfId="766" xr:uid="{00000000-0005-0000-0000-0000EB160000}"/>
    <cellStyle name="Output Amounts 2" xfId="2761" xr:uid="{00000000-0005-0000-0000-0000EC160000}"/>
    <cellStyle name="Output Amounts 3" xfId="2763" xr:uid="{00000000-0005-0000-0000-0000ED160000}"/>
    <cellStyle name="Output Amounts 4" xfId="6392" xr:uid="{00000000-0005-0000-0000-0000EE160000}"/>
    <cellStyle name="Output Amounts 5" xfId="6393" xr:uid="{00000000-0005-0000-0000-0000EF160000}"/>
    <cellStyle name="Output Amounts 6" xfId="6394" xr:uid="{00000000-0005-0000-0000-0000F0160000}"/>
    <cellStyle name="Output Amounts 7" xfId="6395" xr:uid="{00000000-0005-0000-0000-0000F1160000}"/>
    <cellStyle name="Output Amounts 8" xfId="6397" xr:uid="{00000000-0005-0000-0000-0000F2160000}"/>
    <cellStyle name="Output Amounts 9" xfId="6398" xr:uid="{00000000-0005-0000-0000-0000F3160000}"/>
    <cellStyle name="Output Line Items" xfId="2247" xr:uid="{00000000-0005-0000-0000-0000F4160000}"/>
    <cellStyle name="Output Line Items 10" xfId="5291" xr:uid="{00000000-0005-0000-0000-0000F5160000}"/>
    <cellStyle name="Output Line Items 11" xfId="3519" xr:uid="{00000000-0005-0000-0000-0000F6160000}"/>
    <cellStyle name="Output Line Items 12" xfId="5294" xr:uid="{00000000-0005-0000-0000-0000F7160000}"/>
    <cellStyle name="Output Line Items 13" xfId="5297" xr:uid="{00000000-0005-0000-0000-0000F8160000}"/>
    <cellStyle name="Output Line Items 14" xfId="5300" xr:uid="{00000000-0005-0000-0000-0000F9160000}"/>
    <cellStyle name="Output Line Items 15" xfId="6399" xr:uid="{00000000-0005-0000-0000-0000FA160000}"/>
    <cellStyle name="Output Line Items 16" xfId="6400" xr:uid="{00000000-0005-0000-0000-0000FB160000}"/>
    <cellStyle name="Output Line Items 2" xfId="6401" xr:uid="{00000000-0005-0000-0000-0000FC160000}"/>
    <cellStyle name="Output Line Items 3" xfId="6402" xr:uid="{00000000-0005-0000-0000-0000FD160000}"/>
    <cellStyle name="Output Line Items 4" xfId="6403" xr:uid="{00000000-0005-0000-0000-0000FE160000}"/>
    <cellStyle name="Output Line Items 5" xfId="6404" xr:uid="{00000000-0005-0000-0000-0000FF160000}"/>
    <cellStyle name="Output Line Items 6" xfId="6405" xr:uid="{00000000-0005-0000-0000-000000170000}"/>
    <cellStyle name="Output Line Items 7" xfId="2501" xr:uid="{00000000-0005-0000-0000-000001170000}"/>
    <cellStyle name="Output Line Items 8" xfId="6406" xr:uid="{00000000-0005-0000-0000-000002170000}"/>
    <cellStyle name="Output Line Items 9" xfId="6407" xr:uid="{00000000-0005-0000-0000-000003170000}"/>
    <cellStyle name="per.style" xfId="53" xr:uid="{00000000-0005-0000-0000-000004170000}"/>
    <cellStyle name="Percent" xfId="46" builtinId="5"/>
    <cellStyle name="Percent [0]" xfId="4094" xr:uid="{00000000-0005-0000-0000-000006170000}"/>
    <cellStyle name="Percent [00]" xfId="6408" xr:uid="{00000000-0005-0000-0000-000007170000}"/>
    <cellStyle name="Percent [2]" xfId="5488" xr:uid="{00000000-0005-0000-0000-000008170000}"/>
    <cellStyle name="Percent [2] 10" xfId="3510" xr:uid="{00000000-0005-0000-0000-000009170000}"/>
    <cellStyle name="Percent [2] 11" xfId="4734" xr:uid="{00000000-0005-0000-0000-00000A170000}"/>
    <cellStyle name="Percent [2] 12" xfId="4736" xr:uid="{00000000-0005-0000-0000-00000B170000}"/>
    <cellStyle name="Percent [2] 13" xfId="4662" xr:uid="{00000000-0005-0000-0000-00000C170000}"/>
    <cellStyle name="Percent [2] 14" xfId="4665" xr:uid="{00000000-0005-0000-0000-00000D170000}"/>
    <cellStyle name="Percent [2] 15" xfId="6410" xr:uid="{00000000-0005-0000-0000-00000E170000}"/>
    <cellStyle name="Percent [2] 16" xfId="6411" xr:uid="{00000000-0005-0000-0000-00000F170000}"/>
    <cellStyle name="Percent [2] 17" xfId="6412" xr:uid="{00000000-0005-0000-0000-000010170000}"/>
    <cellStyle name="Percent [2] 18" xfId="6413" xr:uid="{00000000-0005-0000-0000-000011170000}"/>
    <cellStyle name="Percent [2] 19" xfId="6414" xr:uid="{00000000-0005-0000-0000-000012170000}"/>
    <cellStyle name="Percent [2] 2" xfId="6415" xr:uid="{00000000-0005-0000-0000-000013170000}"/>
    <cellStyle name="Percent [2] 20" xfId="6409" xr:uid="{00000000-0005-0000-0000-000014170000}"/>
    <cellStyle name="Percent [2] 3" xfId="6416" xr:uid="{00000000-0005-0000-0000-000015170000}"/>
    <cellStyle name="Percent [2] 4" xfId="6417" xr:uid="{00000000-0005-0000-0000-000016170000}"/>
    <cellStyle name="Percent [2] 5" xfId="6418" xr:uid="{00000000-0005-0000-0000-000017170000}"/>
    <cellStyle name="Percent [2] 6" xfId="2908" xr:uid="{00000000-0005-0000-0000-000018170000}"/>
    <cellStyle name="Percent [2] 7" xfId="3805" xr:uid="{00000000-0005-0000-0000-000019170000}"/>
    <cellStyle name="Percent [2] 8" xfId="6419" xr:uid="{00000000-0005-0000-0000-00001A170000}"/>
    <cellStyle name="Percent [2] 9" xfId="6420" xr:uid="{00000000-0005-0000-0000-00001B170000}"/>
    <cellStyle name="Percent 10" xfId="3997" xr:uid="{00000000-0005-0000-0000-00001C170000}"/>
    <cellStyle name="Percent 10 2" xfId="7697" xr:uid="{BA492A68-1134-4B94-BE81-DD66F970A521}"/>
    <cellStyle name="Percent 11" xfId="6421" xr:uid="{00000000-0005-0000-0000-00001D170000}"/>
    <cellStyle name="Percent 11 2" xfId="7932" xr:uid="{6AAE0128-9316-41B1-A7A6-14D732ACD714}"/>
    <cellStyle name="Percent 12" xfId="3594" xr:uid="{00000000-0005-0000-0000-00001E170000}"/>
    <cellStyle name="Percent 12 2" xfId="2392" xr:uid="{00000000-0005-0000-0000-00001F170000}"/>
    <cellStyle name="Percent 12 2 2" xfId="7585" xr:uid="{00566D74-FBA5-4601-B028-5B2CD7A54A0C}"/>
    <cellStyle name="Percent 12 3" xfId="3144" xr:uid="{00000000-0005-0000-0000-000020170000}"/>
    <cellStyle name="Percent 12 3 2" xfId="7660" xr:uid="{370B7F00-1A2F-4C03-A449-BDBB5DE80D36}"/>
    <cellStyle name="Percent 12 4" xfId="7677" xr:uid="{61FD2516-1840-4171-8F60-4CD8C17B053B}"/>
    <cellStyle name="Percent 13" xfId="556" xr:uid="{00000000-0005-0000-0000-000021170000}"/>
    <cellStyle name="Percent 13 2" xfId="6422" xr:uid="{00000000-0005-0000-0000-000022170000}"/>
    <cellStyle name="Percent 13 2 2" xfId="7933" xr:uid="{B640B10F-B3CA-4AA4-807C-9D0A34700BCF}"/>
    <cellStyle name="Percent 14" xfId="6423" xr:uid="{00000000-0005-0000-0000-000023170000}"/>
    <cellStyle name="Percent 14 2" xfId="7934" xr:uid="{CFB9FBFC-BF26-4A5F-AD76-7A889914BD2E}"/>
    <cellStyle name="Percent 15" xfId="447" xr:uid="{00000000-0005-0000-0000-000024170000}"/>
    <cellStyle name="Percent 15 2" xfId="7245" xr:uid="{CB2A71C3-9A16-422A-B1A1-914CBFD27C82}"/>
    <cellStyle name="Percent 16" xfId="6424" xr:uid="{00000000-0005-0000-0000-000025170000}"/>
    <cellStyle name="Percent 16 2" xfId="7935" xr:uid="{7B720C0D-E5BF-4FAE-95FA-0E374F9F7DEE}"/>
    <cellStyle name="Percent 17" xfId="6425" xr:uid="{00000000-0005-0000-0000-000026170000}"/>
    <cellStyle name="Percent 17 2" xfId="7936" xr:uid="{86D784D4-CE59-44C5-A89D-E678E0608A77}"/>
    <cellStyle name="Percent 18" xfId="3172" xr:uid="{00000000-0005-0000-0000-000027170000}"/>
    <cellStyle name="Percent 18 2" xfId="7664" xr:uid="{34324036-9AFE-4718-AE52-69047882F01D}"/>
    <cellStyle name="Percent 19" xfId="4917" xr:uid="{00000000-0005-0000-0000-000028170000}"/>
    <cellStyle name="Percent 19 2" xfId="7745" xr:uid="{FD121FA3-D791-456D-BABA-EF02EB9C1266}"/>
    <cellStyle name="Percent 2" xfId="6189" xr:uid="{00000000-0005-0000-0000-000029170000}"/>
    <cellStyle name="Percent 2 2" xfId="1952" xr:uid="{00000000-0005-0000-0000-00002A170000}"/>
    <cellStyle name="Percent 2 2 2" xfId="37" xr:uid="{00000000-0005-0000-0000-00002B170000}"/>
    <cellStyle name="Percent 2 3" xfId="6426" xr:uid="{00000000-0005-0000-0000-00002C170000}"/>
    <cellStyle name="Percent 2 3 2" xfId="1543" xr:uid="{00000000-0005-0000-0000-00002D170000}"/>
    <cellStyle name="Percent 2 3 2 2" xfId="1552" xr:uid="{00000000-0005-0000-0000-00002E170000}"/>
    <cellStyle name="Percent 2 3 2 2 2 2 2" xfId="6427" xr:uid="{00000000-0005-0000-0000-00002F170000}"/>
    <cellStyle name="Percent 2 3 3" xfId="7937" xr:uid="{58F11299-396E-41E8-B73C-27A4F9E18EA6}"/>
    <cellStyle name="Percent 2 4" xfId="6428" xr:uid="{00000000-0005-0000-0000-000030170000}"/>
    <cellStyle name="Percent 2 4 2" xfId="7938" xr:uid="{D63A9EDD-7383-4D81-8329-99E018EA8BE5}"/>
    <cellStyle name="Percent 2 5" xfId="6429" xr:uid="{00000000-0005-0000-0000-000031170000}"/>
    <cellStyle name="Percent 2 6" xfId="6430" xr:uid="{00000000-0005-0000-0000-000032170000}"/>
    <cellStyle name="Percent 2 6 2" xfId="7939" xr:uid="{9E901FA1-287D-4914-AED2-E7AADB25B659}"/>
    <cellStyle name="Percent 20" xfId="446" xr:uid="{00000000-0005-0000-0000-000033170000}"/>
    <cellStyle name="Percent 20 2" xfId="7244" xr:uid="{C5609397-71B5-4C2F-8B2F-08085BCC9A6B}"/>
    <cellStyle name="Percent 3" xfId="536" xr:uid="{00000000-0005-0000-0000-000034170000}"/>
    <cellStyle name="Percent 3 2" xfId="814" xr:uid="{00000000-0005-0000-0000-000035170000}"/>
    <cellStyle name="Percent 3 2 2" xfId="1509" xr:uid="{00000000-0005-0000-0000-000036170000}"/>
    <cellStyle name="Percent 3 3" xfId="2767" xr:uid="{00000000-0005-0000-0000-000037170000}"/>
    <cellStyle name="Percent 3 3 2" xfId="7641" xr:uid="{CA06E3F7-A462-4CB9-AA84-18F45F792736}"/>
    <cellStyle name="Percent 4" xfId="2423" xr:uid="{00000000-0005-0000-0000-000038170000}"/>
    <cellStyle name="Percent 4 2" xfId="195" xr:uid="{00000000-0005-0000-0000-000039170000}"/>
    <cellStyle name="Percent 5" xfId="2428" xr:uid="{00000000-0005-0000-0000-00003A170000}"/>
    <cellStyle name="Percent 5 2" xfId="837" xr:uid="{00000000-0005-0000-0000-00003B170000}"/>
    <cellStyle name="Percent 5 3" xfId="6431" xr:uid="{00000000-0005-0000-0000-00003C170000}"/>
    <cellStyle name="Percent 5 3 2" xfId="7940" xr:uid="{A6F21D8D-E73E-4705-8EDD-0F082742F017}"/>
    <cellStyle name="Percent 5 4" xfId="7588" xr:uid="{46BCBF73-E4F3-4833-939C-4D3139C34EEB}"/>
    <cellStyle name="Percent 6" xfId="2434" xr:uid="{00000000-0005-0000-0000-00003D170000}"/>
    <cellStyle name="Percent 6 2" xfId="3557" xr:uid="{00000000-0005-0000-0000-00003E170000}"/>
    <cellStyle name="Percent 7" xfId="1874" xr:uid="{00000000-0005-0000-0000-00003F170000}"/>
    <cellStyle name="Percent 7 2" xfId="3560" xr:uid="{00000000-0005-0000-0000-000040170000}"/>
    <cellStyle name="Percent 7 3" xfId="6433" xr:uid="{00000000-0005-0000-0000-000041170000}"/>
    <cellStyle name="Percent 7 4" xfId="7448" xr:uid="{AA3DDFDC-837E-483E-9E73-A1A4E2DE9E8E}"/>
    <cellStyle name="Percent 8" xfId="3045" xr:uid="{00000000-0005-0000-0000-000042170000}"/>
    <cellStyle name="Percent 8 2" xfId="1691" xr:uid="{00000000-0005-0000-0000-000043170000}"/>
    <cellStyle name="Percent 8 2 2" xfId="3828" xr:uid="{00000000-0005-0000-0000-000044170000}"/>
    <cellStyle name="Percent 8 3" xfId="1697" xr:uid="{00000000-0005-0000-0000-000045170000}"/>
    <cellStyle name="Percent 8 4" xfId="7653" xr:uid="{F32FD434-5F97-4DC9-BEEA-ECB3E9C410BA}"/>
    <cellStyle name="Percent 9" xfId="3117" xr:uid="{00000000-0005-0000-0000-000046170000}"/>
    <cellStyle name="Percent 9 2" xfId="7657" xr:uid="{F446531F-1427-40EF-BCA1-C4CD2BB5AA2F}"/>
    <cellStyle name="PERCENTAGE" xfId="4694" xr:uid="{00000000-0005-0000-0000-000047170000}"/>
    <cellStyle name="PLAN" xfId="1082" xr:uid="{00000000-0005-0000-0000-000048170000}"/>
    <cellStyle name="PrePop Currency (0)" xfId="1199" xr:uid="{00000000-0005-0000-0000-000049170000}"/>
    <cellStyle name="PrePop Currency (2)" xfId="2310" xr:uid="{00000000-0005-0000-0000-00004A170000}"/>
    <cellStyle name="PrePop Units (0)" xfId="3952" xr:uid="{00000000-0005-0000-0000-00004B170000}"/>
    <cellStyle name="PrePop Units (1)" xfId="6434" xr:uid="{00000000-0005-0000-0000-00004C170000}"/>
    <cellStyle name="PrePop Units (2)" xfId="6435" xr:uid="{00000000-0005-0000-0000-00004D170000}"/>
    <cellStyle name="PSChar" xfId="6436" xr:uid="{00000000-0005-0000-0000-00004E170000}"/>
    <cellStyle name="PSChar 2" xfId="245" xr:uid="{00000000-0005-0000-0000-00004F170000}"/>
    <cellStyle name="PSDate" xfId="6437" xr:uid="{00000000-0005-0000-0000-000050170000}"/>
    <cellStyle name="PSHeading" xfId="6438" xr:uid="{00000000-0005-0000-0000-000051170000}"/>
    <cellStyle name="PSHeading 2" xfId="6439" xr:uid="{00000000-0005-0000-0000-000052170000}"/>
    <cellStyle name="pwstyle" xfId="6440" xr:uid="{00000000-0005-0000-0000-000053170000}"/>
    <cellStyle name="Q" xfId="6441" xr:uid="{00000000-0005-0000-0000-000054170000}"/>
    <cellStyle name="Q 10" xfId="6442" xr:uid="{00000000-0005-0000-0000-000055170000}"/>
    <cellStyle name="Q 11" xfId="320" xr:uid="{00000000-0005-0000-0000-000056170000}"/>
    <cellStyle name="Q 12" xfId="6443" xr:uid="{00000000-0005-0000-0000-000057170000}"/>
    <cellStyle name="Q 13" xfId="6444" xr:uid="{00000000-0005-0000-0000-000058170000}"/>
    <cellStyle name="Q 14" xfId="6445" xr:uid="{00000000-0005-0000-0000-000059170000}"/>
    <cellStyle name="Q 15" xfId="474" xr:uid="{00000000-0005-0000-0000-00005A170000}"/>
    <cellStyle name="Q 16" xfId="1002" xr:uid="{00000000-0005-0000-0000-00005B170000}"/>
    <cellStyle name="Q 2" xfId="173" xr:uid="{00000000-0005-0000-0000-00005C170000}"/>
    <cellStyle name="Q 3" xfId="6446" xr:uid="{00000000-0005-0000-0000-00005D170000}"/>
    <cellStyle name="Q 4" xfId="3854" xr:uid="{00000000-0005-0000-0000-00005E170000}"/>
    <cellStyle name="Q 5" xfId="2898" xr:uid="{00000000-0005-0000-0000-00005F170000}"/>
    <cellStyle name="Q 6" xfId="6447" xr:uid="{00000000-0005-0000-0000-000060170000}"/>
    <cellStyle name="Q 7" xfId="1044" xr:uid="{00000000-0005-0000-0000-000061170000}"/>
    <cellStyle name="Q 8" xfId="6448" xr:uid="{00000000-0005-0000-0000-000062170000}"/>
    <cellStyle name="Q 9" xfId="5559" xr:uid="{00000000-0005-0000-0000-000063170000}"/>
    <cellStyle name="Q_10-20" xfId="6449" xr:uid="{00000000-0005-0000-0000-000064170000}"/>
    <cellStyle name="Q_20-2 NAN" xfId="6450" xr:uid="{00000000-0005-0000-0000-000065170000}"/>
    <cellStyle name="Q_20-2 NAN 10" xfId="3775" xr:uid="{00000000-0005-0000-0000-000066170000}"/>
    <cellStyle name="Q_20-2 NAN 11" xfId="3787" xr:uid="{00000000-0005-0000-0000-000067170000}"/>
    <cellStyle name="Q_20-2 NAN 12" xfId="6451" xr:uid="{00000000-0005-0000-0000-000068170000}"/>
    <cellStyle name="Q_20-2 NAN 13" xfId="6452" xr:uid="{00000000-0005-0000-0000-000069170000}"/>
    <cellStyle name="Q_20-2 NAN 14" xfId="6453" xr:uid="{00000000-0005-0000-0000-00006A170000}"/>
    <cellStyle name="Q_20-2 NAN 15" xfId="6454" xr:uid="{00000000-0005-0000-0000-00006B170000}"/>
    <cellStyle name="Q_20-2 NAN 16" xfId="995" xr:uid="{00000000-0005-0000-0000-00006C170000}"/>
    <cellStyle name="Q_20-2 NAN 2" xfId="6455" xr:uid="{00000000-0005-0000-0000-00006D170000}"/>
    <cellStyle name="Q_20-2 NAN 3" xfId="6456" xr:uid="{00000000-0005-0000-0000-00006E170000}"/>
    <cellStyle name="Q_20-2 NAN 4" xfId="6457" xr:uid="{00000000-0005-0000-0000-00006F170000}"/>
    <cellStyle name="Q_20-2 NAN 5" xfId="4703" xr:uid="{00000000-0005-0000-0000-000070170000}"/>
    <cellStyle name="Q_20-2 NAN 6" xfId="4705" xr:uid="{00000000-0005-0000-0000-000071170000}"/>
    <cellStyle name="Q_20-2 NAN 7" xfId="6459" xr:uid="{00000000-0005-0000-0000-000072170000}"/>
    <cellStyle name="Q_20-2 NAN 8" xfId="6460" xr:uid="{00000000-0005-0000-0000-000073170000}"/>
    <cellStyle name="Q_20-2 NAN 9" xfId="6461" xr:uid="{00000000-0005-0000-0000-000074170000}"/>
    <cellStyle name="Q_20-2 NAN_Adjust_TAX_Q151" xfId="6463" xr:uid="{00000000-0005-0000-0000-000075170000}"/>
    <cellStyle name="Q_20-2 NAN_Adjust_TAX_Q151 2" xfId="6465" xr:uid="{00000000-0005-0000-0000-000076170000}"/>
    <cellStyle name="Q_20-2 NAN_Global_Q1'08_Pow" xfId="6466" xr:uid="{00000000-0005-0000-0000-000077170000}"/>
    <cellStyle name="Q_20-2 NAN_Global_Q1'08_Pow 2" xfId="336" xr:uid="{00000000-0005-0000-0000-000078170000}"/>
    <cellStyle name="Q_20-2 NAN_Global_Q2'08_Pow" xfId="6467" xr:uid="{00000000-0005-0000-0000-000079170000}"/>
    <cellStyle name="Q_20-2 NAN_Global_Q2'08_Pow 2" xfId="6468" xr:uid="{00000000-0005-0000-0000-00007A170000}"/>
    <cellStyle name="Q_20-2 NAN_เอกสารของนก" xfId="6469" xr:uid="{00000000-0005-0000-0000-00007B170000}"/>
    <cellStyle name="Q_20-2 NAN_เอกสารของนก 2" xfId="6470" xr:uid="{00000000-0005-0000-0000-00007C170000}"/>
    <cellStyle name="Q_70_09.30.09" xfId="6471" xr:uid="{00000000-0005-0000-0000-00007D170000}"/>
    <cellStyle name="Q_AA" xfId="5270" xr:uid="{00000000-0005-0000-0000-00007E170000}"/>
    <cellStyle name="Q_Adjust_TAX_Q151" xfId="1198" xr:uid="{00000000-0005-0000-0000-00007F170000}"/>
    <cellStyle name="Q_Adjust_TAX_Q151 2" xfId="370" xr:uid="{00000000-0005-0000-0000-000080170000}"/>
    <cellStyle name="Q_B &amp; Z" xfId="813" xr:uid="{00000000-0005-0000-0000-000081170000}"/>
    <cellStyle name="Q_B &amp; Z 10" xfId="4738" xr:uid="{00000000-0005-0000-0000-000082170000}"/>
    <cellStyle name="Q_B &amp; Z 11" xfId="4741" xr:uid="{00000000-0005-0000-0000-000083170000}"/>
    <cellStyle name="Q_B &amp; Z 12" xfId="4746" xr:uid="{00000000-0005-0000-0000-000084170000}"/>
    <cellStyle name="Q_B &amp; Z 13" xfId="3701" xr:uid="{00000000-0005-0000-0000-000085170000}"/>
    <cellStyle name="Q_B &amp; Z 14" xfId="3704" xr:uid="{00000000-0005-0000-0000-000086170000}"/>
    <cellStyle name="Q_B &amp; Z 15" xfId="1130" xr:uid="{00000000-0005-0000-0000-000087170000}"/>
    <cellStyle name="Q_B &amp; Z 16" xfId="2380" xr:uid="{00000000-0005-0000-0000-000088170000}"/>
    <cellStyle name="Q_B &amp; Z 2" xfId="1508" xr:uid="{00000000-0005-0000-0000-000089170000}"/>
    <cellStyle name="Q_B &amp; Z 3" xfId="6472" xr:uid="{00000000-0005-0000-0000-00008A170000}"/>
    <cellStyle name="Q_B &amp; Z 4" xfId="6473" xr:uid="{00000000-0005-0000-0000-00008B170000}"/>
    <cellStyle name="Q_B &amp; Z 5" xfId="6474" xr:uid="{00000000-0005-0000-0000-00008C170000}"/>
    <cellStyle name="Q_B &amp; Z 6" xfId="6475" xr:uid="{00000000-0005-0000-0000-00008D170000}"/>
    <cellStyle name="Q_B &amp; Z 7" xfId="1527" xr:uid="{00000000-0005-0000-0000-00008E170000}"/>
    <cellStyle name="Q_B &amp; Z 8" xfId="1777" xr:uid="{00000000-0005-0000-0000-00008F170000}"/>
    <cellStyle name="Q_B &amp; Z 9" xfId="943" xr:uid="{00000000-0005-0000-0000-000090170000}"/>
    <cellStyle name="Q_B &amp; Z_Adjust_TAX_Q151" xfId="4767" xr:uid="{00000000-0005-0000-0000-000091170000}"/>
    <cellStyle name="Q_B &amp; Z_Adjust_TAX_Q151 2" xfId="6476" xr:uid="{00000000-0005-0000-0000-000092170000}"/>
    <cellStyle name="Q_B &amp; Z_Global_Q1'08_Pow" xfId="4163" xr:uid="{00000000-0005-0000-0000-000093170000}"/>
    <cellStyle name="Q_B &amp; Z_Global_Q1'08_Pow 2" xfId="288" xr:uid="{00000000-0005-0000-0000-000094170000}"/>
    <cellStyle name="Q_B &amp; Z_Global_Q2'08_Pow" xfId="3093" xr:uid="{00000000-0005-0000-0000-000095170000}"/>
    <cellStyle name="Q_B &amp; Z_Global_Q2'08_Pow 2" xfId="5031" xr:uid="{00000000-0005-0000-0000-000096170000}"/>
    <cellStyle name="Q_B &amp; Z_เอกสารของนก" xfId="5448" xr:uid="{00000000-0005-0000-0000-000097170000}"/>
    <cellStyle name="Q_B &amp; Z_เอกสารของนก 2" xfId="6477" xr:uid="{00000000-0005-0000-0000-000098170000}"/>
    <cellStyle name="Q_F1,2,3" xfId="4603" xr:uid="{00000000-0005-0000-0000-000099170000}"/>
    <cellStyle name="Q_F123" xfId="6478" xr:uid="{00000000-0005-0000-0000-00009A170000}"/>
    <cellStyle name="Q_F123 10" xfId="6479" xr:uid="{00000000-0005-0000-0000-00009B170000}"/>
    <cellStyle name="Q_F123 11" xfId="6480" xr:uid="{00000000-0005-0000-0000-00009C170000}"/>
    <cellStyle name="Q_F123 12" xfId="2869" xr:uid="{00000000-0005-0000-0000-00009D170000}"/>
    <cellStyle name="Q_F123 13" xfId="2874" xr:uid="{00000000-0005-0000-0000-00009E170000}"/>
    <cellStyle name="Q_F123 14" xfId="3460" xr:uid="{00000000-0005-0000-0000-00009F170000}"/>
    <cellStyle name="Q_F123 15" xfId="3462" xr:uid="{00000000-0005-0000-0000-0000A0170000}"/>
    <cellStyle name="Q_F123 16" xfId="384" xr:uid="{00000000-0005-0000-0000-0000A1170000}"/>
    <cellStyle name="Q_F123 2" xfId="6481" xr:uid="{00000000-0005-0000-0000-0000A2170000}"/>
    <cellStyle name="Q_F123 3" xfId="6482" xr:uid="{00000000-0005-0000-0000-0000A3170000}"/>
    <cellStyle name="Q_F123 4" xfId="6483" xr:uid="{00000000-0005-0000-0000-0000A4170000}"/>
    <cellStyle name="Q_F123 5" xfId="6484" xr:uid="{00000000-0005-0000-0000-0000A5170000}"/>
    <cellStyle name="Q_F123 6" xfId="6486" xr:uid="{00000000-0005-0000-0000-0000A6170000}"/>
    <cellStyle name="Q_F123 7" xfId="6487" xr:uid="{00000000-0005-0000-0000-0000A7170000}"/>
    <cellStyle name="Q_F123 8" xfId="6488" xr:uid="{00000000-0005-0000-0000-0000A8170000}"/>
    <cellStyle name="Q_F123 9" xfId="6489" xr:uid="{00000000-0005-0000-0000-0000A9170000}"/>
    <cellStyle name="Q_F123_Adjust_TAX_Q151" xfId="6491" xr:uid="{00000000-0005-0000-0000-0000AA170000}"/>
    <cellStyle name="Q_F123_Adjust_TAX_Q151 2" xfId="6492" xr:uid="{00000000-0005-0000-0000-0000AB170000}"/>
    <cellStyle name="Q_F123_Global_Q1'08_Pow" xfId="6493" xr:uid="{00000000-0005-0000-0000-0000AC170000}"/>
    <cellStyle name="Q_F123_Global_Q1'08_Pow 2" xfId="6494" xr:uid="{00000000-0005-0000-0000-0000AD170000}"/>
    <cellStyle name="Q_F123_Global_Q2'08_Pow" xfId="2532" xr:uid="{00000000-0005-0000-0000-0000AE170000}"/>
    <cellStyle name="Q_F123_Global_Q2'08_Pow 2" xfId="4027" xr:uid="{00000000-0005-0000-0000-0000AF170000}"/>
    <cellStyle name="Q_F123_เอกสารของนก" xfId="6495" xr:uid="{00000000-0005-0000-0000-0000B0170000}"/>
    <cellStyle name="Q_F123_เอกสารของนก 2" xfId="5455" xr:uid="{00000000-0005-0000-0000-0000B1170000}"/>
    <cellStyle name="Q_Global_Q1'08_Pow" xfId="3248" xr:uid="{00000000-0005-0000-0000-0000B2170000}"/>
    <cellStyle name="Q_Global_Q1'08_Pow 2" xfId="6346" xr:uid="{00000000-0005-0000-0000-0000B3170000}"/>
    <cellStyle name="Q_Global_Q2'08_Pow" xfId="6497" xr:uid="{00000000-0005-0000-0000-0000B4170000}"/>
    <cellStyle name="Q_Global_Q2'08_Pow 2" xfId="3815" xr:uid="{00000000-0005-0000-0000-0000B5170000}"/>
    <cellStyle name="Q_L" xfId="1839" xr:uid="{00000000-0005-0000-0000-0000B6170000}"/>
    <cellStyle name="Q_L 10" xfId="542" xr:uid="{00000000-0005-0000-0000-0000B7170000}"/>
    <cellStyle name="Q_L 11" xfId="819" xr:uid="{00000000-0005-0000-0000-0000B8170000}"/>
    <cellStyle name="Q_L 12" xfId="3919" xr:uid="{00000000-0005-0000-0000-0000B9170000}"/>
    <cellStyle name="Q_L 13" xfId="2675" xr:uid="{00000000-0005-0000-0000-0000BA170000}"/>
    <cellStyle name="Q_L 14" xfId="2683" xr:uid="{00000000-0005-0000-0000-0000BB170000}"/>
    <cellStyle name="Q_L 15" xfId="2691" xr:uid="{00000000-0005-0000-0000-0000BC170000}"/>
    <cellStyle name="Q_L 16" xfId="6498" xr:uid="{00000000-0005-0000-0000-0000BD170000}"/>
    <cellStyle name="Q_L 2" xfId="6499" xr:uid="{00000000-0005-0000-0000-0000BE170000}"/>
    <cellStyle name="Q_L 3" xfId="6500" xr:uid="{00000000-0005-0000-0000-0000BF170000}"/>
    <cellStyle name="Q_L 4" xfId="6501" xr:uid="{00000000-0005-0000-0000-0000C0170000}"/>
    <cellStyle name="Q_L 5" xfId="6502" xr:uid="{00000000-0005-0000-0000-0000C1170000}"/>
    <cellStyle name="Q_L 6" xfId="6503" xr:uid="{00000000-0005-0000-0000-0000C2170000}"/>
    <cellStyle name="Q_L 7" xfId="6504" xr:uid="{00000000-0005-0000-0000-0000C3170000}"/>
    <cellStyle name="Q_L 8" xfId="6505" xr:uid="{00000000-0005-0000-0000-0000C4170000}"/>
    <cellStyle name="Q_L 9" xfId="4928" xr:uid="{00000000-0005-0000-0000-0000C5170000}"/>
    <cellStyle name="Q_L_Adjust_TAX_Q151" xfId="3106" xr:uid="{00000000-0005-0000-0000-0000C6170000}"/>
    <cellStyle name="Q_L_Adjust_TAX_Q151 2" xfId="6506" xr:uid="{00000000-0005-0000-0000-0000C7170000}"/>
    <cellStyle name="Q_L_Global_Q1'08_Pow" xfId="5303" xr:uid="{00000000-0005-0000-0000-0000C8170000}"/>
    <cellStyle name="Q_L_Global_Q1'08_Pow 2" xfId="5305" xr:uid="{00000000-0005-0000-0000-0000C9170000}"/>
    <cellStyle name="Q_L_Global_Q2'08_Pow" xfId="6507" xr:uid="{00000000-0005-0000-0000-0000CA170000}"/>
    <cellStyle name="Q_L_Global_Q2'08_Pow 2" xfId="6508" xr:uid="{00000000-0005-0000-0000-0000CB170000}"/>
    <cellStyle name="Q_L_เอกสารของนก" xfId="6509" xr:uid="{00000000-0005-0000-0000-0000CC170000}"/>
    <cellStyle name="Q_L_เอกสารของนก 2" xfId="5414" xr:uid="{00000000-0005-0000-0000-0000CD170000}"/>
    <cellStyle name="Q_M" xfId="1841" xr:uid="{00000000-0005-0000-0000-0000CE170000}"/>
    <cellStyle name="Q_Ocean_03.31.09_U" xfId="5476" xr:uid="{00000000-0005-0000-0000-0000CF170000}"/>
    <cellStyle name="Q_Ocean_03.31.09_UUU" xfId="6510" xr:uid="{00000000-0005-0000-0000-0000D0170000}"/>
    <cellStyle name="Q_Ocean_03.31.09_Z" xfId="6511" xr:uid="{00000000-0005-0000-0000-0000D1170000}"/>
    <cellStyle name="Q_PPM_WP_03.31.09_Profit" xfId="22" xr:uid="{00000000-0005-0000-0000-0000D2170000}"/>
    <cellStyle name="Q_PPM_WP_12.31.08_Asset_2" xfId="6513" xr:uid="{00000000-0005-0000-0000-0000D3170000}"/>
    <cellStyle name="Q_PPM_WP_12.31.08_Profit_1" xfId="6514" xr:uid="{00000000-0005-0000-0000-0000D4170000}"/>
    <cellStyle name="Q_Salary_09.30.04" xfId="5275" xr:uid="{00000000-0005-0000-0000-0000D5170000}"/>
    <cellStyle name="Q_Salary_09.30.04 10" xfId="4262" xr:uid="{00000000-0005-0000-0000-0000D6170000}"/>
    <cellStyle name="Q_Salary_09.30.04 11" xfId="6515" xr:uid="{00000000-0005-0000-0000-0000D7170000}"/>
    <cellStyle name="Q_Salary_09.30.04 12" xfId="6516" xr:uid="{00000000-0005-0000-0000-0000D8170000}"/>
    <cellStyle name="Q_Salary_09.30.04 13" xfId="6517" xr:uid="{00000000-0005-0000-0000-0000D9170000}"/>
    <cellStyle name="Q_Salary_09.30.04 14" xfId="6518" xr:uid="{00000000-0005-0000-0000-0000DA170000}"/>
    <cellStyle name="Q_Salary_09.30.04 15" xfId="6519" xr:uid="{00000000-0005-0000-0000-0000DB170000}"/>
    <cellStyle name="Q_Salary_09.30.04 16" xfId="6520" xr:uid="{00000000-0005-0000-0000-0000DC170000}"/>
    <cellStyle name="Q_Salary_09.30.04 2" xfId="5094" xr:uid="{00000000-0005-0000-0000-0000DD170000}"/>
    <cellStyle name="Q_Salary_09.30.04 3" xfId="2271" xr:uid="{00000000-0005-0000-0000-0000DE170000}"/>
    <cellStyle name="Q_Salary_09.30.04 4" xfId="5096" xr:uid="{00000000-0005-0000-0000-0000DF170000}"/>
    <cellStyle name="Q_Salary_09.30.04 5" xfId="5098" xr:uid="{00000000-0005-0000-0000-0000E0170000}"/>
    <cellStyle name="Q_Salary_09.30.04 6" xfId="6521" xr:uid="{00000000-0005-0000-0000-0000E1170000}"/>
    <cellStyle name="Q_Salary_09.30.04 7" xfId="6522" xr:uid="{00000000-0005-0000-0000-0000E2170000}"/>
    <cellStyle name="Q_Salary_09.30.04 8" xfId="6523" xr:uid="{00000000-0005-0000-0000-0000E3170000}"/>
    <cellStyle name="Q_Salary_09.30.04 9" xfId="6524" xr:uid="{00000000-0005-0000-0000-0000E4170000}"/>
    <cellStyle name="Q_Salary_09.30.04_Adjust_TAX_Q151" xfId="6525" xr:uid="{00000000-0005-0000-0000-0000E5170000}"/>
    <cellStyle name="Q_Salary_09.30.04_Adjust_TAX_Q151 2" xfId="6526" xr:uid="{00000000-0005-0000-0000-0000E6170000}"/>
    <cellStyle name="Q_Salary_09.30.04_Global_Q1'08_Pow" xfId="4486" xr:uid="{00000000-0005-0000-0000-0000E7170000}"/>
    <cellStyle name="Q_Salary_09.30.04_Global_Q1'08_Pow 2" xfId="6527" xr:uid="{00000000-0005-0000-0000-0000E8170000}"/>
    <cellStyle name="Q_Salary_09.30.04_Global_Q2'08_Pow" xfId="2938" xr:uid="{00000000-0005-0000-0000-0000E9170000}"/>
    <cellStyle name="Q_Salary_09.30.04_Global_Q2'08_Pow 2" xfId="2923" xr:uid="{00000000-0005-0000-0000-0000EA170000}"/>
    <cellStyle name="Q_Salary_09.30.04_เอกสารของนก" xfId="6528" xr:uid="{00000000-0005-0000-0000-0000EB170000}"/>
    <cellStyle name="Q_Salary_09.30.04_เอกสารของนก 2" xfId="6529" xr:uid="{00000000-0005-0000-0000-0000EC170000}"/>
    <cellStyle name="Q_test u" xfId="6530" xr:uid="{00000000-0005-0000-0000-0000ED170000}"/>
    <cellStyle name="Q_U_12.31.08" xfId="1410" xr:uid="{00000000-0005-0000-0000-0000EE170000}"/>
    <cellStyle name="Q_WT" xfId="5262" xr:uid="{00000000-0005-0000-0000-0000EF170000}"/>
    <cellStyle name="Q_WT 10" xfId="6531" xr:uid="{00000000-0005-0000-0000-0000F0170000}"/>
    <cellStyle name="Q_WT 11" xfId="570" xr:uid="{00000000-0005-0000-0000-0000F1170000}"/>
    <cellStyle name="Q_WT 12" xfId="6532" xr:uid="{00000000-0005-0000-0000-0000F2170000}"/>
    <cellStyle name="Q_WT 13" xfId="6533" xr:uid="{00000000-0005-0000-0000-0000F3170000}"/>
    <cellStyle name="Q_WT 14" xfId="6534" xr:uid="{00000000-0005-0000-0000-0000F4170000}"/>
    <cellStyle name="Q_WT 15" xfId="6535" xr:uid="{00000000-0005-0000-0000-0000F5170000}"/>
    <cellStyle name="Q_WT 16" xfId="6536" xr:uid="{00000000-0005-0000-0000-0000F6170000}"/>
    <cellStyle name="Q_WT 2" xfId="478" xr:uid="{00000000-0005-0000-0000-0000F7170000}"/>
    <cellStyle name="Q_WT 3" xfId="1572" xr:uid="{00000000-0005-0000-0000-0000F8170000}"/>
    <cellStyle name="Q_WT 4" xfId="6537" xr:uid="{00000000-0005-0000-0000-0000F9170000}"/>
    <cellStyle name="Q_WT 5" xfId="3564" xr:uid="{00000000-0005-0000-0000-0000FA170000}"/>
    <cellStyle name="Q_WT 6" xfId="2903" xr:uid="{00000000-0005-0000-0000-0000FB170000}"/>
    <cellStyle name="Q_WT 7" xfId="3592" xr:uid="{00000000-0005-0000-0000-0000FC170000}"/>
    <cellStyle name="Q_WT 8" xfId="3596" xr:uid="{00000000-0005-0000-0000-0000FD170000}"/>
    <cellStyle name="Q_WT 9" xfId="3598" xr:uid="{00000000-0005-0000-0000-0000FE170000}"/>
    <cellStyle name="Q_WT_Adjust_TAX_Q151" xfId="6538" xr:uid="{00000000-0005-0000-0000-0000FF170000}"/>
    <cellStyle name="Q_WT_Adjust_TAX_Q151 2" xfId="2823" xr:uid="{00000000-0005-0000-0000-000000180000}"/>
    <cellStyle name="Q_WT_Global_Q1'08_Pow" xfId="6396" xr:uid="{00000000-0005-0000-0000-000001180000}"/>
    <cellStyle name="Q_WT_Global_Q1'08_Pow 2" xfId="5548" xr:uid="{00000000-0005-0000-0000-000002180000}"/>
    <cellStyle name="Q_WT_Global_Q2'08_Pow" xfId="6539" xr:uid="{00000000-0005-0000-0000-000003180000}"/>
    <cellStyle name="Q_WT_Global_Q2'08_Pow 2" xfId="6541" xr:uid="{00000000-0005-0000-0000-000004180000}"/>
    <cellStyle name="Q_WT_เอกสารของนก" xfId="6542" xr:uid="{00000000-0005-0000-0000-000005180000}"/>
    <cellStyle name="Q_WT_เอกสารของนก 2" xfId="6490" xr:uid="{00000000-0005-0000-0000-000006180000}"/>
    <cellStyle name="Q_Z 12.31.08" xfId="5356" xr:uid="{00000000-0005-0000-0000-000007180000}"/>
    <cellStyle name="Q_เอกสารของนก" xfId="6543" xr:uid="{00000000-0005-0000-0000-000008180000}"/>
    <cellStyle name="Q_เอกสารของนก 2" xfId="6544" xr:uid="{00000000-0005-0000-0000-000009180000}"/>
    <cellStyle name="QTR94_95_INCOME CTMP#1 98" xfId="6378" xr:uid="{00000000-0005-0000-0000-00000A180000}"/>
    <cellStyle name="Quantity" xfId="6545" xr:uid="{00000000-0005-0000-0000-00000B180000}"/>
    <cellStyle name="Quantity 10" xfId="6546" xr:uid="{00000000-0005-0000-0000-00000C180000}"/>
    <cellStyle name="Quantity 11" xfId="6547" xr:uid="{00000000-0005-0000-0000-00000D180000}"/>
    <cellStyle name="Quantity 12" xfId="6548" xr:uid="{00000000-0005-0000-0000-00000E180000}"/>
    <cellStyle name="Quantity 13" xfId="6549" xr:uid="{00000000-0005-0000-0000-00000F180000}"/>
    <cellStyle name="Quantity 14" xfId="147" xr:uid="{00000000-0005-0000-0000-000010180000}"/>
    <cellStyle name="Quantity 15" xfId="6551" xr:uid="{00000000-0005-0000-0000-000011180000}"/>
    <cellStyle name="Quantity 16" xfId="6554" xr:uid="{00000000-0005-0000-0000-000012180000}"/>
    <cellStyle name="Quantity 17" xfId="1761" xr:uid="{00000000-0005-0000-0000-000013180000}"/>
    <cellStyle name="Quantity 17 2" xfId="757" xr:uid="{00000000-0005-0000-0000-000014180000}"/>
    <cellStyle name="Quantity 17 3" xfId="759" xr:uid="{00000000-0005-0000-0000-000015180000}"/>
    <cellStyle name="Quantity 17 4" xfId="761" xr:uid="{00000000-0005-0000-0000-000016180000}"/>
    <cellStyle name="Quantity 18" xfId="6556" xr:uid="{00000000-0005-0000-0000-000017180000}"/>
    <cellStyle name="Quantity 18 2" xfId="6557" xr:uid="{00000000-0005-0000-0000-000018180000}"/>
    <cellStyle name="Quantity 18 3" xfId="6558" xr:uid="{00000000-0005-0000-0000-000019180000}"/>
    <cellStyle name="Quantity 18 4" xfId="6047" xr:uid="{00000000-0005-0000-0000-00001A180000}"/>
    <cellStyle name="Quantity 19" xfId="6559" xr:uid="{00000000-0005-0000-0000-00001B180000}"/>
    <cellStyle name="Quantity 19 2" xfId="6560" xr:uid="{00000000-0005-0000-0000-00001C180000}"/>
    <cellStyle name="Quantity 19 3" xfId="6561" xr:uid="{00000000-0005-0000-0000-00001D180000}"/>
    <cellStyle name="Quantity 19 4" xfId="6562" xr:uid="{00000000-0005-0000-0000-00001E180000}"/>
    <cellStyle name="Quantity 2" xfId="6564" xr:uid="{00000000-0005-0000-0000-00001F180000}"/>
    <cellStyle name="Quantity 2 2" xfId="1988" xr:uid="{00000000-0005-0000-0000-000020180000}"/>
    <cellStyle name="Quantity 2 3" xfId="5375" xr:uid="{00000000-0005-0000-0000-000021180000}"/>
    <cellStyle name="Quantity 2 4" xfId="6566" xr:uid="{00000000-0005-0000-0000-000022180000}"/>
    <cellStyle name="Quantity 20" xfId="6550" xr:uid="{00000000-0005-0000-0000-000023180000}"/>
    <cellStyle name="Quantity 20 2" xfId="6567" xr:uid="{00000000-0005-0000-0000-000024180000}"/>
    <cellStyle name="Quantity 20 3" xfId="6568" xr:uid="{00000000-0005-0000-0000-000025180000}"/>
    <cellStyle name="Quantity 20 4" xfId="6039" xr:uid="{00000000-0005-0000-0000-000026180000}"/>
    <cellStyle name="Quantity 21" xfId="6553" xr:uid="{00000000-0005-0000-0000-000027180000}"/>
    <cellStyle name="Quantity 22" xfId="1760" xr:uid="{00000000-0005-0000-0000-000028180000}"/>
    <cellStyle name="Quantity 23" xfId="6555" xr:uid="{00000000-0005-0000-0000-000029180000}"/>
    <cellStyle name="Quantity 3" xfId="6570" xr:uid="{00000000-0005-0000-0000-00002A180000}"/>
    <cellStyle name="Quantity 3 2" xfId="2788" xr:uid="{00000000-0005-0000-0000-00002B180000}"/>
    <cellStyle name="Quantity 3 3" xfId="5378" xr:uid="{00000000-0005-0000-0000-00002C180000}"/>
    <cellStyle name="Quantity 3 4" xfId="6572" xr:uid="{00000000-0005-0000-0000-00002D180000}"/>
    <cellStyle name="Quantity 4" xfId="6574" xr:uid="{00000000-0005-0000-0000-00002E180000}"/>
    <cellStyle name="Quantity 5" xfId="6575" xr:uid="{00000000-0005-0000-0000-00002F180000}"/>
    <cellStyle name="Quantity 6" xfId="6576" xr:uid="{00000000-0005-0000-0000-000030180000}"/>
    <cellStyle name="Quantity 7" xfId="6578" xr:uid="{00000000-0005-0000-0000-000031180000}"/>
    <cellStyle name="Quantity 8" xfId="6581" xr:uid="{00000000-0005-0000-0000-000032180000}"/>
    <cellStyle name="Quantity 9" xfId="6583" xr:uid="{00000000-0005-0000-0000-000033180000}"/>
    <cellStyle name="regstoresfromspecstores" xfId="6584" xr:uid="{00000000-0005-0000-0000-000034180000}"/>
    <cellStyle name="RevList" xfId="6585" xr:uid="{00000000-0005-0000-0000-000035180000}"/>
    <cellStyle name="RevList 10" xfId="3243" xr:uid="{00000000-0005-0000-0000-000036180000}"/>
    <cellStyle name="RevList 11" xfId="5593" xr:uid="{00000000-0005-0000-0000-000037180000}"/>
    <cellStyle name="RevList 12" xfId="6587" xr:uid="{00000000-0005-0000-0000-000038180000}"/>
    <cellStyle name="RevList 13" xfId="6588" xr:uid="{00000000-0005-0000-0000-000039180000}"/>
    <cellStyle name="RevList 14" xfId="6589" xr:uid="{00000000-0005-0000-0000-00003A180000}"/>
    <cellStyle name="RevList 15" xfId="6590" xr:uid="{00000000-0005-0000-0000-00003B180000}"/>
    <cellStyle name="RevList 16" xfId="6591" xr:uid="{00000000-0005-0000-0000-00003C180000}"/>
    <cellStyle name="RevList 2" xfId="6592" xr:uid="{00000000-0005-0000-0000-00003D180000}"/>
    <cellStyle name="RevList 3" xfId="6593" xr:uid="{00000000-0005-0000-0000-00003E180000}"/>
    <cellStyle name="RevList 4" xfId="6594" xr:uid="{00000000-0005-0000-0000-00003F180000}"/>
    <cellStyle name="RevList 5" xfId="6595" xr:uid="{00000000-0005-0000-0000-000040180000}"/>
    <cellStyle name="RevList 6" xfId="6596" xr:uid="{00000000-0005-0000-0000-000041180000}"/>
    <cellStyle name="RevList 7" xfId="6597" xr:uid="{00000000-0005-0000-0000-000042180000}"/>
    <cellStyle name="RevList 8" xfId="6598" xr:uid="{00000000-0005-0000-0000-000043180000}"/>
    <cellStyle name="RevList 9" xfId="6599" xr:uid="{00000000-0005-0000-0000-000044180000}"/>
    <cellStyle name="SCH1" xfId="3937" xr:uid="{00000000-0005-0000-0000-000045180000}"/>
    <cellStyle name="SHADEDSTORES" xfId="6600" xr:uid="{00000000-0005-0000-0000-000046180000}"/>
    <cellStyle name="Sheet Title" xfId="6601" xr:uid="{00000000-0005-0000-0000-000047180000}"/>
    <cellStyle name="small border line" xfId="6462" xr:uid="{00000000-0005-0000-0000-000048180000}"/>
    <cellStyle name="small border line 10" xfId="6602" xr:uid="{00000000-0005-0000-0000-000049180000}"/>
    <cellStyle name="small border line 11" xfId="6603" xr:uid="{00000000-0005-0000-0000-00004A180000}"/>
    <cellStyle name="small border line 12" xfId="6604" xr:uid="{00000000-0005-0000-0000-00004B180000}"/>
    <cellStyle name="small border line 13" xfId="6605" xr:uid="{00000000-0005-0000-0000-00004C180000}"/>
    <cellStyle name="small border line 14" xfId="6606" xr:uid="{00000000-0005-0000-0000-00004D180000}"/>
    <cellStyle name="small border line 15" xfId="6607" xr:uid="{00000000-0005-0000-0000-00004E180000}"/>
    <cellStyle name="small border line 16" xfId="858" xr:uid="{00000000-0005-0000-0000-00004F180000}"/>
    <cellStyle name="small border line 2" xfId="6464" xr:uid="{00000000-0005-0000-0000-000050180000}"/>
    <cellStyle name="small border line 3" xfId="2163" xr:uid="{00000000-0005-0000-0000-000051180000}"/>
    <cellStyle name="small border line 4" xfId="6608" xr:uid="{00000000-0005-0000-0000-000052180000}"/>
    <cellStyle name="small border line 5" xfId="3230" xr:uid="{00000000-0005-0000-0000-000053180000}"/>
    <cellStyle name="small border line 6" xfId="6609" xr:uid="{00000000-0005-0000-0000-000054180000}"/>
    <cellStyle name="small border line 7" xfId="6611" xr:uid="{00000000-0005-0000-0000-000055180000}"/>
    <cellStyle name="small border line 8" xfId="6211" xr:uid="{00000000-0005-0000-0000-000056180000}"/>
    <cellStyle name="small border line 9" xfId="6612" xr:uid="{00000000-0005-0000-0000-000057180000}"/>
    <cellStyle name="specstores" xfId="6613" xr:uid="{00000000-0005-0000-0000-000058180000}"/>
    <cellStyle name="Standard" xfId="1375" xr:uid="{00000000-0005-0000-0000-000059180000}"/>
    <cellStyle name="Standard 10" xfId="6614" xr:uid="{00000000-0005-0000-0000-00005A180000}"/>
    <cellStyle name="Standard 11" xfId="6615" xr:uid="{00000000-0005-0000-0000-00005B180000}"/>
    <cellStyle name="Standard 12" xfId="6616" xr:uid="{00000000-0005-0000-0000-00005C180000}"/>
    <cellStyle name="Standard 13" xfId="6617" xr:uid="{00000000-0005-0000-0000-00005D180000}"/>
    <cellStyle name="Standard 14" xfId="6618" xr:uid="{00000000-0005-0000-0000-00005E180000}"/>
    <cellStyle name="Standard 15" xfId="1402" xr:uid="{00000000-0005-0000-0000-00005F180000}"/>
    <cellStyle name="Standard 16" xfId="6619" xr:uid="{00000000-0005-0000-0000-000060180000}"/>
    <cellStyle name="Standard 2" xfId="6069" xr:uid="{00000000-0005-0000-0000-000061180000}"/>
    <cellStyle name="Standard 3" xfId="4786" xr:uid="{00000000-0005-0000-0000-000062180000}"/>
    <cellStyle name="Standard 4" xfId="4790" xr:uid="{00000000-0005-0000-0000-000063180000}"/>
    <cellStyle name="Standard 5" xfId="6073" xr:uid="{00000000-0005-0000-0000-000064180000}"/>
    <cellStyle name="Standard 6" xfId="6075" xr:uid="{00000000-0005-0000-0000-000065180000}"/>
    <cellStyle name="Standard 7" xfId="978" xr:uid="{00000000-0005-0000-0000-000066180000}"/>
    <cellStyle name="Standard 8" xfId="6078" xr:uid="{00000000-0005-0000-0000-000067180000}"/>
    <cellStyle name="Standard 9" xfId="6620" xr:uid="{00000000-0005-0000-0000-000068180000}"/>
    <cellStyle name="Standard_Data" xfId="6621" xr:uid="{00000000-0005-0000-0000-000069180000}"/>
    <cellStyle name="StandardInput" xfId="2070" xr:uid="{00000000-0005-0000-0000-00006A180000}"/>
    <cellStyle name="Style 1" xfId="3868" xr:uid="{00000000-0005-0000-0000-00006B180000}"/>
    <cellStyle name="Style 1 2" xfId="3351" xr:uid="{00000000-0005-0000-0000-00006C180000}"/>
    <cellStyle name="style1" xfId="6622" xr:uid="{00000000-0005-0000-0000-00006D180000}"/>
    <cellStyle name="style1 2" xfId="6623" xr:uid="{00000000-0005-0000-0000-00006E180000}"/>
    <cellStyle name="style1 2 2" xfId="7942" xr:uid="{6FF97880-56B2-4717-9D7F-994977291E1C}"/>
    <cellStyle name="STYLE1 3" xfId="6624" xr:uid="{00000000-0005-0000-0000-00006F180000}"/>
    <cellStyle name="STYLE1 4" xfId="6625" xr:uid="{00000000-0005-0000-0000-000070180000}"/>
    <cellStyle name="STYLE1 5" xfId="6626" xr:uid="{00000000-0005-0000-0000-000071180000}"/>
    <cellStyle name="style1 6" xfId="6627" xr:uid="{00000000-0005-0000-0000-000072180000}"/>
    <cellStyle name="style1 6 2" xfId="7943" xr:uid="{B03D5946-5181-4B55-BBDF-28BE593F38B2}"/>
    <cellStyle name="style1 7" xfId="5398" xr:uid="{00000000-0005-0000-0000-000073180000}"/>
    <cellStyle name="style1 7 2" xfId="7786" xr:uid="{FB15573D-A611-4052-B763-497D16B8DCDF}"/>
    <cellStyle name="style1 8" xfId="7941" xr:uid="{FBCABB29-9F24-412B-847D-96DFE1DA0D6A}"/>
    <cellStyle name="STYLE2" xfId="6628" xr:uid="{00000000-0005-0000-0000-000074180000}"/>
    <cellStyle name="STYLE2 2" xfId="4434" xr:uid="{00000000-0005-0000-0000-000075180000}"/>
    <cellStyle name="STYLE2 3" xfId="6629" xr:uid="{00000000-0005-0000-0000-000076180000}"/>
    <cellStyle name="STYLE2 4" xfId="6630" xr:uid="{00000000-0005-0000-0000-000077180000}"/>
    <cellStyle name="STYLE2 5" xfId="6631" xr:uid="{00000000-0005-0000-0000-000078180000}"/>
    <cellStyle name="STYLE3" xfId="6632" xr:uid="{00000000-0005-0000-0000-000079180000}"/>
    <cellStyle name="STYLE3 2" xfId="5244" xr:uid="{00000000-0005-0000-0000-00007A180000}"/>
    <cellStyle name="STYLE3 3" xfId="5247" xr:uid="{00000000-0005-0000-0000-00007B180000}"/>
    <cellStyle name="STYLE3 4" xfId="5249" xr:uid="{00000000-0005-0000-0000-00007C180000}"/>
    <cellStyle name="STYLE4" xfId="6633" xr:uid="{00000000-0005-0000-0000-00007D180000}"/>
    <cellStyle name="STYLE4 2" xfId="5261" xr:uid="{00000000-0005-0000-0000-00007E180000}"/>
    <cellStyle name="STYLE5" xfId="6634" xr:uid="{00000000-0005-0000-0000-00007F180000}"/>
    <cellStyle name="STYLE5 2" xfId="6636" xr:uid="{00000000-0005-0000-0000-000080180000}"/>
    <cellStyle name="STYLE5 3" xfId="6638" xr:uid="{00000000-0005-0000-0000-000081180000}"/>
    <cellStyle name="STYLE5 3 2" xfId="7944" xr:uid="{C5E21D69-EC6F-4F5F-B7D6-D03B3D337BD3}"/>
    <cellStyle name="STYLE6" xfId="6639" xr:uid="{00000000-0005-0000-0000-000082180000}"/>
    <cellStyle name="STYLE6 2" xfId="6640" xr:uid="{00000000-0005-0000-0000-000083180000}"/>
    <cellStyle name="STYLE6 3" xfId="6641" xr:uid="{00000000-0005-0000-0000-000084180000}"/>
    <cellStyle name="STYLE7" xfId="1737" xr:uid="{00000000-0005-0000-0000-000085180000}"/>
    <cellStyle name="STYLE7 2" xfId="6642" xr:uid="{00000000-0005-0000-0000-000086180000}"/>
    <cellStyle name="STYLE7 2 2" xfId="7945" xr:uid="{34B08AD6-3545-4717-8BD3-4B6B0884ED73}"/>
    <cellStyle name="SubHeading" xfId="6643" xr:uid="{00000000-0005-0000-0000-000087180000}"/>
    <cellStyle name="SubHeading 10" xfId="6644" xr:uid="{00000000-0005-0000-0000-000088180000}"/>
    <cellStyle name="SubHeading 11" xfId="4319" xr:uid="{00000000-0005-0000-0000-000089180000}"/>
    <cellStyle name="SubHeading 12" xfId="129" xr:uid="{00000000-0005-0000-0000-00008A180000}"/>
    <cellStyle name="SubHeading 13" xfId="6645" xr:uid="{00000000-0005-0000-0000-00008B180000}"/>
    <cellStyle name="SubHeading 14" xfId="6646" xr:uid="{00000000-0005-0000-0000-00008C180000}"/>
    <cellStyle name="SubHeading 15" xfId="6647" xr:uid="{00000000-0005-0000-0000-00008D180000}"/>
    <cellStyle name="SubHeading 16" xfId="465" xr:uid="{00000000-0005-0000-0000-00008E180000}"/>
    <cellStyle name="SubHeading 2" xfId="6649" xr:uid="{00000000-0005-0000-0000-00008F180000}"/>
    <cellStyle name="SubHeading 3" xfId="6651" xr:uid="{00000000-0005-0000-0000-000090180000}"/>
    <cellStyle name="SubHeading 4" xfId="5789" xr:uid="{00000000-0005-0000-0000-000091180000}"/>
    <cellStyle name="SubHeading 5" xfId="6653" xr:uid="{00000000-0005-0000-0000-000092180000}"/>
    <cellStyle name="SubHeading 6" xfId="6654" xr:uid="{00000000-0005-0000-0000-000093180000}"/>
    <cellStyle name="SubHeading 7" xfId="6655" xr:uid="{00000000-0005-0000-0000-000094180000}"/>
    <cellStyle name="SubHeading 8" xfId="6656" xr:uid="{00000000-0005-0000-0000-000095180000}"/>
    <cellStyle name="SubHeading 9" xfId="3870" xr:uid="{00000000-0005-0000-0000-000096180000}"/>
    <cellStyle name="Subtotal" xfId="6657" xr:uid="{00000000-0005-0000-0000-000097180000}"/>
    <cellStyle name="Subtotal 2" xfId="6658" xr:uid="{00000000-0005-0000-0000-000098180000}"/>
    <cellStyle name="Table" xfId="6659" xr:uid="{00000000-0005-0000-0000-000099180000}"/>
    <cellStyle name="TableStyleLight1" xfId="6660" xr:uid="{00000000-0005-0000-0000-00009A180000}"/>
    <cellStyle name="Text Indent A" xfId="2844" xr:uid="{00000000-0005-0000-0000-00009B180000}"/>
    <cellStyle name="Text Indent B" xfId="6661" xr:uid="{00000000-0005-0000-0000-00009C180000}"/>
    <cellStyle name="Text Indent C" xfId="6662" xr:uid="{00000000-0005-0000-0000-00009D180000}"/>
    <cellStyle name="Times New Roman" xfId="5722" xr:uid="{00000000-0005-0000-0000-00009E180000}"/>
    <cellStyle name="Title 2" xfId="218" xr:uid="{00000000-0005-0000-0000-00009F180000}"/>
    <cellStyle name="Title 2 2" xfId="1919" xr:uid="{00000000-0005-0000-0000-0000A0180000}"/>
    <cellStyle name="Title 2 2 2" xfId="5570" xr:uid="{00000000-0005-0000-0000-0000A1180000}"/>
    <cellStyle name="Title 2 2 3" xfId="5572" xr:uid="{00000000-0005-0000-0000-0000A2180000}"/>
    <cellStyle name="Title 2 3" xfId="412" xr:uid="{00000000-0005-0000-0000-0000A3180000}"/>
    <cellStyle name="Title 2 4" xfId="1863" xr:uid="{00000000-0005-0000-0000-0000A4180000}"/>
    <cellStyle name="Title 2 5" xfId="486" xr:uid="{00000000-0005-0000-0000-0000A5180000}"/>
    <cellStyle name="Title 2 6" xfId="1932" xr:uid="{00000000-0005-0000-0000-0000A6180000}"/>
    <cellStyle name="Title 2 7" xfId="1939" xr:uid="{00000000-0005-0000-0000-0000A7180000}"/>
    <cellStyle name="Title 2 8" xfId="2142" xr:uid="{00000000-0005-0000-0000-0000A8180000}"/>
    <cellStyle name="Title 3" xfId="2703" xr:uid="{00000000-0005-0000-0000-0000A9180000}"/>
    <cellStyle name="Title 4" xfId="2708" xr:uid="{00000000-0005-0000-0000-0000AA180000}"/>
    <cellStyle name="Title 5" xfId="2712" xr:uid="{00000000-0005-0000-0000-0000AB180000}"/>
    <cellStyle name="Title 6" xfId="6663" xr:uid="{00000000-0005-0000-0000-0000AC180000}"/>
    <cellStyle name="Title 7" xfId="6664" xr:uid="{00000000-0005-0000-0000-0000AD180000}"/>
    <cellStyle name="Title 8" xfId="1975" xr:uid="{00000000-0005-0000-0000-0000AE180000}"/>
    <cellStyle name="Total 10 2" xfId="2521" xr:uid="{00000000-0005-0000-0000-0000AF180000}"/>
    <cellStyle name="Total 11 2" xfId="250" xr:uid="{00000000-0005-0000-0000-0000B0180000}"/>
    <cellStyle name="Total 12 2" xfId="6666" xr:uid="{00000000-0005-0000-0000-0000B1180000}"/>
    <cellStyle name="Total 13 2" xfId="6667" xr:uid="{00000000-0005-0000-0000-0000B2180000}"/>
    <cellStyle name="Total 14 2" xfId="6668" xr:uid="{00000000-0005-0000-0000-0000B3180000}"/>
    <cellStyle name="Total 15 2" xfId="1664" xr:uid="{00000000-0005-0000-0000-0000B4180000}"/>
    <cellStyle name="Total 16 2" xfId="6669" xr:uid="{00000000-0005-0000-0000-0000B5180000}"/>
    <cellStyle name="Total 17 2" xfId="6670" xr:uid="{00000000-0005-0000-0000-0000B6180000}"/>
    <cellStyle name="Total 2" xfId="6671" xr:uid="{00000000-0005-0000-0000-0000B7180000}"/>
    <cellStyle name="Total 2 10" xfId="6672" xr:uid="{00000000-0005-0000-0000-0000B8180000}"/>
    <cellStyle name="Total 2 11" xfId="6673" xr:uid="{00000000-0005-0000-0000-0000B9180000}"/>
    <cellStyle name="Total 2 12" xfId="3517" xr:uid="{00000000-0005-0000-0000-0000BA180000}"/>
    <cellStyle name="Total 2 13" xfId="6674" xr:uid="{00000000-0005-0000-0000-0000BB180000}"/>
    <cellStyle name="Total 2 14" xfId="6540" xr:uid="{00000000-0005-0000-0000-0000BC180000}"/>
    <cellStyle name="Total 2 15" xfId="6676" xr:uid="{00000000-0005-0000-0000-0000BD180000}"/>
    <cellStyle name="Total 2 16" xfId="6677" xr:uid="{00000000-0005-0000-0000-0000BE180000}"/>
    <cellStyle name="Total 2 17" xfId="6678" xr:uid="{00000000-0005-0000-0000-0000BF180000}"/>
    <cellStyle name="Total 2 18" xfId="6679" xr:uid="{00000000-0005-0000-0000-0000C0180000}"/>
    <cellStyle name="Total 2 19" xfId="6680" xr:uid="{00000000-0005-0000-0000-0000C1180000}"/>
    <cellStyle name="Total 2 2" xfId="6681" xr:uid="{00000000-0005-0000-0000-0000C2180000}"/>
    <cellStyle name="Total 2 2 2" xfId="6682" xr:uid="{00000000-0005-0000-0000-0000C3180000}"/>
    <cellStyle name="Total 2 2 3" xfId="6683" xr:uid="{00000000-0005-0000-0000-0000C4180000}"/>
    <cellStyle name="Total 2 2 4" xfId="7946" xr:uid="{F1E0EC3E-58CE-4A42-BEB2-FC10A829AB38}"/>
    <cellStyle name="Total 2 2 5" xfId="7953" xr:uid="{472127F2-9E96-44B2-A054-5E96AF2C27AB}"/>
    <cellStyle name="Total 2 20" xfId="6675" xr:uid="{00000000-0005-0000-0000-0000C5180000}"/>
    <cellStyle name="Total 2 3" xfId="437" xr:uid="{00000000-0005-0000-0000-0000C6180000}"/>
    <cellStyle name="Total 2 4" xfId="6684" xr:uid="{00000000-0005-0000-0000-0000C7180000}"/>
    <cellStyle name="Total 2 5" xfId="6685" xr:uid="{00000000-0005-0000-0000-0000C8180000}"/>
    <cellStyle name="Total 2 6" xfId="6686" xr:uid="{00000000-0005-0000-0000-0000C9180000}"/>
    <cellStyle name="Total 2 7" xfId="3535" xr:uid="{00000000-0005-0000-0000-0000CA180000}"/>
    <cellStyle name="Total 2 8" xfId="4304" xr:uid="{00000000-0005-0000-0000-0000CB180000}"/>
    <cellStyle name="Total 2 9" xfId="6687" xr:uid="{00000000-0005-0000-0000-0000CC180000}"/>
    <cellStyle name="Total 3" xfId="6688" xr:uid="{00000000-0005-0000-0000-0000CD180000}"/>
    <cellStyle name="Total 4" xfId="6030" xr:uid="{00000000-0005-0000-0000-0000CE180000}"/>
    <cellStyle name="Total 4 2" xfId="6689" xr:uid="{00000000-0005-0000-0000-0000CF180000}"/>
    <cellStyle name="Total 5" xfId="6690" xr:uid="{00000000-0005-0000-0000-0000D0180000}"/>
    <cellStyle name="Total 5 2" xfId="6691" xr:uid="{00000000-0005-0000-0000-0000D1180000}"/>
    <cellStyle name="Total 6" xfId="6692" xr:uid="{00000000-0005-0000-0000-0000D2180000}"/>
    <cellStyle name="Total 6 2" xfId="6693" xr:uid="{00000000-0005-0000-0000-0000D3180000}"/>
    <cellStyle name="Total 7" xfId="6694" xr:uid="{00000000-0005-0000-0000-0000D4180000}"/>
    <cellStyle name="Total 7 2" xfId="6695" xr:uid="{00000000-0005-0000-0000-0000D5180000}"/>
    <cellStyle name="Total 8" xfId="6696" xr:uid="{00000000-0005-0000-0000-0000D6180000}"/>
    <cellStyle name="Total 8 2" xfId="2031" xr:uid="{00000000-0005-0000-0000-0000D7180000}"/>
    <cellStyle name="Total 9 2" xfId="1441" xr:uid="{00000000-0005-0000-0000-0000D8180000}"/>
    <cellStyle name="Tusental_A-listan (fixad)" xfId="6697" xr:uid="{00000000-0005-0000-0000-0000D9180000}"/>
    <cellStyle name="Unprot" xfId="1507" xr:uid="{00000000-0005-0000-0000-0000DA180000}"/>
    <cellStyle name="Unprot$" xfId="643" xr:uid="{00000000-0005-0000-0000-0000DB180000}"/>
    <cellStyle name="Unprot_12 DM-BS detail DEC_06" xfId="427" xr:uid="{00000000-0005-0000-0000-0000DC180000}"/>
    <cellStyle name="Unprotect" xfId="6698" xr:uid="{00000000-0005-0000-0000-0000DD180000}"/>
    <cellStyle name="Valuta (0)" xfId="6699" xr:uid="{00000000-0005-0000-0000-0000DE180000}"/>
    <cellStyle name="Valuta (0) 10" xfId="6700" xr:uid="{00000000-0005-0000-0000-0000DF180000}"/>
    <cellStyle name="Valuta (0) 11" xfId="6701" xr:uid="{00000000-0005-0000-0000-0000E0180000}"/>
    <cellStyle name="Valuta (0) 12" xfId="6702" xr:uid="{00000000-0005-0000-0000-0000E1180000}"/>
    <cellStyle name="Valuta (0) 13" xfId="4873" xr:uid="{00000000-0005-0000-0000-0000E2180000}"/>
    <cellStyle name="Valuta (0) 14" xfId="4879" xr:uid="{00000000-0005-0000-0000-0000E3180000}"/>
    <cellStyle name="Valuta (0) 15" xfId="2971" xr:uid="{00000000-0005-0000-0000-0000E4180000}"/>
    <cellStyle name="Valuta (0) 16" xfId="4144" xr:uid="{00000000-0005-0000-0000-0000E5180000}"/>
    <cellStyle name="Valuta (0) 2" xfId="5328" xr:uid="{00000000-0005-0000-0000-0000E6180000}"/>
    <cellStyle name="Valuta (0) 3" xfId="5331" xr:uid="{00000000-0005-0000-0000-0000E7180000}"/>
    <cellStyle name="Valuta (0) 4" xfId="5334" xr:uid="{00000000-0005-0000-0000-0000E8180000}"/>
    <cellStyle name="Valuta (0) 5" xfId="5338" xr:uid="{00000000-0005-0000-0000-0000E9180000}"/>
    <cellStyle name="Valuta (0) 6" xfId="5342" xr:uid="{00000000-0005-0000-0000-0000EA180000}"/>
    <cellStyle name="Valuta (0) 7" xfId="5345" xr:uid="{00000000-0005-0000-0000-0000EB180000}"/>
    <cellStyle name="Valuta (0) 8" xfId="5347" xr:uid="{00000000-0005-0000-0000-0000EC180000}"/>
    <cellStyle name="Valuta (0) 9" xfId="6703" xr:uid="{00000000-0005-0000-0000-0000ED180000}"/>
    <cellStyle name="Valuta_NPV" xfId="3577" xr:uid="{00000000-0005-0000-0000-0000EE180000}"/>
    <cellStyle name="W" xfId="5016" xr:uid="{00000000-0005-0000-0000-0000EF180000}"/>
    <cellStyle name="W 10" xfId="1276" xr:uid="{00000000-0005-0000-0000-0000F0180000}"/>
    <cellStyle name="W 11" xfId="4083" xr:uid="{00000000-0005-0000-0000-0000F1180000}"/>
    <cellStyle name="W 12" xfId="6704" xr:uid="{00000000-0005-0000-0000-0000F2180000}"/>
    <cellStyle name="W 13" xfId="6705" xr:uid="{00000000-0005-0000-0000-0000F3180000}"/>
    <cellStyle name="W 14" xfId="6706" xr:uid="{00000000-0005-0000-0000-0000F4180000}"/>
    <cellStyle name="W 15" xfId="3119" xr:uid="{00000000-0005-0000-0000-0000F5180000}"/>
    <cellStyle name="W 16" xfId="47" xr:uid="{00000000-0005-0000-0000-0000F6180000}"/>
    <cellStyle name="W 2" xfId="6707" xr:uid="{00000000-0005-0000-0000-0000F7180000}"/>
    <cellStyle name="W 3" xfId="6708" xr:uid="{00000000-0005-0000-0000-0000F8180000}"/>
    <cellStyle name="W 4" xfId="6709" xr:uid="{00000000-0005-0000-0000-0000F9180000}"/>
    <cellStyle name="W 5" xfId="6710" xr:uid="{00000000-0005-0000-0000-0000FA180000}"/>
    <cellStyle name="W 6" xfId="6337" xr:uid="{00000000-0005-0000-0000-0000FB180000}"/>
    <cellStyle name="W 7" xfId="1979" xr:uid="{00000000-0005-0000-0000-0000FC180000}"/>
    <cellStyle name="W 8" xfId="6711" xr:uid="{00000000-0005-0000-0000-0000FD180000}"/>
    <cellStyle name="W 9" xfId="6712" xr:uid="{00000000-0005-0000-0000-0000FE180000}"/>
    <cellStyle name="W_10-20" xfId="6713" xr:uid="{00000000-0005-0000-0000-0000FF180000}"/>
    <cellStyle name="W_20-2 NAN" xfId="6714" xr:uid="{00000000-0005-0000-0000-000000190000}"/>
    <cellStyle name="W_20-2 NAN 10" xfId="6715" xr:uid="{00000000-0005-0000-0000-000001190000}"/>
    <cellStyle name="W_20-2 NAN 11" xfId="6716" xr:uid="{00000000-0005-0000-0000-000002190000}"/>
    <cellStyle name="W_20-2 NAN 12" xfId="6717" xr:uid="{00000000-0005-0000-0000-000003190000}"/>
    <cellStyle name="W_20-2 NAN 13" xfId="754" xr:uid="{00000000-0005-0000-0000-000004190000}"/>
    <cellStyle name="W_20-2 NAN 14" xfId="6718" xr:uid="{00000000-0005-0000-0000-000005190000}"/>
    <cellStyle name="W_20-2 NAN 15" xfId="6719" xr:uid="{00000000-0005-0000-0000-000006190000}"/>
    <cellStyle name="W_20-2 NAN 16" xfId="6720" xr:uid="{00000000-0005-0000-0000-000007190000}"/>
    <cellStyle name="W_20-2 NAN 2" xfId="4187" xr:uid="{00000000-0005-0000-0000-000008190000}"/>
    <cellStyle name="W_20-2 NAN 3" xfId="6721" xr:uid="{00000000-0005-0000-0000-000009190000}"/>
    <cellStyle name="W_20-2 NAN 4" xfId="6205" xr:uid="{00000000-0005-0000-0000-00000A190000}"/>
    <cellStyle name="W_20-2 NAN 5" xfId="6722" xr:uid="{00000000-0005-0000-0000-00000B190000}"/>
    <cellStyle name="W_20-2 NAN 6" xfId="5602" xr:uid="{00000000-0005-0000-0000-00000C190000}"/>
    <cellStyle name="W_20-2 NAN 7" xfId="6724" xr:uid="{00000000-0005-0000-0000-00000D190000}"/>
    <cellStyle name="W_20-2 NAN 8" xfId="6726" xr:uid="{00000000-0005-0000-0000-00000E190000}"/>
    <cellStyle name="W_20-2 NAN 9" xfId="6728" xr:uid="{00000000-0005-0000-0000-00000F190000}"/>
    <cellStyle name="W_20-2 NAN_Adjust_TAX_Q151" xfId="6665" xr:uid="{00000000-0005-0000-0000-000010190000}"/>
    <cellStyle name="W_20-2 NAN_Adjust_TAX_Q151 2" xfId="6729" xr:uid="{00000000-0005-0000-0000-000011190000}"/>
    <cellStyle name="W_20-2 NAN_Global_Q1'08_Pow" xfId="2700" xr:uid="{00000000-0005-0000-0000-000012190000}"/>
    <cellStyle name="W_20-2 NAN_Global_Q1'08_Pow 2" xfId="6730" xr:uid="{00000000-0005-0000-0000-000013190000}"/>
    <cellStyle name="W_20-2 NAN_Global_Q2'08_Pow" xfId="6731" xr:uid="{00000000-0005-0000-0000-000014190000}"/>
    <cellStyle name="W_20-2 NAN_Global_Q2'08_Pow 2" xfId="6732" xr:uid="{00000000-0005-0000-0000-000015190000}"/>
    <cellStyle name="W_20-2 NAN_เอกสารของนก" xfId="6733" xr:uid="{00000000-0005-0000-0000-000016190000}"/>
    <cellStyle name="W_20-2 NAN_เอกสารของนก 2" xfId="6734" xr:uid="{00000000-0005-0000-0000-000017190000}"/>
    <cellStyle name="W_70_09.30.09" xfId="6737" xr:uid="{00000000-0005-0000-0000-000018190000}"/>
    <cellStyle name="W_AA" xfId="6739" xr:uid="{00000000-0005-0000-0000-000019190000}"/>
    <cellStyle name="W_Adjust_TAX_Q151" xfId="6741" xr:uid="{00000000-0005-0000-0000-00001A190000}"/>
    <cellStyle name="W_Adjust_TAX_Q151 2" xfId="6742" xr:uid="{00000000-0005-0000-0000-00001B190000}"/>
    <cellStyle name="W_B &amp; Z" xfId="6743" xr:uid="{00000000-0005-0000-0000-00001C190000}"/>
    <cellStyle name="W_B &amp; Z 10" xfId="1535" xr:uid="{00000000-0005-0000-0000-00001D190000}"/>
    <cellStyle name="W_B &amp; Z 11" xfId="1539" xr:uid="{00000000-0005-0000-0000-00001E190000}"/>
    <cellStyle name="W_B &amp; Z 12" xfId="1361" xr:uid="{00000000-0005-0000-0000-00001F190000}"/>
    <cellStyle name="W_B &amp; Z 13" xfId="3175" xr:uid="{00000000-0005-0000-0000-000020190000}"/>
    <cellStyle name="W_B &amp; Z 14" xfId="3178" xr:uid="{00000000-0005-0000-0000-000021190000}"/>
    <cellStyle name="W_B &amp; Z 15" xfId="6744" xr:uid="{00000000-0005-0000-0000-000022190000}"/>
    <cellStyle name="W_B &amp; Z 16" xfId="6745" xr:uid="{00000000-0005-0000-0000-000023190000}"/>
    <cellStyle name="W_B &amp; Z 2" xfId="6746" xr:uid="{00000000-0005-0000-0000-000024190000}"/>
    <cellStyle name="W_B &amp; Z 3" xfId="6747" xr:uid="{00000000-0005-0000-0000-000025190000}"/>
    <cellStyle name="W_B &amp; Z 4" xfId="6748" xr:uid="{00000000-0005-0000-0000-000026190000}"/>
    <cellStyle name="W_B &amp; Z 5" xfId="6749" xr:uid="{00000000-0005-0000-0000-000027190000}"/>
    <cellStyle name="W_B &amp; Z 6" xfId="6750" xr:uid="{00000000-0005-0000-0000-000028190000}"/>
    <cellStyle name="W_B &amp; Z 7" xfId="6023" xr:uid="{00000000-0005-0000-0000-000029190000}"/>
    <cellStyle name="W_B &amp; Z 8" xfId="6751" xr:uid="{00000000-0005-0000-0000-00002A190000}"/>
    <cellStyle name="W_B &amp; Z 9" xfId="6752" xr:uid="{00000000-0005-0000-0000-00002B190000}"/>
    <cellStyle name="W_B &amp; Z_Adjust_TAX_Q151" xfId="6753" xr:uid="{00000000-0005-0000-0000-00002C190000}"/>
    <cellStyle name="W_B &amp; Z_Adjust_TAX_Q151 2" xfId="6754" xr:uid="{00000000-0005-0000-0000-00002D190000}"/>
    <cellStyle name="W_B &amp; Z_Global_Q1'08_Pow" xfId="6755" xr:uid="{00000000-0005-0000-0000-00002E190000}"/>
    <cellStyle name="W_B &amp; Z_Global_Q1'08_Pow 2" xfId="5390" xr:uid="{00000000-0005-0000-0000-00002F190000}"/>
    <cellStyle name="W_B &amp; Z_Global_Q2'08_Pow" xfId="6756" xr:uid="{00000000-0005-0000-0000-000030190000}"/>
    <cellStyle name="W_B &amp; Z_Global_Q2'08_Pow 2" xfId="6758" xr:uid="{00000000-0005-0000-0000-000031190000}"/>
    <cellStyle name="W_B &amp; Z_เอกสารของนก" xfId="6757" xr:uid="{00000000-0005-0000-0000-000032190000}"/>
    <cellStyle name="W_B &amp; Z_เอกสารของนก 2" xfId="6552" xr:uid="{00000000-0005-0000-0000-000033190000}"/>
    <cellStyle name="W_F1,2,3" xfId="2593" xr:uid="{00000000-0005-0000-0000-000034190000}"/>
    <cellStyle name="W_F123" xfId="6759" xr:uid="{00000000-0005-0000-0000-000035190000}"/>
    <cellStyle name="W_F123 10" xfId="6760" xr:uid="{00000000-0005-0000-0000-000036190000}"/>
    <cellStyle name="W_F123 11" xfId="6761" xr:uid="{00000000-0005-0000-0000-000037190000}"/>
    <cellStyle name="W_F123 12" xfId="6762" xr:uid="{00000000-0005-0000-0000-000038190000}"/>
    <cellStyle name="W_F123 13" xfId="6763" xr:uid="{00000000-0005-0000-0000-000039190000}"/>
    <cellStyle name="W_F123 14" xfId="6764" xr:uid="{00000000-0005-0000-0000-00003A190000}"/>
    <cellStyle name="W_F123 15" xfId="1134" xr:uid="{00000000-0005-0000-0000-00003B190000}"/>
    <cellStyle name="W_F123 16" xfId="2385" xr:uid="{00000000-0005-0000-0000-00003C190000}"/>
    <cellStyle name="W_F123 2" xfId="1512" xr:uid="{00000000-0005-0000-0000-00003D190000}"/>
    <cellStyle name="W_F123 3" xfId="1514" xr:uid="{00000000-0005-0000-0000-00003E190000}"/>
    <cellStyle name="W_F123 4" xfId="690" xr:uid="{00000000-0005-0000-0000-00003F190000}"/>
    <cellStyle name="W_F123 5" xfId="1518" xr:uid="{00000000-0005-0000-0000-000040190000}"/>
    <cellStyle name="W_F123 6" xfId="1523" xr:uid="{00000000-0005-0000-0000-000041190000}"/>
    <cellStyle name="W_F123 7" xfId="1525" xr:uid="{00000000-0005-0000-0000-000042190000}"/>
    <cellStyle name="W_F123 8" xfId="6765" xr:uid="{00000000-0005-0000-0000-000043190000}"/>
    <cellStyle name="W_F123 9" xfId="6766" xr:uid="{00000000-0005-0000-0000-000044190000}"/>
    <cellStyle name="W_F123_Adjust_TAX_Q151" xfId="4769" xr:uid="{00000000-0005-0000-0000-000045190000}"/>
    <cellStyle name="W_F123_Adjust_TAX_Q151 2" xfId="6767" xr:uid="{00000000-0005-0000-0000-000046190000}"/>
    <cellStyle name="W_F123_Global_Q1'08_Pow" xfId="4165" xr:uid="{00000000-0005-0000-0000-000047190000}"/>
    <cellStyle name="W_F123_Global_Q1'08_Pow 2" xfId="286" xr:uid="{00000000-0005-0000-0000-000048190000}"/>
    <cellStyle name="W_F123_Global_Q2'08_Pow" xfId="3095" xr:uid="{00000000-0005-0000-0000-000049190000}"/>
    <cellStyle name="W_F123_Global_Q2'08_Pow 2" xfId="6768" xr:uid="{00000000-0005-0000-0000-00004A190000}"/>
    <cellStyle name="W_F123_เอกสารของนก" xfId="2151" xr:uid="{00000000-0005-0000-0000-00004B190000}"/>
    <cellStyle name="W_F123_เอกสารของนก 2" xfId="2156" xr:uid="{00000000-0005-0000-0000-00004C190000}"/>
    <cellStyle name="W_Global_Q1'08_Pow" xfId="2255" xr:uid="{00000000-0005-0000-0000-00004D190000}"/>
    <cellStyle name="W_Global_Q1'08_Pow 2" xfId="6769" xr:uid="{00000000-0005-0000-0000-00004E190000}"/>
    <cellStyle name="W_Global_Q2'08_Pow" xfId="4143" xr:uid="{00000000-0005-0000-0000-00004F190000}"/>
    <cellStyle name="W_Global_Q2'08_Pow 2" xfId="6770" xr:uid="{00000000-0005-0000-0000-000050190000}"/>
    <cellStyle name="W_L" xfId="6771" xr:uid="{00000000-0005-0000-0000-000051190000}"/>
    <cellStyle name="W_L 10" xfId="6496" xr:uid="{00000000-0005-0000-0000-000052190000}"/>
    <cellStyle name="W_L 11" xfId="6772" xr:uid="{00000000-0005-0000-0000-000053190000}"/>
    <cellStyle name="W_L 12" xfId="6773" xr:uid="{00000000-0005-0000-0000-000054190000}"/>
    <cellStyle name="W_L 13" xfId="1574" xr:uid="{00000000-0005-0000-0000-000055190000}"/>
    <cellStyle name="W_L 14" xfId="1576" xr:uid="{00000000-0005-0000-0000-000056190000}"/>
    <cellStyle name="W_L 15" xfId="1578" xr:uid="{00000000-0005-0000-0000-000057190000}"/>
    <cellStyle name="W_L 16" xfId="1582" xr:uid="{00000000-0005-0000-0000-000058190000}"/>
    <cellStyle name="W_L 2" xfId="6774" xr:uid="{00000000-0005-0000-0000-000059190000}"/>
    <cellStyle name="W_L 3" xfId="6775" xr:uid="{00000000-0005-0000-0000-00005A190000}"/>
    <cellStyle name="W_L 4" xfId="2084" xr:uid="{00000000-0005-0000-0000-00005B190000}"/>
    <cellStyle name="W_L 5" xfId="3394" xr:uid="{00000000-0005-0000-0000-00005C190000}"/>
    <cellStyle name="W_L 6" xfId="6776" xr:uid="{00000000-0005-0000-0000-00005D190000}"/>
    <cellStyle name="W_L 7" xfId="5595" xr:uid="{00000000-0005-0000-0000-00005E190000}"/>
    <cellStyle name="W_L 8" xfId="74" xr:uid="{00000000-0005-0000-0000-00005F190000}"/>
    <cellStyle name="W_L 9" xfId="3170" xr:uid="{00000000-0005-0000-0000-000060190000}"/>
    <cellStyle name="W_L_Adjust_TAX_Q151" xfId="6777" xr:uid="{00000000-0005-0000-0000-000061190000}"/>
    <cellStyle name="W_L_Adjust_TAX_Q151 2" xfId="6778" xr:uid="{00000000-0005-0000-0000-000062190000}"/>
    <cellStyle name="W_L_Global_Q1'08_Pow" xfId="6779" xr:uid="{00000000-0005-0000-0000-000063190000}"/>
    <cellStyle name="W_L_Global_Q1'08_Pow 2" xfId="6458" xr:uid="{00000000-0005-0000-0000-000064190000}"/>
    <cellStyle name="W_L_Global_Q2'08_Pow" xfId="6780" xr:uid="{00000000-0005-0000-0000-000065190000}"/>
    <cellStyle name="W_L_Global_Q2'08_Pow 2" xfId="5433" xr:uid="{00000000-0005-0000-0000-000066190000}"/>
    <cellStyle name="W_L_เอกสารของนก" xfId="6781" xr:uid="{00000000-0005-0000-0000-000067190000}"/>
    <cellStyle name="W_L_เอกสารของนก 2" xfId="6783" xr:uid="{00000000-0005-0000-0000-000068190000}"/>
    <cellStyle name="W_M" xfId="41" xr:uid="{00000000-0005-0000-0000-000069190000}"/>
    <cellStyle name="W_Ocean_03.31.09_U" xfId="5586" xr:uid="{00000000-0005-0000-0000-00006A190000}"/>
    <cellStyle name="W_Ocean_03.31.09_UUU" xfId="6784" xr:uid="{00000000-0005-0000-0000-00006B190000}"/>
    <cellStyle name="W_Ocean_03.31.09_Z" xfId="6586" xr:uid="{00000000-0005-0000-0000-00006C190000}"/>
    <cellStyle name="W_PPM_WP_03.31.09_Profit" xfId="6785" xr:uid="{00000000-0005-0000-0000-00006D190000}"/>
    <cellStyle name="W_PPM_WP_12.31.08_Asset_2" xfId="6786" xr:uid="{00000000-0005-0000-0000-00006E190000}"/>
    <cellStyle name="W_PPM_WP_12.31.08_Profit_1" xfId="6787" xr:uid="{00000000-0005-0000-0000-00006F190000}"/>
    <cellStyle name="W_Salary_09.30.04" xfId="6788" xr:uid="{00000000-0005-0000-0000-000070190000}"/>
    <cellStyle name="W_Salary_09.30.04 10" xfId="6790" xr:uid="{00000000-0005-0000-0000-000071190000}"/>
    <cellStyle name="W_Salary_09.30.04 11" xfId="6792" xr:uid="{00000000-0005-0000-0000-000072190000}"/>
    <cellStyle name="W_Salary_09.30.04 12" xfId="6794" xr:uid="{00000000-0005-0000-0000-000073190000}"/>
    <cellStyle name="W_Salary_09.30.04 13" xfId="6796" xr:uid="{00000000-0005-0000-0000-000074190000}"/>
    <cellStyle name="W_Salary_09.30.04 14" xfId="4965" xr:uid="{00000000-0005-0000-0000-000075190000}"/>
    <cellStyle name="W_Salary_09.30.04 15" xfId="4967" xr:uid="{00000000-0005-0000-0000-000076190000}"/>
    <cellStyle name="W_Salary_09.30.04 16" xfId="6797" xr:uid="{00000000-0005-0000-0000-000077190000}"/>
    <cellStyle name="W_Salary_09.30.04 2" xfId="6798" xr:uid="{00000000-0005-0000-0000-000078190000}"/>
    <cellStyle name="W_Salary_09.30.04 3" xfId="6799" xr:uid="{00000000-0005-0000-0000-000079190000}"/>
    <cellStyle name="W_Salary_09.30.04 4" xfId="6800" xr:uid="{00000000-0005-0000-0000-00007A190000}"/>
    <cellStyle name="W_Salary_09.30.04 5" xfId="5410" xr:uid="{00000000-0005-0000-0000-00007B190000}"/>
    <cellStyle name="W_Salary_09.30.04 6" xfId="6801" xr:uid="{00000000-0005-0000-0000-00007C190000}"/>
    <cellStyle name="W_Salary_09.30.04 7" xfId="6802" xr:uid="{00000000-0005-0000-0000-00007D190000}"/>
    <cellStyle name="W_Salary_09.30.04 8" xfId="6512" xr:uid="{00000000-0005-0000-0000-00007E190000}"/>
    <cellStyle name="W_Salary_09.30.04 9" xfId="6803" xr:uid="{00000000-0005-0000-0000-00007F190000}"/>
    <cellStyle name="W_Salary_09.30.04_Adjust_TAX_Q151" xfId="6804" xr:uid="{00000000-0005-0000-0000-000080190000}"/>
    <cellStyle name="W_Salary_09.30.04_Adjust_TAX_Q151 2" xfId="6805" xr:uid="{00000000-0005-0000-0000-000081190000}"/>
    <cellStyle name="W_Salary_09.30.04_Global_Q1'08_Pow" xfId="6807" xr:uid="{00000000-0005-0000-0000-000082190000}"/>
    <cellStyle name="W_Salary_09.30.04_Global_Q1'08_Pow 2" xfId="2911" xr:uid="{00000000-0005-0000-0000-000083190000}"/>
    <cellStyle name="W_Salary_09.30.04_Global_Q2'08_Pow" xfId="6808" xr:uid="{00000000-0005-0000-0000-000084190000}"/>
    <cellStyle name="W_Salary_09.30.04_Global_Q2'08_Pow 2" xfId="6809" xr:uid="{00000000-0005-0000-0000-000085190000}"/>
    <cellStyle name="W_Salary_09.30.04_เอกสารของนก" xfId="6810" xr:uid="{00000000-0005-0000-0000-000086190000}"/>
    <cellStyle name="W_Salary_09.30.04_เอกสารของนก 2" xfId="3944" xr:uid="{00000000-0005-0000-0000-000087190000}"/>
    <cellStyle name="W_test u" xfId="6811" xr:uid="{00000000-0005-0000-0000-000088190000}"/>
    <cellStyle name="W_U_12.31.08" xfId="5605" xr:uid="{00000000-0005-0000-0000-000089190000}"/>
    <cellStyle name="W_WT" xfId="6812" xr:uid="{00000000-0005-0000-0000-00008A190000}"/>
    <cellStyle name="W_WT 10" xfId="4146" xr:uid="{00000000-0005-0000-0000-00008B190000}"/>
    <cellStyle name="W_WT 11" xfId="4369" xr:uid="{00000000-0005-0000-0000-00008C190000}"/>
    <cellStyle name="W_WT 12" xfId="6813" xr:uid="{00000000-0005-0000-0000-00008D190000}"/>
    <cellStyle name="W_WT 13" xfId="6814" xr:uid="{00000000-0005-0000-0000-00008E190000}"/>
    <cellStyle name="W_WT 14" xfId="6815" xr:uid="{00000000-0005-0000-0000-00008F190000}"/>
    <cellStyle name="W_WT 15" xfId="6816" xr:uid="{00000000-0005-0000-0000-000090190000}"/>
    <cellStyle name="W_WT 16" xfId="6817" xr:uid="{00000000-0005-0000-0000-000091190000}"/>
    <cellStyle name="W_WT 2" xfId="6818" xr:uid="{00000000-0005-0000-0000-000092190000}"/>
    <cellStyle name="W_WT 3" xfId="6819" xr:uid="{00000000-0005-0000-0000-000093190000}"/>
    <cellStyle name="W_WT 4" xfId="6820" xr:uid="{00000000-0005-0000-0000-000094190000}"/>
    <cellStyle name="W_WT 5" xfId="6821" xr:uid="{00000000-0005-0000-0000-000095190000}"/>
    <cellStyle name="W_WT 6" xfId="6822" xr:uid="{00000000-0005-0000-0000-000096190000}"/>
    <cellStyle name="W_WT 7" xfId="2781" xr:uid="{00000000-0005-0000-0000-000097190000}"/>
    <cellStyle name="W_WT 8" xfId="6824" xr:uid="{00000000-0005-0000-0000-000098190000}"/>
    <cellStyle name="W_WT 9" xfId="6826" xr:uid="{00000000-0005-0000-0000-000099190000}"/>
    <cellStyle name="W_WT_Adjust_TAX_Q151" xfId="2403" xr:uid="{00000000-0005-0000-0000-00009A190000}"/>
    <cellStyle name="W_WT_Adjust_TAX_Q151 2" xfId="6827" xr:uid="{00000000-0005-0000-0000-00009B190000}"/>
    <cellStyle name="W_WT_Global_Q1'08_Pow" xfId="6577" xr:uid="{00000000-0005-0000-0000-00009C190000}"/>
    <cellStyle name="W_WT_Global_Q1'08_Pow 2" xfId="6828" xr:uid="{00000000-0005-0000-0000-00009D190000}"/>
    <cellStyle name="W_WT_Global_Q2'08_Pow" xfId="1963" xr:uid="{00000000-0005-0000-0000-00009E190000}"/>
    <cellStyle name="W_WT_Global_Q2'08_Pow 2" xfId="3025" xr:uid="{00000000-0005-0000-0000-00009F190000}"/>
    <cellStyle name="W_WT_เอกสารของนก" xfId="2976" xr:uid="{00000000-0005-0000-0000-0000A0190000}"/>
    <cellStyle name="W_WT_เอกสารของนก 2" xfId="6829" xr:uid="{00000000-0005-0000-0000-0000A1190000}"/>
    <cellStyle name="W_Z 12.31.08" xfId="1266" xr:uid="{00000000-0005-0000-0000-0000A2190000}"/>
    <cellStyle name="W_เอกสารของนก" xfId="3294" xr:uid="{00000000-0005-0000-0000-0000A3190000}"/>
    <cellStyle name="W_เอกสารของนก 2" xfId="3298" xr:uid="{00000000-0005-0000-0000-0000A4190000}"/>
    <cellStyle name="Warning Text 10 2" xfId="2449" xr:uid="{00000000-0005-0000-0000-0000A5190000}"/>
    <cellStyle name="Warning Text 11 2" xfId="6830" xr:uid="{00000000-0005-0000-0000-0000A6190000}"/>
    <cellStyle name="Warning Text 12 2" xfId="6831" xr:uid="{00000000-0005-0000-0000-0000A7190000}"/>
    <cellStyle name="Warning Text 13 2" xfId="6832" xr:uid="{00000000-0005-0000-0000-0000A8190000}"/>
    <cellStyle name="Warning Text 14 2" xfId="6833" xr:uid="{00000000-0005-0000-0000-0000A9190000}"/>
    <cellStyle name="Warning Text 15 2" xfId="6834" xr:uid="{00000000-0005-0000-0000-0000AA190000}"/>
    <cellStyle name="Warning Text 16 2" xfId="6582" xr:uid="{00000000-0005-0000-0000-0000AB190000}"/>
    <cellStyle name="Warning Text 17 2" xfId="6835" xr:uid="{00000000-0005-0000-0000-0000AC190000}"/>
    <cellStyle name="Warning Text 2" xfId="6836" xr:uid="{00000000-0005-0000-0000-0000AD190000}"/>
    <cellStyle name="Warning Text 2 10" xfId="1758" xr:uid="{00000000-0005-0000-0000-0000AE190000}"/>
    <cellStyle name="Warning Text 2 11" xfId="6837" xr:uid="{00000000-0005-0000-0000-0000AF190000}"/>
    <cellStyle name="Warning Text 2 12" xfId="6838" xr:uid="{00000000-0005-0000-0000-0000B0190000}"/>
    <cellStyle name="Warning Text 2 13" xfId="2111" xr:uid="{00000000-0005-0000-0000-0000B1190000}"/>
    <cellStyle name="Warning Text 2 14" xfId="2113" xr:uid="{00000000-0005-0000-0000-0000B2190000}"/>
    <cellStyle name="Warning Text 2 15" xfId="2275" xr:uid="{00000000-0005-0000-0000-0000B3190000}"/>
    <cellStyle name="Warning Text 2 16" xfId="6839" xr:uid="{00000000-0005-0000-0000-0000B4190000}"/>
    <cellStyle name="Warning Text 2 17" xfId="6840" xr:uid="{00000000-0005-0000-0000-0000B5190000}"/>
    <cellStyle name="Warning Text 2 18" xfId="6841" xr:uid="{00000000-0005-0000-0000-0000B6190000}"/>
    <cellStyle name="Warning Text 2 19" xfId="6842" xr:uid="{00000000-0005-0000-0000-0000B7190000}"/>
    <cellStyle name="Warning Text 2 2" xfId="6843" xr:uid="{00000000-0005-0000-0000-0000B8190000}"/>
    <cellStyle name="Warning Text 2 2 2" xfId="6844" xr:uid="{00000000-0005-0000-0000-0000B9190000}"/>
    <cellStyle name="Warning Text 2 2 3" xfId="4035" xr:uid="{00000000-0005-0000-0000-0000BA190000}"/>
    <cellStyle name="Warning Text 2 20" xfId="2274" xr:uid="{00000000-0005-0000-0000-0000BB190000}"/>
    <cellStyle name="Warning Text 2 3" xfId="6845" xr:uid="{00000000-0005-0000-0000-0000BC190000}"/>
    <cellStyle name="Warning Text 2 4" xfId="6846" xr:uid="{00000000-0005-0000-0000-0000BD190000}"/>
    <cellStyle name="Warning Text 2 5" xfId="6847" xr:uid="{00000000-0005-0000-0000-0000BE190000}"/>
    <cellStyle name="Warning Text 2 6" xfId="6848" xr:uid="{00000000-0005-0000-0000-0000BF190000}"/>
    <cellStyle name="Warning Text 2 7" xfId="6849" xr:uid="{00000000-0005-0000-0000-0000C0190000}"/>
    <cellStyle name="Warning Text 2 8" xfId="6850" xr:uid="{00000000-0005-0000-0000-0000C1190000}"/>
    <cellStyle name="Warning Text 2 9" xfId="6851" xr:uid="{00000000-0005-0000-0000-0000C2190000}"/>
    <cellStyle name="Warning Text 3" xfId="3305" xr:uid="{00000000-0005-0000-0000-0000C3190000}"/>
    <cellStyle name="Warning Text 4" xfId="4908" xr:uid="{00000000-0005-0000-0000-0000C4190000}"/>
    <cellStyle name="Warning Text 4 2" xfId="5012" xr:uid="{00000000-0005-0000-0000-0000C5190000}"/>
    <cellStyle name="Warning Text 5" xfId="6852" xr:uid="{00000000-0005-0000-0000-0000C6190000}"/>
    <cellStyle name="Warning Text 5 2" xfId="6853" xr:uid="{00000000-0005-0000-0000-0000C7190000}"/>
    <cellStyle name="Warning Text 6" xfId="6854" xr:uid="{00000000-0005-0000-0000-0000C8190000}"/>
    <cellStyle name="Warning Text 6 2" xfId="1432" xr:uid="{00000000-0005-0000-0000-0000C9190000}"/>
    <cellStyle name="Warning Text 7" xfId="6855" xr:uid="{00000000-0005-0000-0000-0000CA190000}"/>
    <cellStyle name="Warning Text 7 2" xfId="6856" xr:uid="{00000000-0005-0000-0000-0000CB190000}"/>
    <cellStyle name="Warning Text 8" xfId="6857" xr:uid="{00000000-0005-0000-0000-0000CC190000}"/>
    <cellStyle name="Warning Text 8 2" xfId="6858" xr:uid="{00000000-0005-0000-0000-0000CD190000}"/>
    <cellStyle name="Warning Text 9 2" xfId="6044" xr:uid="{00000000-0005-0000-0000-0000CE190000}"/>
    <cellStyle name="WHead - Style2" xfId="4721" xr:uid="{00000000-0005-0000-0000-0000CF190000}"/>
    <cellStyle name="WHead - Style2 2" xfId="7725" xr:uid="{A2D2D443-13E9-4967-864D-4562E4DDE9F3}"/>
    <cellStyle name="WHead - Style2 3" xfId="7954" xr:uid="{8D21C113-9F41-499D-B23A-4619A1C4FE83}"/>
    <cellStyle name="wrap" xfId="6859" xr:uid="{00000000-0005-0000-0000-0000D0190000}"/>
    <cellStyle name="wrap 10" xfId="6860" xr:uid="{00000000-0005-0000-0000-0000D1190000}"/>
    <cellStyle name="wrap 11" xfId="6861" xr:uid="{00000000-0005-0000-0000-0000D2190000}"/>
    <cellStyle name="wrap 12" xfId="5711" xr:uid="{00000000-0005-0000-0000-0000D3190000}"/>
    <cellStyle name="wrap 13" xfId="5714" xr:uid="{00000000-0005-0000-0000-0000D4190000}"/>
    <cellStyle name="wrap 14" xfId="5716" xr:uid="{00000000-0005-0000-0000-0000D5190000}"/>
    <cellStyle name="wrap 15" xfId="5718" xr:uid="{00000000-0005-0000-0000-0000D6190000}"/>
    <cellStyle name="wrap 16" xfId="5721" xr:uid="{00000000-0005-0000-0000-0000D7190000}"/>
    <cellStyle name="wrap 2" xfId="6862" xr:uid="{00000000-0005-0000-0000-0000D8190000}"/>
    <cellStyle name="wrap 3" xfId="6863" xr:uid="{00000000-0005-0000-0000-0000D9190000}"/>
    <cellStyle name="wrap 4" xfId="6864" xr:uid="{00000000-0005-0000-0000-0000DA190000}"/>
    <cellStyle name="wrap 5" xfId="6865" xr:uid="{00000000-0005-0000-0000-0000DB190000}"/>
    <cellStyle name="wrap 6" xfId="6866" xr:uid="{00000000-0005-0000-0000-0000DC190000}"/>
    <cellStyle name="wrap 7" xfId="6867" xr:uid="{00000000-0005-0000-0000-0000DD190000}"/>
    <cellStyle name="wrap 8" xfId="6868" xr:uid="{00000000-0005-0000-0000-0000DE190000}"/>
    <cellStyle name="wrap 9" xfId="6155" xr:uid="{00000000-0005-0000-0000-0000DF190000}"/>
    <cellStyle name="Wไhrung [0]_35ERI8T2gbIEMixb4v26icuOo" xfId="6869" xr:uid="{00000000-0005-0000-0000-0000E0190000}"/>
    <cellStyle name="Wไhrung_35ERI8T2gbIEMixb4v26icuOo" xfId="6870" xr:uid="{00000000-0005-0000-0000-0000E1190000}"/>
    <cellStyle name="เครื่องหมายจุลภาค [0] 2" xfId="6871" xr:uid="{00000000-0005-0000-0000-0000E2190000}"/>
    <cellStyle name="เครื่องหมายจุลภาค [0]_11200-211000" xfId="6872" xr:uid="{00000000-0005-0000-0000-0000E3190000}"/>
    <cellStyle name="เครื่องหมายจุลภาค 2" xfId="6873" xr:uid="{00000000-0005-0000-0000-0000E4190000}"/>
    <cellStyle name="เครื่องหมายจุลภาค 2 10" xfId="5320" xr:uid="{00000000-0005-0000-0000-0000E5190000}"/>
    <cellStyle name="เครื่องหมายจุลภาค 2 11" xfId="5358" xr:uid="{00000000-0005-0000-0000-0000E6190000}"/>
    <cellStyle name="เครื่องหมายจุลภาค 2 12" xfId="2966" xr:uid="{00000000-0005-0000-0000-0000E7190000}"/>
    <cellStyle name="เครื่องหมายจุลภาค 2 13" xfId="524" xr:uid="{00000000-0005-0000-0000-0000E8190000}"/>
    <cellStyle name="เครื่องหมายจุลภาค 2 14" xfId="1565" xr:uid="{00000000-0005-0000-0000-0000E9190000}"/>
    <cellStyle name="เครื่องหมายจุลภาค 2 15" xfId="5363" xr:uid="{00000000-0005-0000-0000-0000EA190000}"/>
    <cellStyle name="เครื่องหมายจุลภาค 2 16" xfId="5366" xr:uid="{00000000-0005-0000-0000-0000EB190000}"/>
    <cellStyle name="เครื่องหมายจุลภาค 2 17" xfId="4258" xr:uid="{00000000-0005-0000-0000-0000EC190000}"/>
    <cellStyle name="เครื่องหมายจุลภาค 2 18" xfId="4261" xr:uid="{00000000-0005-0000-0000-0000ED190000}"/>
    <cellStyle name="เครื่องหมายจุลภาค 2 19" xfId="7195" xr:uid="{5766E2AA-5340-4F97-97D7-FDEF6D1CB1BE}"/>
    <cellStyle name="เครื่องหมายจุลภาค 2 2" xfId="6874" xr:uid="{00000000-0005-0000-0000-0000EE190000}"/>
    <cellStyle name="เครื่องหมายจุลภาค 2 2 10" xfId="6875" xr:uid="{00000000-0005-0000-0000-0000EF190000}"/>
    <cellStyle name="เครื่องหมายจุลภาค 2 2 11" xfId="4776" xr:uid="{00000000-0005-0000-0000-0000F0190000}"/>
    <cellStyle name="เครื่องหมายจุลภาค 2 2 12" xfId="6876" xr:uid="{00000000-0005-0000-0000-0000F1190000}"/>
    <cellStyle name="เครื่องหมายจุลภาค 2 2 13" xfId="6877" xr:uid="{00000000-0005-0000-0000-0000F2190000}"/>
    <cellStyle name="เครื่องหมายจุลภาค 2 2 14" xfId="6878" xr:uid="{00000000-0005-0000-0000-0000F3190000}"/>
    <cellStyle name="เครื่องหมายจุลภาค 2 2 15" xfId="205" xr:uid="{00000000-0005-0000-0000-0000F4190000}"/>
    <cellStyle name="เครื่องหมายจุลภาค 2 2 16" xfId="213" xr:uid="{00000000-0005-0000-0000-0000F5190000}"/>
    <cellStyle name="เครื่องหมายจุลภาค 2 2 17" xfId="7947" xr:uid="{5806E526-8D26-42BB-8874-EB4A1BAF5FAA}"/>
    <cellStyle name="เครื่องหมายจุลภาค 2 2 2" xfId="243" xr:uid="{00000000-0005-0000-0000-0000F6190000}"/>
    <cellStyle name="เครื่องหมายจุลภาค 2 2 2 2" xfId="7226" xr:uid="{2E3E2EAC-3B2C-4C11-81B6-FBA73D6E0ED9}"/>
    <cellStyle name="เครื่องหมายจุลภาค 2 2 3" xfId="3270" xr:uid="{00000000-0005-0000-0000-0000F7190000}"/>
    <cellStyle name="เครื่องหมายจุลภาค 2 2 4" xfId="3273" xr:uid="{00000000-0005-0000-0000-0000F8190000}"/>
    <cellStyle name="เครื่องหมายจุลภาค 2 2 5" xfId="3275" xr:uid="{00000000-0005-0000-0000-0000F9190000}"/>
    <cellStyle name="เครื่องหมายจุลภาค 2 2 6" xfId="3277" xr:uid="{00000000-0005-0000-0000-0000FA190000}"/>
    <cellStyle name="เครื่องหมายจุลภาค 2 2 7" xfId="3281" xr:uid="{00000000-0005-0000-0000-0000FB190000}"/>
    <cellStyle name="เครื่องหมายจุลภาค 2 2 8" xfId="6879" xr:uid="{00000000-0005-0000-0000-0000FC190000}"/>
    <cellStyle name="เครื่องหมายจุลภาค 2 2 9" xfId="6880" xr:uid="{00000000-0005-0000-0000-0000FD190000}"/>
    <cellStyle name="เครื่องหมายจุลภาค 2 3" xfId="1558" xr:uid="{00000000-0005-0000-0000-0000FE190000}"/>
    <cellStyle name="เครื่องหมายจุลภาค 2 3 2" xfId="7401" xr:uid="{023254BA-5D32-48C6-BD81-12B6AF4679E8}"/>
    <cellStyle name="เครื่องหมายจุลภาค 2 4" xfId="3088" xr:uid="{00000000-0005-0000-0000-0000FF190000}"/>
    <cellStyle name="เครื่องหมายจุลภาค 2 5" xfId="3092" xr:uid="{00000000-0005-0000-0000-0000001A0000}"/>
    <cellStyle name="เครื่องหมายจุลภาค 2 6" xfId="6881" xr:uid="{00000000-0005-0000-0000-0000011A0000}"/>
    <cellStyle name="เครื่องหมายจุลภาค 2 7" xfId="6882" xr:uid="{00000000-0005-0000-0000-0000021A0000}"/>
    <cellStyle name="เครื่องหมายจุลภาค 2 8" xfId="6883" xr:uid="{00000000-0005-0000-0000-0000031A0000}"/>
    <cellStyle name="เครื่องหมายจุลภาค 2 9" xfId="6884" xr:uid="{00000000-0005-0000-0000-0000041A0000}"/>
    <cellStyle name="เครื่องหมายจุลภาค 2_Inventory_final" xfId="6885" xr:uid="{00000000-0005-0000-0000-0000051A0000}"/>
    <cellStyle name="เครื่องหมายจุลภาค 3" xfId="6886" xr:uid="{00000000-0005-0000-0000-0000061A0000}"/>
    <cellStyle name="เครื่องหมายจุลภาค 3 10" xfId="5720" xr:uid="{00000000-0005-0000-0000-0000071A0000}"/>
    <cellStyle name="เครื่องหมายจุลภาค 3 11" xfId="5724" xr:uid="{00000000-0005-0000-0000-0000081A0000}"/>
    <cellStyle name="เครื่องหมายจุลภาค 3 12" xfId="5726" xr:uid="{00000000-0005-0000-0000-0000091A0000}"/>
    <cellStyle name="เครื่องหมายจุลภาค 3 13" xfId="5728" xr:uid="{00000000-0005-0000-0000-00000A1A0000}"/>
    <cellStyle name="เครื่องหมายจุลภาค 3 14" xfId="6887" xr:uid="{00000000-0005-0000-0000-00000B1A0000}"/>
    <cellStyle name="เครื่องหมายจุลภาค 3 15" xfId="6888" xr:uid="{00000000-0005-0000-0000-00000C1A0000}"/>
    <cellStyle name="เครื่องหมายจุลภาค 3 16" xfId="6889" xr:uid="{00000000-0005-0000-0000-00000D1A0000}"/>
    <cellStyle name="เครื่องหมายจุลภาค 3 2" xfId="6890" xr:uid="{00000000-0005-0000-0000-00000E1A0000}"/>
    <cellStyle name="เครื่องหมายจุลภาค 3 2 2" xfId="7948" xr:uid="{7D42449E-FF48-48EA-A9E1-D480EBC0DA62}"/>
    <cellStyle name="เครื่องหมายจุลภาค 3 3" xfId="4555" xr:uid="{00000000-0005-0000-0000-00000F1A0000}"/>
    <cellStyle name="เครื่องหมายจุลภาค 3 4" xfId="4558" xr:uid="{00000000-0005-0000-0000-0000101A0000}"/>
    <cellStyle name="เครื่องหมายจุลภาค 3 5" xfId="6891" xr:uid="{00000000-0005-0000-0000-0000111A0000}"/>
    <cellStyle name="เครื่องหมายจุลภาค 3 6" xfId="3492" xr:uid="{00000000-0005-0000-0000-0000121A0000}"/>
    <cellStyle name="เครื่องหมายจุลภาค 3 7" xfId="6892" xr:uid="{00000000-0005-0000-0000-0000131A0000}"/>
    <cellStyle name="เครื่องหมายจุลภาค 3 8" xfId="6893" xr:uid="{00000000-0005-0000-0000-0000141A0000}"/>
    <cellStyle name="เครื่องหมายจุลภาค 3 9" xfId="6894" xr:uid="{00000000-0005-0000-0000-0000151A0000}"/>
    <cellStyle name="เครื่องหมายจุลภาค 4" xfId="6895" xr:uid="{00000000-0005-0000-0000-0000161A0000}"/>
    <cellStyle name="เครื่องหมายจุลภาค 4 10" xfId="6896" xr:uid="{00000000-0005-0000-0000-0000171A0000}"/>
    <cellStyle name="เครื่องหมายจุลภาค 4 11" xfId="6897" xr:uid="{00000000-0005-0000-0000-0000181A0000}"/>
    <cellStyle name="เครื่องหมายจุลภาค 4 12" xfId="6898" xr:uid="{00000000-0005-0000-0000-0000191A0000}"/>
    <cellStyle name="เครื่องหมายจุลภาค 4 13" xfId="2115" xr:uid="{00000000-0005-0000-0000-00001A1A0000}"/>
    <cellStyle name="เครื่องหมายจุลภาค 4 14" xfId="2119" xr:uid="{00000000-0005-0000-0000-00001B1A0000}"/>
    <cellStyle name="เครื่องหมายจุลภาค 4 15" xfId="1431" xr:uid="{00000000-0005-0000-0000-00001C1A0000}"/>
    <cellStyle name="เครื่องหมายจุลภาค 4 16" xfId="2123" xr:uid="{00000000-0005-0000-0000-00001D1A0000}"/>
    <cellStyle name="เครื่องหมายจุลภาค 4 2" xfId="6899" xr:uid="{00000000-0005-0000-0000-00001E1A0000}"/>
    <cellStyle name="เครื่องหมายจุลภาค 4 3" xfId="4561" xr:uid="{00000000-0005-0000-0000-00001F1A0000}"/>
    <cellStyle name="เครื่องหมายจุลภาค 4 4" xfId="1609" xr:uid="{00000000-0005-0000-0000-0000201A0000}"/>
    <cellStyle name="เครื่องหมายจุลภาค 4 5" xfId="5129" xr:uid="{00000000-0005-0000-0000-0000211A0000}"/>
    <cellStyle name="เครื่องหมายจุลภาค 4 6" xfId="5131" xr:uid="{00000000-0005-0000-0000-0000221A0000}"/>
    <cellStyle name="เครื่องหมายจุลภาค 4 7" xfId="5133" xr:uid="{00000000-0005-0000-0000-0000231A0000}"/>
    <cellStyle name="เครื่องหมายจุลภาค 4 8" xfId="5135" xr:uid="{00000000-0005-0000-0000-0000241A0000}"/>
    <cellStyle name="เครื่องหมายจุลภาค 4 9" xfId="5137" xr:uid="{00000000-0005-0000-0000-0000251A0000}"/>
    <cellStyle name="เครื่องหมายจุลภาค 4_Inventory_final" xfId="1294" xr:uid="{00000000-0005-0000-0000-0000261A0000}"/>
    <cellStyle name="เครื่องหมายจุลภาค 5" xfId="5655" xr:uid="{00000000-0005-0000-0000-0000271A0000}"/>
    <cellStyle name="เครื่องหมายจุลภาค 5 10" xfId="6900" xr:uid="{00000000-0005-0000-0000-0000281A0000}"/>
    <cellStyle name="เครื่องหมายจุลภาค 5 11" xfId="6901" xr:uid="{00000000-0005-0000-0000-0000291A0000}"/>
    <cellStyle name="เครื่องหมายจุลภาค 5 12" xfId="6902" xr:uid="{00000000-0005-0000-0000-00002A1A0000}"/>
    <cellStyle name="เครื่องหมายจุลภาค 5 13" xfId="6903" xr:uid="{00000000-0005-0000-0000-00002B1A0000}"/>
    <cellStyle name="เครื่องหมายจุลภาค 5 14" xfId="5855" xr:uid="{00000000-0005-0000-0000-00002C1A0000}"/>
    <cellStyle name="เครื่องหมายจุลภาค 5 15" xfId="6904" xr:uid="{00000000-0005-0000-0000-00002D1A0000}"/>
    <cellStyle name="เครื่องหมายจุลภาค 5 16" xfId="481" xr:uid="{00000000-0005-0000-0000-00002E1A0000}"/>
    <cellStyle name="เครื่องหมายจุลภาค 5 17" xfId="4781" xr:uid="{00000000-0005-0000-0000-00002F1A0000}"/>
    <cellStyle name="เครื่องหมายจุลภาค 5 2" xfId="6905" xr:uid="{00000000-0005-0000-0000-0000301A0000}"/>
    <cellStyle name="เครื่องหมายจุลภาค 5 2 10" xfId="6907" xr:uid="{00000000-0005-0000-0000-0000311A0000}"/>
    <cellStyle name="เครื่องหมายจุลภาค 5 2 11" xfId="6908" xr:uid="{00000000-0005-0000-0000-0000321A0000}"/>
    <cellStyle name="เครื่องหมายจุลภาค 5 2 12" xfId="6909" xr:uid="{00000000-0005-0000-0000-0000331A0000}"/>
    <cellStyle name="เครื่องหมายจุลภาค 5 2 13" xfId="6910" xr:uid="{00000000-0005-0000-0000-0000341A0000}"/>
    <cellStyle name="เครื่องหมายจุลภาค 5 2 14" xfId="6911" xr:uid="{00000000-0005-0000-0000-0000351A0000}"/>
    <cellStyle name="เครื่องหมายจุลภาค 5 2 15" xfId="6912" xr:uid="{00000000-0005-0000-0000-0000361A0000}"/>
    <cellStyle name="เครื่องหมายจุลภาค 5 2 16" xfId="6913" xr:uid="{00000000-0005-0000-0000-0000371A0000}"/>
    <cellStyle name="เครื่องหมายจุลภาค 5 2 2" xfId="5984" xr:uid="{00000000-0005-0000-0000-0000381A0000}"/>
    <cellStyle name="เครื่องหมายจุลภาค 5 2 3" xfId="5990" xr:uid="{00000000-0005-0000-0000-0000391A0000}"/>
    <cellStyle name="เครื่องหมายจุลภาค 5 2 4" xfId="5993" xr:uid="{00000000-0005-0000-0000-00003A1A0000}"/>
    <cellStyle name="เครื่องหมายจุลภาค 5 2 5" xfId="5996" xr:uid="{00000000-0005-0000-0000-00003B1A0000}"/>
    <cellStyle name="เครื่องหมายจุลภาค 5 2 6" xfId="4292" xr:uid="{00000000-0005-0000-0000-00003C1A0000}"/>
    <cellStyle name="เครื่องหมายจุลภาค 5 2 7" xfId="4299" xr:uid="{00000000-0005-0000-0000-00003D1A0000}"/>
    <cellStyle name="เครื่องหมายจุลภาค 5 2 8" xfId="3930" xr:uid="{00000000-0005-0000-0000-00003E1A0000}"/>
    <cellStyle name="เครื่องหมายจุลภาค 5 2 9" xfId="4135" xr:uid="{00000000-0005-0000-0000-00003F1A0000}"/>
    <cellStyle name="เครื่องหมายจุลภาค 5 3" xfId="4565" xr:uid="{00000000-0005-0000-0000-0000401A0000}"/>
    <cellStyle name="เครื่องหมายจุลภาค 5 4" xfId="4568" xr:uid="{00000000-0005-0000-0000-0000411A0000}"/>
    <cellStyle name="เครื่องหมายจุลภาค 5 5" xfId="6914" xr:uid="{00000000-0005-0000-0000-0000421A0000}"/>
    <cellStyle name="เครื่องหมายจุลภาค 5 6" xfId="6915" xr:uid="{00000000-0005-0000-0000-0000431A0000}"/>
    <cellStyle name="เครื่องหมายจุลภาค 5 7" xfId="6916" xr:uid="{00000000-0005-0000-0000-0000441A0000}"/>
    <cellStyle name="เครื่องหมายจุลภาค 5 8" xfId="6917" xr:uid="{00000000-0005-0000-0000-0000451A0000}"/>
    <cellStyle name="เครื่องหมายจุลภาค 5 9" xfId="6918" xr:uid="{00000000-0005-0000-0000-0000461A0000}"/>
    <cellStyle name="เครื่องหมายจุลภาค 6" xfId="5657" xr:uid="{00000000-0005-0000-0000-0000471A0000}"/>
    <cellStyle name="เครื่องหมายจุลภาค 6 10" xfId="6138" xr:uid="{00000000-0005-0000-0000-0000481A0000}"/>
    <cellStyle name="เครื่องหมายจุลภาค 6 11" xfId="6143" xr:uid="{00000000-0005-0000-0000-0000491A0000}"/>
    <cellStyle name="เครื่องหมายจุลภาค 6 12" xfId="1232" xr:uid="{00000000-0005-0000-0000-00004A1A0000}"/>
    <cellStyle name="เครื่องหมายจุลภาค 6 13" xfId="6146" xr:uid="{00000000-0005-0000-0000-00004B1A0000}"/>
    <cellStyle name="เครื่องหมายจุลภาค 6 14" xfId="6919" xr:uid="{00000000-0005-0000-0000-00004C1A0000}"/>
    <cellStyle name="เครื่องหมายจุลภาค 6 15" xfId="6920" xr:uid="{00000000-0005-0000-0000-00004D1A0000}"/>
    <cellStyle name="เครื่องหมายจุลภาค 6 16" xfId="6921" xr:uid="{00000000-0005-0000-0000-00004E1A0000}"/>
    <cellStyle name="เครื่องหมายจุลภาค 6 2" xfId="6922" xr:uid="{00000000-0005-0000-0000-00004F1A0000}"/>
    <cellStyle name="เครื่องหมายจุลภาค 6 3" xfId="4574" xr:uid="{00000000-0005-0000-0000-0000501A0000}"/>
    <cellStyle name="เครื่องหมายจุลภาค 6 4" xfId="4578" xr:uid="{00000000-0005-0000-0000-0000511A0000}"/>
    <cellStyle name="เครื่องหมายจุลภาค 6 5" xfId="6923" xr:uid="{00000000-0005-0000-0000-0000521A0000}"/>
    <cellStyle name="เครื่องหมายจุลภาค 6 6" xfId="6924" xr:uid="{00000000-0005-0000-0000-0000531A0000}"/>
    <cellStyle name="เครื่องหมายจุลภาค 6 7" xfId="6925" xr:uid="{00000000-0005-0000-0000-0000541A0000}"/>
    <cellStyle name="เครื่องหมายจุลภาค 6 8" xfId="6926" xr:uid="{00000000-0005-0000-0000-0000551A0000}"/>
    <cellStyle name="เครื่องหมายจุลภาค 6 9" xfId="6927" xr:uid="{00000000-0005-0000-0000-0000561A0000}"/>
    <cellStyle name="เครื่องหมายจุลภาค 7" xfId="6928" xr:uid="{00000000-0005-0000-0000-0000571A0000}"/>
    <cellStyle name="เครื่องหมายจุลภาค 7 10" xfId="6929" xr:uid="{00000000-0005-0000-0000-0000581A0000}"/>
    <cellStyle name="เครื่องหมายจุลภาค 7 11" xfId="6930" xr:uid="{00000000-0005-0000-0000-0000591A0000}"/>
    <cellStyle name="เครื่องหมายจุลภาค 7 12" xfId="6931" xr:uid="{00000000-0005-0000-0000-00005A1A0000}"/>
    <cellStyle name="เครื่องหมายจุลภาค 7 13" xfId="6933" xr:uid="{00000000-0005-0000-0000-00005B1A0000}"/>
    <cellStyle name="เครื่องหมายจุลภาค 7 14" xfId="6934" xr:uid="{00000000-0005-0000-0000-00005C1A0000}"/>
    <cellStyle name="เครื่องหมายจุลภาค 7 15" xfId="6935" xr:uid="{00000000-0005-0000-0000-00005D1A0000}"/>
    <cellStyle name="เครื่องหมายจุลภาค 7 16" xfId="6936" xr:uid="{00000000-0005-0000-0000-00005E1A0000}"/>
    <cellStyle name="เครื่องหมายจุลภาค 7 2" xfId="6937" xr:uid="{00000000-0005-0000-0000-00005F1A0000}"/>
    <cellStyle name="เครื่องหมายจุลภาค 7 3" xfId="4586" xr:uid="{00000000-0005-0000-0000-0000601A0000}"/>
    <cellStyle name="เครื่องหมายจุลภาค 7 4" xfId="4592" xr:uid="{00000000-0005-0000-0000-0000611A0000}"/>
    <cellStyle name="เครื่องหมายจุลภาค 7 5" xfId="6938" xr:uid="{00000000-0005-0000-0000-0000621A0000}"/>
    <cellStyle name="เครื่องหมายจุลภาค 7 6" xfId="6939" xr:uid="{00000000-0005-0000-0000-0000631A0000}"/>
    <cellStyle name="เครื่องหมายจุลภาค 7 7" xfId="6940" xr:uid="{00000000-0005-0000-0000-0000641A0000}"/>
    <cellStyle name="เครื่องหมายจุลภาค 7 8" xfId="6941" xr:uid="{00000000-0005-0000-0000-0000651A0000}"/>
    <cellStyle name="เครื่องหมายจุลภาค 7 9" xfId="2355" xr:uid="{00000000-0005-0000-0000-0000661A0000}"/>
    <cellStyle name="เครื่องหมายจุลภาค 8" xfId="6942" xr:uid="{00000000-0005-0000-0000-0000671A0000}"/>
    <cellStyle name="เครื่องหมายจุลภาค 8 10" xfId="6943" xr:uid="{00000000-0005-0000-0000-0000681A0000}"/>
    <cellStyle name="เครื่องหมายจุลภาค 8 11" xfId="2514" xr:uid="{00000000-0005-0000-0000-0000691A0000}"/>
    <cellStyle name="เครื่องหมายจุลภาค 8 12" xfId="6944" xr:uid="{00000000-0005-0000-0000-00006A1A0000}"/>
    <cellStyle name="เครื่องหมายจุลภาค 8 13" xfId="6945" xr:uid="{00000000-0005-0000-0000-00006B1A0000}"/>
    <cellStyle name="เครื่องหมายจุลภาค 8 14" xfId="6946" xr:uid="{00000000-0005-0000-0000-00006C1A0000}"/>
    <cellStyle name="เครื่องหมายจุลภาค 8 15" xfId="6947" xr:uid="{00000000-0005-0000-0000-00006D1A0000}"/>
    <cellStyle name="เครื่องหมายจุลภาค 8 16" xfId="6948" xr:uid="{00000000-0005-0000-0000-00006E1A0000}"/>
    <cellStyle name="เครื่องหมายจุลภาค 8 17" xfId="6949" xr:uid="{00000000-0005-0000-0000-00006F1A0000}"/>
    <cellStyle name="เครื่องหมายจุลภาค 8 17 2" xfId="1435" xr:uid="{00000000-0005-0000-0000-0000701A0000}"/>
    <cellStyle name="เครื่องหมายจุลภาค 8 2" xfId="6950" xr:uid="{00000000-0005-0000-0000-0000711A0000}"/>
    <cellStyle name="เครื่องหมายจุลภาค 8 3" xfId="4602" xr:uid="{00000000-0005-0000-0000-0000721A0000}"/>
    <cellStyle name="เครื่องหมายจุลภาค 8 4" xfId="4607" xr:uid="{00000000-0005-0000-0000-0000731A0000}"/>
    <cellStyle name="เครื่องหมายจุลภาค 8 5" xfId="6951" xr:uid="{00000000-0005-0000-0000-0000741A0000}"/>
    <cellStyle name="เครื่องหมายจุลภาค 8 6" xfId="6952" xr:uid="{00000000-0005-0000-0000-0000751A0000}"/>
    <cellStyle name="เครื่องหมายจุลภาค 8 7" xfId="6953" xr:uid="{00000000-0005-0000-0000-0000761A0000}"/>
    <cellStyle name="เครื่องหมายจุลภาค 8 8" xfId="6954" xr:uid="{00000000-0005-0000-0000-0000771A0000}"/>
    <cellStyle name="เครื่องหมายจุลภาค 8 9" xfId="6955" xr:uid="{00000000-0005-0000-0000-0000781A0000}"/>
    <cellStyle name="เครื่องหมายจุลภาค 9" xfId="6956" xr:uid="{00000000-0005-0000-0000-0000791A0000}"/>
    <cellStyle name="เครื่องหมายจุลภาค 9 10" xfId="355" xr:uid="{00000000-0005-0000-0000-00007A1A0000}"/>
    <cellStyle name="เครื่องหมายจุลภาค 9 11" xfId="804" xr:uid="{00000000-0005-0000-0000-00007B1A0000}"/>
    <cellStyle name="เครื่องหมายจุลภาค 9 12" xfId="1656" xr:uid="{00000000-0005-0000-0000-00007C1A0000}"/>
    <cellStyle name="เครื่องหมายจุลภาค 9 13" xfId="1658" xr:uid="{00000000-0005-0000-0000-00007D1A0000}"/>
    <cellStyle name="เครื่องหมายจุลภาค 9 14" xfId="582" xr:uid="{00000000-0005-0000-0000-00007E1A0000}"/>
    <cellStyle name="เครื่องหมายจุลภาค 9 15" xfId="1666" xr:uid="{00000000-0005-0000-0000-00007F1A0000}"/>
    <cellStyle name="เครื่องหมายจุลภาค 9 16" xfId="6198" xr:uid="{00000000-0005-0000-0000-0000801A0000}"/>
    <cellStyle name="เครื่องหมายจุลภาค 9 2" xfId="1004" xr:uid="{00000000-0005-0000-0000-0000811A0000}"/>
    <cellStyle name="เครื่องหมายจุลภาค 9 3" xfId="4615" xr:uid="{00000000-0005-0000-0000-0000821A0000}"/>
    <cellStyle name="เครื่องหมายจุลภาค 9 4" xfId="4619" xr:uid="{00000000-0005-0000-0000-0000831A0000}"/>
    <cellStyle name="เครื่องหมายจุลภาค 9 5" xfId="6957" xr:uid="{00000000-0005-0000-0000-0000841A0000}"/>
    <cellStyle name="เครื่องหมายจุลภาค 9 6" xfId="6958" xr:uid="{00000000-0005-0000-0000-0000851A0000}"/>
    <cellStyle name="เครื่องหมายจุลภาค 9 7" xfId="6959" xr:uid="{00000000-0005-0000-0000-0000861A0000}"/>
    <cellStyle name="เครื่องหมายจุลภาค 9 8" xfId="5556" xr:uid="{00000000-0005-0000-0000-0000871A0000}"/>
    <cellStyle name="เครื่องหมายจุลภาค 9 9" xfId="6960" xr:uid="{00000000-0005-0000-0000-0000881A0000}"/>
    <cellStyle name="เครื่องหมายจุลภาค_11200-211000" xfId="6961" xr:uid="{00000000-0005-0000-0000-0000891A0000}"/>
    <cellStyle name="เครื่องหมายสกุลเงิน [0]_11200-211000" xfId="5086" xr:uid="{00000000-0005-0000-0000-00008A1A0000}"/>
    <cellStyle name="เครื่องหมายสกุลเงิน_11200-211000" xfId="6610" xr:uid="{00000000-0005-0000-0000-00008B1A0000}"/>
    <cellStyle name="เชื่อมโยงหลายมิติ" xfId="6962" xr:uid="{00000000-0005-0000-0000-00008C1A0000}"/>
    <cellStyle name="เชื่อมโยงหลายมิติ 2" xfId="6963" xr:uid="{00000000-0005-0000-0000-00008D1A0000}"/>
    <cellStyle name="เชื่อมโยงหลายมิติ_Fuel Oil" xfId="6432" xr:uid="{00000000-0005-0000-0000-00008E1A0000}"/>
    <cellStyle name="เซลล์ตรวจสอบ" xfId="6964" xr:uid="{00000000-0005-0000-0000-00008F1A0000}"/>
    <cellStyle name="เซลล์ตรวจสอบ 2" xfId="6965" xr:uid="{00000000-0005-0000-0000-0000901A0000}"/>
    <cellStyle name="เซลล์ตรวจสอบ 3" xfId="6966" xr:uid="{00000000-0005-0000-0000-0000911A0000}"/>
    <cellStyle name="เซลล์ตรวจสอบ 4" xfId="6736" xr:uid="{00000000-0005-0000-0000-0000921A0000}"/>
    <cellStyle name="เซลล์ตรวจสอบ 5" xfId="6967" xr:uid="{00000000-0005-0000-0000-0000931A0000}"/>
    <cellStyle name="เซลล์ตรวจสอบ 6" xfId="140" xr:uid="{00000000-0005-0000-0000-0000941A0000}"/>
    <cellStyle name="เซลล์ที่มีการเชื่อมโยง" xfId="5954" xr:uid="{00000000-0005-0000-0000-0000951A0000}"/>
    <cellStyle name="เซลล์ที่มีการเชื่อมโยง 2" xfId="6968" xr:uid="{00000000-0005-0000-0000-0000961A0000}"/>
    <cellStyle name="เซลล์ที่มีการเชื่อมโยง 3" xfId="6969" xr:uid="{00000000-0005-0000-0000-0000971A0000}"/>
    <cellStyle name="เซลล์ที่มีการเชื่อมโยง 4" xfId="6970" xr:uid="{00000000-0005-0000-0000-0000981A0000}"/>
    <cellStyle name="เซลล์ที่มีการเชื่อมโยง 5" xfId="6971" xr:uid="{00000000-0005-0000-0000-0000991A0000}"/>
    <cellStyle name="เปอร์เซ็นต์ 2" xfId="2752" xr:uid="{00000000-0005-0000-0000-00009A1A0000}"/>
    <cellStyle name="เปอร์เซ็นต์ 2 10" xfId="5552" xr:uid="{00000000-0005-0000-0000-00009B1A0000}"/>
    <cellStyle name="เปอร์เซ็นต์ 2 11" xfId="6972" xr:uid="{00000000-0005-0000-0000-00009C1A0000}"/>
    <cellStyle name="เปอร์เซ็นต์ 2 12" xfId="6973" xr:uid="{00000000-0005-0000-0000-00009D1A0000}"/>
    <cellStyle name="เปอร์เซ็นต์ 2 13" xfId="6974" xr:uid="{00000000-0005-0000-0000-00009E1A0000}"/>
    <cellStyle name="เปอร์เซ็นต์ 2 14" xfId="6975" xr:uid="{00000000-0005-0000-0000-00009F1A0000}"/>
    <cellStyle name="เปอร์เซ็นต์ 2 15" xfId="6976" xr:uid="{00000000-0005-0000-0000-0000A01A0000}"/>
    <cellStyle name="เปอร์เซ็นต์ 2 16" xfId="6977" xr:uid="{00000000-0005-0000-0000-0000A11A0000}"/>
    <cellStyle name="เปอร์เซ็นต์ 2 2" xfId="6723" xr:uid="{00000000-0005-0000-0000-0000A21A0000}"/>
    <cellStyle name="เปอร์เซ็นต์ 2 3" xfId="6725" xr:uid="{00000000-0005-0000-0000-0000A31A0000}"/>
    <cellStyle name="เปอร์เซ็นต์ 2 4" xfId="6727" xr:uid="{00000000-0005-0000-0000-0000A41A0000}"/>
    <cellStyle name="เปอร์เซ็นต์ 2 5" xfId="6978" xr:uid="{00000000-0005-0000-0000-0000A51A0000}"/>
    <cellStyle name="เปอร์เซ็นต์ 2 6" xfId="6979" xr:uid="{00000000-0005-0000-0000-0000A61A0000}"/>
    <cellStyle name="เปอร์เซ็นต์ 2 7" xfId="6980" xr:uid="{00000000-0005-0000-0000-0000A71A0000}"/>
    <cellStyle name="เปอร์เซ็นต์ 2 8" xfId="5785" xr:uid="{00000000-0005-0000-0000-0000A81A0000}"/>
    <cellStyle name="เปอร์เซ็นต์ 2 9" xfId="6981" xr:uid="{00000000-0005-0000-0000-0000A91A0000}"/>
    <cellStyle name="เปอร์เซ็นต์ 3" xfId="2755" xr:uid="{00000000-0005-0000-0000-0000AA1A0000}"/>
    <cellStyle name="เปอร์เซ็นต์ 3 10" xfId="6982" xr:uid="{00000000-0005-0000-0000-0000AB1A0000}"/>
    <cellStyle name="เปอร์เซ็นต์ 3 11" xfId="6983" xr:uid="{00000000-0005-0000-0000-0000AC1A0000}"/>
    <cellStyle name="เปอร์เซ็นต์ 3 12" xfId="6984" xr:uid="{00000000-0005-0000-0000-0000AD1A0000}"/>
    <cellStyle name="เปอร์เซ็นต์ 3 13" xfId="6985" xr:uid="{00000000-0005-0000-0000-0000AE1A0000}"/>
    <cellStyle name="เปอร์เซ็นต์ 3 14" xfId="5473" xr:uid="{00000000-0005-0000-0000-0000AF1A0000}"/>
    <cellStyle name="เปอร์เซ็นต์ 3 15" xfId="6986" xr:uid="{00000000-0005-0000-0000-0000B01A0000}"/>
    <cellStyle name="เปอร์เซ็นต์ 3 16" xfId="6987" xr:uid="{00000000-0005-0000-0000-0000B11A0000}"/>
    <cellStyle name="เปอร์เซ็นต์ 3 2" xfId="6988" xr:uid="{00000000-0005-0000-0000-0000B21A0000}"/>
    <cellStyle name="เปอร์เซ็นต์ 3 3" xfId="6989" xr:uid="{00000000-0005-0000-0000-0000B31A0000}"/>
    <cellStyle name="เปอร์เซ็นต์ 3 4" xfId="6990" xr:uid="{00000000-0005-0000-0000-0000B41A0000}"/>
    <cellStyle name="เปอร์เซ็นต์ 3 5" xfId="6991" xr:uid="{00000000-0005-0000-0000-0000B51A0000}"/>
    <cellStyle name="เปอร์เซ็นต์ 3 6" xfId="6648" xr:uid="{00000000-0005-0000-0000-0000B61A0000}"/>
    <cellStyle name="เปอร์เซ็นต์ 3 7" xfId="6650" xr:uid="{00000000-0005-0000-0000-0000B71A0000}"/>
    <cellStyle name="เปอร์เซ็นต์ 3 8" xfId="5788" xr:uid="{00000000-0005-0000-0000-0000B81A0000}"/>
    <cellStyle name="เปอร์เซ็นต์ 3 9" xfId="6652" xr:uid="{00000000-0005-0000-0000-0000B91A0000}"/>
    <cellStyle name="แย่" xfId="6992" xr:uid="{00000000-0005-0000-0000-0000BA1A0000}"/>
    <cellStyle name="แย่ 2" xfId="6993" xr:uid="{00000000-0005-0000-0000-0000BB1A0000}"/>
    <cellStyle name="แย่ 3" xfId="6994" xr:uid="{00000000-0005-0000-0000-0000BC1A0000}"/>
    <cellStyle name="แย่ 4" xfId="3602" xr:uid="{00000000-0005-0000-0000-0000BD1A0000}"/>
    <cellStyle name="แย่ 5" xfId="6995" xr:uid="{00000000-0005-0000-0000-0000BE1A0000}"/>
    <cellStyle name="แย่ 6" xfId="6996" xr:uid="{00000000-0005-0000-0000-0000BF1A0000}"/>
    <cellStyle name="แสดงผล" xfId="6997" xr:uid="{00000000-0005-0000-0000-0000C01A0000}"/>
    <cellStyle name="แสดงผล 2" xfId="6998" xr:uid="{00000000-0005-0000-0000-0000C11A0000}"/>
    <cellStyle name="แสดงผล 3" xfId="6999" xr:uid="{00000000-0005-0000-0000-0000C21A0000}"/>
    <cellStyle name="แสดงผล 4" xfId="7000" xr:uid="{00000000-0005-0000-0000-0000C31A0000}"/>
    <cellStyle name="แสดงผล 5" xfId="7001" xr:uid="{00000000-0005-0000-0000-0000C41A0000}"/>
    <cellStyle name="แสดงผล 6" xfId="3676" xr:uid="{00000000-0005-0000-0000-0000C51A0000}"/>
    <cellStyle name="การคำนวณ" xfId="5669" xr:uid="{00000000-0005-0000-0000-0000C61A0000}"/>
    <cellStyle name="การคำนวณ 2" xfId="5672" xr:uid="{00000000-0005-0000-0000-0000C71A0000}"/>
    <cellStyle name="การคำนวณ 3" xfId="5674" xr:uid="{00000000-0005-0000-0000-0000C81A0000}"/>
    <cellStyle name="การคำนวณ 4" xfId="7002" xr:uid="{00000000-0005-0000-0000-0000C91A0000}"/>
    <cellStyle name="การคำนวณ 5" xfId="7003" xr:uid="{00000000-0005-0000-0000-0000CA1A0000}"/>
    <cellStyle name="การคำนวณ 6" xfId="7004" xr:uid="{00000000-0005-0000-0000-0000CB1A0000}"/>
    <cellStyle name="ข้อความเตือน" xfId="2551" xr:uid="{00000000-0005-0000-0000-0000CC1A0000}"/>
    <cellStyle name="ข้อความเตือน 2" xfId="3214" xr:uid="{00000000-0005-0000-0000-0000CD1A0000}"/>
    <cellStyle name="ข้อความเตือน 3" xfId="3216" xr:uid="{00000000-0005-0000-0000-0000CE1A0000}"/>
    <cellStyle name="ข้อความเตือน 4" xfId="3219" xr:uid="{00000000-0005-0000-0000-0000CF1A0000}"/>
    <cellStyle name="ข้อความเตือน 5" xfId="3221" xr:uid="{00000000-0005-0000-0000-0000D01A0000}"/>
    <cellStyle name="ข้อความอธิบาย" xfId="5760" xr:uid="{00000000-0005-0000-0000-0000D11A0000}"/>
    <cellStyle name="ข้อความอธิบาย 2" xfId="5763" xr:uid="{00000000-0005-0000-0000-0000D21A0000}"/>
    <cellStyle name="ข้อความอธิบาย 3" xfId="7005" xr:uid="{00000000-0005-0000-0000-0000D31A0000}"/>
    <cellStyle name="ข้อความอธิบาย 4" xfId="7006" xr:uid="{00000000-0005-0000-0000-0000D41A0000}"/>
    <cellStyle name="ข้อความอธิบาย 5" xfId="7007" xr:uid="{00000000-0005-0000-0000-0000D51A0000}"/>
    <cellStyle name="ชื่อเรื่อง" xfId="7008" xr:uid="{00000000-0005-0000-0000-0000D61A0000}"/>
    <cellStyle name="ชื่อเรื่อง 2" xfId="57" xr:uid="{00000000-0005-0000-0000-0000D71A0000}"/>
    <cellStyle name="ณfน๔_NTCณ๘ป๙ (2)" xfId="2378" xr:uid="{00000000-0005-0000-0000-0000D81A0000}"/>
    <cellStyle name="ดี" xfId="7009" xr:uid="{00000000-0005-0000-0000-0000D91A0000}"/>
    <cellStyle name="ดี 2" xfId="2826" xr:uid="{00000000-0005-0000-0000-0000DA1A0000}"/>
    <cellStyle name="ดี 3" xfId="2837" xr:uid="{00000000-0005-0000-0000-0000DB1A0000}"/>
    <cellStyle name="ดี 4" xfId="498" xr:uid="{00000000-0005-0000-0000-0000DC1A0000}"/>
    <cellStyle name="ดี 5" xfId="2842" xr:uid="{00000000-0005-0000-0000-0000DD1A0000}"/>
    <cellStyle name="ดี 6" xfId="2846" xr:uid="{00000000-0005-0000-0000-0000DE1A0000}"/>
    <cellStyle name="ตามการเชื่อมโยงหลายมิติ" xfId="7010" xr:uid="{00000000-0005-0000-0000-0000DF1A0000}"/>
    <cellStyle name="ตามการเชื่อมโยงหลายมิติ 2" xfId="3285" xr:uid="{00000000-0005-0000-0000-0000E01A0000}"/>
    <cellStyle name="ตามการเชื่อมโยงหลายมิติ_Fuel Oil" xfId="6906" xr:uid="{00000000-0005-0000-0000-0000E11A0000}"/>
    <cellStyle name="น้บะภฒ_95" xfId="7011" xr:uid="{00000000-0005-0000-0000-0000E21A0000}"/>
    <cellStyle name="ปกติ 10" xfId="7012" xr:uid="{00000000-0005-0000-0000-0000E31A0000}"/>
    <cellStyle name="ปกติ 10 2" xfId="7013" xr:uid="{00000000-0005-0000-0000-0000E41A0000}"/>
    <cellStyle name="ปกติ 11" xfId="7014" xr:uid="{00000000-0005-0000-0000-0000E51A0000}"/>
    <cellStyle name="ปกติ 11 2" xfId="7015" xr:uid="{00000000-0005-0000-0000-0000E61A0000}"/>
    <cellStyle name="ปกติ 12" xfId="7016" xr:uid="{00000000-0005-0000-0000-0000E71A0000}"/>
    <cellStyle name="ปกติ 12 2" xfId="7017" xr:uid="{00000000-0005-0000-0000-0000E81A0000}"/>
    <cellStyle name="ปกติ 13" xfId="3779" xr:uid="{00000000-0005-0000-0000-0000E91A0000}"/>
    <cellStyle name="ปกติ 13 2" xfId="2282" xr:uid="{00000000-0005-0000-0000-0000EA1A0000}"/>
    <cellStyle name="ปกติ 14" xfId="3783" xr:uid="{00000000-0005-0000-0000-0000EB1A0000}"/>
    <cellStyle name="ปกติ 14 2" xfId="7018" xr:uid="{00000000-0005-0000-0000-0000EC1A0000}"/>
    <cellStyle name="ปกติ 15" xfId="7020" xr:uid="{00000000-0005-0000-0000-0000ED1A0000}"/>
    <cellStyle name="ปกติ 15 2" xfId="7022" xr:uid="{00000000-0005-0000-0000-0000EE1A0000}"/>
    <cellStyle name="ปกติ 16" xfId="6054" xr:uid="{00000000-0005-0000-0000-0000EF1A0000}"/>
    <cellStyle name="ปกติ 16 2" xfId="7024" xr:uid="{00000000-0005-0000-0000-0000F01A0000}"/>
    <cellStyle name="ปกติ 17" xfId="7026" xr:uid="{00000000-0005-0000-0000-0000F11A0000}"/>
    <cellStyle name="ปกติ 17 2" xfId="7028" xr:uid="{00000000-0005-0000-0000-0000F21A0000}"/>
    <cellStyle name="ปกติ 18" xfId="7030" xr:uid="{00000000-0005-0000-0000-0000F31A0000}"/>
    <cellStyle name="ปกติ 18 2" xfId="7033" xr:uid="{00000000-0005-0000-0000-0000F41A0000}"/>
    <cellStyle name="ปกติ 19" xfId="7035" xr:uid="{00000000-0005-0000-0000-0000F51A0000}"/>
    <cellStyle name="ปกติ 19 2" xfId="7037" xr:uid="{00000000-0005-0000-0000-0000F61A0000}"/>
    <cellStyle name="ปกติ 2" xfId="7038" xr:uid="{00000000-0005-0000-0000-0000F71A0000}"/>
    <cellStyle name="ปกติ 2 2" xfId="7039" xr:uid="{00000000-0005-0000-0000-0000F81A0000}"/>
    <cellStyle name="ปกติ 2 2 2" xfId="2994" xr:uid="{00000000-0005-0000-0000-0000F91A0000}"/>
    <cellStyle name="ปกติ 2 2 2 2" xfId="7650" xr:uid="{3ED27997-06A7-46BA-A981-FD6D6FAA3DA5}"/>
    <cellStyle name="ปกติ 2 3" xfId="2334" xr:uid="{00000000-0005-0000-0000-0000FA1A0000}"/>
    <cellStyle name="ปกติ 2 3 2" xfId="6328" xr:uid="{00000000-0005-0000-0000-0000FB1A0000}"/>
    <cellStyle name="ปกติ 2 3 2 2" xfId="7924" xr:uid="{E37C72BF-9D93-4C32-A9E5-116AF4C4B3C1}"/>
    <cellStyle name="ปกติ 2 3 3" xfId="7568" xr:uid="{E0FDF8FF-F375-43F0-9896-48A8AE484B28}"/>
    <cellStyle name="ปกติ 2 4" xfId="7040" xr:uid="{00000000-0005-0000-0000-0000FC1A0000}"/>
    <cellStyle name="ปกติ 2 5" xfId="3585" xr:uid="{00000000-0005-0000-0000-0000FD1A0000}"/>
    <cellStyle name="ปกติ 20" xfId="7019" xr:uid="{00000000-0005-0000-0000-0000FE1A0000}"/>
    <cellStyle name="ปกติ 20 2" xfId="7021" xr:uid="{00000000-0005-0000-0000-0000FF1A0000}"/>
    <cellStyle name="ปกติ 21" xfId="6053" xr:uid="{00000000-0005-0000-0000-0000001B0000}"/>
    <cellStyle name="ปกติ 21 2" xfId="7023" xr:uid="{00000000-0005-0000-0000-0000011B0000}"/>
    <cellStyle name="ปกติ 22" xfId="7025" xr:uid="{00000000-0005-0000-0000-0000021B0000}"/>
    <cellStyle name="ปกติ 22 2" xfId="7027" xr:uid="{00000000-0005-0000-0000-0000031B0000}"/>
    <cellStyle name="ปกติ 23" xfId="7029" xr:uid="{00000000-0005-0000-0000-0000041B0000}"/>
    <cellStyle name="ปกติ 23 2" xfId="7032" xr:uid="{00000000-0005-0000-0000-0000051B0000}"/>
    <cellStyle name="ปกติ 24" xfId="7034" xr:uid="{00000000-0005-0000-0000-0000061B0000}"/>
    <cellStyle name="ปกติ 24 2" xfId="7036" xr:uid="{00000000-0005-0000-0000-0000071B0000}"/>
    <cellStyle name="ปกติ 25" xfId="7042" xr:uid="{00000000-0005-0000-0000-0000081B0000}"/>
    <cellStyle name="ปกติ 25 2" xfId="7044" xr:uid="{00000000-0005-0000-0000-0000091B0000}"/>
    <cellStyle name="ปกติ 26" xfId="7046" xr:uid="{00000000-0005-0000-0000-00000A1B0000}"/>
    <cellStyle name="ปกติ 26 2" xfId="7048" xr:uid="{00000000-0005-0000-0000-00000B1B0000}"/>
    <cellStyle name="ปกติ 27" xfId="7050" xr:uid="{00000000-0005-0000-0000-00000C1B0000}"/>
    <cellStyle name="ปกติ 27 2" xfId="7052" xr:uid="{00000000-0005-0000-0000-00000D1B0000}"/>
    <cellStyle name="ปกติ 28" xfId="7054" xr:uid="{00000000-0005-0000-0000-00000E1B0000}"/>
    <cellStyle name="ปกติ 28 2" xfId="7056" xr:uid="{00000000-0005-0000-0000-00000F1B0000}"/>
    <cellStyle name="ปกติ 29" xfId="5215" xr:uid="{00000000-0005-0000-0000-0000101B0000}"/>
    <cellStyle name="ปกติ 29 2" xfId="259" xr:uid="{00000000-0005-0000-0000-0000111B0000}"/>
    <cellStyle name="ปกติ 3" xfId="7057" xr:uid="{00000000-0005-0000-0000-0000121B0000}"/>
    <cellStyle name="ปกติ 3 2" xfId="7058" xr:uid="{00000000-0005-0000-0000-0000131B0000}"/>
    <cellStyle name="ปกติ 3 3" xfId="352" xr:uid="{00000000-0005-0000-0000-0000141B0000}"/>
    <cellStyle name="ปกติ 3 4" xfId="7193" xr:uid="{091D3244-7C21-472B-A65B-D2CB6823196E}"/>
    <cellStyle name="ปกติ 30" xfId="7041" xr:uid="{00000000-0005-0000-0000-0000151B0000}"/>
    <cellStyle name="ปกติ 30 2" xfId="7043" xr:uid="{00000000-0005-0000-0000-0000161B0000}"/>
    <cellStyle name="ปกติ 31" xfId="7045" xr:uid="{00000000-0005-0000-0000-0000171B0000}"/>
    <cellStyle name="ปกติ 31 2" xfId="7047" xr:uid="{00000000-0005-0000-0000-0000181B0000}"/>
    <cellStyle name="ปกติ 32" xfId="7049" xr:uid="{00000000-0005-0000-0000-0000191B0000}"/>
    <cellStyle name="ปกติ 32 2" xfId="7051" xr:uid="{00000000-0005-0000-0000-00001A1B0000}"/>
    <cellStyle name="ปกติ 33" xfId="7053" xr:uid="{00000000-0005-0000-0000-00001B1B0000}"/>
    <cellStyle name="ปกติ 33 2" xfId="7055" xr:uid="{00000000-0005-0000-0000-00001C1B0000}"/>
    <cellStyle name="ปกติ 34" xfId="5214" xr:uid="{00000000-0005-0000-0000-00001D1B0000}"/>
    <cellStyle name="ปกติ 34 2" xfId="258" xr:uid="{00000000-0005-0000-0000-00001E1B0000}"/>
    <cellStyle name="ปกติ 35" xfId="2260" xr:uid="{00000000-0005-0000-0000-00001F1B0000}"/>
    <cellStyle name="ปกติ 35 2" xfId="2265" xr:uid="{00000000-0005-0000-0000-0000201B0000}"/>
    <cellStyle name="ปกติ 36" xfId="7060" xr:uid="{00000000-0005-0000-0000-0000211B0000}"/>
    <cellStyle name="ปกติ 36 2" xfId="7062" xr:uid="{00000000-0005-0000-0000-0000221B0000}"/>
    <cellStyle name="ปกติ 37" xfId="7064" xr:uid="{00000000-0005-0000-0000-0000231B0000}"/>
    <cellStyle name="ปกติ 37 2" xfId="7066" xr:uid="{00000000-0005-0000-0000-0000241B0000}"/>
    <cellStyle name="ปกติ 38" xfId="7068" xr:uid="{00000000-0005-0000-0000-0000251B0000}"/>
    <cellStyle name="ปกติ 38 2" xfId="7070" xr:uid="{00000000-0005-0000-0000-0000261B0000}"/>
    <cellStyle name="ปกติ 39" xfId="3378" xr:uid="{00000000-0005-0000-0000-0000271B0000}"/>
    <cellStyle name="ปกติ 39 2" xfId="7072" xr:uid="{00000000-0005-0000-0000-0000281B0000}"/>
    <cellStyle name="ปกติ 4" xfId="3442" xr:uid="{00000000-0005-0000-0000-0000291B0000}"/>
    <cellStyle name="ปกติ 4 2" xfId="7073" xr:uid="{00000000-0005-0000-0000-00002A1B0000}"/>
    <cellStyle name="ปกติ 40" xfId="2259" xr:uid="{00000000-0005-0000-0000-00002B1B0000}"/>
    <cellStyle name="ปกติ 40 2" xfId="2264" xr:uid="{00000000-0005-0000-0000-00002C1B0000}"/>
    <cellStyle name="ปกติ 41" xfId="7059" xr:uid="{00000000-0005-0000-0000-00002D1B0000}"/>
    <cellStyle name="ปกติ 41 2" xfId="7061" xr:uid="{00000000-0005-0000-0000-00002E1B0000}"/>
    <cellStyle name="ปกติ 42" xfId="7063" xr:uid="{00000000-0005-0000-0000-00002F1B0000}"/>
    <cellStyle name="ปกติ 42 2" xfId="7065" xr:uid="{00000000-0005-0000-0000-0000301B0000}"/>
    <cellStyle name="ปกติ 43" xfId="7067" xr:uid="{00000000-0005-0000-0000-0000311B0000}"/>
    <cellStyle name="ปกติ 43 2" xfId="7069" xr:uid="{00000000-0005-0000-0000-0000321B0000}"/>
    <cellStyle name="ปกติ 44" xfId="3377" xr:uid="{00000000-0005-0000-0000-0000331B0000}"/>
    <cellStyle name="ปกติ 44 2" xfId="7071" xr:uid="{00000000-0005-0000-0000-0000341B0000}"/>
    <cellStyle name="ปกติ 45" xfId="3384" xr:uid="{00000000-0005-0000-0000-0000351B0000}"/>
    <cellStyle name="ปกติ 45 2" xfId="7075" xr:uid="{00000000-0005-0000-0000-0000361B0000}"/>
    <cellStyle name="ปกติ 46" xfId="7077" xr:uid="{00000000-0005-0000-0000-0000371B0000}"/>
    <cellStyle name="ปกติ 46 2" xfId="7078" xr:uid="{00000000-0005-0000-0000-0000381B0000}"/>
    <cellStyle name="ปกติ 47" xfId="7080" xr:uid="{00000000-0005-0000-0000-0000391B0000}"/>
    <cellStyle name="ปกติ 48" xfId="7082" xr:uid="{00000000-0005-0000-0000-00003A1B0000}"/>
    <cellStyle name="ปกติ 49" xfId="7084" xr:uid="{00000000-0005-0000-0000-00003B1B0000}"/>
    <cellStyle name="ปกติ 49 2" xfId="7086" xr:uid="{00000000-0005-0000-0000-00003C1B0000}"/>
    <cellStyle name="ปกติ 49 3" xfId="7087" xr:uid="{00000000-0005-0000-0000-00003D1B0000}"/>
    <cellStyle name="ปกติ 5" xfId="7088" xr:uid="{00000000-0005-0000-0000-00003E1B0000}"/>
    <cellStyle name="ปกติ 5 2" xfId="7089" xr:uid="{00000000-0005-0000-0000-00003F1B0000}"/>
    <cellStyle name="ปกติ 5 3" xfId="7949" xr:uid="{3A138A5A-A42C-4F68-BD2E-61C44598C747}"/>
    <cellStyle name="ปกติ 50" xfId="3383" xr:uid="{00000000-0005-0000-0000-0000401B0000}"/>
    <cellStyle name="ปกติ 50 2" xfId="7074" xr:uid="{00000000-0005-0000-0000-0000411B0000}"/>
    <cellStyle name="ปกติ 51" xfId="7076" xr:uid="{00000000-0005-0000-0000-0000421B0000}"/>
    <cellStyle name="ปกติ 52" xfId="7079" xr:uid="{00000000-0005-0000-0000-0000431B0000}"/>
    <cellStyle name="ปกติ 53" xfId="7081" xr:uid="{00000000-0005-0000-0000-0000441B0000}"/>
    <cellStyle name="ปกติ 54" xfId="7083" xr:uid="{00000000-0005-0000-0000-0000451B0000}"/>
    <cellStyle name="ปกติ 54 2" xfId="7085" xr:uid="{00000000-0005-0000-0000-0000461B0000}"/>
    <cellStyle name="ปกติ 55" xfId="7091" xr:uid="{00000000-0005-0000-0000-0000471B0000}"/>
    <cellStyle name="ปกติ 56" xfId="7093" xr:uid="{00000000-0005-0000-0000-0000481B0000}"/>
    <cellStyle name="ปกติ 57" xfId="7095" xr:uid="{00000000-0005-0000-0000-0000491B0000}"/>
    <cellStyle name="ปกติ 58" xfId="3791" xr:uid="{00000000-0005-0000-0000-00004A1B0000}"/>
    <cellStyle name="ปกติ 59" xfId="3795" xr:uid="{00000000-0005-0000-0000-00004B1B0000}"/>
    <cellStyle name="ปกติ 6" xfId="7096" xr:uid="{00000000-0005-0000-0000-00004C1B0000}"/>
    <cellStyle name="ปกติ 6 2" xfId="7097" xr:uid="{00000000-0005-0000-0000-00004D1B0000}"/>
    <cellStyle name="ปกติ 60" xfId="7090" xr:uid="{00000000-0005-0000-0000-00004E1B0000}"/>
    <cellStyle name="ปกติ 61" xfId="7092" xr:uid="{00000000-0005-0000-0000-00004F1B0000}"/>
    <cellStyle name="ปกติ 61 2" xfId="7098" xr:uid="{00000000-0005-0000-0000-0000501B0000}"/>
    <cellStyle name="ปกติ 62" xfId="7094" xr:uid="{00000000-0005-0000-0000-0000511B0000}"/>
    <cellStyle name="ปกติ 62 2" xfId="7099" xr:uid="{00000000-0005-0000-0000-0000521B0000}"/>
    <cellStyle name="ปกติ 63" xfId="3790" xr:uid="{00000000-0005-0000-0000-0000531B0000}"/>
    <cellStyle name="ปกติ 63 2" xfId="7100" xr:uid="{00000000-0005-0000-0000-0000541B0000}"/>
    <cellStyle name="ปกติ 64" xfId="3794" xr:uid="{00000000-0005-0000-0000-0000551B0000}"/>
    <cellStyle name="ปกติ 64 2" xfId="7101" xr:uid="{00000000-0005-0000-0000-0000561B0000}"/>
    <cellStyle name="ปกติ 65" xfId="7103" xr:uid="{00000000-0005-0000-0000-0000571B0000}"/>
    <cellStyle name="ปกติ 65 2" xfId="7105" xr:uid="{00000000-0005-0000-0000-0000581B0000}"/>
    <cellStyle name="ปกติ 66" xfId="6059" xr:uid="{00000000-0005-0000-0000-0000591B0000}"/>
    <cellStyle name="ปกติ 66 2" xfId="6580" xr:uid="{00000000-0005-0000-0000-00005A1B0000}"/>
    <cellStyle name="ปกติ 67" xfId="7107" xr:uid="{00000000-0005-0000-0000-00005B1B0000}"/>
    <cellStyle name="ปกติ 68" xfId="1505" xr:uid="{00000000-0005-0000-0000-00005C1B0000}"/>
    <cellStyle name="ปกติ 68 2" xfId="5166" xr:uid="{00000000-0005-0000-0000-00005D1B0000}"/>
    <cellStyle name="ปกติ 69" xfId="1511" xr:uid="{00000000-0005-0000-0000-00005E1B0000}"/>
    <cellStyle name="ปกติ 69 2" xfId="7108" xr:uid="{00000000-0005-0000-0000-00005F1B0000}"/>
    <cellStyle name="ปกติ 7" xfId="7109" xr:uid="{00000000-0005-0000-0000-0000601B0000}"/>
    <cellStyle name="ปกติ 7 2" xfId="5029" xr:uid="{00000000-0005-0000-0000-0000611B0000}"/>
    <cellStyle name="ปกติ 70" xfId="7102" xr:uid="{00000000-0005-0000-0000-0000621B0000}"/>
    <cellStyle name="ปกติ 70 2" xfId="7104" xr:uid="{00000000-0005-0000-0000-0000631B0000}"/>
    <cellStyle name="ปกติ 71" xfId="6058" xr:uid="{00000000-0005-0000-0000-0000641B0000}"/>
    <cellStyle name="ปกติ 71 2" xfId="6579" xr:uid="{00000000-0005-0000-0000-0000651B0000}"/>
    <cellStyle name="ปกติ 72" xfId="7106" xr:uid="{00000000-0005-0000-0000-0000661B0000}"/>
    <cellStyle name="ปกติ 73" xfId="1504" xr:uid="{00000000-0005-0000-0000-0000671B0000}"/>
    <cellStyle name="ปกติ 73 2" xfId="5165" xr:uid="{00000000-0005-0000-0000-0000681B0000}"/>
    <cellStyle name="ปกติ 8" xfId="7110" xr:uid="{00000000-0005-0000-0000-0000691B0000}"/>
    <cellStyle name="ปกติ 8 2" xfId="7111" xr:uid="{00000000-0005-0000-0000-00006A1B0000}"/>
    <cellStyle name="ปกติ 9" xfId="7112" xr:uid="{00000000-0005-0000-0000-00006B1B0000}"/>
    <cellStyle name="ปกติ 9 2" xfId="2537" xr:uid="{00000000-0005-0000-0000-00006C1B0000}"/>
    <cellStyle name="ปกติ_01-Planing_&amp;_Booking" xfId="3253" xr:uid="{00000000-0005-0000-0000-00006D1B0000}"/>
    <cellStyle name="ป้อนค่า" xfId="7113" xr:uid="{00000000-0005-0000-0000-00006E1B0000}"/>
    <cellStyle name="ป้อนค่า 2" xfId="4906" xr:uid="{00000000-0005-0000-0000-00006F1B0000}"/>
    <cellStyle name="ป้อนค่า 3" xfId="7114" xr:uid="{00000000-0005-0000-0000-0000701B0000}"/>
    <cellStyle name="ป้อนค่า 4" xfId="7115" xr:uid="{00000000-0005-0000-0000-0000711B0000}"/>
    <cellStyle name="ป้อนค่า 5" xfId="7116" xr:uid="{00000000-0005-0000-0000-0000721B0000}"/>
    <cellStyle name="ป้อนค่า 6" xfId="5076" xr:uid="{00000000-0005-0000-0000-0000731B0000}"/>
    <cellStyle name="ปานกลาง" xfId="3265" xr:uid="{00000000-0005-0000-0000-0000741B0000}"/>
    <cellStyle name="ปานกลาง 2" xfId="7117" xr:uid="{00000000-0005-0000-0000-0000751B0000}"/>
    <cellStyle name="ปานกลาง 3" xfId="7118" xr:uid="{00000000-0005-0000-0000-0000761B0000}"/>
    <cellStyle name="ปานกลาง 4" xfId="7119" xr:uid="{00000000-0005-0000-0000-0000771B0000}"/>
    <cellStyle name="ปานกลาง 5" xfId="7120" xr:uid="{00000000-0005-0000-0000-0000781B0000}"/>
    <cellStyle name="ปานกลาง 6" xfId="7121" xr:uid="{00000000-0005-0000-0000-0000791B0000}"/>
    <cellStyle name="ผลรวม" xfId="3414" xr:uid="{00000000-0005-0000-0000-00007A1B0000}"/>
    <cellStyle name="ผลรวม 2" xfId="3451" xr:uid="{00000000-0005-0000-0000-00007B1B0000}"/>
    <cellStyle name="ผลรวม 3" xfId="3454" xr:uid="{00000000-0005-0000-0000-00007C1B0000}"/>
    <cellStyle name="ผลรวม 4" xfId="7122" xr:uid="{00000000-0005-0000-0000-00007D1B0000}"/>
    <cellStyle name="ผลรวม 5" xfId="7123" xr:uid="{00000000-0005-0000-0000-00007E1B0000}"/>
    <cellStyle name="ผลรวม 6" xfId="7124" xr:uid="{00000000-0005-0000-0000-00007F1B0000}"/>
    <cellStyle name="ฤธถ [0]_95" xfId="3687" xr:uid="{00000000-0005-0000-0000-0000801B0000}"/>
    <cellStyle name="ฤธถ_95" xfId="4505" xr:uid="{00000000-0005-0000-0000-0000811B0000}"/>
    <cellStyle name="ล๋ศญ [0]_95" xfId="7125" xr:uid="{00000000-0005-0000-0000-0000821B0000}"/>
    <cellStyle name="ล๋ศญ_95" xfId="7126" xr:uid="{00000000-0005-0000-0000-0000831B0000}"/>
    <cellStyle name="ลักษณะ 1" xfId="7127" xr:uid="{00000000-0005-0000-0000-0000841B0000}"/>
    <cellStyle name="ลักษณะ 1 10" xfId="548" xr:uid="{00000000-0005-0000-0000-0000851B0000}"/>
    <cellStyle name="ลักษณะ 1 11" xfId="812" xr:uid="{00000000-0005-0000-0000-0000861B0000}"/>
    <cellStyle name="ลักษณะ 1 12" xfId="2766" xr:uid="{00000000-0005-0000-0000-0000871B0000}"/>
    <cellStyle name="ลักษณะ 1 13" xfId="2673" xr:uid="{00000000-0005-0000-0000-0000881B0000}"/>
    <cellStyle name="ลักษณะ 1 14" xfId="2681" xr:uid="{00000000-0005-0000-0000-0000891B0000}"/>
    <cellStyle name="ลักษณะ 1 15" xfId="2689" xr:uid="{00000000-0005-0000-0000-00008A1B0000}"/>
    <cellStyle name="ลักษณะ 1 16" xfId="3698" xr:uid="{00000000-0005-0000-0000-00008B1B0000}"/>
    <cellStyle name="ลักษณะ 1 2" xfId="7128" xr:uid="{00000000-0005-0000-0000-00008C1B0000}"/>
    <cellStyle name="ลักษณะ 1 3" xfId="7129" xr:uid="{00000000-0005-0000-0000-00008D1B0000}"/>
    <cellStyle name="ลักษณะ 1 4" xfId="7130" xr:uid="{00000000-0005-0000-0000-00008E1B0000}"/>
    <cellStyle name="ลักษณะ 1 5" xfId="1443" xr:uid="{00000000-0005-0000-0000-00008F1B0000}"/>
    <cellStyle name="ลักษณะ 1 6" xfId="7131" xr:uid="{00000000-0005-0000-0000-0000901B0000}"/>
    <cellStyle name="ลักษณะ 1 7" xfId="7132" xr:uid="{00000000-0005-0000-0000-0000911B0000}"/>
    <cellStyle name="ลักษณะ 1 8" xfId="6738" xr:uid="{00000000-0005-0000-0000-0000921B0000}"/>
    <cellStyle name="ลักษณะ 1 9" xfId="2607" xr:uid="{00000000-0005-0000-0000-0000931B0000}"/>
    <cellStyle name="วฅมุ_4ฟ๙ฝวภ๛" xfId="3061" xr:uid="{00000000-0005-0000-0000-0000941B0000}"/>
    <cellStyle name="ส่วนที่ถูกเน้น1" xfId="4496" xr:uid="{00000000-0005-0000-0000-0000951B0000}"/>
    <cellStyle name="ส่วนที่ถูกเน้น1 2" xfId="2780" xr:uid="{00000000-0005-0000-0000-0000961B0000}"/>
    <cellStyle name="ส่วนที่ถูกเน้น1 3" xfId="6823" xr:uid="{00000000-0005-0000-0000-0000971B0000}"/>
    <cellStyle name="ส่วนที่ถูกเน้น1 4" xfId="6825" xr:uid="{00000000-0005-0000-0000-0000981B0000}"/>
    <cellStyle name="ส่วนที่ถูกเน้น1 5" xfId="7133" xr:uid="{00000000-0005-0000-0000-0000991B0000}"/>
    <cellStyle name="ส่วนที่ถูกเน้น1 6" xfId="7134" xr:uid="{00000000-0005-0000-0000-00009A1B0000}"/>
    <cellStyle name="ส่วนที่ถูกเน้น2" xfId="4501" xr:uid="{00000000-0005-0000-0000-00009B1B0000}"/>
    <cellStyle name="ส่วนที่ถูกเน้น2 2" xfId="2785" xr:uid="{00000000-0005-0000-0000-00009C1B0000}"/>
    <cellStyle name="ส่วนที่ถูกเน้น2 3" xfId="5370" xr:uid="{00000000-0005-0000-0000-00009D1B0000}"/>
    <cellStyle name="ส่วนที่ถูกเน้น2 4" xfId="7135" xr:uid="{00000000-0005-0000-0000-00009E1B0000}"/>
    <cellStyle name="ส่วนที่ถูกเน้น2 5" xfId="6740" xr:uid="{00000000-0005-0000-0000-00009F1B0000}"/>
    <cellStyle name="ส่วนที่ถูกเน้น2 6" xfId="7136" xr:uid="{00000000-0005-0000-0000-0000A01B0000}"/>
    <cellStyle name="ส่วนที่ถูกเน้น3" xfId="5846" xr:uid="{00000000-0005-0000-0000-0000A11B0000}"/>
    <cellStyle name="ส่วนที่ถูกเน้น3 2" xfId="1446" xr:uid="{00000000-0005-0000-0000-0000A21B0000}"/>
    <cellStyle name="ส่วนที่ถูกเน้น3 3" xfId="5372" xr:uid="{00000000-0005-0000-0000-0000A31B0000}"/>
    <cellStyle name="ส่วนที่ถูกเน้น3 4" xfId="7137" xr:uid="{00000000-0005-0000-0000-0000A41B0000}"/>
    <cellStyle name="ส่วนที่ถูกเน้น3 5" xfId="7138" xr:uid="{00000000-0005-0000-0000-0000A51B0000}"/>
    <cellStyle name="ส่วนที่ถูกเน้น3 6" xfId="7139" xr:uid="{00000000-0005-0000-0000-0000A61B0000}"/>
    <cellStyle name="ส่วนที่ถูกเน้น4" xfId="6563" xr:uid="{00000000-0005-0000-0000-0000A71B0000}"/>
    <cellStyle name="ส่วนที่ถูกเน้น4 2" xfId="1987" xr:uid="{00000000-0005-0000-0000-0000A81B0000}"/>
    <cellStyle name="ส่วนที่ถูกเน้น4 3" xfId="5374" xr:uid="{00000000-0005-0000-0000-0000A91B0000}"/>
    <cellStyle name="ส่วนที่ถูกเน้น4 4" xfId="6565" xr:uid="{00000000-0005-0000-0000-0000AA1B0000}"/>
    <cellStyle name="ส่วนที่ถูกเน้น4 5" xfId="7140" xr:uid="{00000000-0005-0000-0000-0000AB1B0000}"/>
    <cellStyle name="ส่วนที่ถูกเน้น4 6" xfId="7141" xr:uid="{00000000-0005-0000-0000-0000AC1B0000}"/>
    <cellStyle name="ส่วนที่ถูกเน้น5" xfId="6569" xr:uid="{00000000-0005-0000-0000-0000AD1B0000}"/>
    <cellStyle name="ส่วนที่ถูกเน้น5 2" xfId="2787" xr:uid="{00000000-0005-0000-0000-0000AE1B0000}"/>
    <cellStyle name="ส่วนที่ถูกเน้น5 3" xfId="5377" xr:uid="{00000000-0005-0000-0000-0000AF1B0000}"/>
    <cellStyle name="ส่วนที่ถูกเน้น5 4" xfId="6571" xr:uid="{00000000-0005-0000-0000-0000B01B0000}"/>
    <cellStyle name="ส่วนที่ถูกเน้น5 5" xfId="7142" xr:uid="{00000000-0005-0000-0000-0000B11B0000}"/>
    <cellStyle name="ส่วนที่ถูกเน้น5 6" xfId="7143" xr:uid="{00000000-0005-0000-0000-0000B21B0000}"/>
    <cellStyle name="ส่วนที่ถูกเน้น6" xfId="6573" xr:uid="{00000000-0005-0000-0000-0000B31B0000}"/>
    <cellStyle name="ส่วนที่ถูกเน้น6 2" xfId="792" xr:uid="{00000000-0005-0000-0000-0000B41B0000}"/>
    <cellStyle name="ส่วนที่ถูกเน้น6 3" xfId="5380" xr:uid="{00000000-0005-0000-0000-0000B51B0000}"/>
    <cellStyle name="ส่วนที่ถูกเน้น6 4" xfId="7144" xr:uid="{00000000-0005-0000-0000-0000B61B0000}"/>
    <cellStyle name="ส่วนที่ถูกเน้น6 5" xfId="7145" xr:uid="{00000000-0005-0000-0000-0000B71B0000}"/>
    <cellStyle name="ส่วนที่ถูกเน้น6 6" xfId="7146" xr:uid="{00000000-0005-0000-0000-0000B81B0000}"/>
    <cellStyle name="หมายเหตุ" xfId="7147" xr:uid="{00000000-0005-0000-0000-0000B91B0000}"/>
    <cellStyle name="หมายเหตุ 2" xfId="5172" xr:uid="{00000000-0005-0000-0000-0000BA1B0000}"/>
    <cellStyle name="หมายเหตุ 3" xfId="7148" xr:uid="{00000000-0005-0000-0000-0000BB1B0000}"/>
    <cellStyle name="หัวเรื่อง 1" xfId="6789" xr:uid="{00000000-0005-0000-0000-0000BC1B0000}"/>
    <cellStyle name="หัวเรื่อง 1 2" xfId="7149" xr:uid="{00000000-0005-0000-0000-0000BD1B0000}"/>
    <cellStyle name="หัวเรื่อง 2" xfId="6791" xr:uid="{00000000-0005-0000-0000-0000BE1B0000}"/>
    <cellStyle name="หัวเรื่อง 2 2" xfId="3410" xr:uid="{00000000-0005-0000-0000-0000BF1B0000}"/>
    <cellStyle name="หัวเรื่อง 3" xfId="6793" xr:uid="{00000000-0005-0000-0000-0000C01B0000}"/>
    <cellStyle name="หัวเรื่อง 3 2" xfId="6806" xr:uid="{00000000-0005-0000-0000-0000C11B0000}"/>
    <cellStyle name="หัวเรื่อง 3 3" xfId="4676" xr:uid="{00000000-0005-0000-0000-0000C21B0000}"/>
    <cellStyle name="หัวเรื่อง 3 4" xfId="4678" xr:uid="{00000000-0005-0000-0000-0000C31B0000}"/>
    <cellStyle name="หัวเรื่อง 3 5" xfId="5680" xr:uid="{00000000-0005-0000-0000-0000C41B0000}"/>
    <cellStyle name="หัวเรื่อง 3 6" xfId="2543" xr:uid="{00000000-0005-0000-0000-0000C51B0000}"/>
    <cellStyle name="หัวเรื่อง 4" xfId="6795" xr:uid="{00000000-0005-0000-0000-0000C61B0000}"/>
    <cellStyle name="หัวเรื่อง 4 2" xfId="7150" xr:uid="{00000000-0005-0000-0000-0000C71B0000}"/>
    <cellStyle name="หัวเรื่อง 4 3" xfId="4681" xr:uid="{00000000-0005-0000-0000-0000C81B0000}"/>
    <cellStyle name="หัวเรื่อง 4 4" xfId="4683" xr:uid="{00000000-0005-0000-0000-0000C91B0000}"/>
    <cellStyle name="หัวเรื่อง 4 5" xfId="7151" xr:uid="{00000000-0005-0000-0000-0000CA1B0000}"/>
    <cellStyle name="หัวเรื่อง 4 6" xfId="3440" xr:uid="{00000000-0005-0000-0000-0000CB1B0000}"/>
    <cellStyle name="ơ᪒＀＀＀＀＀＀＀＀＀＀＀＀＀＀＀＀＀＀＀＀＀＀＀＀＀＀＀＀ma_QTR94_95_1ฟ๙ศธบ๑ณปฟช (2)" xfId="3197" xr:uid="{00000000-0005-0000-0000-0000CC1B0000}"/>
    <cellStyle name="…_x000e__x000a_ธ๎_x000c_U_x0001_ฅ_x0005_ด_x000a__x0007__x0001__x0001_" xfId="7152" xr:uid="{00000000-0005-0000-0000-0000CD1B0000}"/>
    <cellStyle name="…_x000e__x000a_ธ๎_x000c_U_x0001_ฅ_x0005_ด_x000a__x0007__x0001__x0001_ 10" xfId="7153" xr:uid="{00000000-0005-0000-0000-0000CE1B0000}"/>
    <cellStyle name="…_x000e__x000a_ธ๎_x000c_U_x0001_ฅ_x0005_ด_x000a__x0007__x0001__x0001_ 11" xfId="3100" xr:uid="{00000000-0005-0000-0000-0000CF1B0000}"/>
    <cellStyle name="…_x000e__x000a_ธ๎_x000c_U_x0001_ฅ_x0005_ด_x000a__x0007__x0001__x0001_ 12" xfId="3105" xr:uid="{00000000-0005-0000-0000-0000D01B0000}"/>
    <cellStyle name="…_x000e__x000a_ธ๎_x000c_U_x0001_ฅ_x0005_ด_x000a__x0007__x0001__x0001_ 13" xfId="1070" xr:uid="{00000000-0005-0000-0000-0000D11B0000}"/>
    <cellStyle name="…_x000e__x000a_ธ๎_x000c_U_x0001_ฅ_x0005_ด_x000a__x0007__x0001__x0001_ 14" xfId="1080" xr:uid="{00000000-0005-0000-0000-0000D21B0000}"/>
    <cellStyle name="…_x000e__x000a_ธ๎_x000c_U_x0001_ฅ_x0005_ด_x000a__x0007__x0001__x0001_ 15" xfId="364" xr:uid="{00000000-0005-0000-0000-0000D31B0000}"/>
    <cellStyle name="…_x000e__x000a_ธ๎_x000c_U_x0001_ฅ_x0005_ด_x000a__x0007__x0001__x0001_ 16" xfId="1091" xr:uid="{00000000-0005-0000-0000-0000D41B0000}"/>
    <cellStyle name="…_x000e__x000a_ธ๎_x000c_U_x0001_ฅ_x0005_ด_x000a__x0007__x0001__x0001_ 2" xfId="7154" xr:uid="{00000000-0005-0000-0000-0000D51B0000}"/>
    <cellStyle name="…_x000e__x000a_ธ๎_x000c_U_x0001_ฅ_x0005_ด_x000a__x0007__x0001__x0001_ 3" xfId="7155" xr:uid="{00000000-0005-0000-0000-0000D61B0000}"/>
    <cellStyle name="…_x000e__x000a_ธ๎_x000c_U_x0001_ฅ_x0005_ด_x000a__x0007__x0001__x0001_ 4" xfId="3867" xr:uid="{00000000-0005-0000-0000-0000D71B0000}"/>
    <cellStyle name="…_x000e__x000a_ธ๎_x000c_U_x0001_ฅ_x0005_ด_x000a__x0007__x0001__x0001_ 5" xfId="7156" xr:uid="{00000000-0005-0000-0000-0000D81B0000}"/>
    <cellStyle name="…_x000e__x000a_ธ๎_x000c_U_x0001_ฅ_x0005_ด_x000a__x0007__x0001__x0001_ 6" xfId="7157" xr:uid="{00000000-0005-0000-0000-0000D91B0000}"/>
    <cellStyle name="…_x000e__x000a_ธ๎_x000c_U_x0001_ฅ_x0005_ด_x000a__x0007__x0001__x0001_ 7" xfId="6135" xr:uid="{00000000-0005-0000-0000-0000DA1B0000}"/>
    <cellStyle name="…_x000e__x000a_ธ๎_x000c_U_x0001_ฅ_x0005_ด_x000a__x0007__x0001__x0001_ 8" xfId="7158" xr:uid="{00000000-0005-0000-0000-0000DB1B0000}"/>
    <cellStyle name="…_x000e__x000a_ธ๎_x000c_U_x0001_ฅ_x0005_ด_x000a__x0007__x0001__x0001_ 9" xfId="7159" xr:uid="{00000000-0005-0000-0000-0000D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4" xr:uid="{00000000-0005-0000-0000-0000DD1B0000}"/>
    <cellStyle name="_x001d_๐7_x000c_๎_x0017__x000d_เU_x0001_า_x0006_|!_x0007__x0001__x0001_" xfId="1259" xr:uid="{00000000-0005-0000-0000-0000DE1B0000}"/>
    <cellStyle name="_x001d_๐7_x000c_๎_x0017__x000d_เU_x0001_า_x0006_|!_x0007__x0001__x0001_ 10" xfId="7160" xr:uid="{00000000-0005-0000-0000-0000DF1B0000}"/>
    <cellStyle name="_x001d_๐7_x000c_๎_x0017__x000d_เU_x0001_า_x0006_|!_x0007__x0001__x0001_ 11" xfId="7161" xr:uid="{00000000-0005-0000-0000-0000E01B0000}"/>
    <cellStyle name="_x001d_๐7_x000c_๎_x0017__x000d_เU_x0001_า_x0006_|!_x0007__x0001__x0001_ 12" xfId="7162" xr:uid="{00000000-0005-0000-0000-0000E11B0000}"/>
    <cellStyle name="_x001d_๐7_x000c_๎_x0017__x000d_เU_x0001_า_x0006_|!_x0007__x0001__x0001_ 13" xfId="7163" xr:uid="{00000000-0005-0000-0000-0000E21B0000}"/>
    <cellStyle name="_x001d_๐7_x000c_๎_x0017__x000d_เU_x0001_า_x0006_|!_x0007__x0001__x0001_ 14" xfId="7164" xr:uid="{00000000-0005-0000-0000-0000E31B0000}"/>
    <cellStyle name="_x001d_๐7_x000c_๎_x0017__x000d_เU_x0001_า_x0006_|!_x0007__x0001__x0001_ 15" xfId="7165" xr:uid="{00000000-0005-0000-0000-0000E41B0000}"/>
    <cellStyle name="_x001d_๐7_x000c_๎_x0017__x000d_เU_x0001_า_x0006_|!_x0007__x0001__x0001_ 16" xfId="7166" xr:uid="{00000000-0005-0000-0000-0000E51B0000}"/>
    <cellStyle name="_x001d_๐7_x000c_๎_x0017__x000d_เU_x0001_า_x0006_|!_x0007__x0001__x0001_ 2" xfId="5323" xr:uid="{00000000-0005-0000-0000-0000E61B0000}"/>
    <cellStyle name="_x001d_๐7_x000c_๎_x0017__x000d_เU_x0001_า_x0006_|!_x0007__x0001__x0001_ 3" xfId="5325" xr:uid="{00000000-0005-0000-0000-0000E71B0000}"/>
    <cellStyle name="_x001d_๐7_x000c_๎_x0017__x000d_เU_x0001_า_x0006_|!_x0007__x0001__x0001_ 4" xfId="5327" xr:uid="{00000000-0005-0000-0000-0000E81B0000}"/>
    <cellStyle name="_x001d_๐7_x000c_๎_x0017__x000d_เU_x0001_า_x0006_|!_x0007__x0001__x0001_ 5" xfId="5330" xr:uid="{00000000-0005-0000-0000-0000E91B0000}"/>
    <cellStyle name="_x001d_๐7_x000c_๎_x0017__x000d_เU_x0001_า_x0006_|!_x0007__x0001__x0001_ 6" xfId="5333" xr:uid="{00000000-0005-0000-0000-0000EA1B0000}"/>
    <cellStyle name="_x001d_๐7_x000c_๎_x0017__x000d_เU_x0001_า_x0006_|!_x0007__x0001__x0001_ 7" xfId="5337" xr:uid="{00000000-0005-0000-0000-0000EB1B0000}"/>
    <cellStyle name="_x001d_๐7_x000c_๎_x0017__x000d_เU_x0001_า_x0006_|!_x0007__x0001__x0001_ 8" xfId="5341" xr:uid="{00000000-0005-0000-0000-0000EC1B0000}"/>
    <cellStyle name="_x001d_๐7_x000c_๎_x0017__x000d_เU_x0001_า_x0006_|!_x0007__x0001__x0001_ 9" xfId="5344" xr:uid="{00000000-0005-0000-0000-0000E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7" xr:uid="{00000000-0005-0000-0000-0000EE1B0000}"/>
    <cellStyle name="_x001d_๐7_x000c_๎_x0017__x000d_เU_x0001_า_x0006_!_x0007__x0001__x0001_" xfId="6485" xr:uid="{00000000-0005-0000-0000-0000EF1B0000}"/>
    <cellStyle name="_x001d_๐7_x000c_๎_x0017__x000d_เU_x0001_า_x0006_!_x0007__x0001__x0001_ 10" xfId="7168" xr:uid="{00000000-0005-0000-0000-0000F01B0000}"/>
    <cellStyle name="_x001d_๐7_x000c_๎_x0017__x000d_เU_x0001_า_x0006_!_x0007__x0001__x0001_ 11" xfId="3413" xr:uid="{00000000-0005-0000-0000-0000F11B0000}"/>
    <cellStyle name="_x001d_๐7_x000c_๎_x0017__x000d_เU_x0001_า_x0006_!_x0007__x0001__x0001_ 12" xfId="7169" xr:uid="{00000000-0005-0000-0000-0000F21B0000}"/>
    <cellStyle name="_x001d_๐7_x000c_๎_x0017__x000d_เU_x0001_า_x0006_!_x0007__x0001__x0001_ 13" xfId="7170" xr:uid="{00000000-0005-0000-0000-0000F31B0000}"/>
    <cellStyle name="_x001d_๐7_x000c_๎_x0017__x000d_เU_x0001_า_x0006_!_x0007__x0001__x0001_ 14" xfId="7171" xr:uid="{00000000-0005-0000-0000-0000F41B0000}"/>
    <cellStyle name="_x001d_๐7_x000c_๎_x0017__x000d_เU_x0001_า_x0006_!_x0007__x0001__x0001_ 15" xfId="7031" xr:uid="{00000000-0005-0000-0000-0000F51B0000}"/>
    <cellStyle name="_x001d_๐7_x000c_๎_x0017__x000d_เU_x0001_า_x0006_!_x0007__x0001__x0001_ 16" xfId="7172" xr:uid="{00000000-0005-0000-0000-0000F61B0000}"/>
    <cellStyle name="_x001d_๐7_x000c_๎_x0017__x000d_เU_x0001_า_x0006_!_x0007__x0001__x0001_ 2" xfId="7173" xr:uid="{00000000-0005-0000-0000-0000F71B0000}"/>
    <cellStyle name="_x001d_๐7_x000c_๎_x0017__x000d_เU_x0001_า_x0006_!_x0007__x0001__x0001_ 3" xfId="7174" xr:uid="{00000000-0005-0000-0000-0000F81B0000}"/>
    <cellStyle name="_x001d_๐7_x000c_๎_x0017__x000d_เU_x0001_า_x0006_!_x0007__x0001__x0001_ 4" xfId="7175" xr:uid="{00000000-0005-0000-0000-0000F91B0000}"/>
    <cellStyle name="_x001d_๐7_x000c_๎_x0017__x000d_เU_x0001_า_x0006_!_x0007__x0001__x0001_ 5" xfId="7176" xr:uid="{00000000-0005-0000-0000-0000FA1B0000}"/>
    <cellStyle name="_x001d_๐7_x000c_๎_x0017__x000d_เU_x0001_า_x0006_!_x0007__x0001__x0001_ 6" xfId="6635" xr:uid="{00000000-0005-0000-0000-0000FB1B0000}"/>
    <cellStyle name="_x001d_๐7_x000c_๎_x0017__x000d_เU_x0001_า_x0006_!_x0007__x0001__x0001_ 7" xfId="6637" xr:uid="{00000000-0005-0000-0000-0000FC1B0000}"/>
    <cellStyle name="_x001d_๐7_x000c_๎_x0017__x000d_เU_x0001_า_x0006_!_x0007__x0001__x0001_ 8" xfId="7177" xr:uid="{00000000-0005-0000-0000-0000FD1B0000}"/>
    <cellStyle name="_x001d_๐7_x000c_๎_x0017__x000d_เU_x0001_า_x0006_!_x0007__x0001__x0001_ 9" xfId="7178" xr:uid="{00000000-0005-0000-0000-0000F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1" xr:uid="{00000000-0005-0000-0000-0000FF1B0000}"/>
    <cellStyle name="_xddb0_̟ᩒb_xdddc_̟ᩢb_xde1c_̟ᩲbơ᪂bơ᪒＀＀＀＀＀＀＀＀＀＀＀＀＀＀＀＀＀＀＀＀＀＀＀＀＀＀＀＀ma_QTR94_95_1ฟ๙ศธบ๑ณปฟช (2)" xfId="739" xr:uid="{00000000-0005-0000-0000-0000001C0000}"/>
    <cellStyle name="통화 [0]_PERSONAL" xfId="7179" xr:uid="{00000000-0005-0000-0000-0000011C0000}"/>
    <cellStyle name="통화_PERSONAL" xfId="6932" xr:uid="{00000000-0005-0000-0000-0000021C0000}"/>
    <cellStyle name="표준_991026" xfId="7180" xr:uid="{00000000-0005-0000-0000-0000031C0000}"/>
    <cellStyle name="一般_0006(1)" xfId="1913" xr:uid="{00000000-0005-0000-0000-0000041C0000}"/>
    <cellStyle name="千位分隔[0]_~ME00002" xfId="7181" xr:uid="{00000000-0005-0000-0000-0000051C0000}"/>
    <cellStyle name="千位分隔_~ME00002" xfId="7182" xr:uid="{00000000-0005-0000-0000-0000061C0000}"/>
    <cellStyle name="千分位[0]_LC (2)" xfId="36" xr:uid="{00000000-0005-0000-0000-0000071C0000}"/>
    <cellStyle name="千分位_LC (2)" xfId="4391" xr:uid="{00000000-0005-0000-0000-0000081C0000}"/>
    <cellStyle name="常规_~ME00002" xfId="7183" xr:uid="{00000000-0005-0000-0000-0000091C0000}"/>
    <cellStyle name="未定義" xfId="7184" xr:uid="{00000000-0005-0000-0000-00000A1C0000}"/>
    <cellStyle name="桁区切り [0.00]_BI(A)" xfId="6071" xr:uid="{00000000-0005-0000-0000-00000B1C0000}"/>
    <cellStyle name="桁区切り_BI(A)" xfId="1358" xr:uid="{00000000-0005-0000-0000-00000C1C0000}"/>
    <cellStyle name="標準_(3)売掛金" xfId="6782" xr:uid="{00000000-0005-0000-0000-00000D1C0000}"/>
    <cellStyle name="貨幣 [0]_liz-ss" xfId="7185" xr:uid="{00000000-0005-0000-0000-00000E1C0000}"/>
    <cellStyle name="貨幣[0]_LC (2)" xfId="1736" xr:uid="{00000000-0005-0000-0000-00000F1C0000}"/>
    <cellStyle name="貨幣_LC (2)" xfId="4716" xr:uid="{00000000-0005-0000-0000-0000101C0000}"/>
    <cellStyle name="货币[0]_~ME00002" xfId="7186" xr:uid="{00000000-0005-0000-0000-0000111C0000}"/>
    <cellStyle name="货币_~ME00002" xfId="6735" xr:uid="{00000000-0005-0000-0000-0000121C0000}"/>
    <cellStyle name="通貨 [0.00]_BI(A)" xfId="7187" xr:uid="{00000000-0005-0000-0000-0000131C0000}"/>
    <cellStyle name="通貨_BI(A)" xfId="7188" xr:uid="{00000000-0005-0000-0000-000014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9"/>
  <sheetViews>
    <sheetView showGridLines="0" tabSelected="1" view="pageBreakPreview" topLeftCell="A36" zoomScale="70" zoomScaleNormal="50" zoomScaleSheetLayoutView="70" zoomScalePageLayoutView="80" workbookViewId="0">
      <selection activeCell="A50" sqref="A50"/>
    </sheetView>
  </sheetViews>
  <sheetFormatPr defaultColWidth="10.81640625" defaultRowHeight="24" customHeight="1"/>
  <cols>
    <col min="1" max="1" width="44.1796875" style="4" customWidth="1"/>
    <col min="2" max="2" width="1.54296875" style="5" customWidth="1"/>
    <col min="3" max="3" width="8" style="4" customWidth="1"/>
    <col min="4" max="4" width="1.54296875" style="5" customWidth="1"/>
    <col min="5" max="5" width="17.453125" style="5" bestFit="1" customWidth="1"/>
    <col min="6" max="6" width="1.54296875" style="5" customWidth="1"/>
    <col min="7" max="7" width="15.1796875" style="5" customWidth="1"/>
    <col min="8" max="8" width="1.54296875" style="5" customWidth="1"/>
    <col min="9" max="9" width="15.1796875" style="5" customWidth="1"/>
    <col min="10" max="10" width="1.54296875" style="5" customWidth="1"/>
    <col min="11" max="11" width="15.1796875" style="5" customWidth="1"/>
    <col min="12" max="12" width="1.54296875" style="5" customWidth="1"/>
    <col min="13" max="13" width="10.81640625" style="5" customWidth="1"/>
    <col min="14" max="16384" width="10.81640625" style="5"/>
  </cols>
  <sheetData>
    <row r="1" spans="1:11" s="1" customFormat="1" ht="23">
      <c r="A1" s="142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</row>
    <row r="2" spans="1:11" s="1" customFormat="1" ht="23">
      <c r="A2" s="9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1" s="130" customFormat="1" ht="22.5" customHeight="1">
      <c r="A3" s="84" t="s">
        <v>156</v>
      </c>
      <c r="B3" s="84"/>
      <c r="C3" s="84"/>
      <c r="D3" s="84"/>
      <c r="E3" s="11"/>
      <c r="F3" s="84"/>
      <c r="G3" s="84"/>
      <c r="H3" s="84"/>
      <c r="I3" s="84"/>
      <c r="J3" s="84"/>
      <c r="K3" s="84"/>
    </row>
    <row r="4" spans="1:11" ht="23">
      <c r="A4" s="7"/>
      <c r="B4" s="6"/>
      <c r="C4" s="7"/>
      <c r="D4" s="6"/>
      <c r="E4" s="6"/>
      <c r="F4" s="6"/>
      <c r="G4" s="6"/>
      <c r="H4" s="6"/>
      <c r="I4" s="6"/>
      <c r="J4" s="6"/>
      <c r="K4" s="40" t="s">
        <v>2</v>
      </c>
    </row>
    <row r="5" spans="1:11" ht="23">
      <c r="E5" s="240" t="s">
        <v>3</v>
      </c>
      <c r="F5" s="240"/>
      <c r="G5" s="240"/>
      <c r="H5" s="11"/>
      <c r="I5" s="240" t="s">
        <v>4</v>
      </c>
      <c r="J5" s="240"/>
      <c r="K5" s="240"/>
    </row>
    <row r="6" spans="1:11" ht="23">
      <c r="C6" s="12" t="s">
        <v>5</v>
      </c>
      <c r="D6" s="13"/>
      <c r="E6" s="143" t="s">
        <v>157</v>
      </c>
      <c r="F6" s="15"/>
      <c r="G6" s="144" t="s">
        <v>159</v>
      </c>
      <c r="H6" s="16"/>
      <c r="I6" s="144" t="s">
        <v>157</v>
      </c>
      <c r="J6" s="15"/>
      <c r="K6" s="144" t="s">
        <v>159</v>
      </c>
    </row>
    <row r="7" spans="1:11" ht="23">
      <c r="C7" s="12"/>
      <c r="D7" s="13"/>
      <c r="E7" s="145" t="s">
        <v>6</v>
      </c>
      <c r="F7" s="131"/>
      <c r="G7" s="146" t="s">
        <v>7</v>
      </c>
      <c r="H7" s="16"/>
      <c r="I7" s="146" t="s">
        <v>6</v>
      </c>
      <c r="J7" s="131"/>
      <c r="K7" s="146" t="s">
        <v>7</v>
      </c>
    </row>
    <row r="8" spans="1:11" ht="23">
      <c r="C8" s="12"/>
      <c r="D8" s="13"/>
      <c r="E8" s="145" t="s">
        <v>8</v>
      </c>
      <c r="F8" s="131"/>
      <c r="G8" s="108"/>
      <c r="H8" s="16"/>
      <c r="I8" s="146" t="s">
        <v>8</v>
      </c>
      <c r="J8" s="131"/>
      <c r="K8" s="108"/>
    </row>
    <row r="9" spans="1:11" ht="23">
      <c r="A9" s="84" t="s">
        <v>9</v>
      </c>
    </row>
    <row r="10" spans="1:11" ht="23">
      <c r="A10" s="84" t="s">
        <v>10</v>
      </c>
      <c r="C10" s="132"/>
      <c r="E10" s="5" t="s">
        <v>11</v>
      </c>
    </row>
    <row r="11" spans="1:11" ht="23">
      <c r="A11" s="26" t="s">
        <v>12</v>
      </c>
      <c r="C11" s="87"/>
      <c r="E11" s="167">
        <v>104687</v>
      </c>
      <c r="F11" s="33"/>
      <c r="G11" s="152">
        <v>123363</v>
      </c>
      <c r="H11" s="152"/>
      <c r="I11" s="168">
        <v>100969</v>
      </c>
      <c r="J11" s="152"/>
      <c r="K11" s="152">
        <v>120334</v>
      </c>
    </row>
    <row r="12" spans="1:11" ht="23">
      <c r="A12" s="26" t="s">
        <v>13</v>
      </c>
      <c r="C12" s="87" t="s">
        <v>14</v>
      </c>
      <c r="D12" s="133"/>
      <c r="E12" s="167">
        <v>24602</v>
      </c>
      <c r="F12" s="134"/>
      <c r="G12" s="152">
        <v>22208</v>
      </c>
      <c r="H12" s="152"/>
      <c r="I12" s="168">
        <v>37589</v>
      </c>
      <c r="J12" s="152"/>
      <c r="K12" s="152">
        <v>34790</v>
      </c>
    </row>
    <row r="13" spans="1:11" ht="23">
      <c r="A13" s="26" t="s">
        <v>15</v>
      </c>
      <c r="C13" s="87">
        <v>2</v>
      </c>
      <c r="D13" s="133"/>
      <c r="E13" s="180">
        <v>0</v>
      </c>
      <c r="F13" s="134"/>
      <c r="G13" s="33">
        <v>0</v>
      </c>
      <c r="H13" s="33"/>
      <c r="I13" s="168">
        <v>21023</v>
      </c>
      <c r="J13" s="152"/>
      <c r="K13" s="152">
        <v>21173</v>
      </c>
    </row>
    <row r="14" spans="1:11" ht="23">
      <c r="A14" s="147" t="s">
        <v>16</v>
      </c>
      <c r="B14" s="1"/>
      <c r="C14" s="87">
        <v>4</v>
      </c>
      <c r="E14" s="167">
        <v>357517</v>
      </c>
      <c r="F14" s="33"/>
      <c r="G14" s="152">
        <v>374664</v>
      </c>
      <c r="H14" s="152"/>
      <c r="I14" s="168">
        <v>357571</v>
      </c>
      <c r="J14" s="152"/>
      <c r="K14" s="152">
        <v>369738</v>
      </c>
    </row>
    <row r="15" spans="1:11" ht="23">
      <c r="A15" s="147" t="s">
        <v>17</v>
      </c>
      <c r="B15" s="1"/>
      <c r="C15" s="87">
        <v>5</v>
      </c>
      <c r="E15" s="167">
        <v>30230</v>
      </c>
      <c r="F15" s="33"/>
      <c r="G15" s="33">
        <v>30168</v>
      </c>
      <c r="H15" s="33"/>
      <c r="I15" s="168">
        <v>30230</v>
      </c>
      <c r="J15" s="152"/>
      <c r="K15" s="152">
        <v>30168</v>
      </c>
    </row>
    <row r="16" spans="1:11" ht="23">
      <c r="A16" s="26" t="s">
        <v>18</v>
      </c>
      <c r="C16" s="87"/>
      <c r="E16" s="167">
        <v>25016</v>
      </c>
      <c r="F16" s="33"/>
      <c r="G16" s="33">
        <v>18143</v>
      </c>
      <c r="H16" s="33"/>
      <c r="I16" s="168">
        <v>24396</v>
      </c>
      <c r="J16" s="152"/>
      <c r="K16" s="152">
        <v>17519</v>
      </c>
    </row>
    <row r="17" spans="1:11" ht="23">
      <c r="A17" s="84" t="s">
        <v>19</v>
      </c>
      <c r="C17" s="132"/>
      <c r="E17" s="135">
        <f>SUM(E11:E16)</f>
        <v>542052</v>
      </c>
      <c r="F17" s="33"/>
      <c r="G17" s="153">
        <f>SUM(G11:G16)</f>
        <v>568546</v>
      </c>
      <c r="H17" s="152"/>
      <c r="I17" s="153">
        <f>SUM(I11:I16)</f>
        <v>571778</v>
      </c>
      <c r="J17" s="152"/>
      <c r="K17" s="153">
        <f>SUM(K11:K16)</f>
        <v>593722</v>
      </c>
    </row>
    <row r="18" spans="1:11" ht="23">
      <c r="A18" s="17" t="s">
        <v>20</v>
      </c>
      <c r="C18" s="132"/>
      <c r="E18" s="31"/>
      <c r="F18" s="33"/>
      <c r="G18" s="152"/>
      <c r="H18" s="152"/>
      <c r="I18" s="152"/>
      <c r="J18" s="152"/>
      <c r="K18" s="152"/>
    </row>
    <row r="19" spans="1:11" ht="23">
      <c r="A19" s="26" t="s">
        <v>21</v>
      </c>
      <c r="C19" s="87">
        <v>6</v>
      </c>
      <c r="E19" s="33">
        <v>0</v>
      </c>
      <c r="F19" s="33"/>
      <c r="G19" s="152">
        <v>0</v>
      </c>
      <c r="H19" s="152"/>
      <c r="I19" s="152">
        <v>0</v>
      </c>
      <c r="J19" s="152"/>
      <c r="K19" s="152">
        <v>0</v>
      </c>
    </row>
    <row r="20" spans="1:11" ht="23">
      <c r="A20" s="147" t="s">
        <v>22</v>
      </c>
      <c r="B20" s="1"/>
      <c r="C20" s="87">
        <v>7</v>
      </c>
      <c r="E20" s="181">
        <v>754820</v>
      </c>
      <c r="F20" s="33"/>
      <c r="G20" s="152">
        <v>766509</v>
      </c>
      <c r="H20" s="152"/>
      <c r="I20" s="182">
        <v>753090</v>
      </c>
      <c r="J20" s="152"/>
      <c r="K20" s="152">
        <v>764802</v>
      </c>
    </row>
    <row r="21" spans="1:11" ht="23">
      <c r="A21" s="147" t="s">
        <v>23</v>
      </c>
      <c r="B21" s="1"/>
      <c r="C21" s="87">
        <v>8</v>
      </c>
      <c r="E21" s="181">
        <v>142385</v>
      </c>
      <c r="F21" s="33"/>
      <c r="G21" s="33">
        <v>146640</v>
      </c>
      <c r="H21" s="33"/>
      <c r="I21" s="182">
        <v>142385</v>
      </c>
      <c r="J21" s="152"/>
      <c r="K21" s="152">
        <v>146640</v>
      </c>
    </row>
    <row r="22" spans="1:11" ht="23">
      <c r="A22" s="147" t="s">
        <v>24</v>
      </c>
      <c r="B22" s="1"/>
      <c r="C22" s="87"/>
      <c r="E22" s="181">
        <v>15251</v>
      </c>
      <c r="F22" s="33"/>
      <c r="G22" s="152">
        <v>15774</v>
      </c>
      <c r="H22" s="152"/>
      <c r="I22" s="182">
        <v>15158</v>
      </c>
      <c r="J22" s="152"/>
      <c r="K22" s="152">
        <v>15774</v>
      </c>
    </row>
    <row r="23" spans="1:11" ht="24" customHeight="1">
      <c r="A23" s="24" t="s">
        <v>25</v>
      </c>
      <c r="B23" s="1"/>
      <c r="C23" s="87"/>
      <c r="E23" s="181">
        <v>37421</v>
      </c>
      <c r="F23" s="33"/>
      <c r="G23" s="152">
        <v>32671</v>
      </c>
      <c r="H23" s="152"/>
      <c r="I23" s="182">
        <v>37412</v>
      </c>
      <c r="J23" s="152"/>
      <c r="K23" s="152">
        <v>32623</v>
      </c>
    </row>
    <row r="24" spans="1:11" ht="23">
      <c r="A24" s="26" t="s">
        <v>26</v>
      </c>
      <c r="C24" s="87">
        <v>2</v>
      </c>
      <c r="E24" s="191">
        <v>1132</v>
      </c>
      <c r="F24" s="33"/>
      <c r="G24" s="192">
        <v>1130</v>
      </c>
      <c r="H24" s="33"/>
      <c r="I24" s="193">
        <v>1049</v>
      </c>
      <c r="J24" s="152"/>
      <c r="K24" s="154">
        <v>1130</v>
      </c>
    </row>
    <row r="25" spans="1:11" ht="23">
      <c r="A25" s="17" t="s">
        <v>27</v>
      </c>
      <c r="C25" s="132"/>
      <c r="E25" s="31">
        <f>SUM(E19:E24)</f>
        <v>951009</v>
      </c>
      <c r="F25" s="33"/>
      <c r="G25" s="33">
        <f>SUM(G19:G24)</f>
        <v>962724</v>
      </c>
      <c r="H25" s="33"/>
      <c r="I25" s="33">
        <f>SUM(I19:I24)</f>
        <v>949094</v>
      </c>
      <c r="J25" s="152"/>
      <c r="K25" s="152">
        <f>SUM(K19:K24)</f>
        <v>960969</v>
      </c>
    </row>
    <row r="26" spans="1:11" ht="23">
      <c r="A26" s="17" t="s">
        <v>28</v>
      </c>
      <c r="E26" s="137">
        <f>E25+E17</f>
        <v>1493061</v>
      </c>
      <c r="F26" s="33"/>
      <c r="G26" s="155">
        <f>G17+G25</f>
        <v>1531270</v>
      </c>
      <c r="H26" s="152"/>
      <c r="I26" s="155">
        <f>I17+I25</f>
        <v>1520872</v>
      </c>
      <c r="J26" s="152"/>
      <c r="K26" s="155">
        <f>K17+K25</f>
        <v>1554691</v>
      </c>
    </row>
    <row r="27" spans="1:11" ht="23"/>
    <row r="28" spans="1:11" ht="23">
      <c r="A28" s="4" t="s">
        <v>29</v>
      </c>
    </row>
    <row r="29" spans="1:11" s="1" customFormat="1" ht="23">
      <c r="A29" s="142" t="s">
        <v>0</v>
      </c>
      <c r="B29" s="6"/>
      <c r="C29" s="7"/>
      <c r="D29" s="6"/>
      <c r="E29" s="6"/>
      <c r="F29" s="6"/>
      <c r="G29" s="6"/>
      <c r="H29" s="6"/>
      <c r="I29" s="6"/>
      <c r="J29" s="6"/>
      <c r="K29" s="6"/>
    </row>
    <row r="30" spans="1:11" s="1" customFormat="1" ht="23">
      <c r="A30" s="9" t="s">
        <v>30</v>
      </c>
      <c r="B30" s="6"/>
      <c r="C30" s="7"/>
      <c r="D30" s="6"/>
      <c r="E30" s="6"/>
      <c r="F30" s="6"/>
      <c r="G30" s="6"/>
      <c r="H30" s="6"/>
      <c r="I30" s="6"/>
      <c r="J30" s="6"/>
      <c r="K30" s="6"/>
    </row>
    <row r="31" spans="1:11" s="130" customFormat="1" ht="22.5" customHeight="1">
      <c r="A31" s="84" t="s">
        <v>158</v>
      </c>
      <c r="B31" s="84"/>
      <c r="C31" s="84"/>
      <c r="D31" s="84"/>
      <c r="E31" s="11"/>
      <c r="F31" s="84"/>
      <c r="G31" s="84"/>
      <c r="H31" s="84"/>
      <c r="I31" s="84"/>
      <c r="J31" s="84"/>
      <c r="K31" s="84"/>
    </row>
    <row r="32" spans="1:11" ht="23">
      <c r="A32" s="7"/>
      <c r="B32" s="6"/>
      <c r="C32" s="7"/>
      <c r="D32" s="6"/>
      <c r="E32" s="6"/>
      <c r="F32" s="6"/>
      <c r="G32" s="6"/>
      <c r="H32" s="6"/>
      <c r="I32" s="6"/>
      <c r="J32" s="6"/>
      <c r="K32" s="40" t="s">
        <v>2</v>
      </c>
    </row>
    <row r="33" spans="1:11" ht="23">
      <c r="E33" s="240" t="s">
        <v>3</v>
      </c>
      <c r="F33" s="240"/>
      <c r="G33" s="240"/>
      <c r="H33" s="11"/>
      <c r="I33" s="240" t="s">
        <v>4</v>
      </c>
      <c r="J33" s="240"/>
      <c r="K33" s="240"/>
    </row>
    <row r="34" spans="1:11" ht="23">
      <c r="C34" s="12" t="s">
        <v>5</v>
      </c>
      <c r="D34" s="13"/>
      <c r="E34" s="143" t="s">
        <v>157</v>
      </c>
      <c r="F34" s="15"/>
      <c r="G34" s="144" t="s">
        <v>159</v>
      </c>
      <c r="H34" s="16"/>
      <c r="I34" s="144" t="s">
        <v>157</v>
      </c>
      <c r="J34" s="15"/>
      <c r="K34" s="144" t="s">
        <v>159</v>
      </c>
    </row>
    <row r="35" spans="1:11" ht="23">
      <c r="C35" s="12"/>
      <c r="D35" s="13"/>
      <c r="E35" s="145" t="s">
        <v>6</v>
      </c>
      <c r="F35" s="131"/>
      <c r="G35" s="146" t="s">
        <v>7</v>
      </c>
      <c r="H35" s="16"/>
      <c r="I35" s="146" t="s">
        <v>6</v>
      </c>
      <c r="J35" s="131"/>
      <c r="K35" s="146" t="s">
        <v>7</v>
      </c>
    </row>
    <row r="36" spans="1:11" ht="23">
      <c r="C36" s="12"/>
      <c r="D36" s="13"/>
      <c r="E36" s="145" t="s">
        <v>8</v>
      </c>
      <c r="F36" s="131"/>
      <c r="G36" s="108"/>
      <c r="H36" s="16"/>
      <c r="I36" s="146" t="s">
        <v>8</v>
      </c>
      <c r="J36" s="131"/>
      <c r="K36" s="108"/>
    </row>
    <row r="37" spans="1:11" ht="23">
      <c r="A37" s="17" t="s">
        <v>31</v>
      </c>
    </row>
    <row r="38" spans="1:11" ht="23">
      <c r="A38" s="17" t="s">
        <v>32</v>
      </c>
    </row>
    <row r="39" spans="1:11" ht="23">
      <c r="A39" s="147" t="s">
        <v>33</v>
      </c>
      <c r="B39" s="1"/>
      <c r="C39" s="87">
        <v>2</v>
      </c>
      <c r="E39" s="177">
        <v>51947</v>
      </c>
      <c r="F39" s="23"/>
      <c r="G39" s="19">
        <v>55053</v>
      </c>
      <c r="H39" s="19"/>
      <c r="I39" s="178">
        <v>57892</v>
      </c>
      <c r="J39" s="156"/>
      <c r="K39" s="156">
        <v>57710</v>
      </c>
    </row>
    <row r="40" spans="1:11" ht="23">
      <c r="A40" s="147" t="s">
        <v>34</v>
      </c>
      <c r="B40" s="1"/>
      <c r="C40" s="87"/>
      <c r="E40" s="236"/>
      <c r="F40" s="23"/>
      <c r="G40" s="19"/>
      <c r="H40" s="19"/>
      <c r="I40" s="178"/>
      <c r="J40" s="156"/>
      <c r="K40" s="156"/>
    </row>
    <row r="41" spans="1:11" ht="23">
      <c r="A41" s="24" t="s">
        <v>35</v>
      </c>
      <c r="B41" s="1"/>
      <c r="C41" s="87">
        <v>8</v>
      </c>
      <c r="E41" s="178">
        <v>12307</v>
      </c>
      <c r="F41" s="23"/>
      <c r="G41" s="19">
        <v>13779</v>
      </c>
      <c r="H41" s="19"/>
      <c r="I41" s="178">
        <v>12307</v>
      </c>
      <c r="J41" s="156"/>
      <c r="K41" s="156">
        <v>13779</v>
      </c>
    </row>
    <row r="42" spans="1:11" ht="23">
      <c r="A42" s="24" t="s">
        <v>36</v>
      </c>
      <c r="B42" s="1"/>
      <c r="C42" s="87">
        <v>9</v>
      </c>
      <c r="E42" s="177">
        <v>6605</v>
      </c>
      <c r="F42" s="23"/>
      <c r="G42" s="19">
        <v>15631</v>
      </c>
      <c r="H42" s="19"/>
      <c r="I42" s="178">
        <v>6605</v>
      </c>
      <c r="J42" s="156"/>
      <c r="K42" s="156">
        <v>15631</v>
      </c>
    </row>
    <row r="43" spans="1:11" ht="23">
      <c r="A43" s="26" t="s">
        <v>37</v>
      </c>
      <c r="C43" s="87"/>
      <c r="E43" s="201">
        <v>2749</v>
      </c>
      <c r="F43" s="23"/>
      <c r="G43" s="33">
        <v>2226</v>
      </c>
      <c r="H43" s="33"/>
      <c r="I43" s="194">
        <v>2626</v>
      </c>
      <c r="J43" s="152"/>
      <c r="K43" s="152">
        <v>2081</v>
      </c>
    </row>
    <row r="44" spans="1:11" ht="23">
      <c r="A44" s="17" t="s">
        <v>38</v>
      </c>
      <c r="C44" s="132"/>
      <c r="E44" s="230">
        <f>SUM(E39:E43)</f>
        <v>73608</v>
      </c>
      <c r="F44" s="21"/>
      <c r="G44" s="195">
        <f>SUM(G39:G43)</f>
        <v>86689</v>
      </c>
      <c r="H44" s="19"/>
      <c r="I44" s="195">
        <f>SUM(I39:I43)</f>
        <v>79430</v>
      </c>
      <c r="J44" s="156"/>
      <c r="K44" s="157">
        <f>SUM(K39:K43)</f>
        <v>89201</v>
      </c>
    </row>
    <row r="45" spans="1:11" ht="23">
      <c r="A45" s="17" t="s">
        <v>39</v>
      </c>
      <c r="C45" s="132"/>
      <c r="E45" s="231"/>
      <c r="F45" s="21"/>
      <c r="G45" s="19"/>
      <c r="H45" s="19"/>
      <c r="I45" s="19"/>
      <c r="J45" s="156"/>
      <c r="K45" s="156"/>
    </row>
    <row r="46" spans="1:11" ht="23">
      <c r="A46" s="26" t="s">
        <v>40</v>
      </c>
      <c r="C46" s="87"/>
      <c r="E46" s="231"/>
      <c r="F46" s="21"/>
      <c r="G46" s="19"/>
      <c r="H46" s="19"/>
      <c r="I46" s="19"/>
      <c r="J46" s="156"/>
      <c r="K46" s="156"/>
    </row>
    <row r="47" spans="1:11" ht="23">
      <c r="A47" s="26" t="s">
        <v>41</v>
      </c>
      <c r="C47" s="87">
        <v>8</v>
      </c>
      <c r="E47" s="176">
        <v>144098</v>
      </c>
      <c r="F47" s="21"/>
      <c r="G47" s="19">
        <v>148076</v>
      </c>
      <c r="H47" s="19"/>
      <c r="I47" s="176">
        <v>144098</v>
      </c>
      <c r="J47" s="156"/>
      <c r="K47" s="156">
        <v>148076</v>
      </c>
    </row>
    <row r="48" spans="1:11" ht="23">
      <c r="A48" s="26" t="s">
        <v>42</v>
      </c>
      <c r="C48" s="87"/>
      <c r="E48" s="176">
        <v>7984</v>
      </c>
      <c r="F48" s="21"/>
      <c r="G48" s="19">
        <v>7596</v>
      </c>
      <c r="H48" s="19"/>
      <c r="I48" s="175">
        <v>7937</v>
      </c>
      <c r="J48" s="156"/>
      <c r="K48" s="156">
        <v>7596</v>
      </c>
    </row>
    <row r="49" spans="1:11" ht="23">
      <c r="A49" s="26" t="s">
        <v>43</v>
      </c>
      <c r="C49" s="87">
        <v>2</v>
      </c>
      <c r="E49" s="202">
        <v>8115</v>
      </c>
      <c r="F49" s="21"/>
      <c r="G49" s="158">
        <v>7661</v>
      </c>
      <c r="H49" s="156"/>
      <c r="I49" s="196">
        <v>8115</v>
      </c>
      <c r="J49" s="156"/>
      <c r="K49" s="158">
        <v>7661</v>
      </c>
    </row>
    <row r="50" spans="1:11" ht="23">
      <c r="A50" s="17" t="s">
        <v>44</v>
      </c>
      <c r="C50" s="132"/>
      <c r="E50" s="53">
        <f>SUM(E47:E49)</f>
        <v>160197</v>
      </c>
      <c r="F50" s="21"/>
      <c r="G50" s="156">
        <f>SUM(G47:G49)</f>
        <v>163333</v>
      </c>
      <c r="H50" s="156"/>
      <c r="I50" s="156">
        <f>SUM(I47:I49)</f>
        <v>160150</v>
      </c>
      <c r="J50" s="156"/>
      <c r="K50" s="156">
        <f>SUM(K47:K49)</f>
        <v>163333</v>
      </c>
    </row>
    <row r="51" spans="1:11" ht="23">
      <c r="A51" s="17" t="s">
        <v>45</v>
      </c>
      <c r="E51" s="65">
        <f>E50+E44</f>
        <v>233805</v>
      </c>
      <c r="F51" s="21"/>
      <c r="G51" s="157">
        <f>G44+G50</f>
        <v>250022</v>
      </c>
      <c r="H51" s="156"/>
      <c r="I51" s="157">
        <f>I44+I50</f>
        <v>239580</v>
      </c>
      <c r="J51" s="156"/>
      <c r="K51" s="157">
        <f>K44+K50</f>
        <v>252534</v>
      </c>
    </row>
    <row r="52" spans="1:11" ht="23">
      <c r="E52" s="30"/>
      <c r="F52" s="30"/>
      <c r="G52" s="30"/>
      <c r="I52" s="30"/>
      <c r="J52" s="30"/>
      <c r="K52" s="30"/>
    </row>
    <row r="53" spans="1:11" ht="23">
      <c r="A53" s="4" t="s">
        <v>29</v>
      </c>
      <c r="E53" s="30"/>
      <c r="F53" s="30"/>
      <c r="G53" s="30"/>
      <c r="I53" s="30"/>
      <c r="J53" s="30"/>
      <c r="K53" s="30"/>
    </row>
    <row r="54" spans="1:11" s="1" customFormat="1" ht="23">
      <c r="A54" s="142" t="s">
        <v>0</v>
      </c>
      <c r="B54" s="6"/>
      <c r="C54" s="7"/>
      <c r="D54" s="6"/>
      <c r="E54" s="6"/>
      <c r="F54" s="6"/>
      <c r="G54" s="6"/>
      <c r="H54" s="6"/>
      <c r="I54" s="6"/>
      <c r="J54" s="6"/>
      <c r="K54" s="6"/>
    </row>
    <row r="55" spans="1:11" s="1" customFormat="1" ht="23">
      <c r="A55" s="9" t="s">
        <v>30</v>
      </c>
      <c r="B55" s="6"/>
      <c r="C55" s="7"/>
      <c r="D55" s="6"/>
      <c r="E55" s="6"/>
      <c r="F55" s="6"/>
      <c r="G55" s="6"/>
      <c r="H55" s="6"/>
      <c r="I55" s="6"/>
      <c r="J55" s="6"/>
      <c r="K55" s="6"/>
    </row>
    <row r="56" spans="1:11" s="130" customFormat="1" ht="22.5" customHeight="1">
      <c r="A56" s="84" t="s">
        <v>158</v>
      </c>
      <c r="B56" s="84"/>
      <c r="C56" s="84"/>
      <c r="D56" s="84"/>
      <c r="E56" s="11"/>
      <c r="F56" s="84"/>
      <c r="G56" s="84"/>
      <c r="H56" s="84"/>
      <c r="I56" s="84"/>
      <c r="J56" s="84"/>
      <c r="K56" s="84"/>
    </row>
    <row r="57" spans="1:11" ht="23">
      <c r="A57" s="7"/>
      <c r="B57" s="6"/>
      <c r="C57" s="7"/>
      <c r="D57" s="6"/>
      <c r="E57" s="6"/>
      <c r="F57" s="6"/>
      <c r="G57" s="6"/>
      <c r="H57" s="6"/>
      <c r="I57" s="6"/>
      <c r="J57" s="6"/>
      <c r="K57" s="40" t="s">
        <v>2</v>
      </c>
    </row>
    <row r="58" spans="1:11" ht="23">
      <c r="E58" s="240" t="s">
        <v>3</v>
      </c>
      <c r="F58" s="240"/>
      <c r="G58" s="240"/>
      <c r="H58" s="11"/>
      <c r="I58" s="240" t="s">
        <v>4</v>
      </c>
      <c r="J58" s="240"/>
      <c r="K58" s="240"/>
    </row>
    <row r="59" spans="1:11" ht="23">
      <c r="C59" s="12"/>
      <c r="D59" s="13"/>
      <c r="E59" s="143" t="s">
        <v>157</v>
      </c>
      <c r="F59" s="15"/>
      <c r="G59" s="144" t="s">
        <v>159</v>
      </c>
      <c r="H59" s="16"/>
      <c r="I59" s="144" t="s">
        <v>157</v>
      </c>
      <c r="J59" s="15"/>
      <c r="K59" s="144" t="s">
        <v>159</v>
      </c>
    </row>
    <row r="60" spans="1:11" ht="23">
      <c r="C60" s="12"/>
      <c r="D60" s="13"/>
      <c r="E60" s="145" t="s">
        <v>6</v>
      </c>
      <c r="F60" s="131"/>
      <c r="G60" s="146" t="s">
        <v>7</v>
      </c>
      <c r="H60" s="16"/>
      <c r="I60" s="146" t="s">
        <v>6</v>
      </c>
      <c r="J60" s="131"/>
      <c r="K60" s="146" t="s">
        <v>7</v>
      </c>
    </row>
    <row r="61" spans="1:11" ht="23">
      <c r="C61" s="12"/>
      <c r="D61" s="13"/>
      <c r="E61" s="145" t="s">
        <v>8</v>
      </c>
      <c r="F61" s="131"/>
      <c r="G61" s="108"/>
      <c r="H61" s="16"/>
      <c r="I61" s="146" t="s">
        <v>8</v>
      </c>
      <c r="J61" s="131"/>
      <c r="K61" s="108"/>
    </row>
    <row r="62" spans="1:11" ht="23">
      <c r="A62" s="17" t="s">
        <v>46</v>
      </c>
      <c r="E62" s="31"/>
      <c r="F62" s="31"/>
      <c r="G62" s="31"/>
      <c r="I62" s="31"/>
      <c r="J62" s="31"/>
      <c r="K62" s="31"/>
    </row>
    <row r="63" spans="1:11" ht="23">
      <c r="A63" s="4" t="s">
        <v>47</v>
      </c>
      <c r="C63" s="132"/>
      <c r="E63" s="31"/>
      <c r="F63" s="33"/>
      <c r="G63" s="33"/>
      <c r="H63" s="34"/>
      <c r="I63" s="33"/>
      <c r="J63" s="33"/>
      <c r="K63" s="33"/>
    </row>
    <row r="64" spans="1:11" ht="23">
      <c r="A64" s="28" t="s">
        <v>48</v>
      </c>
      <c r="B64" s="1"/>
      <c r="C64" s="132"/>
      <c r="E64" s="31"/>
      <c r="F64" s="33"/>
      <c r="G64" s="33"/>
      <c r="H64" s="34"/>
      <c r="I64" s="33"/>
      <c r="J64" s="33"/>
      <c r="K64" s="33"/>
    </row>
    <row r="65" spans="1:13" ht="23.5" thickBot="1">
      <c r="A65" s="28" t="s">
        <v>49</v>
      </c>
      <c r="B65" s="1"/>
      <c r="C65" s="132"/>
      <c r="E65" s="169">
        <v>500000</v>
      </c>
      <c r="F65" s="32"/>
      <c r="G65" s="170">
        <v>500000</v>
      </c>
      <c r="H65" s="31"/>
      <c r="I65" s="171">
        <v>500000</v>
      </c>
      <c r="J65" s="160"/>
      <c r="K65" s="159">
        <v>500000</v>
      </c>
    </row>
    <row r="66" spans="1:13" ht="23.5" thickTop="1">
      <c r="A66" s="28" t="s">
        <v>50</v>
      </c>
      <c r="B66" s="1"/>
      <c r="C66" s="132"/>
      <c r="E66" s="31"/>
      <c r="F66" s="33"/>
      <c r="G66" s="31"/>
      <c r="H66" s="31"/>
      <c r="I66" s="31"/>
      <c r="J66" s="160"/>
      <c r="K66" s="160"/>
    </row>
    <row r="67" spans="1:13" ht="23">
      <c r="A67" s="28" t="s">
        <v>49</v>
      </c>
      <c r="B67" s="1"/>
      <c r="C67" s="132"/>
      <c r="E67" s="172">
        <v>500000</v>
      </c>
      <c r="F67" s="33"/>
      <c r="G67" s="31">
        <v>500000</v>
      </c>
      <c r="H67" s="31"/>
      <c r="I67" s="173">
        <v>500000</v>
      </c>
      <c r="J67" s="160"/>
      <c r="K67" s="160">
        <v>500000</v>
      </c>
    </row>
    <row r="68" spans="1:13" ht="23">
      <c r="A68" s="4" t="s">
        <v>51</v>
      </c>
      <c r="E68" s="172">
        <v>806883</v>
      </c>
      <c r="F68" s="33"/>
      <c r="G68" s="31">
        <v>806883</v>
      </c>
      <c r="I68" s="173">
        <v>806883</v>
      </c>
      <c r="J68" s="161"/>
      <c r="K68" s="160">
        <v>806883</v>
      </c>
    </row>
    <row r="69" spans="1:13" ht="23">
      <c r="A69" s="28" t="s">
        <v>163</v>
      </c>
      <c r="B69" s="1"/>
      <c r="C69" s="132"/>
      <c r="E69" s="174"/>
      <c r="F69" s="33"/>
      <c r="G69" s="31"/>
      <c r="H69" s="31"/>
      <c r="I69" s="173"/>
      <c r="J69" s="160"/>
      <c r="K69" s="160"/>
    </row>
    <row r="70" spans="1:13" ht="23">
      <c r="A70" s="28" t="s">
        <v>52</v>
      </c>
      <c r="B70" s="1"/>
      <c r="C70" s="132"/>
      <c r="E70" s="172">
        <v>26366</v>
      </c>
      <c r="F70" s="33"/>
      <c r="G70" s="31">
        <v>26366</v>
      </c>
      <c r="H70" s="31"/>
      <c r="I70" s="173">
        <v>26366</v>
      </c>
      <c r="J70" s="160"/>
      <c r="K70" s="160">
        <v>26366</v>
      </c>
    </row>
    <row r="71" spans="1:13" ht="23">
      <c r="A71" s="139" t="s">
        <v>53</v>
      </c>
      <c r="B71" s="1"/>
      <c r="C71" s="132"/>
      <c r="E71" s="199">
        <v>-73987</v>
      </c>
      <c r="F71" s="32"/>
      <c r="G71" s="162">
        <v>-51995</v>
      </c>
      <c r="H71" s="160"/>
      <c r="I71" s="197">
        <v>-51957</v>
      </c>
      <c r="J71" s="160"/>
      <c r="K71" s="162">
        <v>-31092</v>
      </c>
      <c r="L71" s="36"/>
    </row>
    <row r="72" spans="1:13" ht="23.25" customHeight="1">
      <c r="A72" s="28" t="s">
        <v>54</v>
      </c>
      <c r="B72" s="1"/>
      <c r="E72" s="31">
        <f>SUM(E67:E71)</f>
        <v>1259262</v>
      </c>
      <c r="F72" s="33"/>
      <c r="G72" s="31">
        <f>SUM(G67:G71)</f>
        <v>1281254</v>
      </c>
      <c r="H72" s="31"/>
      <c r="I72" s="31">
        <f>SUM(I67:I71)</f>
        <v>1281292</v>
      </c>
      <c r="J72" s="160"/>
      <c r="K72" s="160">
        <f>SUM(K67:K71)</f>
        <v>1302157</v>
      </c>
    </row>
    <row r="73" spans="1:13" s="36" customFormat="1" ht="23.25" customHeight="1">
      <c r="A73" s="28" t="s">
        <v>55</v>
      </c>
      <c r="B73" s="140"/>
      <c r="C73" s="35"/>
      <c r="E73" s="200">
        <v>-6</v>
      </c>
      <c r="F73" s="32"/>
      <c r="G73" s="162">
        <v>-6</v>
      </c>
      <c r="H73" s="160"/>
      <c r="I73" s="233">
        <v>0</v>
      </c>
      <c r="J73" s="160"/>
      <c r="K73" s="163">
        <f>ROUND((I73/1000),0)</f>
        <v>0</v>
      </c>
      <c r="M73" s="5"/>
    </row>
    <row r="74" spans="1:13" ht="23.25" customHeight="1">
      <c r="A74" s="8" t="s">
        <v>56</v>
      </c>
      <c r="B74" s="1"/>
      <c r="E74" s="136">
        <f>SUM(E72:E73)</f>
        <v>1259256</v>
      </c>
      <c r="F74" s="33"/>
      <c r="G74" s="162">
        <f>SUM(G72:G73)</f>
        <v>1281248</v>
      </c>
      <c r="H74" s="160"/>
      <c r="I74" s="198">
        <f>SUM(I72:I73)</f>
        <v>1281292</v>
      </c>
      <c r="J74" s="160"/>
      <c r="K74" s="162">
        <f>SUM(K72:K73)</f>
        <v>1302157</v>
      </c>
    </row>
    <row r="75" spans="1:13" ht="23.25" customHeight="1">
      <c r="A75" s="17" t="s">
        <v>57</v>
      </c>
      <c r="E75" s="138">
        <f>E74+E51</f>
        <v>1493061</v>
      </c>
      <c r="F75" s="33"/>
      <c r="G75" s="138">
        <f>G74+G51</f>
        <v>1531270</v>
      </c>
      <c r="H75" s="160"/>
      <c r="I75" s="138">
        <f>I74+I51</f>
        <v>1520872</v>
      </c>
      <c r="J75" s="160"/>
      <c r="K75" s="138">
        <f>K74+K51</f>
        <v>1554691</v>
      </c>
    </row>
    <row r="76" spans="1:13" ht="23.25" customHeight="1">
      <c r="C76" s="18"/>
      <c r="E76" s="31">
        <f>E75-E26</f>
        <v>0</v>
      </c>
      <c r="F76" s="34"/>
      <c r="G76" s="31">
        <f>G75-G26</f>
        <v>0</v>
      </c>
      <c r="H76" s="34"/>
      <c r="I76" s="31">
        <f>I75-I26</f>
        <v>0</v>
      </c>
      <c r="J76" s="34"/>
      <c r="K76" s="31">
        <f>K75-K26</f>
        <v>0</v>
      </c>
    </row>
    <row r="77" spans="1:13" ht="23.25" customHeight="1">
      <c r="A77" s="4" t="s">
        <v>29</v>
      </c>
      <c r="C77" s="18"/>
    </row>
    <row r="78" spans="1:13" ht="23.25" customHeight="1">
      <c r="C78" s="18"/>
    </row>
    <row r="79" spans="1:13" ht="23.25" customHeight="1">
      <c r="A79" s="141"/>
      <c r="B79" s="36"/>
      <c r="C79" s="18"/>
    </row>
    <row r="80" spans="1:13" ht="23.25" customHeight="1">
      <c r="A80" s="35"/>
      <c r="B80" s="36"/>
      <c r="C80" s="18"/>
    </row>
    <row r="81" spans="1:13" ht="23.25" customHeight="1">
      <c r="B81" s="28" t="s">
        <v>58</v>
      </c>
    </row>
    <row r="82" spans="1:13" ht="23.25" customHeight="1">
      <c r="A82" s="141"/>
      <c r="B82" s="36"/>
      <c r="C82" s="18"/>
    </row>
    <row r="83" spans="1:13" ht="23"/>
    <row r="84" spans="1:13" ht="23"/>
    <row r="85" spans="1:13" ht="23"/>
    <row r="86" spans="1:13" ht="23"/>
    <row r="87" spans="1:13" ht="23"/>
    <row r="88" spans="1:13" ht="23"/>
    <row r="89" spans="1:13" ht="23"/>
    <row r="90" spans="1:13" s="4" customFormat="1" ht="23">
      <c r="B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s="4" customFormat="1" ht="23">
      <c r="B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s="4" customFormat="1" ht="23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s="4" customFormat="1" ht="23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s="4" customFormat="1" ht="23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s="4" customFormat="1" ht="23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s="4" customFormat="1" ht="23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2:13" s="4" customFormat="1" ht="23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2:13" s="4" customFormat="1" ht="23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2:13" s="4" customFormat="1" ht="23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2:13" s="4" customFormat="1" ht="23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2:13" s="4" customFormat="1" ht="23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2:13" s="4" customFormat="1" ht="23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2:13" s="4" customFormat="1" ht="23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2:13" s="4" customFormat="1" ht="23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2:13" s="4" customFormat="1" ht="23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2:13" s="4" customFormat="1" ht="23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2:13" s="4" customFormat="1" ht="23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2:13" s="4" customFormat="1" ht="23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2:13" s="4" customFormat="1" ht="23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2:13" s="4" customFormat="1" ht="23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2:13" s="4" customFormat="1" ht="23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2:13" s="4" customFormat="1" ht="23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2:13" s="4" customFormat="1" ht="23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2:13" s="4" customFormat="1" ht="23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2:13" s="4" customFormat="1" ht="23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2:13" s="4" customFormat="1" ht="23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2:13" s="4" customFormat="1" ht="23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2:13" s="4" customFormat="1" ht="23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2:13" s="4" customFormat="1" ht="23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2:13" s="4" customFormat="1" ht="23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2:13" s="4" customFormat="1" ht="23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2:13" s="4" customFormat="1" ht="23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2:13" s="4" customFormat="1" ht="23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2:13" s="4" customFormat="1" ht="23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2:13" s="4" customFormat="1" ht="23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2:13" s="4" customFormat="1" ht="23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2:13" s="4" customFormat="1" ht="23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2:13" s="4" customFormat="1" ht="23">
      <c r="B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2:13" s="4" customFormat="1" ht="23">
      <c r="B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2:13" s="4" customFormat="1" ht="23">
      <c r="B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2:13" s="4" customFormat="1" ht="23">
      <c r="B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2:13" s="4" customFormat="1" ht="23">
      <c r="B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2:13" s="4" customFormat="1" ht="23">
      <c r="B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2:13" s="4" customFormat="1" ht="23">
      <c r="B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2:13" s="4" customFormat="1" ht="23">
      <c r="B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2:13" s="4" customFormat="1" ht="23">
      <c r="B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2:13" s="4" customFormat="1" ht="23">
      <c r="B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2:13" s="4" customFormat="1" ht="23">
      <c r="B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2:13" s="4" customFormat="1" ht="23">
      <c r="B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</sheetData>
  <mergeCells count="6">
    <mergeCell ref="E5:G5"/>
    <mergeCell ref="I5:K5"/>
    <mergeCell ref="E33:G33"/>
    <mergeCell ref="I33:K33"/>
    <mergeCell ref="E58:G58"/>
    <mergeCell ref="I58:K58"/>
  </mergeCells>
  <pageMargins left="0.78740157480314998" right="0.39370078740157499" top="0.78740157480314998" bottom="0.39370078740157499" header="0.196850393700787" footer="0.196850393700787"/>
  <pageSetup paperSize="9" scale="73" fitToHeight="7" orientation="portrait" r:id="rId1"/>
  <headerFooter>
    <evenHeader>&amp;R&amp;"Arial,Italic"&amp;12For internal use only</evenHeader>
  </headerFooter>
  <rowBreaks count="2" manualBreakCount="2">
    <brk id="28" max="11" man="1"/>
    <brk id="5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7"/>
  <sheetViews>
    <sheetView showGridLines="0" view="pageBreakPreview" topLeftCell="A45" zoomScale="60" zoomScaleNormal="55" workbookViewId="0">
      <selection activeCell="G60" sqref="G60"/>
    </sheetView>
  </sheetViews>
  <sheetFormatPr defaultColWidth="9.1796875" defaultRowHeight="24" customHeight="1"/>
  <cols>
    <col min="1" max="1" width="47.1796875" style="72" customWidth="1"/>
    <col min="2" max="2" width="1.453125" style="73" hidden="1" customWidth="1"/>
    <col min="3" max="3" width="8.81640625" style="72" customWidth="1"/>
    <col min="4" max="4" width="1.453125" style="73" customWidth="1"/>
    <col min="5" max="5" width="15.81640625" style="73" customWidth="1"/>
    <col min="6" max="6" width="1.453125" style="73" customWidth="1"/>
    <col min="7" max="7" width="15.81640625" style="73" customWidth="1"/>
    <col min="8" max="8" width="1.453125" style="73" customWidth="1"/>
    <col min="9" max="9" width="15.81640625" style="73" customWidth="1"/>
    <col min="10" max="10" width="1.453125" style="73" customWidth="1"/>
    <col min="11" max="11" width="15.81640625" style="73" customWidth="1"/>
    <col min="12" max="12" width="1.453125" style="73" customWidth="1"/>
    <col min="13" max="19" width="9.1796875" style="73" hidden="1" customWidth="1"/>
    <col min="20" max="16384" width="9.1796875" style="73"/>
  </cols>
  <sheetData>
    <row r="1" spans="1:20" s="69" customFormat="1" ht="23.25" customHeight="1">
      <c r="I1" s="71"/>
      <c r="K1" s="117"/>
      <c r="L1" s="41" t="s">
        <v>59</v>
      </c>
    </row>
    <row r="2" spans="1:20" s="70" customFormat="1" ht="23.25" customHeight="1">
      <c r="A2" s="142" t="s">
        <v>0</v>
      </c>
      <c r="B2" s="74"/>
      <c r="C2" s="75"/>
      <c r="D2" s="74"/>
      <c r="E2" s="74"/>
      <c r="F2" s="74"/>
      <c r="G2" s="74"/>
      <c r="H2" s="74"/>
      <c r="I2" s="74"/>
      <c r="J2" s="74"/>
      <c r="K2" s="74"/>
    </row>
    <row r="3" spans="1:20" s="70" customFormat="1" ht="23.25" customHeight="1">
      <c r="A3" s="148" t="s">
        <v>60</v>
      </c>
      <c r="B3" s="74"/>
      <c r="C3" s="75"/>
      <c r="D3" s="74"/>
      <c r="E3" s="76"/>
      <c r="F3" s="74"/>
      <c r="G3" s="74"/>
      <c r="H3" s="74"/>
      <c r="I3" s="74"/>
      <c r="J3" s="74"/>
      <c r="K3" s="74"/>
    </row>
    <row r="4" spans="1:20" s="70" customFormat="1" ht="23.25" customHeight="1">
      <c r="A4" s="148" t="s">
        <v>160</v>
      </c>
      <c r="B4" s="74"/>
      <c r="C4" s="75"/>
      <c r="D4" s="74"/>
      <c r="E4" s="74"/>
      <c r="F4" s="74"/>
      <c r="G4" s="74"/>
      <c r="H4" s="74"/>
      <c r="I4" s="74"/>
      <c r="J4" s="74"/>
      <c r="K4" s="74"/>
    </row>
    <row r="5" spans="1:20" s="70" customFormat="1" ht="23.25" customHeight="1">
      <c r="B5" s="74"/>
      <c r="C5" s="75"/>
      <c r="D5" s="74"/>
      <c r="E5" s="74"/>
      <c r="F5" s="74"/>
      <c r="G5" s="74"/>
      <c r="H5" s="74"/>
      <c r="I5" s="74"/>
      <c r="J5" s="74"/>
      <c r="K5" s="117" t="s">
        <v>61</v>
      </c>
    </row>
    <row r="6" spans="1:20" ht="23">
      <c r="E6" s="77"/>
      <c r="F6" s="77" t="s">
        <v>3</v>
      </c>
      <c r="G6" s="77"/>
      <c r="H6" s="78"/>
      <c r="I6" s="77"/>
      <c r="J6" s="77" t="s">
        <v>4</v>
      </c>
      <c r="K6" s="77"/>
    </row>
    <row r="7" spans="1:20" ht="23">
      <c r="C7" s="79" t="s">
        <v>5</v>
      </c>
      <c r="D7" s="80"/>
      <c r="E7" s="81">
        <v>2566</v>
      </c>
      <c r="F7" s="82"/>
      <c r="G7" s="81">
        <v>2565</v>
      </c>
      <c r="H7" s="83"/>
      <c r="I7" s="81">
        <v>2566</v>
      </c>
      <c r="J7" s="82"/>
      <c r="K7" s="81">
        <v>2565</v>
      </c>
    </row>
    <row r="8" spans="1:20" ht="23">
      <c r="A8" s="84" t="s">
        <v>62</v>
      </c>
      <c r="C8" s="85"/>
      <c r="D8" s="80"/>
      <c r="E8" s="237"/>
      <c r="F8" s="82"/>
      <c r="G8" s="237"/>
      <c r="H8" s="83"/>
      <c r="I8" s="237"/>
      <c r="J8" s="82"/>
      <c r="K8" s="237"/>
    </row>
    <row r="9" spans="1:20" ht="23">
      <c r="A9" s="84" t="s">
        <v>63</v>
      </c>
      <c r="C9" s="86"/>
      <c r="E9" s="238"/>
      <c r="F9" s="5"/>
      <c r="G9" s="238"/>
      <c r="H9" s="5"/>
      <c r="I9" s="238"/>
      <c r="J9" s="5"/>
      <c r="K9" s="238"/>
    </row>
    <row r="10" spans="1:20" ht="23">
      <c r="A10" s="24" t="s">
        <v>64</v>
      </c>
      <c r="B10" s="70"/>
      <c r="C10" s="87" t="s">
        <v>65</v>
      </c>
      <c r="E10" s="235">
        <v>113573</v>
      </c>
      <c r="F10" s="23"/>
      <c r="G10" s="23">
        <v>117445</v>
      </c>
      <c r="H10" s="23"/>
      <c r="I10" s="179">
        <v>112946</v>
      </c>
      <c r="J10" s="23"/>
      <c r="K10" s="23">
        <v>117445</v>
      </c>
      <c r="M10" s="23"/>
      <c r="N10" s="23"/>
      <c r="O10" s="118"/>
      <c r="P10" s="23"/>
      <c r="Q10" s="23"/>
      <c r="R10" s="23"/>
      <c r="S10" s="118"/>
    </row>
    <row r="11" spans="1:20" ht="23">
      <c r="A11" s="24" t="s">
        <v>66</v>
      </c>
      <c r="B11" s="70"/>
      <c r="C11" s="87">
        <v>13</v>
      </c>
      <c r="E11" s="235">
        <v>4</v>
      </c>
      <c r="F11" s="23"/>
      <c r="G11" s="23">
        <v>198</v>
      </c>
      <c r="H11" s="23"/>
      <c r="I11" s="179">
        <v>4</v>
      </c>
      <c r="J11" s="23"/>
      <c r="K11" s="23">
        <v>198</v>
      </c>
      <c r="M11" s="23"/>
      <c r="N11" s="23"/>
      <c r="O11" s="118"/>
      <c r="P11" s="23"/>
      <c r="Q11" s="23"/>
      <c r="R11" s="23"/>
      <c r="S11" s="118"/>
      <c r="T11" s="127"/>
    </row>
    <row r="12" spans="1:20" ht="23">
      <c r="A12" s="24" t="s">
        <v>67</v>
      </c>
      <c r="C12" s="87" t="s">
        <v>65</v>
      </c>
      <c r="E12" s="235">
        <v>7364</v>
      </c>
      <c r="F12" s="23"/>
      <c r="G12" s="23">
        <f>3924+1137</f>
        <v>5061</v>
      </c>
      <c r="H12" s="23"/>
      <c r="I12" s="179">
        <v>8090</v>
      </c>
      <c r="J12" s="23"/>
      <c r="K12" s="23">
        <f>4029+1108</f>
        <v>5137</v>
      </c>
      <c r="M12" s="23"/>
      <c r="N12" s="23"/>
      <c r="O12" s="119"/>
      <c r="P12" s="23"/>
      <c r="Q12" s="23"/>
      <c r="R12" s="23"/>
      <c r="S12" s="118"/>
    </row>
    <row r="13" spans="1:20" ht="23">
      <c r="A13" s="84" t="s">
        <v>68</v>
      </c>
      <c r="B13" s="5"/>
      <c r="C13" s="87"/>
      <c r="D13" s="5"/>
      <c r="E13" s="37">
        <f>SUM(E10:E12)</f>
        <v>120941</v>
      </c>
      <c r="F13" s="88"/>
      <c r="G13" s="37">
        <f>SUM(G10:G12)</f>
        <v>122704</v>
      </c>
      <c r="H13" s="23"/>
      <c r="I13" s="37">
        <f>SUM(I10:I12)</f>
        <v>121040</v>
      </c>
      <c r="J13" s="23"/>
      <c r="K13" s="37">
        <f>SUM(K10:K12)</f>
        <v>122780</v>
      </c>
      <c r="M13" s="37"/>
      <c r="N13" s="88"/>
      <c r="O13" s="37"/>
      <c r="P13" s="23"/>
      <c r="Q13" s="37"/>
      <c r="R13" s="23"/>
      <c r="S13" s="37"/>
    </row>
    <row r="14" spans="1:20" ht="23">
      <c r="A14" s="84" t="s">
        <v>69</v>
      </c>
      <c r="B14" s="5"/>
      <c r="C14" s="87"/>
      <c r="D14" s="5"/>
      <c r="E14" s="23"/>
      <c r="F14" s="23"/>
      <c r="G14" s="23"/>
      <c r="H14" s="23"/>
      <c r="I14" s="23"/>
      <c r="J14" s="23"/>
      <c r="K14" s="23"/>
      <c r="M14" s="23"/>
      <c r="N14" s="23"/>
      <c r="O14" s="23"/>
      <c r="P14" s="23"/>
      <c r="Q14" s="23"/>
      <c r="R14" s="23"/>
      <c r="S14" s="23"/>
    </row>
    <row r="15" spans="1:20" ht="23">
      <c r="A15" s="24" t="s">
        <v>70</v>
      </c>
      <c r="B15" s="1"/>
      <c r="C15" s="87">
        <v>2</v>
      </c>
      <c r="D15" s="5"/>
      <c r="E15" s="190">
        <v>67767</v>
      </c>
      <c r="F15" s="23"/>
      <c r="G15" s="23">
        <v>68956</v>
      </c>
      <c r="H15" s="23"/>
      <c r="I15" s="183">
        <v>67977</v>
      </c>
      <c r="J15" s="23"/>
      <c r="K15" s="23">
        <v>69177</v>
      </c>
      <c r="M15" s="23"/>
      <c r="N15" s="23"/>
      <c r="O15" s="119"/>
      <c r="P15" s="23"/>
      <c r="Q15" s="23"/>
      <c r="R15" s="23"/>
      <c r="S15" s="118"/>
    </row>
    <row r="16" spans="1:20" ht="23">
      <c r="A16" s="24" t="s">
        <v>71</v>
      </c>
      <c r="B16" s="1"/>
      <c r="C16" s="87"/>
      <c r="D16" s="5"/>
      <c r="E16" s="190">
        <v>0</v>
      </c>
      <c r="F16" s="23"/>
      <c r="G16" s="23">
        <v>16</v>
      </c>
      <c r="H16" s="23"/>
      <c r="I16" s="183">
        <v>0</v>
      </c>
      <c r="J16" s="23"/>
      <c r="K16" s="23">
        <v>16</v>
      </c>
      <c r="M16" s="23"/>
      <c r="N16" s="23"/>
      <c r="O16" s="119"/>
      <c r="P16" s="23"/>
      <c r="Q16" s="23"/>
      <c r="R16" s="23"/>
      <c r="S16" s="118"/>
    </row>
    <row r="17" spans="1:20" ht="23">
      <c r="A17" s="24" t="s">
        <v>72</v>
      </c>
      <c r="B17" s="1"/>
      <c r="C17" s="87">
        <v>2</v>
      </c>
      <c r="D17" s="5"/>
      <c r="E17" s="190">
        <v>44706</v>
      </c>
      <c r="F17" s="23"/>
      <c r="G17" s="23">
        <v>41171</v>
      </c>
      <c r="H17" s="23"/>
      <c r="I17" s="183">
        <v>44330</v>
      </c>
      <c r="J17" s="23"/>
      <c r="K17" s="23">
        <v>41141</v>
      </c>
      <c r="M17" s="23"/>
      <c r="N17" s="23"/>
      <c r="O17" s="119"/>
      <c r="P17" s="23"/>
      <c r="Q17" s="23"/>
      <c r="R17" s="23"/>
      <c r="S17" s="118"/>
    </row>
    <row r="18" spans="1:20" ht="23">
      <c r="A18" s="24" t="s">
        <v>73</v>
      </c>
      <c r="B18" s="1"/>
      <c r="C18" s="87">
        <v>2</v>
      </c>
      <c r="D18" s="5"/>
      <c r="E18" s="190">
        <v>33210</v>
      </c>
      <c r="F18" s="23"/>
      <c r="G18" s="23">
        <v>29577</v>
      </c>
      <c r="H18" s="23"/>
      <c r="I18" s="184">
        <v>32750</v>
      </c>
      <c r="J18" s="23"/>
      <c r="K18" s="23">
        <v>29431</v>
      </c>
      <c r="M18" s="23"/>
      <c r="N18" s="23"/>
      <c r="O18" s="119"/>
      <c r="P18" s="23"/>
      <c r="Q18" s="23"/>
      <c r="R18" s="23"/>
      <c r="S18" s="118"/>
    </row>
    <row r="19" spans="1:20" ht="23">
      <c r="A19" s="84" t="s">
        <v>74</v>
      </c>
      <c r="B19" s="5"/>
      <c r="C19" s="26"/>
      <c r="D19" s="5"/>
      <c r="E19" s="37">
        <f>SUM(E15:E18)</f>
        <v>145683</v>
      </c>
      <c r="F19" s="88"/>
      <c r="G19" s="37">
        <f>SUM(G15:G18)</f>
        <v>139720</v>
      </c>
      <c r="H19" s="23"/>
      <c r="I19" s="37">
        <f>SUM(I15:I18)</f>
        <v>145057</v>
      </c>
      <c r="J19" s="23"/>
      <c r="K19" s="37">
        <f>SUM(K15:K18)</f>
        <v>139765</v>
      </c>
      <c r="M19" s="37"/>
      <c r="N19" s="88"/>
      <c r="O19" s="37"/>
      <c r="P19" s="23"/>
      <c r="Q19" s="37"/>
      <c r="R19" s="23"/>
      <c r="S19" s="37"/>
    </row>
    <row r="20" spans="1:20" ht="23">
      <c r="A20" s="84" t="s">
        <v>145</v>
      </c>
      <c r="B20" s="1"/>
      <c r="C20" s="26"/>
      <c r="D20" s="5"/>
      <c r="E20" s="23">
        <f>SUM(E13-E19)</f>
        <v>-24742</v>
      </c>
      <c r="F20" s="23"/>
      <c r="G20" s="23">
        <f>SUM(G13-G19)</f>
        <v>-17016</v>
      </c>
      <c r="H20" s="23"/>
      <c r="I20" s="23">
        <f>SUM(I13-I19)</f>
        <v>-24017</v>
      </c>
      <c r="J20" s="23"/>
      <c r="K20" s="23">
        <f>SUM(K13-K19)</f>
        <v>-16985</v>
      </c>
      <c r="M20" s="23"/>
      <c r="N20" s="23"/>
      <c r="O20" s="23"/>
      <c r="P20" s="23"/>
      <c r="Q20" s="23"/>
      <c r="R20" s="23"/>
      <c r="S20" s="23"/>
    </row>
    <row r="21" spans="1:20" ht="23">
      <c r="A21" s="24" t="s">
        <v>75</v>
      </c>
      <c r="B21" s="1"/>
      <c r="C21" s="26"/>
      <c r="D21" s="5"/>
      <c r="E21" s="223">
        <v>39</v>
      </c>
      <c r="F21" s="23"/>
      <c r="G21" s="23">
        <v>197</v>
      </c>
      <c r="H21" s="23"/>
      <c r="I21" s="185">
        <v>271</v>
      </c>
      <c r="J21" s="23"/>
      <c r="K21" s="23">
        <v>384</v>
      </c>
      <c r="M21" s="23"/>
      <c r="N21" s="23"/>
      <c r="O21" s="23"/>
      <c r="P21" s="23"/>
      <c r="Q21" s="23"/>
      <c r="R21" s="23"/>
      <c r="S21" s="23"/>
    </row>
    <row r="22" spans="1:20" ht="23">
      <c r="A22" s="24" t="s">
        <v>76</v>
      </c>
      <c r="B22" s="1"/>
      <c r="C22" s="26"/>
      <c r="D22" s="5"/>
      <c r="E22" s="205">
        <v>-1908</v>
      </c>
      <c r="F22" s="23"/>
      <c r="G22" s="29">
        <v>-1922</v>
      </c>
      <c r="H22" s="23"/>
      <c r="I22" s="186">
        <v>-1908</v>
      </c>
      <c r="J22" s="23"/>
      <c r="K22" s="29">
        <v>-1922</v>
      </c>
      <c r="M22" s="29"/>
      <c r="N22" s="23"/>
      <c r="O22" s="120"/>
      <c r="P22" s="23"/>
      <c r="Q22" s="29"/>
      <c r="R22" s="23"/>
      <c r="S22" s="120"/>
    </row>
    <row r="23" spans="1:20" ht="23">
      <c r="A23" s="89" t="s">
        <v>146</v>
      </c>
      <c r="B23" s="1"/>
      <c r="C23" s="26"/>
      <c r="D23" s="5"/>
      <c r="E23" s="23">
        <f>+E20+E21+E22</f>
        <v>-26611</v>
      </c>
      <c r="F23" s="23"/>
      <c r="G23" s="23">
        <f>+G20+G21+G22</f>
        <v>-18741</v>
      </c>
      <c r="H23" s="23"/>
      <c r="I23" s="23">
        <f>+I20+I21+I22</f>
        <v>-25654</v>
      </c>
      <c r="J23" s="23"/>
      <c r="K23" s="23">
        <f>+K20+K21+K22</f>
        <v>-18523</v>
      </c>
      <c r="M23" s="23"/>
      <c r="N23" s="23"/>
      <c r="O23" s="23"/>
      <c r="P23" s="23"/>
      <c r="Q23" s="23"/>
      <c r="R23" s="23"/>
      <c r="S23" s="23"/>
    </row>
    <row r="24" spans="1:20" ht="23">
      <c r="A24" s="24" t="s">
        <v>147</v>
      </c>
      <c r="B24" s="1"/>
      <c r="C24" s="87">
        <v>10</v>
      </c>
      <c r="D24" s="5"/>
      <c r="E24" s="224">
        <v>4619</v>
      </c>
      <c r="F24" s="21"/>
      <c r="G24" s="29">
        <v>3869</v>
      </c>
      <c r="H24" s="21"/>
      <c r="I24" s="187">
        <v>4789</v>
      </c>
      <c r="J24" s="21"/>
      <c r="K24" s="29">
        <v>3869</v>
      </c>
      <c r="M24" s="29"/>
      <c r="N24" s="21"/>
      <c r="O24" s="29"/>
      <c r="P24" s="21"/>
      <c r="Q24" s="29"/>
      <c r="R24" s="21"/>
      <c r="S24" s="29"/>
    </row>
    <row r="25" spans="1:20" s="69" customFormat="1" ht="23">
      <c r="A25" s="84" t="s">
        <v>102</v>
      </c>
      <c r="B25" s="5"/>
      <c r="C25" s="26"/>
      <c r="D25" s="5"/>
      <c r="E25" s="37">
        <f>+E23+E24</f>
        <v>-21992</v>
      </c>
      <c r="F25" s="21"/>
      <c r="G25" s="37">
        <f>+G23+G24</f>
        <v>-14872</v>
      </c>
      <c r="H25" s="21"/>
      <c r="I25" s="37">
        <f>+I23+I24</f>
        <v>-20865</v>
      </c>
      <c r="J25" s="21"/>
      <c r="K25" s="37">
        <f>+K23+K24</f>
        <v>-14654</v>
      </c>
      <c r="M25" s="37"/>
      <c r="N25" s="21"/>
      <c r="O25" s="37"/>
      <c r="P25" s="21"/>
      <c r="Q25" s="37"/>
      <c r="R25" s="21"/>
      <c r="S25" s="37"/>
      <c r="T25" s="73"/>
    </row>
    <row r="26" spans="1:20" s="69" customFormat="1" ht="23.25" customHeight="1">
      <c r="A26" s="4"/>
      <c r="B26" s="5"/>
      <c r="C26" s="4"/>
      <c r="D26" s="5"/>
      <c r="E26" s="90"/>
      <c r="F26" s="21"/>
      <c r="G26" s="90"/>
      <c r="H26" s="21"/>
      <c r="I26" s="90"/>
      <c r="J26" s="21"/>
      <c r="K26" s="90"/>
      <c r="M26" s="21"/>
      <c r="N26" s="21"/>
      <c r="O26" s="21"/>
      <c r="P26" s="21"/>
      <c r="Q26" s="21"/>
      <c r="R26" s="21"/>
      <c r="S26" s="21"/>
      <c r="T26" s="73"/>
    </row>
    <row r="27" spans="1:20" s="69" customFormat="1" ht="23.25" customHeight="1">
      <c r="A27" s="91" t="s">
        <v>77</v>
      </c>
      <c r="C27" s="92"/>
      <c r="D27" s="93"/>
      <c r="E27" s="94"/>
      <c r="F27" s="95"/>
      <c r="G27" s="94"/>
      <c r="H27" s="94"/>
      <c r="I27" s="95"/>
      <c r="J27" s="99"/>
      <c r="K27" s="95"/>
      <c r="M27" s="94"/>
      <c r="N27" s="95"/>
      <c r="O27" s="94"/>
      <c r="P27" s="94"/>
      <c r="Q27" s="95"/>
      <c r="R27" s="99"/>
      <c r="S27" s="95"/>
      <c r="T27" s="73"/>
    </row>
    <row r="28" spans="1:20" s="69" customFormat="1" ht="23.25" customHeight="1">
      <c r="A28" s="91" t="s">
        <v>78</v>
      </c>
      <c r="C28" s="96"/>
      <c r="D28" s="93"/>
      <c r="E28" s="97">
        <v>0</v>
      </c>
      <c r="F28" s="98"/>
      <c r="G28" s="97">
        <v>0</v>
      </c>
      <c r="H28" s="99"/>
      <c r="I28" s="97">
        <v>0</v>
      </c>
      <c r="J28" s="99"/>
      <c r="K28" s="97">
        <v>0</v>
      </c>
      <c r="M28" s="97"/>
      <c r="N28" s="98"/>
      <c r="O28" s="97"/>
      <c r="P28" s="99"/>
      <c r="Q28" s="97"/>
      <c r="R28" s="99"/>
      <c r="S28" s="97"/>
      <c r="T28" s="73"/>
    </row>
    <row r="29" spans="1:20" ht="15" customHeight="1">
      <c r="A29" s="100"/>
      <c r="E29" s="101"/>
      <c r="F29" s="101"/>
      <c r="G29" s="101"/>
      <c r="H29" s="101"/>
      <c r="I29" s="101"/>
      <c r="J29" s="101"/>
      <c r="K29" s="101"/>
      <c r="M29" s="101"/>
      <c r="N29" s="101"/>
      <c r="O29" s="101"/>
      <c r="P29" s="101"/>
      <c r="Q29" s="101"/>
      <c r="R29" s="101"/>
      <c r="S29" s="101"/>
    </row>
    <row r="30" spans="1:20" s="69" customFormat="1" ht="23.25" customHeight="1">
      <c r="A30" s="91" t="s">
        <v>79</v>
      </c>
      <c r="C30" s="96"/>
      <c r="D30" s="93"/>
      <c r="E30" s="102">
        <f>SUM(E25,E28)</f>
        <v>-21992</v>
      </c>
      <c r="F30" s="98"/>
      <c r="G30" s="102">
        <f>SUM(G25,G28)</f>
        <v>-14872</v>
      </c>
      <c r="H30" s="99"/>
      <c r="I30" s="102">
        <f>SUM(I25,I28)</f>
        <v>-20865</v>
      </c>
      <c r="J30" s="99"/>
      <c r="K30" s="102">
        <f>SUM(K25,K28)</f>
        <v>-14654</v>
      </c>
      <c r="M30" s="102"/>
      <c r="N30" s="98"/>
      <c r="O30" s="102"/>
      <c r="P30" s="99"/>
      <c r="Q30" s="102"/>
      <c r="R30" s="99"/>
      <c r="S30" s="102"/>
      <c r="T30" s="73"/>
    </row>
    <row r="31" spans="1:20" s="69" customFormat="1" ht="23.25" customHeight="1">
      <c r="A31" s="91"/>
      <c r="C31" s="96"/>
      <c r="D31" s="93"/>
      <c r="E31" s="96"/>
      <c r="F31" s="103"/>
      <c r="G31" s="104"/>
      <c r="H31" s="94"/>
      <c r="I31" s="104"/>
      <c r="J31" s="121"/>
      <c r="K31" s="121"/>
      <c r="T31" s="73"/>
    </row>
    <row r="32" spans="1:20" ht="23.25" customHeight="1">
      <c r="A32" s="4" t="s">
        <v>29</v>
      </c>
      <c r="C32" s="105"/>
      <c r="E32" s="106"/>
      <c r="G32" s="106"/>
      <c r="I32" s="106"/>
      <c r="J32" s="122"/>
      <c r="K32" s="106"/>
    </row>
    <row r="33" spans="1:20" ht="23.25" customHeight="1">
      <c r="C33" s="105"/>
      <c r="E33" s="106"/>
      <c r="G33" s="106"/>
      <c r="I33" s="106"/>
      <c r="J33" s="122"/>
      <c r="K33" s="106"/>
      <c r="L33" s="41" t="s">
        <v>59</v>
      </c>
    </row>
    <row r="34" spans="1:20" s="69" customFormat="1" ht="23.25" customHeight="1">
      <c r="A34" s="142" t="s">
        <v>0</v>
      </c>
      <c r="B34" s="6"/>
      <c r="C34" s="7"/>
      <c r="D34" s="6"/>
      <c r="E34" s="6"/>
      <c r="F34" s="6"/>
      <c r="G34" s="6"/>
      <c r="H34" s="6"/>
      <c r="I34" s="6"/>
      <c r="J34" s="6"/>
      <c r="K34" s="6"/>
      <c r="T34" s="73"/>
    </row>
    <row r="35" spans="1:20" s="69" customFormat="1" ht="23.25" customHeight="1">
      <c r="A35" s="148" t="s">
        <v>80</v>
      </c>
      <c r="B35" s="6"/>
      <c r="C35" s="7"/>
      <c r="D35" s="6"/>
      <c r="E35" s="6"/>
      <c r="F35" s="6"/>
      <c r="G35" s="6"/>
      <c r="H35" s="6"/>
      <c r="I35" s="6"/>
      <c r="J35" s="6"/>
      <c r="K35" s="6"/>
      <c r="T35" s="73"/>
    </row>
    <row r="36" spans="1:20" s="69" customFormat="1" ht="23.25" customHeight="1">
      <c r="A36" s="148" t="s">
        <v>160</v>
      </c>
      <c r="B36" s="6"/>
      <c r="C36" s="7"/>
      <c r="D36" s="6"/>
      <c r="E36" s="6"/>
      <c r="F36" s="6"/>
      <c r="G36" s="6"/>
      <c r="H36" s="6"/>
      <c r="I36" s="6"/>
      <c r="J36" s="6"/>
      <c r="K36" s="6"/>
      <c r="T36" s="73"/>
    </row>
    <row r="37" spans="1:20" s="69" customFormat="1" ht="23.25" customHeight="1">
      <c r="A37" s="1"/>
      <c r="B37" s="6"/>
      <c r="C37" s="7"/>
      <c r="D37" s="6"/>
      <c r="E37" s="6"/>
      <c r="F37" s="6"/>
      <c r="G37" s="6"/>
      <c r="H37" s="6"/>
      <c r="I37" s="6"/>
      <c r="J37" s="6"/>
      <c r="K37" s="117" t="s">
        <v>61</v>
      </c>
      <c r="T37" s="73"/>
    </row>
    <row r="38" spans="1:20" s="71" customFormat="1" ht="23.25" customHeight="1">
      <c r="A38" s="4"/>
      <c r="B38" s="5"/>
      <c r="C38" s="4"/>
      <c r="D38" s="5"/>
      <c r="E38" s="10"/>
      <c r="F38" s="10" t="s">
        <v>3</v>
      </c>
      <c r="G38" s="10"/>
      <c r="H38" s="11"/>
      <c r="I38" s="10"/>
      <c r="J38" s="10" t="s">
        <v>4</v>
      </c>
      <c r="K38" s="10"/>
      <c r="T38" s="73"/>
    </row>
    <row r="39" spans="1:20" ht="23">
      <c r="A39" s="4"/>
      <c r="B39" s="5"/>
      <c r="C39" s="111"/>
      <c r="D39" s="13"/>
      <c r="E39" s="81">
        <v>2566</v>
      </c>
      <c r="F39" s="82"/>
      <c r="G39" s="81">
        <v>2565</v>
      </c>
      <c r="H39" s="16"/>
      <c r="I39" s="81">
        <v>2566</v>
      </c>
      <c r="J39" s="82"/>
      <c r="K39" s="81">
        <v>2565</v>
      </c>
    </row>
    <row r="40" spans="1:20" ht="23">
      <c r="A40" s="4"/>
      <c r="B40" s="5"/>
      <c r="C40" s="12"/>
      <c r="D40" s="13"/>
      <c r="E40" s="107"/>
      <c r="F40" s="15"/>
      <c r="G40" s="108"/>
      <c r="H40" s="16"/>
      <c r="I40" s="107"/>
      <c r="J40" s="15"/>
      <c r="K40" s="108"/>
    </row>
    <row r="41" spans="1:20" ht="23">
      <c r="A41" s="109" t="s">
        <v>81</v>
      </c>
      <c r="B41" s="110"/>
      <c r="C41" s="111"/>
      <c r="D41" s="112"/>
      <c r="E41" s="113"/>
      <c r="F41" s="114"/>
      <c r="G41" s="114"/>
      <c r="H41" s="113"/>
      <c r="I41" s="114"/>
      <c r="J41" s="113"/>
      <c r="K41" s="123"/>
    </row>
    <row r="42" spans="1:20" s="71" customFormat="1" ht="23.25" customHeight="1">
      <c r="A42" s="26" t="s">
        <v>82</v>
      </c>
      <c r="B42" s="110"/>
      <c r="C42" s="111"/>
      <c r="D42" s="112"/>
      <c r="E42" s="32">
        <f>+E25</f>
        <v>-21992</v>
      </c>
      <c r="F42" s="34"/>
      <c r="G42" s="32">
        <f>+G25</f>
        <v>-14872</v>
      </c>
      <c r="H42" s="34"/>
      <c r="I42" s="124">
        <f>+I25</f>
        <v>-20865</v>
      </c>
      <c r="J42" s="33"/>
      <c r="K42" s="124">
        <f>+K25</f>
        <v>-14654</v>
      </c>
      <c r="M42" s="32"/>
      <c r="N42" s="34"/>
      <c r="O42" s="32"/>
      <c r="P42" s="34"/>
      <c r="Q42" s="124"/>
      <c r="R42" s="33"/>
      <c r="S42" s="124"/>
      <c r="T42" s="73"/>
    </row>
    <row r="43" spans="1:20" s="71" customFormat="1" ht="23.25" customHeight="1">
      <c r="A43" s="26" t="s">
        <v>83</v>
      </c>
      <c r="B43" s="110"/>
      <c r="C43" s="111"/>
      <c r="D43" s="112"/>
      <c r="E43" s="32"/>
      <c r="F43" s="34"/>
      <c r="G43" s="32"/>
      <c r="H43" s="34"/>
      <c r="I43" s="32"/>
      <c r="J43" s="33"/>
      <c r="K43" s="32"/>
      <c r="M43" s="32"/>
      <c r="N43" s="34"/>
      <c r="O43" s="32"/>
      <c r="P43" s="34"/>
      <c r="Q43" s="32"/>
      <c r="R43" s="33"/>
      <c r="S43" s="32"/>
      <c r="T43" s="73"/>
    </row>
    <row r="44" spans="1:20" s="71" customFormat="1" ht="23.25" customHeight="1">
      <c r="A44" s="26" t="s">
        <v>84</v>
      </c>
      <c r="B44" s="110"/>
      <c r="C44" s="111"/>
      <c r="D44" s="112"/>
      <c r="E44" s="188">
        <v>0</v>
      </c>
      <c r="F44" s="34"/>
      <c r="G44" s="32">
        <v>0</v>
      </c>
      <c r="H44" s="34"/>
      <c r="I44" s="33"/>
      <c r="J44" s="33"/>
      <c r="K44" s="33"/>
      <c r="M44" s="32"/>
      <c r="N44" s="34"/>
      <c r="O44" s="32"/>
      <c r="P44" s="34"/>
      <c r="Q44" s="33"/>
      <c r="R44" s="33"/>
      <c r="S44" s="33"/>
      <c r="T44" s="73"/>
    </row>
    <row r="45" spans="1:20" s="69" customFormat="1" ht="23.25" customHeight="1">
      <c r="A45" s="56"/>
      <c r="B45" s="110"/>
      <c r="C45" s="111"/>
      <c r="D45" s="112"/>
      <c r="E45" s="115">
        <f>SUM(E25)</f>
        <v>-21992</v>
      </c>
      <c r="F45" s="21"/>
      <c r="G45" s="115">
        <f>SUM(G25)</f>
        <v>-14872</v>
      </c>
      <c r="H45" s="21"/>
      <c r="I45" s="21"/>
      <c r="J45" s="21"/>
      <c r="K45" s="21"/>
      <c r="M45" s="115"/>
      <c r="N45" s="21"/>
      <c r="O45" s="115"/>
      <c r="P45" s="21"/>
      <c r="Q45" s="21"/>
      <c r="R45" s="21"/>
      <c r="S45" s="21"/>
      <c r="T45" s="73"/>
    </row>
    <row r="46" spans="1:20" s="69" customFormat="1" ht="23.25" customHeight="1">
      <c r="A46" s="84" t="s">
        <v>85</v>
      </c>
      <c r="B46" s="5"/>
      <c r="C46" s="87"/>
      <c r="D46" s="5"/>
      <c r="E46" s="33"/>
      <c r="F46" s="34"/>
      <c r="G46" s="33"/>
      <c r="H46" s="34"/>
      <c r="I46" s="33"/>
      <c r="J46" s="33"/>
      <c r="K46" s="33"/>
      <c r="M46" s="33"/>
      <c r="N46" s="34"/>
      <c r="O46" s="33"/>
      <c r="P46" s="34"/>
      <c r="Q46" s="33"/>
      <c r="R46" s="33"/>
      <c r="S46" s="33"/>
      <c r="T46" s="73"/>
    </row>
    <row r="47" spans="1:20" s="69" customFormat="1" ht="23.25" customHeight="1">
      <c r="A47" s="26" t="s">
        <v>82</v>
      </c>
      <c r="B47" s="5"/>
      <c r="C47" s="87"/>
      <c r="D47" s="5"/>
      <c r="E47" s="32">
        <f>+E42+E28</f>
        <v>-21992</v>
      </c>
      <c r="F47" s="34"/>
      <c r="G47" s="32">
        <f>+G42+G28</f>
        <v>-14872</v>
      </c>
      <c r="H47" s="34"/>
      <c r="I47" s="124">
        <f>+I30</f>
        <v>-20865</v>
      </c>
      <c r="J47" s="33"/>
      <c r="K47" s="124">
        <f>+K30</f>
        <v>-14654</v>
      </c>
      <c r="M47" s="32"/>
      <c r="N47" s="34"/>
      <c r="O47" s="32"/>
      <c r="P47" s="34"/>
      <c r="Q47" s="124"/>
      <c r="R47" s="33"/>
      <c r="S47" s="124"/>
      <c r="T47" s="73"/>
    </row>
    <row r="48" spans="1:20" s="69" customFormat="1" ht="23.25" customHeight="1">
      <c r="A48" s="26" t="s">
        <v>83</v>
      </c>
      <c r="B48" s="5"/>
      <c r="C48" s="87"/>
      <c r="D48" s="5"/>
      <c r="E48" s="32"/>
      <c r="F48" s="34"/>
      <c r="G48" s="32"/>
      <c r="H48" s="34"/>
      <c r="I48" s="32"/>
      <c r="J48" s="33"/>
      <c r="K48" s="32"/>
      <c r="M48" s="32"/>
      <c r="N48" s="34"/>
      <c r="O48" s="32"/>
      <c r="P48" s="34"/>
      <c r="Q48" s="32"/>
      <c r="R48" s="33"/>
      <c r="S48" s="32"/>
      <c r="T48" s="73"/>
    </row>
    <row r="49" spans="1:20" s="72" customFormat="1" ht="23">
      <c r="A49" s="26" t="s">
        <v>84</v>
      </c>
      <c r="B49" s="5"/>
      <c r="C49" s="87"/>
      <c r="D49" s="5"/>
      <c r="E49" s="189">
        <v>0</v>
      </c>
      <c r="F49" s="34"/>
      <c r="G49" s="32">
        <v>0</v>
      </c>
      <c r="H49" s="34"/>
      <c r="I49" s="33"/>
      <c r="J49" s="33"/>
      <c r="K49" s="33"/>
      <c r="L49" s="73"/>
      <c r="M49" s="32"/>
      <c r="N49" s="34"/>
      <c r="O49" s="32"/>
      <c r="P49" s="34"/>
      <c r="Q49" s="33"/>
      <c r="R49" s="33"/>
      <c r="S49" s="33"/>
      <c r="T49" s="73"/>
    </row>
    <row r="50" spans="1:20" s="72" customFormat="1" ht="23">
      <c r="A50" s="26"/>
      <c r="B50" s="5"/>
      <c r="C50" s="26"/>
      <c r="D50" s="5"/>
      <c r="E50" s="115">
        <f>+E47+E49</f>
        <v>-21992</v>
      </c>
      <c r="F50" s="21"/>
      <c r="G50" s="115">
        <f>+G47+G49</f>
        <v>-14872</v>
      </c>
      <c r="H50" s="21"/>
      <c r="I50" s="21"/>
      <c r="J50" s="21"/>
      <c r="K50" s="21"/>
      <c r="L50" s="73"/>
      <c r="M50" s="115"/>
      <c r="N50" s="21"/>
      <c r="O50" s="115"/>
      <c r="P50" s="21"/>
      <c r="Q50" s="21"/>
      <c r="R50" s="21"/>
      <c r="S50" s="21"/>
      <c r="T50" s="73"/>
    </row>
    <row r="51" spans="1:20" s="72" customFormat="1" ht="23">
      <c r="A51" s="26"/>
      <c r="B51" s="5"/>
      <c r="C51" s="26"/>
      <c r="D51" s="5"/>
      <c r="E51" s="21"/>
      <c r="F51" s="21"/>
      <c r="G51" s="21"/>
      <c r="H51" s="21"/>
      <c r="I51" s="21"/>
      <c r="J51" s="21"/>
      <c r="K51" s="21"/>
      <c r="L51" s="73"/>
      <c r="M51" s="21"/>
      <c r="N51" s="21"/>
      <c r="O51" s="21"/>
      <c r="P51" s="21"/>
      <c r="Q51" s="21"/>
      <c r="R51" s="21"/>
      <c r="S51" s="21"/>
      <c r="T51" s="73"/>
    </row>
    <row r="52" spans="1:20" s="72" customFormat="1" ht="23">
      <c r="A52" s="84" t="s">
        <v>86</v>
      </c>
      <c r="B52" s="5"/>
      <c r="C52" s="87"/>
      <c r="D52" s="5"/>
      <c r="E52" s="33"/>
      <c r="F52" s="34"/>
      <c r="G52" s="33"/>
      <c r="H52" s="34"/>
      <c r="I52" s="33"/>
      <c r="J52" s="33"/>
      <c r="K52" s="33"/>
      <c r="L52" s="73"/>
      <c r="M52" s="33"/>
      <c r="N52" s="34"/>
      <c r="O52" s="33"/>
      <c r="P52" s="34"/>
      <c r="Q52" s="33"/>
      <c r="R52" s="33"/>
      <c r="S52" s="33"/>
      <c r="T52" s="73"/>
    </row>
    <row r="53" spans="1:20" s="72" customFormat="1" ht="23">
      <c r="A53" s="24" t="s">
        <v>151</v>
      </c>
      <c r="B53" s="1"/>
      <c r="C53" s="87"/>
      <c r="D53" s="5"/>
      <c r="E53" s="33"/>
      <c r="F53" s="34"/>
      <c r="G53" s="33"/>
      <c r="H53" s="33"/>
      <c r="I53" s="33"/>
      <c r="J53" s="33"/>
      <c r="K53" s="33"/>
      <c r="L53" s="73"/>
      <c r="M53" s="33"/>
      <c r="N53" s="34"/>
      <c r="O53" s="33"/>
      <c r="P53" s="33"/>
      <c r="Q53" s="33"/>
      <c r="R53" s="33"/>
      <c r="S53" s="33"/>
      <c r="T53" s="73"/>
    </row>
    <row r="54" spans="1:20" s="72" customFormat="1" ht="23">
      <c r="A54" s="24" t="s">
        <v>148</v>
      </c>
      <c r="B54" s="1"/>
      <c r="C54" s="87"/>
      <c r="D54" s="5"/>
      <c r="E54" s="116">
        <f>+E42/1000000</f>
        <v>-2.1992000000000001E-2</v>
      </c>
      <c r="F54" s="34"/>
      <c r="G54" s="116">
        <f>+G42/1000000</f>
        <v>-1.4872E-2</v>
      </c>
      <c r="H54" s="34"/>
      <c r="I54" s="116">
        <f>+I42/1000000</f>
        <v>-2.0865000000000002E-2</v>
      </c>
      <c r="J54" s="33"/>
      <c r="K54" s="116">
        <f>+K42/1000000</f>
        <v>-1.4654E-2</v>
      </c>
      <c r="L54" s="73"/>
      <c r="M54" s="125"/>
      <c r="N54" s="34"/>
      <c r="O54" s="126"/>
      <c r="P54" s="34"/>
      <c r="Q54" s="128"/>
      <c r="R54" s="33"/>
      <c r="S54" s="129"/>
      <c r="T54" s="73"/>
    </row>
    <row r="55" spans="1:20" s="5" customFormat="1" ht="23.15" customHeight="1">
      <c r="A55" s="28"/>
      <c r="B55" s="1"/>
      <c r="C55" s="4"/>
      <c r="E55" s="32"/>
      <c r="F55" s="34"/>
      <c r="G55" s="32"/>
      <c r="H55" s="34"/>
      <c r="I55" s="32"/>
      <c r="J55" s="33"/>
      <c r="K55" s="32"/>
      <c r="M55" s="32"/>
      <c r="N55" s="34"/>
      <c r="O55" s="32"/>
      <c r="P55" s="34"/>
      <c r="Q55" s="32"/>
      <c r="R55" s="33"/>
      <c r="S55" s="32"/>
    </row>
    <row r="56" spans="1:20" s="5" customFormat="1" ht="23">
      <c r="A56" s="4" t="s">
        <v>29</v>
      </c>
      <c r="C56" s="18"/>
      <c r="E56" s="30"/>
      <c r="G56" s="30"/>
      <c r="I56" s="30"/>
      <c r="J56" s="31"/>
      <c r="K56" s="30"/>
    </row>
    <row r="57" spans="1:20" s="72" customFormat="1" ht="23">
      <c r="B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20" s="72" customFormat="1" ht="23">
      <c r="B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20" s="72" customFormat="1" ht="23">
      <c r="B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20" s="72" customFormat="1" ht="23">
      <c r="B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20" s="72" customFormat="1" ht="23">
      <c r="B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20" s="72" customFormat="1" ht="23">
      <c r="B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20" s="72" customFormat="1" ht="23">
      <c r="B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20" s="72" customFormat="1" ht="23">
      <c r="B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2:12" s="72" customFormat="1" ht="23">
      <c r="B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2:12" s="72" customFormat="1" ht="23">
      <c r="B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2:12" s="72" customFormat="1" ht="23">
      <c r="B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2:12" s="72" customFormat="1" ht="23">
      <c r="B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2:12" s="72" customFormat="1" ht="23">
      <c r="B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2:12" s="72" customFormat="1" ht="23">
      <c r="B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2:12" s="72" customFormat="1" ht="23">
      <c r="B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2:12" s="72" customFormat="1" ht="23">
      <c r="B72" s="73"/>
      <c r="D72" s="73"/>
      <c r="E72" s="73"/>
      <c r="F72" s="73"/>
      <c r="G72" s="73"/>
      <c r="H72" s="73"/>
      <c r="I72" s="73"/>
      <c r="J72" s="73"/>
      <c r="K72" s="73"/>
      <c r="L72" s="73"/>
    </row>
    <row r="73" spans="2:12" s="72" customFormat="1" ht="23">
      <c r="B73" s="73"/>
      <c r="D73" s="73"/>
      <c r="E73" s="73"/>
      <c r="F73" s="73"/>
      <c r="G73" s="73"/>
      <c r="H73" s="73"/>
      <c r="I73" s="73"/>
      <c r="J73" s="73"/>
      <c r="K73" s="73"/>
      <c r="L73" s="73"/>
    </row>
    <row r="74" spans="2:12" s="72" customFormat="1" ht="23">
      <c r="B74" s="73"/>
      <c r="D74" s="73"/>
      <c r="E74" s="73"/>
      <c r="F74" s="73"/>
      <c r="G74" s="73"/>
      <c r="H74" s="73"/>
      <c r="I74" s="73"/>
      <c r="J74" s="73"/>
      <c r="K74" s="73"/>
      <c r="L74" s="73"/>
    </row>
    <row r="75" spans="2:12" s="72" customFormat="1" ht="23">
      <c r="B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2:12" s="72" customFormat="1" ht="23">
      <c r="B76" s="73"/>
      <c r="D76" s="73"/>
      <c r="E76" s="73"/>
      <c r="F76" s="73"/>
      <c r="G76" s="73"/>
      <c r="H76" s="73"/>
      <c r="I76" s="73"/>
      <c r="J76" s="73"/>
      <c r="K76" s="73"/>
      <c r="L76" s="73"/>
    </row>
    <row r="77" spans="2:12" s="72" customFormat="1" ht="23">
      <c r="B77" s="73"/>
      <c r="D77" s="73"/>
      <c r="E77" s="73"/>
      <c r="F77" s="73"/>
      <c r="G77" s="73"/>
      <c r="H77" s="73"/>
      <c r="I77" s="73"/>
      <c r="J77" s="73"/>
      <c r="K77" s="73"/>
      <c r="L77" s="73"/>
    </row>
    <row r="78" spans="2:12" s="72" customFormat="1" ht="23">
      <c r="B78" s="73"/>
      <c r="D78" s="73"/>
      <c r="E78" s="73"/>
      <c r="F78" s="73"/>
      <c r="G78" s="73"/>
      <c r="H78" s="73"/>
      <c r="I78" s="73"/>
      <c r="J78" s="73"/>
      <c r="K78" s="73"/>
      <c r="L78" s="73"/>
    </row>
    <row r="79" spans="2:12" s="72" customFormat="1" ht="23">
      <c r="B79" s="73"/>
      <c r="D79" s="73"/>
      <c r="E79" s="73"/>
      <c r="F79" s="73"/>
      <c r="G79" s="73"/>
      <c r="H79" s="73"/>
      <c r="I79" s="73"/>
      <c r="J79" s="73"/>
      <c r="K79" s="73"/>
      <c r="L79" s="73"/>
    </row>
    <row r="80" spans="2:12" s="72" customFormat="1" ht="23">
      <c r="B80" s="73"/>
      <c r="D80" s="73"/>
      <c r="E80" s="73"/>
      <c r="F80" s="73"/>
      <c r="G80" s="73"/>
      <c r="H80" s="73"/>
      <c r="I80" s="73"/>
      <c r="J80" s="73"/>
      <c r="K80" s="73"/>
      <c r="L80" s="73"/>
    </row>
    <row r="81" spans="2:12" s="72" customFormat="1" ht="23">
      <c r="B81" s="73"/>
      <c r="D81" s="73"/>
      <c r="E81" s="73"/>
      <c r="F81" s="73"/>
      <c r="G81" s="73"/>
      <c r="H81" s="73"/>
      <c r="I81" s="73"/>
      <c r="J81" s="73"/>
      <c r="K81" s="73"/>
      <c r="L81" s="73"/>
    </row>
    <row r="82" spans="2:12" s="72" customFormat="1" ht="23">
      <c r="B82" s="73"/>
      <c r="D82" s="73"/>
      <c r="E82" s="73"/>
      <c r="F82" s="73"/>
      <c r="G82" s="73"/>
      <c r="H82" s="73"/>
      <c r="I82" s="73"/>
      <c r="J82" s="73"/>
      <c r="K82" s="73"/>
      <c r="L82" s="73"/>
    </row>
    <row r="83" spans="2:12" s="72" customFormat="1" ht="23">
      <c r="B83" s="73"/>
      <c r="D83" s="73"/>
      <c r="E83" s="73"/>
      <c r="F83" s="73"/>
      <c r="G83" s="73"/>
      <c r="H83" s="73"/>
      <c r="I83" s="73"/>
      <c r="J83" s="73"/>
      <c r="K83" s="73"/>
      <c r="L83" s="73"/>
    </row>
    <row r="84" spans="2:12" s="72" customFormat="1" ht="23">
      <c r="B84" s="73"/>
      <c r="D84" s="73"/>
      <c r="E84" s="73"/>
      <c r="F84" s="73"/>
      <c r="G84" s="73"/>
      <c r="H84" s="73"/>
      <c r="I84" s="73"/>
      <c r="J84" s="73"/>
      <c r="K84" s="73"/>
      <c r="L84" s="73"/>
    </row>
    <row r="85" spans="2:12" s="72" customFormat="1" ht="23">
      <c r="B85" s="73"/>
      <c r="D85" s="73"/>
      <c r="E85" s="73"/>
      <c r="F85" s="73"/>
      <c r="G85" s="73"/>
      <c r="H85" s="73"/>
      <c r="I85" s="73"/>
      <c r="J85" s="73"/>
      <c r="K85" s="73"/>
      <c r="L85" s="73"/>
    </row>
    <row r="86" spans="2:12" s="72" customFormat="1" ht="23">
      <c r="B86" s="73"/>
      <c r="D86" s="73"/>
      <c r="E86" s="73"/>
      <c r="F86" s="73"/>
      <c r="G86" s="73"/>
      <c r="H86" s="73"/>
      <c r="I86" s="73"/>
      <c r="J86" s="73"/>
      <c r="K86" s="73"/>
      <c r="L86" s="73"/>
    </row>
    <row r="87" spans="2:12" s="72" customFormat="1" ht="23">
      <c r="B87" s="73"/>
      <c r="D87" s="73"/>
      <c r="E87" s="73"/>
      <c r="F87" s="73"/>
      <c r="G87" s="73"/>
      <c r="H87" s="73"/>
      <c r="I87" s="73"/>
      <c r="J87" s="73"/>
      <c r="K87" s="73"/>
      <c r="L87" s="73"/>
    </row>
  </sheetData>
  <conditionalFormatting sqref="T1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5"/>
  <sheetViews>
    <sheetView showGridLines="0" view="pageBreakPreview" topLeftCell="C6" zoomScale="62" zoomScaleNormal="55" zoomScaleSheetLayoutView="62" workbookViewId="0">
      <selection activeCell="P24" sqref="P24"/>
    </sheetView>
  </sheetViews>
  <sheetFormatPr defaultColWidth="9.1796875" defaultRowHeight="23"/>
  <cols>
    <col min="1" max="1" width="12.81640625" style="5" customWidth="1"/>
    <col min="2" max="2" width="28.1796875" style="5" customWidth="1"/>
    <col min="3" max="3" width="1.1796875" style="36" customWidth="1"/>
    <col min="4" max="4" width="14.81640625" style="5" customWidth="1"/>
    <col min="5" max="5" width="1.81640625" style="5" customWidth="1"/>
    <col min="6" max="6" width="14.81640625" style="5" customWidth="1"/>
    <col min="7" max="7" width="1.81640625" style="5" customWidth="1"/>
    <col min="8" max="8" width="14.81640625" style="5" customWidth="1"/>
    <col min="9" max="9" width="1.54296875" style="5" customWidth="1"/>
    <col min="10" max="10" width="14.81640625" style="5" customWidth="1"/>
    <col min="11" max="11" width="1.81640625" style="5" customWidth="1"/>
    <col min="12" max="12" width="14.81640625" style="5" customWidth="1"/>
    <col min="13" max="13" width="1.81640625" style="5" customWidth="1"/>
    <col min="14" max="14" width="14.81640625" style="5" customWidth="1"/>
    <col min="15" max="15" width="1.81640625" style="5" customWidth="1"/>
    <col min="16" max="16" width="14.81640625" style="5" customWidth="1"/>
    <col min="17" max="17" width="0.81640625" style="5" customWidth="1"/>
    <col min="18" max="16384" width="9.1796875" style="5"/>
  </cols>
  <sheetData>
    <row r="1" spans="1:16" ht="22.5" customHeight="1">
      <c r="B1" s="47"/>
      <c r="C1" s="48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60" t="s">
        <v>59</v>
      </c>
    </row>
    <row r="2" spans="1:16" ht="22.5" customHeight="1">
      <c r="A2" s="8" t="s">
        <v>0</v>
      </c>
      <c r="B2" s="9"/>
      <c r="C2" s="4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2.5" customHeight="1">
      <c r="A3" s="9" t="s">
        <v>87</v>
      </c>
      <c r="B3" s="9"/>
      <c r="C3" s="4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2.5" customHeight="1">
      <c r="A4" s="9" t="s">
        <v>160</v>
      </c>
      <c r="B4" s="9"/>
      <c r="C4" s="4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22.5" customHeight="1">
      <c r="B5" s="50"/>
      <c r="C5" s="51"/>
      <c r="D5" s="50"/>
      <c r="E5" s="50"/>
      <c r="F5" s="50"/>
      <c r="G5" s="50"/>
      <c r="H5" s="50"/>
      <c r="I5" s="50"/>
      <c r="J5" s="50"/>
      <c r="K5" s="50"/>
      <c r="L5" s="61"/>
      <c r="M5" s="50"/>
      <c r="N5" s="50"/>
      <c r="O5" s="50"/>
      <c r="P5" s="61" t="s">
        <v>88</v>
      </c>
    </row>
    <row r="6" spans="1:16" ht="22.5" customHeight="1">
      <c r="A6" s="19"/>
      <c r="B6" s="19"/>
      <c r="C6" s="52"/>
      <c r="D6" s="240" t="s">
        <v>3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ht="22.5" customHeight="1">
      <c r="A7" s="19"/>
      <c r="B7" s="19"/>
      <c r="C7" s="64"/>
      <c r="D7" s="241" t="s">
        <v>54</v>
      </c>
      <c r="E7" s="241"/>
      <c r="F7" s="241"/>
      <c r="G7" s="241"/>
      <c r="H7" s="241"/>
      <c r="I7" s="241"/>
      <c r="J7" s="241"/>
      <c r="K7" s="241"/>
      <c r="L7" s="241"/>
      <c r="M7" s="68"/>
      <c r="N7" s="19"/>
      <c r="O7" s="68"/>
      <c r="P7" s="68"/>
    </row>
    <row r="8" spans="1:16" ht="22.5" customHeight="1">
      <c r="A8" s="19"/>
      <c r="B8" s="19"/>
      <c r="C8" s="64"/>
      <c r="D8" s="53"/>
      <c r="E8" s="53"/>
      <c r="F8" s="53"/>
      <c r="G8" s="53"/>
      <c r="H8" s="53"/>
      <c r="I8" s="53"/>
      <c r="J8" s="53"/>
      <c r="K8" s="53"/>
      <c r="L8" s="53"/>
      <c r="M8" s="68"/>
      <c r="N8" s="19" t="s">
        <v>89</v>
      </c>
      <c r="O8" s="68"/>
      <c r="P8" s="68"/>
    </row>
    <row r="9" spans="1:16" s="19" customFormat="1" ht="22.5" customHeight="1">
      <c r="C9" s="53"/>
      <c r="K9" s="53"/>
      <c r="L9" s="19" t="s">
        <v>90</v>
      </c>
      <c r="M9" s="53"/>
      <c r="N9" s="19" t="s">
        <v>91</v>
      </c>
      <c r="O9" s="53"/>
      <c r="P9" s="19" t="s">
        <v>90</v>
      </c>
    </row>
    <row r="10" spans="1:16" s="19" customFormat="1" ht="22.5" customHeight="1">
      <c r="C10" s="242" t="s">
        <v>47</v>
      </c>
      <c r="D10" s="242"/>
      <c r="F10" s="19" t="s">
        <v>92</v>
      </c>
      <c r="H10" s="243" t="s">
        <v>163</v>
      </c>
      <c r="I10" s="243"/>
      <c r="J10" s="243"/>
      <c r="K10" s="53"/>
      <c r="L10" s="19" t="s">
        <v>46</v>
      </c>
      <c r="M10" s="53"/>
      <c r="N10" s="19" t="s">
        <v>93</v>
      </c>
      <c r="O10" s="53"/>
      <c r="P10" s="19" t="s">
        <v>94</v>
      </c>
    </row>
    <row r="11" spans="1:16" s="19" customFormat="1" ht="22.5" customHeight="1">
      <c r="C11" s="53"/>
      <c r="D11" s="54" t="s">
        <v>95</v>
      </c>
      <c r="F11" s="54" t="s">
        <v>96</v>
      </c>
      <c r="H11" s="54" t="s">
        <v>97</v>
      </c>
      <c r="J11" s="54" t="s">
        <v>98</v>
      </c>
      <c r="L11" s="54" t="s">
        <v>99</v>
      </c>
      <c r="N11" s="54" t="s">
        <v>100</v>
      </c>
      <c r="P11" s="54" t="s">
        <v>101</v>
      </c>
    </row>
    <row r="12" spans="1:16" ht="22.5" customHeight="1">
      <c r="A12" s="17" t="s">
        <v>103</v>
      </c>
      <c r="C12" s="66"/>
      <c r="D12" s="20">
        <v>500000</v>
      </c>
      <c r="E12" s="20"/>
      <c r="F12" s="20">
        <v>806883</v>
      </c>
      <c r="G12" s="20"/>
      <c r="H12" s="20">
        <v>26366</v>
      </c>
      <c r="I12" s="20"/>
      <c r="J12" s="20">
        <v>37758</v>
      </c>
      <c r="K12" s="20"/>
      <c r="L12" s="20">
        <f t="shared" ref="L12:L16" si="0">SUM(D12:J12)</f>
        <v>1371007</v>
      </c>
      <c r="M12" s="20"/>
      <c r="N12" s="20">
        <v>-6</v>
      </c>
      <c r="O12" s="20"/>
      <c r="P12" s="20">
        <f>L12+N12</f>
        <v>1371001</v>
      </c>
    </row>
    <row r="13" spans="1:16" ht="22.5" customHeight="1">
      <c r="A13" s="4" t="s">
        <v>102</v>
      </c>
      <c r="C13" s="66"/>
      <c r="D13" s="20">
        <v>0</v>
      </c>
      <c r="E13" s="20"/>
      <c r="F13" s="20">
        <v>0</v>
      </c>
      <c r="G13" s="20"/>
      <c r="H13" s="20">
        <v>0</v>
      </c>
      <c r="I13" s="20"/>
      <c r="J13" s="20">
        <f>+PL!G42</f>
        <v>-14872</v>
      </c>
      <c r="K13" s="20"/>
      <c r="L13" s="20">
        <f t="shared" si="0"/>
        <v>-14872</v>
      </c>
      <c r="M13" s="20"/>
      <c r="N13" s="20">
        <f>+PL!G44</f>
        <v>0</v>
      </c>
      <c r="O13" s="20"/>
      <c r="P13" s="20">
        <f>L13+N13</f>
        <v>-14872</v>
      </c>
    </row>
    <row r="14" spans="1:16" ht="22.5" customHeight="1">
      <c r="A14" s="4" t="s">
        <v>78</v>
      </c>
      <c r="C14" s="66"/>
      <c r="D14" s="20">
        <v>0</v>
      </c>
      <c r="E14" s="20"/>
      <c r="F14" s="20">
        <v>0</v>
      </c>
      <c r="G14" s="20"/>
      <c r="H14" s="20">
        <v>0</v>
      </c>
      <c r="I14" s="20"/>
      <c r="J14" s="20">
        <v>0</v>
      </c>
      <c r="K14" s="20"/>
      <c r="L14" s="20">
        <f t="shared" si="0"/>
        <v>0</v>
      </c>
      <c r="M14" s="20"/>
      <c r="N14" s="20">
        <v>0</v>
      </c>
      <c r="O14" s="20"/>
      <c r="P14" s="20">
        <f>L14+N14</f>
        <v>0</v>
      </c>
    </row>
    <row r="15" spans="1:16" ht="22.5" customHeight="1">
      <c r="A15" s="4" t="s">
        <v>79</v>
      </c>
      <c r="C15" s="66"/>
      <c r="D15" s="58">
        <f>SUM(D13:D14)</f>
        <v>0</v>
      </c>
      <c r="E15" s="20"/>
      <c r="F15" s="58">
        <f>SUM(F13:F14)</f>
        <v>0</v>
      </c>
      <c r="G15" s="20"/>
      <c r="H15" s="58">
        <f>SUM(H13:H14)</f>
        <v>0</v>
      </c>
      <c r="I15" s="20"/>
      <c r="J15" s="58">
        <f>SUM(J13:J14)</f>
        <v>-14872</v>
      </c>
      <c r="K15" s="20"/>
      <c r="L15" s="58">
        <f t="shared" si="0"/>
        <v>-14872</v>
      </c>
      <c r="M15" s="20"/>
      <c r="N15" s="58">
        <f>SUM(N13:N14)</f>
        <v>0</v>
      </c>
      <c r="O15" s="20"/>
      <c r="P15" s="58">
        <f>SUM(P13:P14)</f>
        <v>-14872</v>
      </c>
    </row>
    <row r="16" spans="1:16" ht="22.5" customHeight="1">
      <c r="A16" s="17" t="s">
        <v>104</v>
      </c>
      <c r="C16" s="53"/>
      <c r="D16" s="59">
        <f>SUM(D12,D15:D15)</f>
        <v>500000</v>
      </c>
      <c r="E16" s="20"/>
      <c r="F16" s="59">
        <f>SUM(F12,F15:F15)</f>
        <v>806883</v>
      </c>
      <c r="G16" s="20"/>
      <c r="H16" s="59">
        <f>SUM(H12,H15:H15)</f>
        <v>26366</v>
      </c>
      <c r="I16" s="20"/>
      <c r="J16" s="59">
        <f>SUM(J12,J15:J15)</f>
        <v>22886</v>
      </c>
      <c r="K16" s="20"/>
      <c r="L16" s="59">
        <f t="shared" si="0"/>
        <v>1356135</v>
      </c>
      <c r="M16" s="20"/>
      <c r="N16" s="59">
        <f>SUM(N12,N15:N15)</f>
        <v>-6</v>
      </c>
      <c r="O16" s="20"/>
      <c r="P16" s="59">
        <f>SUM(P12,P15:P15)</f>
        <v>1356129</v>
      </c>
    </row>
    <row r="17" spans="1:17" ht="22.5" customHeight="1" thickTop="1">
      <c r="A17" s="17"/>
      <c r="C17" s="53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7" ht="22.5" customHeight="1">
      <c r="A18" s="17" t="s">
        <v>161</v>
      </c>
      <c r="C18" s="66"/>
      <c r="D18" s="20">
        <v>500000</v>
      </c>
      <c r="E18" s="20"/>
      <c r="F18" s="20">
        <v>806883</v>
      </c>
      <c r="G18" s="20"/>
      <c r="H18" s="20">
        <v>26366</v>
      </c>
      <c r="I18" s="20"/>
      <c r="J18" s="20">
        <v>-51995</v>
      </c>
      <c r="K18" s="20"/>
      <c r="L18" s="20">
        <f t="shared" ref="L18:L22" si="1">SUM(D18:J18)</f>
        <v>1281254</v>
      </c>
      <c r="M18" s="20"/>
      <c r="N18" s="20">
        <v>-6</v>
      </c>
      <c r="O18" s="20"/>
      <c r="P18" s="20">
        <f>L18+N18</f>
        <v>1281248</v>
      </c>
    </row>
    <row r="19" spans="1:17" ht="22.5" customHeight="1">
      <c r="A19" s="4" t="s">
        <v>102</v>
      </c>
      <c r="C19" s="66"/>
      <c r="D19" s="20">
        <v>0</v>
      </c>
      <c r="E19" s="20"/>
      <c r="F19" s="20">
        <v>0</v>
      </c>
      <c r="G19" s="20"/>
      <c r="H19" s="20">
        <v>0</v>
      </c>
      <c r="I19" s="20"/>
      <c r="J19" s="20">
        <f>SUM(PL!E42)</f>
        <v>-21992</v>
      </c>
      <c r="K19" s="20"/>
      <c r="L19" s="20">
        <f t="shared" si="1"/>
        <v>-21992</v>
      </c>
      <c r="M19" s="20"/>
      <c r="N19" s="20">
        <f>+PL!E44</f>
        <v>0</v>
      </c>
      <c r="O19" s="20"/>
      <c r="P19" s="20">
        <f>L19+N19</f>
        <v>-21992</v>
      </c>
    </row>
    <row r="20" spans="1:17" ht="22.4" customHeight="1">
      <c r="A20" s="56" t="s">
        <v>78</v>
      </c>
      <c r="C20" s="66"/>
      <c r="D20" s="57">
        <v>0</v>
      </c>
      <c r="E20" s="20"/>
      <c r="F20" s="57">
        <v>0</v>
      </c>
      <c r="G20" s="20"/>
      <c r="H20" s="57">
        <v>0</v>
      </c>
      <c r="I20" s="20"/>
      <c r="J20" s="57">
        <v>0</v>
      </c>
      <c r="K20" s="20"/>
      <c r="L20" s="57">
        <f t="shared" si="1"/>
        <v>0</v>
      </c>
      <c r="M20" s="20"/>
      <c r="N20" s="57">
        <v>0</v>
      </c>
      <c r="O20" s="20"/>
      <c r="P20" s="57">
        <f>L20+N20</f>
        <v>0</v>
      </c>
    </row>
    <row r="21" spans="1:17" ht="22.5" customHeight="1">
      <c r="A21" s="4" t="s">
        <v>79</v>
      </c>
      <c r="C21" s="66"/>
      <c r="D21" s="58">
        <f>SUM(D19:D20)</f>
        <v>0</v>
      </c>
      <c r="E21" s="20"/>
      <c r="F21" s="58">
        <f>SUM(F19:F20)</f>
        <v>0</v>
      </c>
      <c r="G21" s="20"/>
      <c r="H21" s="58">
        <f>SUM(H19:H20)</f>
        <v>0</v>
      </c>
      <c r="I21" s="20"/>
      <c r="J21" s="58">
        <f>SUM(J19:J20)</f>
        <v>-21992</v>
      </c>
      <c r="K21" s="20"/>
      <c r="L21" s="58">
        <f t="shared" si="1"/>
        <v>-21992</v>
      </c>
      <c r="M21" s="20"/>
      <c r="N21" s="58">
        <f>SUM(N19:N20)</f>
        <v>0</v>
      </c>
      <c r="O21" s="20"/>
      <c r="P21" s="58">
        <f>SUM(P19:P20)</f>
        <v>-21992</v>
      </c>
      <c r="Q21" s="36"/>
    </row>
    <row r="22" spans="1:17" ht="22.5" customHeight="1">
      <c r="A22" s="17" t="s">
        <v>162</v>
      </c>
      <c r="C22" s="53"/>
      <c r="D22" s="59">
        <f>SUM(D18,D21:D21)</f>
        <v>500000</v>
      </c>
      <c r="E22" s="20"/>
      <c r="F22" s="59">
        <f>SUM(F18,F21:F21)</f>
        <v>806883</v>
      </c>
      <c r="G22" s="20"/>
      <c r="H22" s="59">
        <f>SUM(H18,H21:H21)</f>
        <v>26366</v>
      </c>
      <c r="I22" s="20"/>
      <c r="J22" s="59">
        <f>SUM(J18,J21:J21)</f>
        <v>-73987</v>
      </c>
      <c r="K22" s="20"/>
      <c r="L22" s="59">
        <f t="shared" si="1"/>
        <v>1259262</v>
      </c>
      <c r="M22" s="20"/>
      <c r="N22" s="59">
        <f>SUM(N18,N21:N21)</f>
        <v>-6</v>
      </c>
      <c r="O22" s="20"/>
      <c r="P22" s="59">
        <f>SUM(P18,P21:P21)</f>
        <v>1259256</v>
      </c>
    </row>
    <row r="23" spans="1:17" ht="22.5" customHeight="1">
      <c r="A23" s="17"/>
      <c r="C23" s="53"/>
      <c r="D23" s="21"/>
      <c r="E23" s="21"/>
      <c r="F23" s="21"/>
      <c r="G23" s="21"/>
      <c r="H23" s="21"/>
      <c r="I23" s="21"/>
      <c r="J23" s="21">
        <f>J22-BS!E71</f>
        <v>0</v>
      </c>
      <c r="K23" s="23"/>
      <c r="L23" s="21"/>
      <c r="M23" s="23"/>
      <c r="N23" s="21"/>
      <c r="O23" s="23"/>
      <c r="P23" s="21">
        <f>P22-BS!E74</f>
        <v>0</v>
      </c>
    </row>
    <row r="24" spans="1:17" ht="22.5" customHeight="1">
      <c r="A24" s="17"/>
      <c r="C24" s="53"/>
      <c r="D24" s="53"/>
      <c r="E24" s="53"/>
      <c r="F24" s="53"/>
      <c r="G24" s="53"/>
      <c r="H24" s="53"/>
      <c r="I24" s="53"/>
      <c r="J24" s="53"/>
      <c r="K24" s="19"/>
      <c r="L24" s="53"/>
      <c r="M24" s="19"/>
      <c r="N24" s="53"/>
      <c r="O24" s="19"/>
      <c r="P24" s="21">
        <f>P18-BS!G74</f>
        <v>0</v>
      </c>
    </row>
    <row r="25" spans="1:17" ht="22.5" customHeight="1">
      <c r="A25" s="4" t="s">
        <v>29</v>
      </c>
      <c r="E25" s="67"/>
    </row>
  </sheetData>
  <mergeCells count="4">
    <mergeCell ref="D6:P6"/>
    <mergeCell ref="D7:L7"/>
    <mergeCell ref="C10:D10"/>
    <mergeCell ref="H10:J10"/>
  </mergeCells>
  <pageMargins left="0.39370078740157499" right="0.39370078740157499" top="0.78740157480314998" bottom="0.39370078740157499" header="0.31496062992126" footer="0.31496062992126"/>
  <pageSetup paperSize="9" scale="90" fitToHeight="0" orientation="landscape" r:id="rId1"/>
  <ignoredErrors>
    <ignoredError sqref="D15:H15" formula="1" formulaRange="1"/>
    <ignoredError sqref="M15:P15 M19:P21 I15:K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2"/>
  <sheetViews>
    <sheetView showGridLines="0" view="pageBreakPreview" zoomScale="60" zoomScaleNormal="60" workbookViewId="0">
      <selection activeCell="H17" sqref="H17"/>
    </sheetView>
  </sheetViews>
  <sheetFormatPr defaultColWidth="9.1796875" defaultRowHeight="23"/>
  <cols>
    <col min="1" max="1" width="12.81640625" style="5" customWidth="1"/>
    <col min="2" max="2" width="26.81640625" style="5" customWidth="1"/>
    <col min="3" max="3" width="1.54296875" style="36" customWidth="1"/>
    <col min="4" max="4" width="17" style="5" customWidth="1"/>
    <col min="5" max="5" width="1.81640625" style="5" customWidth="1"/>
    <col min="6" max="6" width="17" style="5" customWidth="1"/>
    <col min="7" max="7" width="1.81640625" style="5" customWidth="1"/>
    <col min="8" max="8" width="17" style="5" customWidth="1"/>
    <col min="9" max="9" width="1.81640625" style="5" customWidth="1"/>
    <col min="10" max="10" width="17" style="5" customWidth="1"/>
    <col min="11" max="11" width="1.54296875" style="5" customWidth="1"/>
    <col min="12" max="12" width="17" style="5" customWidth="1"/>
    <col min="13" max="13" width="0.81640625" style="5" customWidth="1"/>
    <col min="14" max="16384" width="9.1796875" style="5"/>
  </cols>
  <sheetData>
    <row r="1" spans="1:13" ht="22.5" customHeight="1">
      <c r="B1" s="47"/>
      <c r="C1" s="48"/>
      <c r="D1" s="47"/>
      <c r="E1" s="47"/>
      <c r="F1" s="47"/>
      <c r="G1" s="47"/>
      <c r="H1" s="47"/>
      <c r="I1" s="47"/>
      <c r="J1" s="47"/>
      <c r="K1" s="47"/>
      <c r="L1" s="60" t="s">
        <v>59</v>
      </c>
    </row>
    <row r="2" spans="1:13" ht="22.5" customHeight="1">
      <c r="A2" s="8" t="s">
        <v>0</v>
      </c>
      <c r="B2" s="9"/>
      <c r="C2" s="49"/>
      <c r="D2" s="9"/>
      <c r="E2" s="9"/>
      <c r="F2" s="9"/>
      <c r="G2" s="9"/>
      <c r="H2" s="9"/>
      <c r="I2" s="9"/>
      <c r="J2" s="9"/>
      <c r="K2" s="9"/>
      <c r="L2" s="9"/>
    </row>
    <row r="3" spans="1:13" ht="22.5" customHeight="1">
      <c r="A3" s="9" t="s">
        <v>105</v>
      </c>
      <c r="B3" s="9"/>
      <c r="C3" s="49"/>
      <c r="D3" s="9"/>
      <c r="E3" s="9"/>
      <c r="F3" s="9"/>
      <c r="G3" s="9"/>
      <c r="H3" s="9"/>
      <c r="I3" s="9"/>
      <c r="J3" s="9"/>
      <c r="K3" s="9"/>
      <c r="L3" s="9"/>
    </row>
    <row r="4" spans="1:13" ht="22.5" customHeight="1">
      <c r="A4" s="9" t="s">
        <v>160</v>
      </c>
      <c r="B4" s="9"/>
      <c r="C4" s="49"/>
      <c r="D4" s="9"/>
      <c r="E4" s="9"/>
      <c r="F4" s="9"/>
      <c r="G4" s="9"/>
      <c r="H4" s="9"/>
      <c r="I4" s="9"/>
      <c r="J4" s="9"/>
      <c r="K4" s="9"/>
      <c r="L4" s="9"/>
    </row>
    <row r="5" spans="1:13" ht="22.5" customHeight="1">
      <c r="B5" s="50"/>
      <c r="C5" s="51"/>
      <c r="D5" s="50"/>
      <c r="E5" s="50"/>
      <c r="F5" s="50"/>
      <c r="G5" s="50"/>
      <c r="H5" s="50"/>
      <c r="I5" s="50"/>
      <c r="J5" s="50"/>
      <c r="K5" s="50"/>
      <c r="L5" s="61" t="s">
        <v>88</v>
      </c>
    </row>
    <row r="6" spans="1:13" ht="22.5" customHeight="1">
      <c r="A6" s="19"/>
      <c r="B6" s="19"/>
      <c r="C6" s="52"/>
      <c r="D6" s="240" t="s">
        <v>4</v>
      </c>
      <c r="E6" s="240"/>
      <c r="F6" s="240"/>
      <c r="G6" s="240"/>
      <c r="H6" s="240"/>
      <c r="I6" s="240"/>
      <c r="J6" s="240"/>
      <c r="K6" s="240"/>
      <c r="L6" s="240"/>
    </row>
    <row r="7" spans="1:13" s="19" customFormat="1" ht="22.5" customHeight="1">
      <c r="D7" s="53" t="s">
        <v>47</v>
      </c>
      <c r="F7" s="19" t="s">
        <v>92</v>
      </c>
      <c r="H7" s="243" t="s">
        <v>163</v>
      </c>
      <c r="I7" s="243"/>
      <c r="J7" s="243"/>
      <c r="K7" s="53"/>
      <c r="L7" s="19" t="s">
        <v>90</v>
      </c>
    </row>
    <row r="8" spans="1:13" s="19" customFormat="1" ht="22.5" customHeight="1">
      <c r="C8" s="53"/>
      <c r="D8" s="54" t="s">
        <v>95</v>
      </c>
      <c r="F8" s="54" t="s">
        <v>96</v>
      </c>
      <c r="H8" s="54" t="s">
        <v>97</v>
      </c>
      <c r="J8" s="54" t="s">
        <v>98</v>
      </c>
      <c r="L8" s="54" t="s">
        <v>46</v>
      </c>
    </row>
    <row r="9" spans="1:13" ht="22.5" customHeight="1">
      <c r="A9" s="17" t="s">
        <v>103</v>
      </c>
      <c r="C9" s="53"/>
      <c r="D9" s="23">
        <v>500000</v>
      </c>
      <c r="E9" s="23"/>
      <c r="F9" s="23">
        <v>806883</v>
      </c>
      <c r="G9" s="23"/>
      <c r="H9" s="23">
        <v>26366</v>
      </c>
      <c r="I9" s="62"/>
      <c r="J9" s="23">
        <v>59138</v>
      </c>
      <c r="K9" s="23"/>
      <c r="L9" s="20">
        <f>SUM(D9:J9)</f>
        <v>1392387</v>
      </c>
    </row>
    <row r="10" spans="1:13" ht="22.5" customHeight="1">
      <c r="A10" s="4" t="s">
        <v>102</v>
      </c>
      <c r="C10" s="55"/>
      <c r="D10" s="20">
        <v>0</v>
      </c>
      <c r="E10" s="20"/>
      <c r="F10" s="20">
        <v>0</v>
      </c>
      <c r="G10" s="20"/>
      <c r="H10" s="20">
        <v>0</v>
      </c>
      <c r="I10" s="20"/>
      <c r="J10" s="20">
        <f>SUM(PL!K25)</f>
        <v>-14654</v>
      </c>
      <c r="K10" s="20"/>
      <c r="L10" s="20">
        <f t="shared" ref="L10:L12" si="0">SUM(D10:J10)</f>
        <v>-14654</v>
      </c>
      <c r="M10" s="19"/>
    </row>
    <row r="11" spans="1:13" ht="22.5" customHeight="1">
      <c r="A11" s="56" t="s">
        <v>78</v>
      </c>
      <c r="C11" s="55"/>
      <c r="D11" s="57">
        <v>0</v>
      </c>
      <c r="E11" s="20"/>
      <c r="F11" s="57">
        <v>0</v>
      </c>
      <c r="G11" s="20"/>
      <c r="H11" s="57">
        <v>0</v>
      </c>
      <c r="I11" s="20"/>
      <c r="J11" s="57">
        <v>0</v>
      </c>
      <c r="K11" s="20"/>
      <c r="L11" s="57">
        <f t="shared" si="0"/>
        <v>0</v>
      </c>
      <c r="M11" s="19"/>
    </row>
    <row r="12" spans="1:13" ht="22.5" customHeight="1">
      <c r="A12" s="4" t="s">
        <v>79</v>
      </c>
      <c r="C12" s="55"/>
      <c r="D12" s="58">
        <f>SUM(D10:D11)</f>
        <v>0</v>
      </c>
      <c r="E12" s="20"/>
      <c r="F12" s="58">
        <f>SUM(F10:F11)</f>
        <v>0</v>
      </c>
      <c r="G12" s="20"/>
      <c r="H12" s="58">
        <f>SUM(H10:H11)</f>
        <v>0</v>
      </c>
      <c r="I12" s="20"/>
      <c r="J12" s="58">
        <f>SUM(J10:J11)</f>
        <v>-14654</v>
      </c>
      <c r="K12" s="20"/>
      <c r="L12" s="58">
        <f t="shared" si="0"/>
        <v>-14654</v>
      </c>
      <c r="M12" s="19"/>
    </row>
    <row r="13" spans="1:13" ht="22.5" customHeight="1">
      <c r="A13" s="17" t="s">
        <v>104</v>
      </c>
      <c r="C13" s="53"/>
      <c r="D13" s="59">
        <f>SUM(D9,D12:D12)</f>
        <v>500000</v>
      </c>
      <c r="E13" s="20"/>
      <c r="F13" s="59">
        <f>SUM(F9,F12:F12)</f>
        <v>806883</v>
      </c>
      <c r="G13" s="20"/>
      <c r="H13" s="59">
        <f>SUM(H9,H12:H12)</f>
        <v>26366</v>
      </c>
      <c r="I13" s="20"/>
      <c r="J13" s="59">
        <f>SUM(J9,J12:J12)</f>
        <v>44484</v>
      </c>
      <c r="K13" s="20"/>
      <c r="L13" s="59">
        <f>SUM(L9,L12:L12)</f>
        <v>1377733</v>
      </c>
    </row>
    <row r="14" spans="1:13" ht="22.5" customHeight="1" thickTop="1">
      <c r="A14" s="17"/>
      <c r="C14" s="53"/>
      <c r="D14" s="20"/>
      <c r="E14" s="20"/>
      <c r="F14" s="20"/>
      <c r="G14" s="20"/>
      <c r="H14" s="20"/>
      <c r="I14" s="20"/>
      <c r="J14" s="20"/>
      <c r="K14" s="20"/>
      <c r="L14" s="20"/>
    </row>
    <row r="15" spans="1:13" ht="22.5" customHeight="1">
      <c r="A15" s="17" t="s">
        <v>161</v>
      </c>
      <c r="C15" s="53"/>
      <c r="D15" s="23">
        <v>500000</v>
      </c>
      <c r="E15" s="23"/>
      <c r="F15" s="23">
        <v>806883</v>
      </c>
      <c r="G15" s="23"/>
      <c r="H15" s="23">
        <v>26366</v>
      </c>
      <c r="I15" s="62"/>
      <c r="J15" s="23">
        <v>-31092</v>
      </c>
      <c r="K15" s="20"/>
      <c r="L15" s="20">
        <f t="shared" ref="L15:L18" si="1">SUM(D15:J15)</f>
        <v>1302157</v>
      </c>
    </row>
    <row r="16" spans="1:13" ht="22.5" customHeight="1">
      <c r="A16" s="4" t="s">
        <v>102</v>
      </c>
      <c r="C16" s="55"/>
      <c r="D16" s="20">
        <v>0</v>
      </c>
      <c r="E16" s="20"/>
      <c r="F16" s="20">
        <v>0</v>
      </c>
      <c r="G16" s="20"/>
      <c r="H16" s="20">
        <v>0</v>
      </c>
      <c r="I16" s="20"/>
      <c r="J16" s="20">
        <f>SUM(PL!I42)</f>
        <v>-20865</v>
      </c>
      <c r="K16" s="20"/>
      <c r="L16" s="20">
        <f t="shared" si="1"/>
        <v>-20865</v>
      </c>
      <c r="M16" s="19"/>
    </row>
    <row r="17" spans="1:13" ht="22.5" customHeight="1">
      <c r="A17" s="56" t="s">
        <v>78</v>
      </c>
      <c r="C17" s="55"/>
      <c r="D17" s="57">
        <v>0</v>
      </c>
      <c r="E17" s="20"/>
      <c r="F17" s="57">
        <v>0</v>
      </c>
      <c r="G17" s="20"/>
      <c r="H17" s="57">
        <v>0</v>
      </c>
      <c r="I17" s="20"/>
      <c r="J17" s="57">
        <v>0</v>
      </c>
      <c r="K17" s="20"/>
      <c r="L17" s="57">
        <f t="shared" si="1"/>
        <v>0</v>
      </c>
      <c r="M17" s="19"/>
    </row>
    <row r="18" spans="1:13" ht="22.5" customHeight="1">
      <c r="A18" s="4" t="s">
        <v>79</v>
      </c>
      <c r="C18" s="55"/>
      <c r="D18" s="58">
        <f>SUM(D16:D17)</f>
        <v>0</v>
      </c>
      <c r="E18" s="20"/>
      <c r="F18" s="58">
        <f>SUM(F16:F17)</f>
        <v>0</v>
      </c>
      <c r="G18" s="20"/>
      <c r="H18" s="58">
        <f>SUM(H16:H17)</f>
        <v>0</v>
      </c>
      <c r="I18" s="20"/>
      <c r="J18" s="58">
        <f>SUM(J16:J17)</f>
        <v>-20865</v>
      </c>
      <c r="K18" s="20"/>
      <c r="L18" s="58">
        <f t="shared" si="1"/>
        <v>-20865</v>
      </c>
      <c r="M18" s="19"/>
    </row>
    <row r="19" spans="1:13" ht="22.5" customHeight="1">
      <c r="A19" s="17" t="s">
        <v>162</v>
      </c>
      <c r="C19" s="53"/>
      <c r="D19" s="59">
        <f>SUM(D15,D18:D18)</f>
        <v>500000</v>
      </c>
      <c r="E19" s="20"/>
      <c r="F19" s="59">
        <f>SUM(F15,F18:F18)</f>
        <v>806883</v>
      </c>
      <c r="G19" s="20"/>
      <c r="H19" s="59">
        <f>SUM(H15,H18:H18)</f>
        <v>26366</v>
      </c>
      <c r="I19" s="20"/>
      <c r="J19" s="59">
        <f>SUM(J15,J18:J18)</f>
        <v>-51957</v>
      </c>
      <c r="K19" s="20"/>
      <c r="L19" s="59">
        <f>SUM(L15,L18:L18)</f>
        <v>1281292</v>
      </c>
    </row>
    <row r="20" spans="1:13" ht="22.5" customHeight="1">
      <c r="A20" s="17"/>
      <c r="C20" s="53"/>
      <c r="D20" s="21"/>
      <c r="E20" s="21"/>
      <c r="F20" s="21"/>
      <c r="G20" s="21"/>
      <c r="H20" s="21"/>
      <c r="I20" s="21"/>
      <c r="J20" s="21">
        <f>J19-BS!I71</f>
        <v>0</v>
      </c>
      <c r="K20" s="23"/>
      <c r="L20" s="63">
        <f>L19-BS!I74</f>
        <v>0</v>
      </c>
    </row>
    <row r="21" spans="1:13" ht="22.5" customHeight="1">
      <c r="A21" s="17"/>
      <c r="C21" s="53"/>
      <c r="D21" s="53"/>
      <c r="E21" s="53"/>
      <c r="F21" s="53"/>
      <c r="G21" s="53"/>
      <c r="H21" s="53"/>
      <c r="I21" s="53"/>
      <c r="J21" s="53"/>
      <c r="K21" s="19"/>
      <c r="L21" s="53">
        <f>L15-BS!K72</f>
        <v>0</v>
      </c>
    </row>
    <row r="22" spans="1:13" ht="22.5" customHeight="1">
      <c r="A22" s="4" t="s">
        <v>29</v>
      </c>
    </row>
  </sheetData>
  <mergeCells count="2">
    <mergeCell ref="D6:L6"/>
    <mergeCell ref="H7:J7"/>
  </mergeCells>
  <printOptions horizontalCentered="1"/>
  <pageMargins left="0.39370078740157499" right="0.39370078740157499" top="0.78740157480314998" bottom="0.39370078740157499" header="0.196850393700787" footer="0.196850393700787"/>
  <pageSetup paperSize="9" orientation="landscape" r:id="rId1"/>
  <ignoredErrors>
    <ignoredError sqref="K12 D12:J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27"/>
  <sheetViews>
    <sheetView showGridLines="0" view="pageBreakPreview" zoomScale="60" zoomScaleNormal="50" workbookViewId="0">
      <selection activeCell="G14" sqref="G14"/>
    </sheetView>
  </sheetViews>
  <sheetFormatPr defaultColWidth="10.81640625" defaultRowHeight="23"/>
  <cols>
    <col min="1" max="1" width="52.1796875" style="4" customWidth="1"/>
    <col min="2" max="2" width="1.453125" style="5" hidden="1" customWidth="1"/>
    <col min="3" max="3" width="8.81640625" style="4" hidden="1" customWidth="1"/>
    <col min="4" max="4" width="1.453125" style="5" customWidth="1"/>
    <col min="5" max="5" width="15.81640625" style="5" customWidth="1"/>
    <col min="6" max="6" width="1.453125" style="5" customWidth="1"/>
    <col min="7" max="7" width="15.81640625" style="5" customWidth="1"/>
    <col min="8" max="8" width="1.453125" style="5" customWidth="1"/>
    <col min="9" max="9" width="15.81640625" style="5" customWidth="1"/>
    <col min="10" max="10" width="1.453125" style="5" customWidth="1"/>
    <col min="11" max="11" width="15.81640625" style="5" customWidth="1"/>
    <col min="12" max="13" width="1.81640625" style="5" customWidth="1"/>
    <col min="14" max="17" width="10.81640625" style="5" customWidth="1"/>
    <col min="18" max="16384" width="10.81640625" style="5"/>
  </cols>
  <sheetData>
    <row r="1" spans="1:16" s="1" customFormat="1">
      <c r="B1" s="6"/>
      <c r="C1" s="7"/>
      <c r="D1" s="6"/>
      <c r="E1" s="6"/>
      <c r="F1" s="6"/>
      <c r="G1" s="6"/>
      <c r="H1" s="6"/>
      <c r="I1" s="6"/>
      <c r="J1" s="6"/>
      <c r="K1" s="40"/>
      <c r="L1" s="41" t="s">
        <v>59</v>
      </c>
      <c r="M1" s="41"/>
    </row>
    <row r="2" spans="1:16" s="1" customFormat="1">
      <c r="A2" s="142" t="s">
        <v>0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6" s="1" customFormat="1">
      <c r="A3" s="8" t="s">
        <v>106</v>
      </c>
      <c r="B3" s="6"/>
      <c r="C3" s="7"/>
      <c r="D3" s="6"/>
      <c r="E3" s="6"/>
      <c r="F3" s="6"/>
      <c r="G3" s="6"/>
      <c r="H3" s="6"/>
      <c r="I3" s="6"/>
      <c r="J3" s="6"/>
      <c r="K3" s="6"/>
    </row>
    <row r="4" spans="1:16" s="1" customFormat="1">
      <c r="A4" s="9" t="s">
        <v>160</v>
      </c>
      <c r="B4" s="6"/>
      <c r="C4" s="7"/>
      <c r="D4" s="6"/>
      <c r="E4" s="6"/>
      <c r="F4" s="6"/>
      <c r="G4" s="6"/>
      <c r="H4" s="6"/>
      <c r="I4" s="6"/>
      <c r="J4" s="6"/>
      <c r="K4" s="6"/>
    </row>
    <row r="5" spans="1:16" s="1" customFormat="1">
      <c r="B5" s="6"/>
      <c r="C5" s="7"/>
      <c r="D5" s="6"/>
      <c r="E5" s="6"/>
      <c r="F5" s="6"/>
      <c r="G5" s="6"/>
      <c r="H5" s="6"/>
      <c r="I5" s="6"/>
      <c r="J5" s="6"/>
      <c r="K5" s="40" t="s">
        <v>2</v>
      </c>
    </row>
    <row r="6" spans="1:16">
      <c r="E6" s="10"/>
      <c r="F6" s="10" t="s">
        <v>3</v>
      </c>
      <c r="G6" s="10"/>
      <c r="H6" s="11"/>
      <c r="I6" s="10"/>
      <c r="J6" s="10" t="s">
        <v>4</v>
      </c>
      <c r="K6" s="10"/>
    </row>
    <row r="7" spans="1:16">
      <c r="C7" s="12"/>
      <c r="D7" s="13"/>
      <c r="E7" s="14">
        <v>2566</v>
      </c>
      <c r="F7" s="15"/>
      <c r="G7" s="14">
        <v>2565</v>
      </c>
      <c r="H7" s="16"/>
      <c r="I7" s="14">
        <v>2566</v>
      </c>
      <c r="J7" s="15"/>
      <c r="K7" s="14">
        <v>2565</v>
      </c>
    </row>
    <row r="8" spans="1:16">
      <c r="A8" s="17" t="s">
        <v>107</v>
      </c>
      <c r="B8" s="11"/>
      <c r="C8" s="18"/>
      <c r="E8" s="19"/>
      <c r="F8" s="19"/>
      <c r="G8" s="19"/>
      <c r="I8" s="19"/>
      <c r="J8" s="19"/>
      <c r="K8" s="19"/>
    </row>
    <row r="9" spans="1:16">
      <c r="A9" s="4" t="s">
        <v>146</v>
      </c>
      <c r="B9" s="11"/>
      <c r="C9" s="18"/>
      <c r="E9" s="20">
        <f>SUM(PL!E23)</f>
        <v>-26611</v>
      </c>
      <c r="F9" s="21"/>
      <c r="G9" s="20">
        <f>SUM(PL!G23)</f>
        <v>-18741</v>
      </c>
      <c r="H9" s="22"/>
      <c r="I9" s="20">
        <f>SUM(PL!I23)</f>
        <v>-25654</v>
      </c>
      <c r="J9" s="21"/>
      <c r="K9" s="20">
        <f>SUM(PL!K23)</f>
        <v>-18523</v>
      </c>
    </row>
    <row r="10" spans="1:16">
      <c r="A10" s="4" t="s">
        <v>155</v>
      </c>
      <c r="C10" s="18"/>
      <c r="E10" s="23"/>
      <c r="F10" s="23"/>
      <c r="G10" s="23"/>
      <c r="H10" s="23"/>
      <c r="I10" s="23"/>
      <c r="J10" s="23"/>
      <c r="K10" s="23"/>
      <c r="O10" s="19"/>
      <c r="P10" s="19"/>
    </row>
    <row r="11" spans="1:16">
      <c r="A11" s="4" t="s">
        <v>108</v>
      </c>
      <c r="C11" s="18"/>
      <c r="E11" s="23"/>
      <c r="F11" s="23"/>
      <c r="G11" s="23"/>
      <c r="H11" s="23"/>
      <c r="I11" s="23"/>
      <c r="J11" s="23"/>
      <c r="K11" s="23"/>
    </row>
    <row r="12" spans="1:16">
      <c r="A12" s="24" t="s">
        <v>109</v>
      </c>
      <c r="C12" s="18"/>
      <c r="E12" s="203">
        <v>19801</v>
      </c>
      <c r="F12" s="23"/>
      <c r="G12" s="20">
        <v>20010</v>
      </c>
      <c r="H12" s="23"/>
      <c r="I12" s="203">
        <v>19717</v>
      </c>
      <c r="J12" s="23"/>
      <c r="K12" s="20">
        <v>19988</v>
      </c>
      <c r="N12" s="42"/>
      <c r="O12" s="43"/>
    </row>
    <row r="13" spans="1:16">
      <c r="A13" s="24" t="s">
        <v>153</v>
      </c>
      <c r="C13" s="18"/>
      <c r="E13" s="203">
        <v>-2979</v>
      </c>
      <c r="F13" s="20"/>
      <c r="G13" s="25">
        <v>0</v>
      </c>
      <c r="H13" s="20"/>
      <c r="I13" s="203">
        <v>-2082</v>
      </c>
      <c r="J13" s="20"/>
      <c r="K13" s="20">
        <v>0</v>
      </c>
      <c r="N13" s="43"/>
      <c r="O13" s="43"/>
    </row>
    <row r="14" spans="1:16">
      <c r="A14" s="24" t="s">
        <v>150</v>
      </c>
      <c r="C14" s="18"/>
      <c r="E14" s="203">
        <v>927</v>
      </c>
      <c r="F14" s="20"/>
      <c r="G14" s="25">
        <v>48</v>
      </c>
      <c r="H14" s="20"/>
      <c r="I14" s="203">
        <v>30</v>
      </c>
      <c r="J14" s="20"/>
      <c r="K14" s="20">
        <v>0</v>
      </c>
      <c r="N14" s="43"/>
      <c r="O14" s="43"/>
    </row>
    <row r="15" spans="1:16">
      <c r="A15" s="24" t="s">
        <v>110</v>
      </c>
      <c r="C15" s="18"/>
      <c r="E15" s="203">
        <v>17</v>
      </c>
      <c r="F15" s="20"/>
      <c r="G15" s="20">
        <v>-5</v>
      </c>
      <c r="H15" s="20"/>
      <c r="I15" s="203">
        <v>17</v>
      </c>
      <c r="J15" s="20"/>
      <c r="K15" s="20">
        <v>-5</v>
      </c>
    </row>
    <row r="16" spans="1:16">
      <c r="A16" s="24" t="s">
        <v>154</v>
      </c>
      <c r="C16" s="18"/>
      <c r="E16" s="203">
        <v>0</v>
      </c>
      <c r="F16" s="20"/>
      <c r="G16" s="20">
        <v>42</v>
      </c>
      <c r="H16" s="20"/>
      <c r="I16" s="203">
        <v>0</v>
      </c>
      <c r="J16" s="20"/>
      <c r="K16" s="20">
        <v>42</v>
      </c>
    </row>
    <row r="17" spans="1:16">
      <c r="A17" s="24" t="s">
        <v>167</v>
      </c>
      <c r="C17" s="18"/>
      <c r="E17" s="203">
        <v>-62</v>
      </c>
      <c r="F17" s="20"/>
      <c r="G17" s="20">
        <v>-75</v>
      </c>
      <c r="H17" s="20"/>
      <c r="I17" s="203">
        <v>-62</v>
      </c>
      <c r="J17" s="20"/>
      <c r="K17" s="20">
        <v>-75</v>
      </c>
    </row>
    <row r="18" spans="1:16">
      <c r="A18" s="26" t="s">
        <v>111</v>
      </c>
      <c r="C18" s="18"/>
      <c r="E18" s="203">
        <v>817</v>
      </c>
      <c r="F18" s="20"/>
      <c r="G18" s="20">
        <v>250</v>
      </c>
      <c r="H18" s="20"/>
      <c r="I18" s="203">
        <v>770</v>
      </c>
      <c r="J18" s="20"/>
      <c r="K18" s="20">
        <v>250</v>
      </c>
    </row>
    <row r="19" spans="1:16">
      <c r="A19" s="26" t="s">
        <v>112</v>
      </c>
      <c r="C19" s="18"/>
      <c r="E19" s="203">
        <v>0</v>
      </c>
      <c r="F19" s="20"/>
      <c r="G19" s="20">
        <v>30</v>
      </c>
      <c r="H19" s="20"/>
      <c r="I19" s="203">
        <v>0</v>
      </c>
      <c r="J19" s="20"/>
      <c r="K19" s="20">
        <v>30</v>
      </c>
    </row>
    <row r="20" spans="1:16">
      <c r="A20" s="26" t="s">
        <v>113</v>
      </c>
      <c r="B20" s="1"/>
      <c r="C20" s="18"/>
      <c r="E20" s="203">
        <v>-39</v>
      </c>
      <c r="F20" s="23"/>
      <c r="G20" s="20">
        <v>-197</v>
      </c>
      <c r="H20" s="23"/>
      <c r="I20" s="203">
        <v>-271</v>
      </c>
      <c r="J20" s="23"/>
      <c r="K20" s="20">
        <v>-384</v>
      </c>
    </row>
    <row r="21" spans="1:16">
      <c r="A21" s="26" t="s">
        <v>114</v>
      </c>
      <c r="B21" s="1"/>
      <c r="C21" s="18"/>
      <c r="E21" s="204">
        <v>1908</v>
      </c>
      <c r="F21" s="23"/>
      <c r="G21" s="27">
        <v>1922</v>
      </c>
      <c r="H21" s="23"/>
      <c r="I21" s="204">
        <v>1908</v>
      </c>
      <c r="J21" s="23"/>
      <c r="K21" s="27">
        <v>1922</v>
      </c>
    </row>
    <row r="22" spans="1:16">
      <c r="A22" s="4" t="s">
        <v>115</v>
      </c>
      <c r="C22" s="18"/>
      <c r="E22" s="23"/>
      <c r="F22" s="23"/>
      <c r="G22" s="23"/>
      <c r="H22" s="23"/>
      <c r="I22" s="149" t="s">
        <v>116</v>
      </c>
      <c r="J22" s="23"/>
      <c r="K22" s="149" t="s">
        <v>116</v>
      </c>
    </row>
    <row r="23" spans="1:16">
      <c r="A23" s="4" t="s">
        <v>117</v>
      </c>
      <c r="C23" s="18"/>
      <c r="E23" s="23">
        <f>SUM(E9:E21)</f>
        <v>-6221</v>
      </c>
      <c r="F23" s="23"/>
      <c r="G23" s="23">
        <f>SUM(G9:G21)</f>
        <v>3284</v>
      </c>
      <c r="H23" s="23"/>
      <c r="I23" s="23">
        <f>SUM(I9:I21)</f>
        <v>-5627</v>
      </c>
      <c r="J23" s="23"/>
      <c r="K23" s="23">
        <f>SUM(K9:K21)</f>
        <v>3245</v>
      </c>
    </row>
    <row r="24" spans="1:16">
      <c r="A24" s="4" t="s">
        <v>118</v>
      </c>
      <c r="C24" s="18"/>
      <c r="E24" s="23"/>
      <c r="F24" s="23"/>
      <c r="G24" s="23"/>
      <c r="H24" s="23"/>
      <c r="I24" s="23"/>
      <c r="J24" s="23"/>
      <c r="K24" s="23"/>
    </row>
    <row r="25" spans="1:16">
      <c r="A25" s="4" t="s">
        <v>119</v>
      </c>
      <c r="C25" s="18"/>
      <c r="E25" s="213">
        <v>-2422</v>
      </c>
      <c r="F25" s="23"/>
      <c r="G25" s="23">
        <v>-1214</v>
      </c>
      <c r="H25" s="23"/>
      <c r="I25" s="214">
        <v>-2828</v>
      </c>
      <c r="J25" s="23"/>
      <c r="K25" s="23">
        <v>-42</v>
      </c>
      <c r="P25" s="229"/>
    </row>
    <row r="26" spans="1:16">
      <c r="A26" s="4" t="s">
        <v>120</v>
      </c>
      <c r="C26" s="18"/>
      <c r="E26" s="213">
        <v>19199</v>
      </c>
      <c r="F26" s="23"/>
      <c r="G26" s="23">
        <v>8596</v>
      </c>
      <c r="H26" s="23"/>
      <c r="I26" s="214">
        <v>14219</v>
      </c>
      <c r="J26" s="20"/>
      <c r="K26" s="23">
        <v>7992</v>
      </c>
      <c r="P26" s="228"/>
    </row>
    <row r="27" spans="1:16">
      <c r="A27" s="28" t="s">
        <v>121</v>
      </c>
      <c r="B27" s="1"/>
      <c r="C27" s="18"/>
      <c r="E27" s="213">
        <v>-6584</v>
      </c>
      <c r="F27" s="23"/>
      <c r="G27" s="23">
        <v>-2266</v>
      </c>
      <c r="H27" s="23"/>
      <c r="I27" s="214">
        <v>-6633</v>
      </c>
      <c r="J27" s="20"/>
      <c r="K27" s="23">
        <v>-2263</v>
      </c>
      <c r="P27" s="228"/>
    </row>
    <row r="28" spans="1:16">
      <c r="A28" s="4" t="s">
        <v>122</v>
      </c>
      <c r="C28" s="18"/>
      <c r="E28" s="213">
        <v>-2</v>
      </c>
      <c r="F28" s="23"/>
      <c r="G28" s="23">
        <v>2</v>
      </c>
      <c r="H28" s="23"/>
      <c r="I28" s="214">
        <v>81</v>
      </c>
      <c r="J28" s="20"/>
      <c r="K28" s="23">
        <v>2</v>
      </c>
      <c r="P28" s="228"/>
    </row>
    <row r="29" spans="1:16">
      <c r="A29" s="4" t="s">
        <v>123</v>
      </c>
      <c r="C29" s="18"/>
      <c r="E29" s="213"/>
      <c r="F29" s="23"/>
      <c r="G29" s="23"/>
      <c r="H29" s="23"/>
      <c r="I29" s="214"/>
      <c r="J29" s="20"/>
      <c r="K29" s="23"/>
      <c r="P29" s="229"/>
    </row>
    <row r="30" spans="1:16">
      <c r="A30" s="28" t="s">
        <v>124</v>
      </c>
      <c r="B30" s="1"/>
      <c r="C30" s="18"/>
      <c r="E30" s="213">
        <v>-3511</v>
      </c>
      <c r="F30" s="23"/>
      <c r="G30" s="23">
        <v>-20615</v>
      </c>
      <c r="H30" s="23"/>
      <c r="I30" s="214">
        <v>-92</v>
      </c>
      <c r="J30" s="20"/>
      <c r="K30" s="23">
        <v>-22569</v>
      </c>
      <c r="P30" s="229"/>
    </row>
    <row r="31" spans="1:16">
      <c r="A31" s="28" t="s">
        <v>125</v>
      </c>
      <c r="B31" s="1"/>
      <c r="C31" s="18"/>
      <c r="E31" s="213">
        <v>523</v>
      </c>
      <c r="F31" s="151"/>
      <c r="G31" s="23">
        <v>-3570</v>
      </c>
      <c r="H31" s="151"/>
      <c r="I31" s="214">
        <v>545</v>
      </c>
      <c r="J31" s="20"/>
      <c r="K31" s="23">
        <v>-3227</v>
      </c>
      <c r="P31" s="229"/>
    </row>
    <row r="32" spans="1:16">
      <c r="A32" s="4" t="s">
        <v>126</v>
      </c>
      <c r="B32" s="1"/>
      <c r="C32" s="18"/>
      <c r="E32" s="213">
        <v>456</v>
      </c>
      <c r="F32" s="151"/>
      <c r="G32" s="21">
        <v>-29</v>
      </c>
      <c r="H32" s="151"/>
      <c r="I32" s="214">
        <v>456</v>
      </c>
      <c r="J32" s="23"/>
      <c r="K32" s="21">
        <v>-29</v>
      </c>
      <c r="P32" s="229"/>
    </row>
    <row r="33" spans="1:20">
      <c r="A33" s="227" t="s">
        <v>165</v>
      </c>
      <c r="B33" s="1"/>
      <c r="C33" s="18"/>
      <c r="E33" s="215">
        <v>-429</v>
      </c>
      <c r="F33" s="216"/>
      <c r="G33" s="217">
        <v>0</v>
      </c>
      <c r="H33" s="216"/>
      <c r="I33" s="218">
        <v>-429</v>
      </c>
      <c r="J33" s="165"/>
      <c r="K33" s="166">
        <v>0</v>
      </c>
      <c r="P33" s="229"/>
    </row>
    <row r="34" spans="1:20">
      <c r="A34" s="28" t="s">
        <v>170</v>
      </c>
      <c r="B34" s="1"/>
      <c r="C34" s="18"/>
      <c r="E34" s="23">
        <f>SUM(E23:E33)</f>
        <v>1009</v>
      </c>
      <c r="F34" s="23"/>
      <c r="G34" s="23">
        <f>SUM(G23:G33)</f>
        <v>-15812</v>
      </c>
      <c r="H34" s="23"/>
      <c r="I34" s="23">
        <f>SUM(I23:I33)</f>
        <v>-308</v>
      </c>
      <c r="J34" s="23"/>
      <c r="K34" s="23">
        <f>SUM(K23:K33)</f>
        <v>-16891</v>
      </c>
      <c r="P34" s="229"/>
    </row>
    <row r="35" spans="1:20">
      <c r="A35" s="28" t="s">
        <v>149</v>
      </c>
      <c r="B35" s="1"/>
      <c r="C35" s="18"/>
      <c r="E35" s="219">
        <v>0</v>
      </c>
      <c r="F35" s="23"/>
      <c r="G35" s="23">
        <v>939</v>
      </c>
      <c r="H35" s="23"/>
      <c r="I35" s="220">
        <v>0</v>
      </c>
      <c r="J35" s="23"/>
      <c r="K35" s="23">
        <v>939</v>
      </c>
      <c r="P35" s="229"/>
    </row>
    <row r="36" spans="1:20">
      <c r="A36" s="28" t="s">
        <v>152</v>
      </c>
      <c r="B36" s="1"/>
      <c r="C36" s="18"/>
      <c r="E36" s="221">
        <v>-289</v>
      </c>
      <c r="F36" s="23"/>
      <c r="G36" s="29">
        <v>-170</v>
      </c>
      <c r="H36" s="23"/>
      <c r="I36" s="222">
        <v>-243</v>
      </c>
      <c r="J36" s="23"/>
      <c r="K36" s="44">
        <v>-170</v>
      </c>
      <c r="P36" s="228"/>
    </row>
    <row r="37" spans="1:20">
      <c r="A37" s="8" t="s">
        <v>169</v>
      </c>
      <c r="B37" s="1"/>
      <c r="C37" s="18"/>
      <c r="E37" s="29">
        <f>SUM(E34:E36)</f>
        <v>720</v>
      </c>
      <c r="F37" s="23"/>
      <c r="G37" s="29">
        <f>SUM(G34:G36)</f>
        <v>-15043</v>
      </c>
      <c r="H37" s="23"/>
      <c r="I37" s="29">
        <f>SUM(I34:I36)</f>
        <v>-551</v>
      </c>
      <c r="J37" s="23"/>
      <c r="K37" s="29">
        <f>SUM(K34:K36)</f>
        <v>-16122</v>
      </c>
      <c r="P37" s="229"/>
    </row>
    <row r="38" spans="1:20">
      <c r="C38" s="18"/>
      <c r="E38" s="30"/>
      <c r="F38" s="31"/>
      <c r="G38" s="30"/>
      <c r="I38" s="30"/>
      <c r="J38" s="31"/>
      <c r="K38" s="30"/>
      <c r="P38" s="228"/>
    </row>
    <row r="39" spans="1:20">
      <c r="A39" s="4" t="s">
        <v>29</v>
      </c>
      <c r="B39" s="1"/>
      <c r="C39" s="18"/>
      <c r="F39" s="31"/>
      <c r="P39" s="229"/>
    </row>
    <row r="40" spans="1:20" s="2" customFormat="1">
      <c r="I40" s="45"/>
      <c r="K40" s="40"/>
      <c r="L40" s="41" t="s">
        <v>59</v>
      </c>
      <c r="M40" s="41"/>
      <c r="N40" s="45"/>
      <c r="P40" s="228"/>
      <c r="R40" s="45"/>
      <c r="T40" s="45"/>
    </row>
    <row r="41" spans="1:20" s="1" customFormat="1">
      <c r="A41" s="142" t="s">
        <v>0</v>
      </c>
      <c r="B41" s="6"/>
      <c r="C41" s="7"/>
      <c r="D41" s="6"/>
      <c r="E41" s="6"/>
      <c r="F41" s="6"/>
      <c r="G41" s="6"/>
      <c r="H41" s="6"/>
      <c r="I41" s="6"/>
      <c r="J41" s="6"/>
      <c r="K41" s="6"/>
      <c r="P41" s="229"/>
    </row>
    <row r="42" spans="1:20" s="1" customFormat="1">
      <c r="A42" s="8" t="s">
        <v>127</v>
      </c>
      <c r="B42" s="6"/>
      <c r="C42" s="7"/>
      <c r="D42" s="6"/>
      <c r="E42" s="6"/>
      <c r="F42" s="6"/>
      <c r="G42" s="6"/>
      <c r="H42" s="6"/>
      <c r="I42" s="6"/>
      <c r="J42" s="6"/>
      <c r="K42" s="6"/>
      <c r="P42" s="228"/>
    </row>
    <row r="43" spans="1:20" s="1" customFormat="1">
      <c r="A43" s="9" t="s">
        <v>160</v>
      </c>
      <c r="B43" s="6"/>
      <c r="C43" s="7"/>
      <c r="D43" s="6"/>
      <c r="E43" s="6"/>
      <c r="F43" s="6"/>
      <c r="G43" s="6"/>
      <c r="H43" s="6"/>
      <c r="I43" s="6"/>
      <c r="J43" s="6"/>
      <c r="K43" s="6"/>
      <c r="P43" s="228"/>
    </row>
    <row r="44" spans="1:20" s="1" customFormat="1">
      <c r="B44" s="6"/>
      <c r="C44" s="7"/>
      <c r="D44" s="6"/>
      <c r="E44" s="6"/>
      <c r="F44" s="6"/>
      <c r="G44" s="6"/>
      <c r="H44" s="6"/>
      <c r="I44" s="6"/>
      <c r="J44" s="6"/>
      <c r="K44" s="40" t="s">
        <v>2</v>
      </c>
      <c r="P44" s="228"/>
    </row>
    <row r="45" spans="1:20">
      <c r="E45" s="10"/>
      <c r="F45" s="10" t="s">
        <v>3</v>
      </c>
      <c r="G45" s="10"/>
      <c r="H45" s="11"/>
      <c r="I45" s="10"/>
      <c r="J45" s="10" t="s">
        <v>4</v>
      </c>
      <c r="K45" s="10"/>
    </row>
    <row r="46" spans="1:20">
      <c r="C46" s="12"/>
      <c r="D46" s="13"/>
      <c r="E46" s="14">
        <v>2566</v>
      </c>
      <c r="F46" s="15"/>
      <c r="G46" s="14">
        <v>2565</v>
      </c>
      <c r="H46" s="16"/>
      <c r="I46" s="14">
        <v>2566</v>
      </c>
      <c r="J46" s="15"/>
      <c r="K46" s="14">
        <v>2565</v>
      </c>
    </row>
    <row r="47" spans="1:20">
      <c r="A47" s="17" t="s">
        <v>128</v>
      </c>
      <c r="B47" s="11"/>
      <c r="C47" s="18"/>
      <c r="E47" s="32"/>
      <c r="F47" s="33"/>
      <c r="G47" s="32"/>
      <c r="H47" s="34"/>
      <c r="I47" s="32"/>
      <c r="J47" s="33"/>
      <c r="K47" s="32"/>
    </row>
    <row r="48" spans="1:20">
      <c r="A48" s="4" t="s">
        <v>129</v>
      </c>
      <c r="C48" s="18"/>
      <c r="E48" s="206">
        <v>0</v>
      </c>
      <c r="F48" s="23"/>
      <c r="G48" s="23">
        <v>89292</v>
      </c>
      <c r="H48" s="23"/>
      <c r="I48" s="23">
        <v>0</v>
      </c>
      <c r="J48" s="23"/>
      <c r="K48" s="23">
        <v>89292</v>
      </c>
    </row>
    <row r="49" spans="1:17">
      <c r="A49" s="4" t="s">
        <v>130</v>
      </c>
      <c r="C49" s="18"/>
      <c r="E49" s="206">
        <v>0</v>
      </c>
      <c r="F49" s="23"/>
      <c r="G49" s="23">
        <v>-124654</v>
      </c>
      <c r="H49" s="23"/>
      <c r="I49" s="23">
        <v>0</v>
      </c>
      <c r="J49" s="23"/>
      <c r="K49" s="23">
        <v>-124654</v>
      </c>
    </row>
    <row r="50" spans="1:17">
      <c r="A50" s="4" t="s">
        <v>131</v>
      </c>
      <c r="C50" s="18"/>
      <c r="E50" s="206">
        <v>-1858</v>
      </c>
      <c r="F50" s="23"/>
      <c r="G50" s="23">
        <v>-6549</v>
      </c>
      <c r="H50" s="23"/>
      <c r="I50" s="207">
        <v>-1751</v>
      </c>
      <c r="J50" s="23"/>
      <c r="K50" s="23">
        <v>-6549</v>
      </c>
      <c r="N50" s="232"/>
      <c r="O50" s="225"/>
    </row>
    <row r="51" spans="1:17">
      <c r="A51" s="227" t="s">
        <v>164</v>
      </c>
      <c r="C51" s="18"/>
      <c r="E51" s="206">
        <v>-93</v>
      </c>
      <c r="F51" s="23"/>
      <c r="G51" s="208">
        <v>0</v>
      </c>
      <c r="H51" s="23"/>
      <c r="I51" s="207">
        <v>0</v>
      </c>
      <c r="J51" s="23"/>
      <c r="K51" s="23">
        <v>0</v>
      </c>
      <c r="N51" s="232"/>
      <c r="O51" s="226"/>
    </row>
    <row r="52" spans="1:17" s="3" customFormat="1">
      <c r="A52" s="4" t="s">
        <v>132</v>
      </c>
      <c r="E52" s="239">
        <v>-3441</v>
      </c>
      <c r="F52" s="23"/>
      <c r="G52" s="23">
        <v>-1581</v>
      </c>
      <c r="H52" s="23"/>
      <c r="I52" s="239">
        <v>-3441</v>
      </c>
      <c r="J52" s="23"/>
      <c r="K52" s="23">
        <v>-1581</v>
      </c>
      <c r="N52" s="232"/>
    </row>
    <row r="53" spans="1:17">
      <c r="A53" s="35" t="s">
        <v>133</v>
      </c>
      <c r="C53" s="18"/>
      <c r="E53" s="206">
        <v>68</v>
      </c>
      <c r="F53" s="23"/>
      <c r="G53" s="23">
        <v>98</v>
      </c>
      <c r="H53" s="23"/>
      <c r="I53" s="207">
        <v>450</v>
      </c>
      <c r="J53" s="23"/>
      <c r="K53" s="23">
        <v>900</v>
      </c>
    </row>
    <row r="54" spans="1:17">
      <c r="A54" s="17" t="s">
        <v>166</v>
      </c>
      <c r="C54" s="18"/>
      <c r="E54" s="37">
        <f>SUM(E48:E53)</f>
        <v>-5324</v>
      </c>
      <c r="F54" s="23"/>
      <c r="G54" s="37">
        <f>SUM(G48:G53)</f>
        <v>-43394</v>
      </c>
      <c r="H54" s="23"/>
      <c r="I54" s="37">
        <f>SUM(I48:I53)</f>
        <v>-4742</v>
      </c>
      <c r="J54" s="23"/>
      <c r="K54" s="37">
        <f>SUM(K48:K53)</f>
        <v>-42592</v>
      </c>
    </row>
    <row r="55" spans="1:17">
      <c r="A55" s="17" t="s">
        <v>134</v>
      </c>
      <c r="B55" s="11"/>
      <c r="C55" s="18"/>
      <c r="E55" s="23"/>
      <c r="F55" s="23"/>
      <c r="G55" s="23"/>
      <c r="H55" s="23"/>
      <c r="I55" s="23"/>
      <c r="J55" s="23"/>
      <c r="K55" s="23"/>
    </row>
    <row r="56" spans="1:17">
      <c r="A56" s="38" t="s">
        <v>135</v>
      </c>
      <c r="C56" s="18"/>
      <c r="E56" s="203">
        <v>-9026</v>
      </c>
      <c r="F56" s="23"/>
      <c r="G56" s="20">
        <v>-8781</v>
      </c>
      <c r="H56" s="23"/>
      <c r="I56" s="209">
        <v>-9026</v>
      </c>
      <c r="J56" s="23"/>
      <c r="K56" s="23">
        <v>-8781</v>
      </c>
    </row>
    <row r="57" spans="1:17" ht="22" customHeight="1">
      <c r="A57" s="38" t="s">
        <v>136</v>
      </c>
      <c r="C57" s="18"/>
      <c r="E57" s="210">
        <v>-5011</v>
      </c>
      <c r="F57" s="23"/>
      <c r="G57" s="23">
        <v>-5042</v>
      </c>
      <c r="H57" s="23"/>
      <c r="I57" s="209">
        <v>-5011</v>
      </c>
      <c r="J57" s="23"/>
      <c r="K57" s="23">
        <v>-5042</v>
      </c>
    </row>
    <row r="58" spans="1:17">
      <c r="A58" s="38" t="s">
        <v>137</v>
      </c>
      <c r="C58" s="18"/>
      <c r="E58" s="210">
        <v>-35</v>
      </c>
      <c r="F58" s="23"/>
      <c r="G58" s="23">
        <v>-368</v>
      </c>
      <c r="H58" s="23"/>
      <c r="I58" s="209">
        <v>-35</v>
      </c>
      <c r="J58" s="23"/>
      <c r="K58" s="23">
        <v>-368</v>
      </c>
    </row>
    <row r="59" spans="1:17">
      <c r="A59" s="17" t="s">
        <v>138</v>
      </c>
      <c r="C59" s="18"/>
      <c r="E59" s="37">
        <f>SUM(E56:E58)</f>
        <v>-14072</v>
      </c>
      <c r="F59" s="23"/>
      <c r="G59" s="37">
        <f>SUM(G56:G58)</f>
        <v>-14191</v>
      </c>
      <c r="H59" s="23"/>
      <c r="I59" s="37">
        <f>SUM(I56:I58)</f>
        <v>-14072</v>
      </c>
      <c r="J59" s="23"/>
      <c r="K59" s="37">
        <f>SUM(K56:K58)</f>
        <v>-14191</v>
      </c>
      <c r="Q59" s="5" t="s">
        <v>11</v>
      </c>
    </row>
    <row r="60" spans="1:17">
      <c r="A60" s="17" t="s">
        <v>168</v>
      </c>
      <c r="C60" s="18"/>
      <c r="E60" s="21">
        <f>E37+E54+E59</f>
        <v>-18676</v>
      </c>
      <c r="F60" s="23"/>
      <c r="G60" s="21">
        <f>G37+G54+G59</f>
        <v>-72628</v>
      </c>
      <c r="H60" s="23"/>
      <c r="I60" s="21">
        <f>I37+I54+I59</f>
        <v>-19365</v>
      </c>
      <c r="J60" s="23"/>
      <c r="K60" s="21">
        <f>K37+K54+K59</f>
        <v>-72905</v>
      </c>
    </row>
    <row r="61" spans="1:17">
      <c r="A61" s="28" t="s">
        <v>139</v>
      </c>
      <c r="B61" s="1"/>
      <c r="C61" s="18"/>
      <c r="E61" s="211">
        <v>123363</v>
      </c>
      <c r="F61" s="23"/>
      <c r="G61" s="164">
        <v>208364</v>
      </c>
      <c r="H61" s="23"/>
      <c r="I61" s="212">
        <v>120334</v>
      </c>
      <c r="J61" s="23"/>
      <c r="K61" s="164">
        <v>206475</v>
      </c>
    </row>
    <row r="62" spans="1:17" ht="23.5" thickBot="1">
      <c r="A62" s="142" t="s">
        <v>140</v>
      </c>
      <c r="B62" s="1"/>
      <c r="C62" s="18"/>
      <c r="E62" s="39">
        <f>SUM(E60:E61)</f>
        <v>104687</v>
      </c>
      <c r="F62" s="23"/>
      <c r="G62" s="39">
        <f>SUM(G60:G61)</f>
        <v>135736</v>
      </c>
      <c r="H62" s="23"/>
      <c r="I62" s="39">
        <f>SUM(I60:I61)</f>
        <v>100969</v>
      </c>
      <c r="J62" s="23"/>
      <c r="K62" s="39">
        <f>SUM(K60:K61)</f>
        <v>133570</v>
      </c>
    </row>
    <row r="63" spans="1:17" ht="23.5" thickTop="1">
      <c r="C63" s="18"/>
      <c r="D63" s="19"/>
      <c r="E63" s="20">
        <f>SUM(E62-BS!E11)</f>
        <v>0</v>
      </c>
      <c r="F63" s="20"/>
      <c r="G63" s="20"/>
      <c r="H63" s="20"/>
      <c r="I63" s="20">
        <f>SUM(I62-BS!I11)</f>
        <v>0</v>
      </c>
      <c r="J63" s="20"/>
      <c r="K63" s="20"/>
    </row>
    <row r="64" spans="1:17">
      <c r="A64" s="142" t="s">
        <v>141</v>
      </c>
      <c r="B64" s="1"/>
      <c r="C64" s="18"/>
      <c r="E64" s="20"/>
      <c r="F64" s="20"/>
      <c r="G64" s="20"/>
      <c r="H64" s="20"/>
      <c r="I64" s="20"/>
      <c r="J64" s="20"/>
      <c r="K64" s="20"/>
    </row>
    <row r="65" spans="1:20">
      <c r="A65" s="150" t="s">
        <v>142</v>
      </c>
      <c r="B65" s="1"/>
      <c r="C65" s="18"/>
      <c r="E65" s="20"/>
      <c r="F65" s="20"/>
      <c r="G65" s="20"/>
      <c r="H65" s="20"/>
      <c r="I65" s="20"/>
      <c r="J65" s="20"/>
      <c r="K65" s="20"/>
    </row>
    <row r="66" spans="1:20">
      <c r="A66" s="147" t="s">
        <v>143</v>
      </c>
      <c r="B66" s="1"/>
      <c r="C66" s="18"/>
      <c r="E66" s="20"/>
      <c r="F66" s="20"/>
      <c r="G66" s="20"/>
      <c r="H66" s="20"/>
      <c r="I66" s="20"/>
      <c r="J66" s="20"/>
      <c r="K66" s="20"/>
    </row>
    <row r="67" spans="1:20">
      <c r="A67" s="26" t="s">
        <v>171</v>
      </c>
      <c r="C67" s="18"/>
      <c r="D67" s="19"/>
      <c r="E67" s="234">
        <v>262</v>
      </c>
      <c r="F67" s="46"/>
      <c r="G67" s="46">
        <v>1082</v>
      </c>
      <c r="H67" s="46"/>
      <c r="I67" s="234">
        <v>262</v>
      </c>
      <c r="J67" s="46"/>
      <c r="K67" s="46">
        <v>1082</v>
      </c>
    </row>
    <row r="68" spans="1:20">
      <c r="A68" s="26" t="s">
        <v>144</v>
      </c>
      <c r="C68" s="18"/>
      <c r="D68" s="19"/>
      <c r="E68" s="234">
        <v>0</v>
      </c>
      <c r="F68" s="46"/>
      <c r="G68" s="46">
        <v>18607</v>
      </c>
      <c r="H68" s="46"/>
      <c r="I68" s="234">
        <v>0</v>
      </c>
      <c r="J68" s="46"/>
      <c r="K68" s="46">
        <v>18607</v>
      </c>
    </row>
    <row r="69" spans="1:20">
      <c r="A69" s="1"/>
      <c r="C69" s="5"/>
      <c r="E69" s="33"/>
      <c r="F69" s="19"/>
      <c r="G69" s="46"/>
      <c r="H69" s="46"/>
      <c r="I69" s="46"/>
      <c r="J69" s="46"/>
      <c r="K69" s="46"/>
    </row>
    <row r="70" spans="1:20">
      <c r="A70" s="4" t="s">
        <v>29</v>
      </c>
      <c r="B70" s="1"/>
      <c r="C70" s="18"/>
      <c r="E70" s="31"/>
      <c r="F70" s="31"/>
      <c r="G70" s="31"/>
    </row>
    <row r="76" spans="1:20" s="4" customFormat="1">
      <c r="B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s="4" customFormat="1">
      <c r="B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s="4" customFormat="1">
      <c r="B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s="4" customFormat="1">
      <c r="B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s="4" customFormat="1">
      <c r="B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2:20" s="4" customFormat="1">
      <c r="B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2:20" s="4" customFormat="1">
      <c r="B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2:20" s="4" customFormat="1">
      <c r="B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2:20" s="4" customFormat="1">
      <c r="B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2:20" s="4" customFormat="1">
      <c r="B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2:20" s="4" customFormat="1">
      <c r="B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2:20" s="4" customFormat="1">
      <c r="B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2:20" s="4" customFormat="1">
      <c r="B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2:20" s="4" customFormat="1">
      <c r="B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2:20" s="4" customFormat="1">
      <c r="B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2:20" s="4" customFormat="1">
      <c r="B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2:20" s="4" customFormat="1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2:20" s="4" customFormat="1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2:20" s="4" customFormat="1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2:20" s="4" customFormat="1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2:20" s="4" customFormat="1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2:20" s="4" customFormat="1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2:20" s="4" customFormat="1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2:20" s="4" customFormat="1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2:20" s="4" customFormat="1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2:20" s="4" customFormat="1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2:20" s="4" customFormat="1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2:20" s="4" customFormat="1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2:20" s="4" customFormat="1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2:20" s="4" customFormat="1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2:20" s="4" customFormat="1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2:20" s="4" customFormat="1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2:20" s="4" customFormat="1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2:20" s="4" customFormat="1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2:20" s="4" customFormat="1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2:20" s="4" customFormat="1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2:20" s="4" customFormat="1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2:20" s="4" customFormat="1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2:20" s="4" customFormat="1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2:20" s="4" customFormat="1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2:20" s="4" customFormat="1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2:20" s="4" customFormat="1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2:20" s="4" customFormat="1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2:20" s="4" customFormat="1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2:20" s="4" customFormat="1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2:20" s="4" customFormat="1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2:20" s="4" customFormat="1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2:20" s="4" customFormat="1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2:20" s="4" customFormat="1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2:20" s="4" customFormat="1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2:20" s="4" customFormat="1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2:20" s="4" customFormat="1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</sheetData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5" ma:contentTypeDescription="สร้างเอกสารใหม่" ma:contentTypeScope="" ma:versionID="e9e238e952a97ab54810f8f0251bfe3d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e07a51a7f8c23881e4006bc5ae602c92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B6AFE1-8C9E-406B-BBE2-3E592955C33D}">
  <ds:schemaRefs/>
</ds:datastoreItem>
</file>

<file path=customXml/itemProps2.xml><?xml version="1.0" encoding="utf-8"?>
<ds:datastoreItem xmlns:ds="http://schemas.openxmlformats.org/officeDocument/2006/customXml" ds:itemID="{6228DBB0-8241-4DD1-83D3-30FCD225592A}">
  <ds:schemaRefs/>
</ds:datastoreItem>
</file>

<file path=customXml/itemProps3.xml><?xml version="1.0" encoding="utf-8"?>
<ds:datastoreItem xmlns:ds="http://schemas.openxmlformats.org/officeDocument/2006/customXml" ds:itemID="{D4594DD2-C03F-47C4-BA20-ACD910759A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192760</vt:lpwstr>
  </property>
  <property fmtid="{D5CDD505-2E9C-101B-9397-08002B2CF9AE}" pid="4" name="OptimizationTime">
    <vt:lpwstr>20230510_1641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2023-05-03T04:11:41Z</cp:lastPrinted>
  <dcterms:created xsi:type="dcterms:W3CDTF">2011-03-08T09:02:00Z</dcterms:created>
  <dcterms:modified xsi:type="dcterms:W3CDTF">2023-05-10T09:38:13Z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  <property fmtid="{D5CDD505-2E9C-101B-9397-08002B2CF9AE}" pid="5" name="MediaServiceImageTags">
    <vt:lpwstr/>
  </property>
</Properties>
</file>