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codeName="ThisWorkbook"/>
  <mc:AlternateContent xmlns:mc="http://schemas.openxmlformats.org/markup-compatibility/2006">
    <mc:Choice Requires="x15">
      <x15ac:absPath xmlns:x15ac="http://schemas.microsoft.com/office/spreadsheetml/2010/11/ac" url="C:\Users\folkp\OneDrive\DIA\AMA\Q1-66\WP66\งบการเงินQ1.66\AMA_Mar'66 9.5.66 18.00\"/>
    </mc:Choice>
  </mc:AlternateContent>
  <xr:revisionPtr revIDLastSave="0" documentId="13_ncr:1_{89867E49-CFA0-48D2-900D-3A75970DDCF9}" xr6:coauthVersionLast="47" xr6:coauthVersionMax="47" xr10:uidLastSave="{00000000-0000-0000-0000-000000000000}"/>
  <bookViews>
    <workbookView xWindow="28680" yWindow="-120" windowWidth="29040" windowHeight="15720" tabRatio="778" firstSheet="1" activeTab="1" xr2:uid="{00000000-000D-0000-FFFF-FFFF00000000}"/>
  </bookViews>
  <sheets>
    <sheet name="〰〰อง" sheetId="5" state="veryHidden" r:id="rId1"/>
    <sheet name="P1-12" sheetId="66" r:id="rId2"/>
    <sheet name="P13" sheetId="56" r:id="rId3"/>
    <sheet name="P14-18" sheetId="50" r:id="rId4"/>
    <sheet name="P19-20" sheetId="49" r:id="rId5"/>
    <sheet name="P21" sheetId="38" r:id="rId6"/>
    <sheet name="P22" sheetId="42" r:id="rId7"/>
    <sheet name="P23" sheetId="39" r:id="rId8"/>
    <sheet name="P24" sheetId="62" r:id="rId9"/>
    <sheet name="P25-26" sheetId="43" r:id="rId10"/>
    <sheet name="P27-30" sheetId="58" r:id="rId11"/>
    <sheet name="P31" sheetId="59" r:id="rId12"/>
    <sheet name="P32-36" sheetId="74" r:id="rId13"/>
    <sheet name="P37-40" sheetId="75" r:id="rId14"/>
    <sheet name="P41-42" sheetId="76" r:id="rId15"/>
    <sheet name="P43-44" sheetId="68" r:id="rId16"/>
    <sheet name="P45-46" sheetId="69" r:id="rId17"/>
    <sheet name="P47" sheetId="70" r:id="rId18"/>
    <sheet name="P48" sheetId="71" r:id="rId19"/>
    <sheet name="P49" sheetId="72" r:id="rId20"/>
    <sheet name="P50" sheetId="73" r:id="rId21"/>
  </sheets>
  <externalReferences>
    <externalReference r:id="rId22"/>
    <externalReference r:id="rId23"/>
  </externalReferences>
  <definedNames>
    <definedName name="___W37" localSheetId="1" hidden="1">{#N/A,#N/A,FALSE,"Eff-SSC2"}</definedName>
    <definedName name="___W37" localSheetId="8" hidden="1">{#N/A,#N/A,FALSE,"Eff-SSC2"}</definedName>
    <definedName name="___W37" localSheetId="10" hidden="1">{#N/A,#N/A,FALSE,"Eff-SSC2"}</definedName>
    <definedName name="___W37" localSheetId="15" hidden="1">{#N/A,#N/A,FALSE,"Eff-SSC2"}</definedName>
    <definedName name="___W37" localSheetId="20" hidden="1">{#N/A,#N/A,FALSE,"Eff-SSC2"}</definedName>
    <definedName name="___W37" hidden="1">{#N/A,#N/A,FALSE,"Eff-SSC2"}</definedName>
    <definedName name="___W38" localSheetId="1" hidden="1">{#N/A,#N/A,FALSE,"Eff-SSC2"}</definedName>
    <definedName name="___W38" localSheetId="8" hidden="1">{#N/A,#N/A,FALSE,"Eff-SSC2"}</definedName>
    <definedName name="___W38" localSheetId="10" hidden="1">{#N/A,#N/A,FALSE,"Eff-SSC2"}</definedName>
    <definedName name="___W38" localSheetId="15" hidden="1">{#N/A,#N/A,FALSE,"Eff-SSC2"}</definedName>
    <definedName name="___W38" localSheetId="20" hidden="1">{#N/A,#N/A,FALSE,"Eff-SSC2"}</definedName>
    <definedName name="___W38" hidden="1">{#N/A,#N/A,FALSE,"Eff-SSC2"}</definedName>
    <definedName name="___w39" localSheetId="1" hidden="1">{#N/A,#N/A,FALSE,"Eff-SSC2"}</definedName>
    <definedName name="___w39" localSheetId="8" hidden="1">{#N/A,#N/A,FALSE,"Eff-SSC2"}</definedName>
    <definedName name="___w39" localSheetId="10" hidden="1">{#N/A,#N/A,FALSE,"Eff-SSC2"}</definedName>
    <definedName name="___w39" localSheetId="15" hidden="1">{#N/A,#N/A,FALSE,"Eff-SSC2"}</definedName>
    <definedName name="___w39" localSheetId="20" hidden="1">{#N/A,#N/A,FALSE,"Eff-SSC2"}</definedName>
    <definedName name="___w39" hidden="1">{#N/A,#N/A,FALSE,"Eff-SSC2"}</definedName>
    <definedName name="__123Graph_A" hidden="1">[1]AM_COST!#REF!</definedName>
    <definedName name="__ti65" hidden="1">'[2]PS-1995'!#REF!</definedName>
    <definedName name="__W37" localSheetId="1" hidden="1">{#N/A,#N/A,FALSE,"Eff-SSC2"}</definedName>
    <definedName name="__W37" localSheetId="8" hidden="1">{#N/A,#N/A,FALSE,"Eff-SSC2"}</definedName>
    <definedName name="__W37" localSheetId="10" hidden="1">{#N/A,#N/A,FALSE,"Eff-SSC2"}</definedName>
    <definedName name="__W37" localSheetId="15" hidden="1">{#N/A,#N/A,FALSE,"Eff-SSC2"}</definedName>
    <definedName name="__W37" localSheetId="20" hidden="1">{#N/A,#N/A,FALSE,"Eff-SSC2"}</definedName>
    <definedName name="__W37" hidden="1">{#N/A,#N/A,FALSE,"Eff-SSC2"}</definedName>
    <definedName name="__W38" localSheetId="1" hidden="1">{#N/A,#N/A,FALSE,"Eff-SSC2"}</definedName>
    <definedName name="__W38" localSheetId="8" hidden="1">{#N/A,#N/A,FALSE,"Eff-SSC2"}</definedName>
    <definedName name="__W38" localSheetId="10" hidden="1">{#N/A,#N/A,FALSE,"Eff-SSC2"}</definedName>
    <definedName name="__W38" localSheetId="15" hidden="1">{#N/A,#N/A,FALSE,"Eff-SSC2"}</definedName>
    <definedName name="__W38" localSheetId="20" hidden="1">{#N/A,#N/A,FALSE,"Eff-SSC2"}</definedName>
    <definedName name="__W38" hidden="1">{#N/A,#N/A,FALSE,"Eff-SSC2"}</definedName>
    <definedName name="__w39" localSheetId="1" hidden="1">{#N/A,#N/A,FALSE,"Eff-SSC2"}</definedName>
    <definedName name="__w39" localSheetId="8" hidden="1">{#N/A,#N/A,FALSE,"Eff-SSC2"}</definedName>
    <definedName name="__w39" localSheetId="10" hidden="1">{#N/A,#N/A,FALSE,"Eff-SSC2"}</definedName>
    <definedName name="__w39" localSheetId="15" hidden="1">{#N/A,#N/A,FALSE,"Eff-SSC2"}</definedName>
    <definedName name="__w39" localSheetId="20" hidden="1">{#N/A,#N/A,FALSE,"Eff-SSC2"}</definedName>
    <definedName name="__w39" hidden="1">{#N/A,#N/A,FALSE,"Eff-SSC2"}</definedName>
    <definedName name="_Fill" localSheetId="1" hidden="1">#REF!</definedName>
    <definedName name="_Fill" localSheetId="15" hidden="1">#REF!</definedName>
    <definedName name="_Fill" hidden="1">#REF!</definedName>
    <definedName name="_Key1" localSheetId="1" hidden="1">#REF!</definedName>
    <definedName name="_Key1" localSheetId="15" hidden="1">#REF!</definedName>
    <definedName name="_Key1" hidden="1">#REF!</definedName>
    <definedName name="_Key2" localSheetId="1" hidden="1">#REF!</definedName>
    <definedName name="_Key2" localSheetId="15" hidden="1">#REF!</definedName>
    <definedName name="_Key2" hidden="1">#REF!</definedName>
    <definedName name="_Order1" hidden="1">255</definedName>
    <definedName name="_Order2" hidden="1">255</definedName>
    <definedName name="_Sort" localSheetId="1" hidden="1">#REF!</definedName>
    <definedName name="_Sort" localSheetId="15" hidden="1">#REF!</definedName>
    <definedName name="_Sort" hidden="1">#REF!</definedName>
    <definedName name="_Table1_Out" localSheetId="1" hidden="1">#REF!</definedName>
    <definedName name="_Table1_Out" localSheetId="15" hidden="1">#REF!</definedName>
    <definedName name="_Table1_Out" hidden="1">#REF!</definedName>
    <definedName name="_ti65" localSheetId="15" hidden="1">'[2]PS-1995'!#REF!</definedName>
    <definedName name="_ti65" hidden="1">'[2]PS-1995'!#REF!</definedName>
    <definedName name="_W37" localSheetId="1" hidden="1">{#N/A,#N/A,FALSE,"Eff-SSC2"}</definedName>
    <definedName name="_W37" localSheetId="8" hidden="1">{#N/A,#N/A,FALSE,"Eff-SSC2"}</definedName>
    <definedName name="_W37" localSheetId="10" hidden="1">{#N/A,#N/A,FALSE,"Eff-SSC2"}</definedName>
    <definedName name="_W37" localSheetId="15" hidden="1">{#N/A,#N/A,FALSE,"Eff-SSC2"}</definedName>
    <definedName name="_W37" localSheetId="20" hidden="1">{#N/A,#N/A,FALSE,"Eff-SSC2"}</definedName>
    <definedName name="_W37" hidden="1">{#N/A,#N/A,FALSE,"Eff-SSC2"}</definedName>
    <definedName name="_W38" localSheetId="1" hidden="1">{#N/A,#N/A,FALSE,"Eff-SSC2"}</definedName>
    <definedName name="_W38" localSheetId="8" hidden="1">{#N/A,#N/A,FALSE,"Eff-SSC2"}</definedName>
    <definedName name="_W38" localSheetId="10" hidden="1">{#N/A,#N/A,FALSE,"Eff-SSC2"}</definedName>
    <definedName name="_W38" localSheetId="15" hidden="1">{#N/A,#N/A,FALSE,"Eff-SSC2"}</definedName>
    <definedName name="_W38" localSheetId="20" hidden="1">{#N/A,#N/A,FALSE,"Eff-SSC2"}</definedName>
    <definedName name="_W38" hidden="1">{#N/A,#N/A,FALSE,"Eff-SSC2"}</definedName>
    <definedName name="_w39" localSheetId="1" hidden="1">{#N/A,#N/A,FALSE,"Eff-SSC2"}</definedName>
    <definedName name="_w39" localSheetId="8" hidden="1">{#N/A,#N/A,FALSE,"Eff-SSC2"}</definedName>
    <definedName name="_w39" localSheetId="10" hidden="1">{#N/A,#N/A,FALSE,"Eff-SSC2"}</definedName>
    <definedName name="_w39" localSheetId="15" hidden="1">{#N/A,#N/A,FALSE,"Eff-SSC2"}</definedName>
    <definedName name="_w39" localSheetId="20" hidden="1">{#N/A,#N/A,FALSE,"Eff-SSC2"}</definedName>
    <definedName name="_w39" hidden="1">{#N/A,#N/A,FALSE,"Eff-SSC2"}</definedName>
    <definedName name="a" localSheetId="1" hidden="1">#REF!</definedName>
    <definedName name="a" localSheetId="15" hidden="1">#REF!</definedName>
    <definedName name="a" hidden="1">#REF!</definedName>
    <definedName name="aaa" localSheetId="1" hidden="1">#REF!</definedName>
    <definedName name="aaa" localSheetId="15" hidden="1">#REF!</definedName>
    <definedName name="aaa" hidden="1">#REF!</definedName>
    <definedName name="aaaa" localSheetId="1" hidden="1">#REF!</definedName>
    <definedName name="aaaa" hidden="1">#REF!</definedName>
    <definedName name="ac_line1.0_" localSheetId="1" hidden="1">{#N/A,#N/A,FALSE,"Eff-SSC2"}</definedName>
    <definedName name="ac_line1.0_" localSheetId="8" hidden="1">{#N/A,#N/A,FALSE,"Eff-SSC2"}</definedName>
    <definedName name="ac_line1.0_" localSheetId="10" hidden="1">{#N/A,#N/A,FALSE,"Eff-SSC2"}</definedName>
    <definedName name="ac_line1.0_" localSheetId="15" hidden="1">{#N/A,#N/A,FALSE,"Eff-SSC2"}</definedName>
    <definedName name="ac_line1.0_" localSheetId="20" hidden="1">{#N/A,#N/A,FALSE,"Eff-SSC2"}</definedName>
    <definedName name="ac_line1.0_" hidden="1">{#N/A,#N/A,FALSE,"Eff-SSC2"}</definedName>
    <definedName name="Access_Button" hidden="1">"recSPC1_Sheet9_List"</definedName>
    <definedName name="AccessDatabase" hidden="1">"\\Suchart\suchart\ATHAPORN\recSPC1.mdb"</definedName>
    <definedName name="AS2DocOpenMode" hidden="1">"AS2DocumentEdit"</definedName>
    <definedName name="b" localSheetId="1" hidden="1">#REF!</definedName>
    <definedName name="b" localSheetId="15" hidden="1">#REF!</definedName>
    <definedName name="b" hidden="1">#REF!</definedName>
    <definedName name="Chemist" localSheetId="1" hidden="1">{#N/A,#N/A,FALSE,"Eff-SSC2"}</definedName>
    <definedName name="Chemist" localSheetId="8" hidden="1">{#N/A,#N/A,FALSE,"Eff-SSC2"}</definedName>
    <definedName name="Chemist" localSheetId="10" hidden="1">{#N/A,#N/A,FALSE,"Eff-SSC2"}</definedName>
    <definedName name="Chemist" localSheetId="15" hidden="1">{#N/A,#N/A,FALSE,"Eff-SSC2"}</definedName>
    <definedName name="Chemist" localSheetId="20" hidden="1">{#N/A,#N/A,FALSE,"Eff-SSC2"}</definedName>
    <definedName name="Chemist" hidden="1">{#N/A,#N/A,FALSE,"Eff-SSC2"}</definedName>
    <definedName name="chutikarn" localSheetId="1" hidden="1">{#N/A,#N/A,FALSE,"Eff-SSC2"}</definedName>
    <definedName name="chutikarn" localSheetId="8" hidden="1">{#N/A,#N/A,FALSE,"Eff-SSC2"}</definedName>
    <definedName name="chutikarn" localSheetId="10" hidden="1">{#N/A,#N/A,FALSE,"Eff-SSC2"}</definedName>
    <definedName name="chutikarn" localSheetId="15" hidden="1">{#N/A,#N/A,FALSE,"Eff-SSC2"}</definedName>
    <definedName name="chutikarn" localSheetId="20" hidden="1">{#N/A,#N/A,FALSE,"Eff-SSC2"}</definedName>
    <definedName name="chutikarn" hidden="1">{#N/A,#N/A,FALSE,"Eff-SSC2"}</definedName>
    <definedName name="data1" localSheetId="1" hidden="1">{#N/A,#N/A,FALSE,"Eff-SSC2"}</definedName>
    <definedName name="data1" localSheetId="8" hidden="1">{#N/A,#N/A,FALSE,"Eff-SSC2"}</definedName>
    <definedName name="data1" localSheetId="10" hidden="1">{#N/A,#N/A,FALSE,"Eff-SSC2"}</definedName>
    <definedName name="data1" localSheetId="15" hidden="1">{#N/A,#N/A,FALSE,"Eff-SSC2"}</definedName>
    <definedName name="data1" localSheetId="20" hidden="1">{#N/A,#N/A,FALSE,"Eff-SSC2"}</definedName>
    <definedName name="data1" hidden="1">{#N/A,#N/A,FALSE,"Eff-SSC2"}</definedName>
    <definedName name="ert" localSheetId="1" hidden="1">#REF!</definedName>
    <definedName name="ert" localSheetId="15" hidden="1">#REF!</definedName>
    <definedName name="ert" hidden="1">#REF!</definedName>
    <definedName name="ff" localSheetId="1" hidden="1">{#N/A,#N/A,FALSE,"Eff-SSC2"}</definedName>
    <definedName name="ff" localSheetId="8" hidden="1">{#N/A,#N/A,FALSE,"Eff-SSC2"}</definedName>
    <definedName name="ff" localSheetId="10" hidden="1">{#N/A,#N/A,FALSE,"Eff-SSC2"}</definedName>
    <definedName name="ff" localSheetId="15" hidden="1">{#N/A,#N/A,FALSE,"Eff-SSC2"}</definedName>
    <definedName name="ff" localSheetId="20" hidden="1">{#N/A,#N/A,FALSE,"Eff-SSC2"}</definedName>
    <definedName name="ff" hidden="1">{#N/A,#N/A,FALSE,"Eff-SSC2"}</definedName>
    <definedName name="ffff" localSheetId="1" hidden="1">{#N/A,#N/A,FALSE,"Eff-SSC2"}</definedName>
    <definedName name="ffff" localSheetId="8" hidden="1">{#N/A,#N/A,FALSE,"Eff-SSC2"}</definedName>
    <definedName name="ffff" localSheetId="10" hidden="1">{#N/A,#N/A,FALSE,"Eff-SSC2"}</definedName>
    <definedName name="ffff" localSheetId="15" hidden="1">{#N/A,#N/A,FALSE,"Eff-SSC2"}</definedName>
    <definedName name="ffff" localSheetId="20" hidden="1">{#N/A,#N/A,FALSE,"Eff-SSC2"}</definedName>
    <definedName name="ffff" hidden="1">{#N/A,#N/A,FALSE,"Eff-SSC2"}</definedName>
    <definedName name="hitech" localSheetId="1" hidden="1">#REF!</definedName>
    <definedName name="hitech" hidden="1">#REF!</definedName>
    <definedName name="hjk" localSheetId="1" hidden="1">#REF!</definedName>
    <definedName name="hjk" hidden="1">#REF!</definedName>
    <definedName name="iiii" localSheetId="1" hidden="1">{#N/A,#N/A,FALSE,"Eff-SSC2"}</definedName>
    <definedName name="iiii" localSheetId="8" hidden="1">{#N/A,#N/A,FALSE,"Eff-SSC2"}</definedName>
    <definedName name="iiii" localSheetId="10" hidden="1">{#N/A,#N/A,FALSE,"Eff-SSC2"}</definedName>
    <definedName name="iiii" localSheetId="15" hidden="1">{#N/A,#N/A,FALSE,"Eff-SSC2"}</definedName>
    <definedName name="iiii" localSheetId="20" hidden="1">{#N/A,#N/A,FALSE,"Eff-SSC2"}</definedName>
    <definedName name="iiii" hidden="1">{#N/A,#N/A,FALSE,"Eff-SSC2"}</definedName>
    <definedName name="jj" localSheetId="1" hidden="1">{#N/A,#N/A,FALSE,"Eff-SSC2"}</definedName>
    <definedName name="jj" localSheetId="8" hidden="1">{#N/A,#N/A,FALSE,"Eff-SSC2"}</definedName>
    <definedName name="jj" localSheetId="10" hidden="1">{#N/A,#N/A,FALSE,"Eff-SSC2"}</definedName>
    <definedName name="jj" localSheetId="15" hidden="1">{#N/A,#N/A,FALSE,"Eff-SSC2"}</definedName>
    <definedName name="jj" localSheetId="20" hidden="1">{#N/A,#N/A,FALSE,"Eff-SSC2"}</definedName>
    <definedName name="jj" hidden="1">{#N/A,#N/A,FALSE,"Eff-SSC2"}</definedName>
    <definedName name="kkk" localSheetId="1" hidden="1">#REF!</definedName>
    <definedName name="kkk" localSheetId="15" hidden="1">#REF!</definedName>
    <definedName name="kkk" hidden="1">#REF!</definedName>
    <definedName name="ll" localSheetId="1" hidden="1">{#N/A,#N/A,FALSE,"Eff-SSC2"}</definedName>
    <definedName name="ll" localSheetId="8" hidden="1">{#N/A,#N/A,FALSE,"Eff-SSC2"}</definedName>
    <definedName name="ll" localSheetId="10" hidden="1">{#N/A,#N/A,FALSE,"Eff-SSC2"}</definedName>
    <definedName name="ll" localSheetId="15" hidden="1">{#N/A,#N/A,FALSE,"Eff-SSC2"}</definedName>
    <definedName name="ll" localSheetId="20" hidden="1">{#N/A,#N/A,FALSE,"Eff-SSC2"}</definedName>
    <definedName name="ll" hidden="1">{#N/A,#N/A,FALSE,"Eff-SSC2"}</definedName>
    <definedName name="lloo" localSheetId="1" hidden="1">#REF!</definedName>
    <definedName name="lloo" hidden="1">#REF!</definedName>
    <definedName name="MH" localSheetId="1" hidden="1">{#N/A,#N/A,FALSE,"Eff-SSC2"}</definedName>
    <definedName name="MH" localSheetId="8" hidden="1">{#N/A,#N/A,FALSE,"Eff-SSC2"}</definedName>
    <definedName name="MH" localSheetId="10" hidden="1">{#N/A,#N/A,FALSE,"Eff-SSC2"}</definedName>
    <definedName name="MH" localSheetId="15" hidden="1">{#N/A,#N/A,FALSE,"Eff-SSC2"}</definedName>
    <definedName name="MH" localSheetId="20" hidden="1">{#N/A,#N/A,FALSE,"Eff-SSC2"}</definedName>
    <definedName name="MH" hidden="1">{#N/A,#N/A,FALSE,"Eff-SSC2"}</definedName>
    <definedName name="n" localSheetId="1" hidden="1">{#N/A,#N/A,FALSE,"Eff-SSC2"}</definedName>
    <definedName name="n" localSheetId="8" hidden="1">{#N/A,#N/A,FALSE,"Eff-SSC2"}</definedName>
    <definedName name="n" localSheetId="10" hidden="1">{#N/A,#N/A,FALSE,"Eff-SSC2"}</definedName>
    <definedName name="n" localSheetId="15" hidden="1">{#N/A,#N/A,FALSE,"Eff-SSC2"}</definedName>
    <definedName name="n" localSheetId="20" hidden="1">{#N/A,#N/A,FALSE,"Eff-SSC2"}</definedName>
    <definedName name="n" hidden="1">{#N/A,#N/A,FALSE,"Eff-SSC2"}</definedName>
    <definedName name="nn" localSheetId="1" hidden="1">{#N/A,#N/A,FALSE,"Eff-SSC2"}</definedName>
    <definedName name="nn" localSheetId="8" hidden="1">{#N/A,#N/A,FALSE,"Eff-SSC2"}</definedName>
    <definedName name="nn" localSheetId="10" hidden="1">{#N/A,#N/A,FALSE,"Eff-SSC2"}</definedName>
    <definedName name="nn" localSheetId="15" hidden="1">{#N/A,#N/A,FALSE,"Eff-SSC2"}</definedName>
    <definedName name="nn" localSheetId="20" hidden="1">{#N/A,#N/A,FALSE,"Eff-SSC2"}</definedName>
    <definedName name="nn" hidden="1">{#N/A,#N/A,FALSE,"Eff-SSC2"}</definedName>
    <definedName name="ok" localSheetId="1" hidden="1">{#N/A,#N/A,FALSE,"Eff-SSC2"}</definedName>
    <definedName name="ok" localSheetId="8" hidden="1">{#N/A,#N/A,FALSE,"Eff-SSC2"}</definedName>
    <definedName name="ok" localSheetId="10" hidden="1">{#N/A,#N/A,FALSE,"Eff-SSC2"}</definedName>
    <definedName name="ok" localSheetId="15" hidden="1">{#N/A,#N/A,FALSE,"Eff-SSC2"}</definedName>
    <definedName name="ok" localSheetId="20" hidden="1">{#N/A,#N/A,FALSE,"Eff-SSC2"}</definedName>
    <definedName name="ok" hidden="1">{#N/A,#N/A,FALSE,"Eff-SSC2"}</definedName>
    <definedName name="oo" localSheetId="1" hidden="1">{#N/A,#N/A,FALSE,"Eff-SSC2"}</definedName>
    <definedName name="oo" localSheetId="8" hidden="1">{#N/A,#N/A,FALSE,"Eff-SSC2"}</definedName>
    <definedName name="oo" localSheetId="10" hidden="1">{#N/A,#N/A,FALSE,"Eff-SSC2"}</definedName>
    <definedName name="oo" localSheetId="15" hidden="1">{#N/A,#N/A,FALSE,"Eff-SSC2"}</definedName>
    <definedName name="oo" localSheetId="20" hidden="1">{#N/A,#N/A,FALSE,"Eff-SSC2"}</definedName>
    <definedName name="oo" hidden="1">{#N/A,#N/A,FALSE,"Eff-SSC2"}</definedName>
    <definedName name="pcs" localSheetId="1" hidden="1">{#N/A,#N/A,FALSE,"Eff-SSC2"}</definedName>
    <definedName name="pcs" localSheetId="8" hidden="1">{#N/A,#N/A,FALSE,"Eff-SSC2"}</definedName>
    <definedName name="pcs" localSheetId="10" hidden="1">{#N/A,#N/A,FALSE,"Eff-SSC2"}</definedName>
    <definedName name="pcs" localSheetId="15" hidden="1">{#N/A,#N/A,FALSE,"Eff-SSC2"}</definedName>
    <definedName name="pcs" localSheetId="20" hidden="1">{#N/A,#N/A,FALSE,"Eff-SSC2"}</definedName>
    <definedName name="pcs" hidden="1">{#N/A,#N/A,FALSE,"Eff-SSC2"}</definedName>
    <definedName name="poi" localSheetId="1" hidden="1">{#N/A,#N/A,FALSE,"Eff-SSC2"}</definedName>
    <definedName name="poi" localSheetId="8" hidden="1">{#N/A,#N/A,FALSE,"Eff-SSC2"}</definedName>
    <definedName name="poi" localSheetId="10" hidden="1">{#N/A,#N/A,FALSE,"Eff-SSC2"}</definedName>
    <definedName name="poi" localSheetId="15" hidden="1">{#N/A,#N/A,FALSE,"Eff-SSC2"}</definedName>
    <definedName name="poi" localSheetId="20" hidden="1">{#N/A,#N/A,FALSE,"Eff-SSC2"}</definedName>
    <definedName name="poi" hidden="1">{#N/A,#N/A,FALSE,"Eff-SSC2"}</definedName>
    <definedName name="pom" localSheetId="1" hidden="1">#REF!</definedName>
    <definedName name="pom" localSheetId="15" hidden="1">#REF!</definedName>
    <definedName name="pom" hidden="1">#REF!</definedName>
    <definedName name="_xlnm.Print_Area" localSheetId="4">'P19-20'!$A$1:$Q$61</definedName>
    <definedName name="_xlnm.Print_Area" localSheetId="5">'P21'!$A$1:$M$34</definedName>
    <definedName name="q" localSheetId="1" hidden="1">{#N/A,#N/A,FALSE,"Eff-SSC2"}</definedName>
    <definedName name="q" localSheetId="8" hidden="1">{#N/A,#N/A,FALSE,"Eff-SSC2"}</definedName>
    <definedName name="q" localSheetId="10" hidden="1">{#N/A,#N/A,FALSE,"Eff-SSC2"}</definedName>
    <definedName name="q" localSheetId="15" hidden="1">{#N/A,#N/A,FALSE,"Eff-SSC2"}</definedName>
    <definedName name="q" localSheetId="20" hidden="1">{#N/A,#N/A,FALSE,"Eff-SSC2"}</definedName>
    <definedName name="q" hidden="1">{#N/A,#N/A,FALSE,"Eff-SSC2"}</definedName>
    <definedName name="qw" localSheetId="1" hidden="1">#REF!</definedName>
    <definedName name="qw" localSheetId="15" hidden="1">#REF!</definedName>
    <definedName name="qw" hidden="1">#REF!</definedName>
    <definedName name="rung" localSheetId="1" hidden="1">{#N/A,#N/A,FALSE,"Eff-SSC2"}</definedName>
    <definedName name="rung" localSheetId="8" hidden="1">{#N/A,#N/A,FALSE,"Eff-SSC2"}</definedName>
    <definedName name="rung" localSheetId="10" hidden="1">{#N/A,#N/A,FALSE,"Eff-SSC2"}</definedName>
    <definedName name="rung" localSheetId="15" hidden="1">{#N/A,#N/A,FALSE,"Eff-SSC2"}</definedName>
    <definedName name="rung" localSheetId="20" hidden="1">{#N/A,#N/A,FALSE,"Eff-SSC2"}</definedName>
    <definedName name="rung" hidden="1">{#N/A,#N/A,FALSE,"Eff-SSC2"}</definedName>
    <definedName name="sfsfs" localSheetId="1" hidden="1">#REF!</definedName>
    <definedName name="sfsfs" hidden="1">#REF!</definedName>
    <definedName name="TextRefCopyRangeCount" hidden="1">54</definedName>
    <definedName name="ttki" hidden="1">'[2]PS-1995'!#REF!</definedName>
    <definedName name="week34" localSheetId="1" hidden="1">{#N/A,#N/A,FALSE,"Eff-SSC2"}</definedName>
    <definedName name="week34" localSheetId="8" hidden="1">{#N/A,#N/A,FALSE,"Eff-SSC2"}</definedName>
    <definedName name="week34" localSheetId="10" hidden="1">{#N/A,#N/A,FALSE,"Eff-SSC2"}</definedName>
    <definedName name="week34" localSheetId="15" hidden="1">{#N/A,#N/A,FALSE,"Eff-SSC2"}</definedName>
    <definedName name="week34" localSheetId="20" hidden="1">{#N/A,#N/A,FALSE,"Eff-SSC2"}</definedName>
    <definedName name="week34" hidden="1">{#N/A,#N/A,FALSE,"Eff-SSC2"}</definedName>
    <definedName name="week35" localSheetId="1" hidden="1">{#N/A,#N/A,FALSE,"Eff-SSC2"}</definedName>
    <definedName name="week35" localSheetId="8" hidden="1">{#N/A,#N/A,FALSE,"Eff-SSC2"}</definedName>
    <definedName name="week35" localSheetId="10" hidden="1">{#N/A,#N/A,FALSE,"Eff-SSC2"}</definedName>
    <definedName name="week35" localSheetId="15" hidden="1">{#N/A,#N/A,FALSE,"Eff-SSC2"}</definedName>
    <definedName name="week35" localSheetId="20" hidden="1">{#N/A,#N/A,FALSE,"Eff-SSC2"}</definedName>
    <definedName name="week35" hidden="1">{#N/A,#N/A,FALSE,"Eff-SSC2"}</definedName>
    <definedName name="week36" localSheetId="1" hidden="1">{#N/A,#N/A,FALSE,"Eff-SSC2"}</definedName>
    <definedName name="week36" localSheetId="8" hidden="1">{#N/A,#N/A,FALSE,"Eff-SSC2"}</definedName>
    <definedName name="week36" localSheetId="10" hidden="1">{#N/A,#N/A,FALSE,"Eff-SSC2"}</definedName>
    <definedName name="week36" localSheetId="15" hidden="1">{#N/A,#N/A,FALSE,"Eff-SSC2"}</definedName>
    <definedName name="week36" localSheetId="20" hidden="1">{#N/A,#N/A,FALSE,"Eff-SSC2"}</definedName>
    <definedName name="week36" hidden="1">{#N/A,#N/A,FALSE,"Eff-SSC2"}</definedName>
    <definedName name="week38" localSheetId="1" hidden="1">{#N/A,#N/A,FALSE,"Eff-SSC2"}</definedName>
    <definedName name="week38" localSheetId="8" hidden="1">{#N/A,#N/A,FALSE,"Eff-SSC2"}</definedName>
    <definedName name="week38" localSheetId="10" hidden="1">{#N/A,#N/A,FALSE,"Eff-SSC2"}</definedName>
    <definedName name="week38" localSheetId="15" hidden="1">{#N/A,#N/A,FALSE,"Eff-SSC2"}</definedName>
    <definedName name="week38" localSheetId="20" hidden="1">{#N/A,#N/A,FALSE,"Eff-SSC2"}</definedName>
    <definedName name="week38" hidden="1">{#N/A,#N/A,FALSE,"Eff-SSC2"}</definedName>
    <definedName name="wrn.A." localSheetId="1" hidden="1">{#N/A,#N/A,FALSE,"Eff-SSC2"}</definedName>
    <definedName name="wrn.A." localSheetId="8" hidden="1">{#N/A,#N/A,FALSE,"Eff-SSC2"}</definedName>
    <definedName name="wrn.A." localSheetId="10" hidden="1">{#N/A,#N/A,FALSE,"Eff-SSC2"}</definedName>
    <definedName name="wrn.A." localSheetId="15" hidden="1">{#N/A,#N/A,FALSE,"Eff-SSC2"}</definedName>
    <definedName name="wrn.A." localSheetId="20" hidden="1">{#N/A,#N/A,FALSE,"Eff-SSC2"}</definedName>
    <definedName name="wrn.A." hidden="1">{#N/A,#N/A,FALSE,"Eff-SSC2"}</definedName>
    <definedName name="y" localSheetId="1" hidden="1">{#N/A,#N/A,FALSE,"Eff-SSC2"}</definedName>
    <definedName name="y" localSheetId="8" hidden="1">{#N/A,#N/A,FALSE,"Eff-SSC2"}</definedName>
    <definedName name="y" localSheetId="10" hidden="1">{#N/A,#N/A,FALSE,"Eff-SSC2"}</definedName>
    <definedName name="y" localSheetId="15" hidden="1">{#N/A,#N/A,FALSE,"Eff-SSC2"}</definedName>
    <definedName name="y" localSheetId="20" hidden="1">{#N/A,#N/A,FALSE,"Eff-SSC2"}</definedName>
    <definedName name="y" hidden="1">{#N/A,#N/A,FALSE,"Eff-SSC2"}</definedName>
    <definedName name="ying" localSheetId="1" hidden="1">{#N/A,#N/A,FALSE,"Eff-SSC2"}</definedName>
    <definedName name="ying" localSheetId="8" hidden="1">{#N/A,#N/A,FALSE,"Eff-SSC2"}</definedName>
    <definedName name="ying" localSheetId="10" hidden="1">{#N/A,#N/A,FALSE,"Eff-SSC2"}</definedName>
    <definedName name="ying" localSheetId="15" hidden="1">{#N/A,#N/A,FALSE,"Eff-SSC2"}</definedName>
    <definedName name="ying" localSheetId="20" hidden="1">{#N/A,#N/A,FALSE,"Eff-SSC2"}</definedName>
    <definedName name="ying" hidden="1">{#N/A,#N/A,FALSE,"Eff-SSC2"}</definedName>
    <definedName name="ykk" localSheetId="1" hidden="1">#REF!</definedName>
    <definedName name="ykk" localSheetId="15" hidden="1">#REF!</definedName>
    <definedName name="ykk" hidden="1">#REF!</definedName>
    <definedName name="ฆ๋ฒ?ฏธ๋?" localSheetId="1" hidden="1">#REF!</definedName>
    <definedName name="ฆ๋ฒ?ฏธ๋?" localSheetId="15" hidden="1">#REF!</definedName>
    <definedName name="ฆ๋ฒ?ฏธ๋?" hidden="1">#REF!</definedName>
    <definedName name="ด" hidden="1">'[2]PS-1995'!#REF!</definedName>
    <definedName name="ดด" localSheetId="1" hidden="1">{#N/A,#N/A,FALSE,"Eff-SSC2"}</definedName>
    <definedName name="ดด" localSheetId="8" hidden="1">{#N/A,#N/A,FALSE,"Eff-SSC2"}</definedName>
    <definedName name="ดด" localSheetId="10" hidden="1">{#N/A,#N/A,FALSE,"Eff-SSC2"}</definedName>
    <definedName name="ดด" localSheetId="15" hidden="1">{#N/A,#N/A,FALSE,"Eff-SSC2"}</definedName>
    <definedName name="ดด" localSheetId="20" hidden="1">{#N/A,#N/A,FALSE,"Eff-SSC2"}</definedName>
    <definedName name="ดด" hidden="1">{#N/A,#N/A,FALSE,"Eff-SSC2"}</definedName>
    <definedName name="เท" localSheetId="1" hidden="1">#REF!</definedName>
    <definedName name="เท" localSheetId="15" hidden="1">#REF!</definedName>
    <definedName name="เท" hidden="1">#REF!</definedName>
    <definedName name="ผู้เข้าประชุมKz" localSheetId="1" hidden="1">{#N/A,#N/A,FALSE,"Eff-SSC2"}</definedName>
    <definedName name="ผู้เข้าประชุมKz" localSheetId="8" hidden="1">{#N/A,#N/A,FALSE,"Eff-SSC2"}</definedName>
    <definedName name="ผู้เข้าประชุมKz" localSheetId="10" hidden="1">{#N/A,#N/A,FALSE,"Eff-SSC2"}</definedName>
    <definedName name="ผู้เข้าประชุมKz" localSheetId="15" hidden="1">{#N/A,#N/A,FALSE,"Eff-SSC2"}</definedName>
    <definedName name="ผู้เข้าประชุมKz" localSheetId="20" hidden="1">{#N/A,#N/A,FALSE,"Eff-SSC2"}</definedName>
    <definedName name="ผู้เข้าประชุมKz" hidden="1">{#N/A,#N/A,FALSE,"Eff-SSC2"}</definedName>
    <definedName name="ฟภ์" localSheetId="1" hidden="1">#REF!</definedName>
    <definedName name="ฟภ์" localSheetId="15" hidden="1">#REF!</definedName>
    <definedName name="ฟภ์" hidden="1">#REF!</definedName>
    <definedName name="ส" localSheetId="1" hidden="1">{#N/A,#N/A,FALSE,"Eff-SSC2"}</definedName>
    <definedName name="ส" localSheetId="8" hidden="1">{#N/A,#N/A,FALSE,"Eff-SSC2"}</definedName>
    <definedName name="ส" localSheetId="10" hidden="1">{#N/A,#N/A,FALSE,"Eff-SSC2"}</definedName>
    <definedName name="ส" localSheetId="15" hidden="1">{#N/A,#N/A,FALSE,"Eff-SSC2"}</definedName>
    <definedName name="ส" localSheetId="20" hidden="1">{#N/A,#N/A,FALSE,"Eff-SSC2"}</definedName>
    <definedName name="ส" hidden="1">{#N/A,#N/A,FALSE,"Eff-SSC2"}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67" i="43" l="1"/>
  <c r="M67" i="43"/>
  <c r="J11" i="38"/>
  <c r="J15" i="38" s="1"/>
  <c r="L8" i="38"/>
  <c r="L10" i="38"/>
  <c r="H11" i="38"/>
  <c r="H15" i="38" s="1"/>
  <c r="L12" i="38"/>
  <c r="L14" i="38"/>
  <c r="L17" i="38"/>
  <c r="L18" i="38"/>
  <c r="L20" i="38"/>
  <c r="H21" i="38"/>
  <c r="J21" i="38"/>
  <c r="L22" i="38"/>
  <c r="L24" i="38"/>
  <c r="L21" i="38" l="1"/>
  <c r="L11" i="38"/>
  <c r="L15" i="38" s="1"/>
  <c r="I66" i="69" l="1"/>
  <c r="K66" i="69" s="1"/>
  <c r="O66" i="69" s="1"/>
  <c r="I35" i="69"/>
  <c r="K35" i="69" s="1"/>
  <c r="O35" i="69" s="1"/>
  <c r="O21" i="59"/>
  <c r="K21" i="59"/>
  <c r="M55" i="43"/>
  <c r="M49" i="43"/>
  <c r="M51" i="43" s="1"/>
  <c r="J20" i="62"/>
  <c r="L20" i="62"/>
  <c r="N20" i="62"/>
  <c r="T18" i="39"/>
  <c r="AE29" i="42"/>
  <c r="O92" i="50"/>
  <c r="M92" i="50"/>
  <c r="K92" i="50"/>
  <c r="I92" i="50"/>
  <c r="O25" i="50"/>
  <c r="M25" i="50"/>
  <c r="K25" i="50"/>
  <c r="I25" i="50"/>
  <c r="H40" i="76"/>
  <c r="F33" i="76"/>
  <c r="F40" i="76"/>
  <c r="P31" i="49"/>
  <c r="N31" i="49"/>
  <c r="L31" i="49"/>
  <c r="J31" i="49"/>
  <c r="N35" i="76"/>
  <c r="L40" i="76"/>
  <c r="J40" i="76"/>
  <c r="M60" i="43" l="1"/>
  <c r="M57" i="43"/>
  <c r="M59" i="43" s="1"/>
  <c r="N19" i="68" l="1"/>
  <c r="N16" i="68"/>
  <c r="N15" i="68"/>
  <c r="I43" i="58" l="1"/>
  <c r="K15" i="58"/>
  <c r="I15" i="58"/>
  <c r="G25" i="43"/>
  <c r="G30" i="43" s="1"/>
  <c r="I25" i="43"/>
  <c r="I30" i="43" s="1"/>
  <c r="I13" i="43"/>
  <c r="G13" i="43"/>
  <c r="O33" i="69"/>
  <c r="I33" i="43" l="1"/>
  <c r="G33" i="43"/>
  <c r="G18" i="43"/>
  <c r="G32" i="43" s="1"/>
  <c r="I18" i="43"/>
  <c r="I32" i="43" s="1"/>
  <c r="O43" i="58"/>
  <c r="M14" i="72" l="1"/>
  <c r="K14" i="72"/>
  <c r="I14" i="72"/>
  <c r="G14" i="72"/>
  <c r="N17" i="68"/>
  <c r="L17" i="68"/>
  <c r="J17" i="68"/>
  <c r="H17" i="68"/>
  <c r="P22" i="62"/>
  <c r="P21" i="62"/>
  <c r="P18" i="62"/>
  <c r="P19" i="62"/>
  <c r="P17" i="62"/>
  <c r="P14" i="62"/>
  <c r="P13" i="62"/>
  <c r="P12" i="62"/>
  <c r="P9" i="62"/>
  <c r="P10" i="62"/>
  <c r="P8" i="62"/>
  <c r="N23" i="62"/>
  <c r="N11" i="62"/>
  <c r="O118" i="50"/>
  <c r="M118" i="50"/>
  <c r="K118" i="50"/>
  <c r="I118" i="50"/>
  <c r="O60" i="50"/>
  <c r="M60" i="50"/>
  <c r="K60" i="50"/>
  <c r="I60" i="50"/>
  <c r="N27" i="62" l="1"/>
  <c r="N15" i="62"/>
  <c r="N26" i="62" s="1"/>
  <c r="K43" i="58"/>
  <c r="M43" i="58"/>
  <c r="L134" i="75" l="1"/>
  <c r="J134" i="75"/>
  <c r="N129" i="75" l="1"/>
  <c r="T17" i="39" l="1"/>
  <c r="AE28" i="42"/>
  <c r="AE15" i="42"/>
  <c r="O126" i="50"/>
  <c r="M126" i="50"/>
  <c r="K126" i="50"/>
  <c r="I126" i="50"/>
  <c r="O136" i="50" l="1"/>
  <c r="M136" i="50"/>
  <c r="K136" i="50"/>
  <c r="I136" i="50"/>
  <c r="N131" i="75" l="1"/>
  <c r="N120" i="75"/>
  <c r="N118" i="75"/>
  <c r="N14" i="76"/>
  <c r="N37" i="76"/>
  <c r="N30" i="76"/>
  <c r="N39" i="76" l="1"/>
  <c r="N40" i="76" s="1"/>
  <c r="L33" i="76"/>
  <c r="J33" i="76"/>
  <c r="H33" i="76"/>
  <c r="N32" i="76"/>
  <c r="N31" i="76"/>
  <c r="N33" i="76" s="1"/>
  <c r="L23" i="76"/>
  <c r="J23" i="76"/>
  <c r="H23" i="76"/>
  <c r="F23" i="76"/>
  <c r="N22" i="76"/>
  <c r="N20" i="76"/>
  <c r="N18" i="76"/>
  <c r="L16" i="76"/>
  <c r="J16" i="76"/>
  <c r="H16" i="76"/>
  <c r="F16" i="76"/>
  <c r="N15" i="76"/>
  <c r="N16" i="76" s="1"/>
  <c r="N133" i="75"/>
  <c r="N132" i="75"/>
  <c r="L123" i="75"/>
  <c r="J123" i="75"/>
  <c r="N122" i="75"/>
  <c r="N121" i="75"/>
  <c r="N84" i="75"/>
  <c r="L84" i="75"/>
  <c r="J84" i="75"/>
  <c r="H84" i="75"/>
  <c r="N51" i="75"/>
  <c r="L51" i="75"/>
  <c r="J51" i="75"/>
  <c r="H51" i="75"/>
  <c r="N47" i="75"/>
  <c r="L47" i="75"/>
  <c r="J47" i="75"/>
  <c r="H47" i="75"/>
  <c r="N120" i="74"/>
  <c r="L120" i="74"/>
  <c r="J120" i="74"/>
  <c r="H120" i="74"/>
  <c r="N84" i="74"/>
  <c r="L84" i="74"/>
  <c r="J84" i="74"/>
  <c r="H84" i="74"/>
  <c r="N54" i="74"/>
  <c r="L54" i="74"/>
  <c r="J54" i="74"/>
  <c r="H54" i="74"/>
  <c r="N44" i="74"/>
  <c r="L44" i="74"/>
  <c r="J44" i="74"/>
  <c r="H44" i="74"/>
  <c r="N19" i="74"/>
  <c r="L19" i="74"/>
  <c r="J19" i="74"/>
  <c r="H19" i="74"/>
  <c r="N12" i="74"/>
  <c r="L12" i="74"/>
  <c r="J12" i="74"/>
  <c r="H12" i="74"/>
  <c r="N134" i="75" l="1"/>
  <c r="J52" i="75"/>
  <c r="N23" i="76"/>
  <c r="N123" i="75"/>
  <c r="N52" i="75"/>
  <c r="H52" i="75"/>
  <c r="L52" i="75"/>
  <c r="M19" i="72"/>
  <c r="K19" i="72"/>
  <c r="I19" i="72"/>
  <c r="G19" i="72"/>
  <c r="M9" i="72"/>
  <c r="K9" i="72"/>
  <c r="I9" i="72"/>
  <c r="G9" i="72"/>
  <c r="N37" i="71"/>
  <c r="N39" i="71" s="1"/>
  <c r="L37" i="71"/>
  <c r="L39" i="71" s="1"/>
  <c r="J37" i="71"/>
  <c r="J39" i="71" s="1"/>
  <c r="H37" i="71"/>
  <c r="H39" i="71" s="1"/>
  <c r="N23" i="71"/>
  <c r="L23" i="71"/>
  <c r="J23" i="71"/>
  <c r="H23" i="71"/>
  <c r="N15" i="71"/>
  <c r="L15" i="71"/>
  <c r="J15" i="71"/>
  <c r="H15" i="71"/>
  <c r="M26" i="70"/>
  <c r="K26" i="70"/>
  <c r="I26" i="70"/>
  <c r="G26" i="70"/>
  <c r="M15" i="70"/>
  <c r="K15" i="70"/>
  <c r="I15" i="70"/>
  <c r="G15" i="70"/>
  <c r="O59" i="69"/>
  <c r="O55" i="69"/>
  <c r="O53" i="69"/>
  <c r="O52" i="69"/>
  <c r="O51" i="69"/>
  <c r="O50" i="69"/>
  <c r="O49" i="69"/>
  <c r="M48" i="69"/>
  <c r="M54" i="69" s="1"/>
  <c r="M56" i="69" s="1"/>
  <c r="M60" i="69" s="1"/>
  <c r="I48" i="69"/>
  <c r="I54" i="69" s="1"/>
  <c r="I56" i="69" s="1"/>
  <c r="I60" i="69" s="1"/>
  <c r="G48" i="69"/>
  <c r="G54" i="69" s="1"/>
  <c r="G56" i="69" s="1"/>
  <c r="O47" i="69"/>
  <c r="O46" i="69"/>
  <c r="O28" i="69"/>
  <c r="O24" i="69"/>
  <c r="O22" i="69"/>
  <c r="O21" i="69"/>
  <c r="O20" i="69"/>
  <c r="O19" i="69"/>
  <c r="O18" i="69"/>
  <c r="M17" i="69"/>
  <c r="M23" i="69" s="1"/>
  <c r="M25" i="69" s="1"/>
  <c r="M29" i="69" s="1"/>
  <c r="I17" i="69"/>
  <c r="I23" i="69" s="1"/>
  <c r="I25" i="69" s="1"/>
  <c r="I29" i="69" s="1"/>
  <c r="G17" i="69"/>
  <c r="G23" i="69" s="1"/>
  <c r="G25" i="69" s="1"/>
  <c r="G29" i="69" s="1"/>
  <c r="O16" i="69"/>
  <c r="L44" i="68"/>
  <c r="J44" i="68"/>
  <c r="H44" i="68"/>
  <c r="N43" i="68"/>
  <c r="N44" i="68" s="1"/>
  <c r="L41" i="68"/>
  <c r="J41" i="68"/>
  <c r="H41" i="68"/>
  <c r="N40" i="68"/>
  <c r="N39" i="68"/>
  <c r="L20" i="68"/>
  <c r="J20" i="68"/>
  <c r="H20" i="68"/>
  <c r="H21" i="68" s="1"/>
  <c r="N20" i="68"/>
  <c r="N24" i="71" l="1"/>
  <c r="N40" i="71"/>
  <c r="L45" i="68"/>
  <c r="K27" i="70"/>
  <c r="M27" i="70"/>
  <c r="O48" i="69"/>
  <c r="O54" i="69" s="1"/>
  <c r="O56" i="69" s="1"/>
  <c r="O60" i="69" s="1"/>
  <c r="O64" i="69" s="1"/>
  <c r="L24" i="71"/>
  <c r="L40" i="71" s="1"/>
  <c r="K48" i="69"/>
  <c r="K54" i="69" s="1"/>
  <c r="H24" i="71"/>
  <c r="H40" i="71" s="1"/>
  <c r="M15" i="72"/>
  <c r="M20" i="72" s="1"/>
  <c r="M24" i="72" s="1"/>
  <c r="M26" i="72" s="1"/>
  <c r="N21" i="68"/>
  <c r="N41" i="68"/>
  <c r="N45" i="68" s="1"/>
  <c r="L21" i="68"/>
  <c r="G15" i="72"/>
  <c r="G20" i="72" s="1"/>
  <c r="G24" i="72" s="1"/>
  <c r="G26" i="72" s="1"/>
  <c r="G32" i="72" s="1"/>
  <c r="G38" i="72" s="1"/>
  <c r="H45" i="68"/>
  <c r="K17" i="69"/>
  <c r="K23" i="69" s="1"/>
  <c r="G27" i="70"/>
  <c r="I15" i="72"/>
  <c r="I20" i="72" s="1"/>
  <c r="I24" i="72" s="1"/>
  <c r="I26" i="72" s="1"/>
  <c r="I28" i="72" s="1"/>
  <c r="J24" i="71"/>
  <c r="J40" i="71" s="1"/>
  <c r="K15" i="72"/>
  <c r="K20" i="72" s="1"/>
  <c r="K24" i="72" s="1"/>
  <c r="K26" i="72" s="1"/>
  <c r="K32" i="72" s="1"/>
  <c r="K38" i="72" s="1"/>
  <c r="J45" i="68"/>
  <c r="I27" i="70"/>
  <c r="O15" i="69"/>
  <c r="O17" i="69" s="1"/>
  <c r="O23" i="69" s="1"/>
  <c r="G60" i="69"/>
  <c r="K56" i="69"/>
  <c r="K60" i="69" s="1"/>
  <c r="K25" i="69"/>
  <c r="K29" i="69" s="1"/>
  <c r="K28" i="72" l="1"/>
  <c r="K36" i="72" s="1"/>
  <c r="M32" i="72"/>
  <c r="M38" i="72" s="1"/>
  <c r="M28" i="72"/>
  <c r="M36" i="72" s="1"/>
  <c r="G28" i="72"/>
  <c r="G36" i="72" s="1"/>
  <c r="I32" i="72"/>
  <c r="I38" i="72" s="1"/>
  <c r="I36" i="72"/>
  <c r="O25" i="69"/>
  <c r="O29" i="69" s="1"/>
  <c r="P21" i="49" l="1"/>
  <c r="N21" i="49"/>
  <c r="L21" i="49"/>
  <c r="J21" i="49"/>
  <c r="T30" i="39" l="1"/>
  <c r="F15" i="39"/>
  <c r="T14" i="39"/>
  <c r="AE10" i="42"/>
  <c r="O52" i="50"/>
  <c r="M52" i="50"/>
  <c r="K52" i="50"/>
  <c r="I52" i="50"/>
  <c r="J23" i="62" l="1"/>
  <c r="L11" i="62"/>
  <c r="J11" i="62"/>
  <c r="L23" i="62" l="1"/>
  <c r="P11" i="62"/>
  <c r="P15" i="62" s="1"/>
  <c r="J15" i="62"/>
  <c r="J26" i="62" s="1"/>
  <c r="L15" i="62"/>
  <c r="P20" i="62"/>
  <c r="P23" i="62" s="1"/>
  <c r="J27" i="62"/>
  <c r="L27" i="62"/>
  <c r="K10" i="58"/>
  <c r="I10" i="58"/>
  <c r="O78" i="50"/>
  <c r="M78" i="50"/>
  <c r="K78" i="50"/>
  <c r="I78" i="50"/>
  <c r="O72" i="50"/>
  <c r="M72" i="50"/>
  <c r="K72" i="50"/>
  <c r="I72" i="50"/>
  <c r="I152" i="50"/>
  <c r="K152" i="50"/>
  <c r="M152" i="50"/>
  <c r="O152" i="50"/>
  <c r="L26" i="62" l="1"/>
  <c r="P27" i="62"/>
  <c r="P26" i="62"/>
  <c r="Q21" i="59"/>
  <c r="Q23" i="59" s="1"/>
  <c r="O23" i="59"/>
  <c r="M21" i="59"/>
  <c r="M23" i="59" s="1"/>
  <c r="K23" i="59"/>
  <c r="O126" i="58"/>
  <c r="O130" i="58" s="1"/>
  <c r="M126" i="58"/>
  <c r="M130" i="58" s="1"/>
  <c r="K126" i="58"/>
  <c r="K130" i="58" s="1"/>
  <c r="I126" i="58"/>
  <c r="I130" i="58" s="1"/>
  <c r="O116" i="58"/>
  <c r="O118" i="58" s="1"/>
  <c r="M116" i="58"/>
  <c r="M118" i="58" s="1"/>
  <c r="K116" i="58"/>
  <c r="K118" i="58" s="1"/>
  <c r="I116" i="58"/>
  <c r="I118" i="58" s="1"/>
  <c r="O99" i="58"/>
  <c r="O103" i="58" s="1"/>
  <c r="M99" i="58"/>
  <c r="M103" i="58" s="1"/>
  <c r="K99" i="58"/>
  <c r="K103" i="58" s="1"/>
  <c r="I99" i="58"/>
  <c r="I103" i="58" s="1"/>
  <c r="O82" i="58"/>
  <c r="M82" i="58"/>
  <c r="K82" i="58"/>
  <c r="I82" i="58"/>
  <c r="O78" i="58"/>
  <c r="M78" i="58"/>
  <c r="K78" i="58"/>
  <c r="I78" i="58"/>
  <c r="O60" i="58"/>
  <c r="M60" i="58"/>
  <c r="K60" i="58"/>
  <c r="I60" i="58"/>
  <c r="O50" i="58"/>
  <c r="M50" i="58"/>
  <c r="K50" i="58"/>
  <c r="I50" i="58"/>
  <c r="O29" i="58"/>
  <c r="M29" i="58"/>
  <c r="K29" i="58"/>
  <c r="I29" i="58"/>
  <c r="O15" i="58"/>
  <c r="M15" i="58"/>
  <c r="O10" i="58"/>
  <c r="M10" i="58"/>
  <c r="M25" i="43"/>
  <c r="M30" i="43" s="1"/>
  <c r="K25" i="43"/>
  <c r="K30" i="43" s="1"/>
  <c r="M13" i="43"/>
  <c r="K13" i="43"/>
  <c r="R20" i="62"/>
  <c r="R23" i="62" s="1"/>
  <c r="R11" i="62"/>
  <c r="R15" i="62" s="1"/>
  <c r="T32" i="39"/>
  <c r="T29" i="39"/>
  <c r="R28" i="39"/>
  <c r="R33" i="39" s="1"/>
  <c r="P28" i="39"/>
  <c r="P33" i="39" s="1"/>
  <c r="N28" i="39"/>
  <c r="N33" i="39" s="1"/>
  <c r="L28" i="39"/>
  <c r="L33" i="39" s="1"/>
  <c r="J28" i="39"/>
  <c r="J33" i="39" s="1"/>
  <c r="H28" i="39"/>
  <c r="H33" i="39" s="1"/>
  <c r="F28" i="39"/>
  <c r="F33" i="39" s="1"/>
  <c r="T27" i="39"/>
  <c r="T25" i="39"/>
  <c r="T24" i="39"/>
  <c r="T23" i="39"/>
  <c r="T20" i="39"/>
  <c r="T12" i="39"/>
  <c r="T16" i="39"/>
  <c r="R15" i="39"/>
  <c r="P15" i="39"/>
  <c r="P21" i="39" s="1"/>
  <c r="N15" i="39"/>
  <c r="N21" i="39" s="1"/>
  <c r="L15" i="39"/>
  <c r="J15" i="39"/>
  <c r="J21" i="39" s="1"/>
  <c r="H15" i="39"/>
  <c r="H21" i="39" s="1"/>
  <c r="F21" i="39"/>
  <c r="T11" i="39"/>
  <c r="T10" i="39"/>
  <c r="T9" i="39"/>
  <c r="AE31" i="42"/>
  <c r="AE27" i="42"/>
  <c r="Y26" i="42"/>
  <c r="W26" i="42"/>
  <c r="AC26" i="42"/>
  <c r="AC32" i="42" s="1"/>
  <c r="AA26" i="42"/>
  <c r="U26" i="42"/>
  <c r="S26" i="42"/>
  <c r="S32" i="42" s="1"/>
  <c r="Q26" i="42"/>
  <c r="Q32" i="42" s="1"/>
  <c r="O26" i="42"/>
  <c r="O32" i="42" s="1"/>
  <c r="M26" i="42"/>
  <c r="M32" i="42" s="1"/>
  <c r="K26" i="42"/>
  <c r="K32" i="42" s="1"/>
  <c r="I26" i="42"/>
  <c r="I32" i="42" s="1"/>
  <c r="G26" i="42"/>
  <c r="G32" i="42" s="1"/>
  <c r="E26" i="42"/>
  <c r="AE25" i="42"/>
  <c r="AE23" i="42"/>
  <c r="AE22" i="42"/>
  <c r="AE21" i="42"/>
  <c r="AE18" i="42"/>
  <c r="AE16" i="42"/>
  <c r="AE14" i="42"/>
  <c r="AC13" i="42"/>
  <c r="AC19" i="42" s="1"/>
  <c r="AA13" i="42"/>
  <c r="Y13" i="42"/>
  <c r="W13" i="42"/>
  <c r="W19" i="42" s="1"/>
  <c r="U13" i="42"/>
  <c r="U19" i="42" s="1"/>
  <c r="S13" i="42"/>
  <c r="S19" i="42" s="1"/>
  <c r="Q13" i="42"/>
  <c r="O13" i="42"/>
  <c r="O19" i="42" s="1"/>
  <c r="M13" i="42"/>
  <c r="M19" i="42" s="1"/>
  <c r="K13" i="42"/>
  <c r="I13" i="42"/>
  <c r="G13" i="42"/>
  <c r="G19" i="42" s="1"/>
  <c r="E13" i="42"/>
  <c r="E19" i="42" s="1"/>
  <c r="AE12" i="42"/>
  <c r="AE9" i="42"/>
  <c r="AE8" i="42"/>
  <c r="AE7" i="42"/>
  <c r="J25" i="38"/>
  <c r="H25" i="38"/>
  <c r="P54" i="49"/>
  <c r="N54" i="49"/>
  <c r="P43" i="49"/>
  <c r="N43" i="49"/>
  <c r="L43" i="49"/>
  <c r="J43" i="49"/>
  <c r="P10" i="49"/>
  <c r="N10" i="49"/>
  <c r="L10" i="49"/>
  <c r="J10" i="49"/>
  <c r="O144" i="50"/>
  <c r="M144" i="50"/>
  <c r="K144" i="50"/>
  <c r="I144" i="50"/>
  <c r="O110" i="50"/>
  <c r="M110" i="50"/>
  <c r="K110" i="50"/>
  <c r="I110" i="50"/>
  <c r="O104" i="50"/>
  <c r="M104" i="50"/>
  <c r="K104" i="50"/>
  <c r="I104" i="50"/>
  <c r="O46" i="50"/>
  <c r="M46" i="50"/>
  <c r="K46" i="50"/>
  <c r="I46" i="50"/>
  <c r="O40" i="50"/>
  <c r="M40" i="50"/>
  <c r="K40" i="50"/>
  <c r="I40" i="50"/>
  <c r="O32" i="50"/>
  <c r="M32" i="50"/>
  <c r="K32" i="50"/>
  <c r="I32" i="50"/>
  <c r="O13" i="50"/>
  <c r="M13" i="50"/>
  <c r="K13" i="50"/>
  <c r="I13" i="50"/>
  <c r="Q35" i="42" l="1"/>
  <c r="H27" i="38"/>
  <c r="P35" i="39"/>
  <c r="O52" i="58"/>
  <c r="T15" i="39"/>
  <c r="T21" i="39" s="1"/>
  <c r="T33" i="39"/>
  <c r="O34" i="42"/>
  <c r="M52" i="58"/>
  <c r="M53" i="58" s="1"/>
  <c r="T28" i="39"/>
  <c r="J28" i="38"/>
  <c r="I52" i="58"/>
  <c r="I53" i="58" s="1"/>
  <c r="R26" i="62"/>
  <c r="L36" i="39"/>
  <c r="L25" i="38"/>
  <c r="R36" i="39"/>
  <c r="M33" i="43"/>
  <c r="AA32" i="42"/>
  <c r="H35" i="39"/>
  <c r="W32" i="42"/>
  <c r="W34" i="42" s="1"/>
  <c r="I35" i="42"/>
  <c r="Y35" i="42"/>
  <c r="K83" i="58"/>
  <c r="J27" i="38"/>
  <c r="H28" i="38"/>
  <c r="K35" i="42"/>
  <c r="AA35" i="42"/>
  <c r="Q19" i="42"/>
  <c r="Q34" i="42" s="1"/>
  <c r="Y32" i="42"/>
  <c r="I83" i="58"/>
  <c r="I19" i="42"/>
  <c r="I34" i="42" s="1"/>
  <c r="AE13" i="42"/>
  <c r="AE19" i="42" s="1"/>
  <c r="J35" i="39"/>
  <c r="M83" i="58"/>
  <c r="O83" i="58"/>
  <c r="K33" i="43"/>
  <c r="K52" i="58"/>
  <c r="K53" i="58" s="1"/>
  <c r="Y19" i="42"/>
  <c r="G34" i="42"/>
  <c r="E35" i="42"/>
  <c r="U35" i="42"/>
  <c r="F35" i="39"/>
  <c r="N35" i="39"/>
  <c r="N36" i="39"/>
  <c r="L21" i="39"/>
  <c r="L35" i="39" s="1"/>
  <c r="F36" i="39"/>
  <c r="L32" i="49"/>
  <c r="P32" i="49"/>
  <c r="J32" i="49"/>
  <c r="N32" i="49"/>
  <c r="S34" i="42"/>
  <c r="M34" i="42"/>
  <c r="AC34" i="42"/>
  <c r="E32" i="42"/>
  <c r="E34" i="42" s="1"/>
  <c r="K19" i="42"/>
  <c r="K34" i="42" s="1"/>
  <c r="AA19" i="42"/>
  <c r="O35" i="42"/>
  <c r="H36" i="39"/>
  <c r="M35" i="42"/>
  <c r="J36" i="39"/>
  <c r="U32" i="42"/>
  <c r="U34" i="42" s="1"/>
  <c r="AC35" i="42"/>
  <c r="R21" i="39"/>
  <c r="R35" i="39" s="1"/>
  <c r="S35" i="42"/>
  <c r="R27" i="62"/>
  <c r="G35" i="42"/>
  <c r="W35" i="42"/>
  <c r="P36" i="39"/>
  <c r="K18" i="43"/>
  <c r="K32" i="43" s="1"/>
  <c r="M18" i="43"/>
  <c r="M32" i="43" s="1"/>
  <c r="AA34" i="42" l="1"/>
  <c r="T35" i="39"/>
  <c r="AE26" i="42"/>
  <c r="AE32" i="42" s="1"/>
  <c r="L27" i="38"/>
  <c r="L28" i="38"/>
  <c r="AE35" i="42"/>
  <c r="Y34" i="42"/>
  <c r="T36" i="39"/>
  <c r="AE34" i="42" l="1"/>
  <c r="J21" i="68" l="1"/>
  <c r="O62" i="69" l="1"/>
</calcChain>
</file>

<file path=xl/sharedStrings.xml><?xml version="1.0" encoding="utf-8"?>
<sst xmlns="http://schemas.openxmlformats.org/spreadsheetml/2006/main" count="1921" uniqueCount="1224">
  <si>
    <t>AMA MARINE PUBLIC COMPANY LIMITED AND SUBSIDIARIES</t>
  </si>
  <si>
    <t>1.  General information</t>
  </si>
  <si>
    <t xml:space="preserve">     Registration</t>
  </si>
  <si>
    <t>:  AMA Marine Company Limited ("The Company") was registered as a company limited  in Thailand</t>
  </si>
  <si>
    <t xml:space="preserve">    Law  on  May 10, 1996  and  converted  to be a  public  company  limited  on  May  18,  2016  with  </t>
  </si>
  <si>
    <t xml:space="preserve">    registration No. 0107559000231.</t>
  </si>
  <si>
    <t xml:space="preserve">     Location</t>
  </si>
  <si>
    <t>:  At 33/4, The Nine Tower A,  33 floor,  TNA02, TNA03 room, RAMA IX Road,  Huaykwang,</t>
  </si>
  <si>
    <t xml:space="preserve">   Bangkok 10310.</t>
  </si>
  <si>
    <t xml:space="preserve">     Type of business</t>
  </si>
  <si>
    <t>:  The Group's business is to transport of goods, the Company engaged in business of marine transportation</t>
  </si>
  <si>
    <t xml:space="preserve">   and subsidiary engaged in logistic business.</t>
  </si>
  <si>
    <t>2.  Preparation and presentation of  financial statements basis</t>
  </si>
  <si>
    <t xml:space="preserve">     2.1  Financial statements preparation basis</t>
  </si>
  <si>
    <t xml:space="preserve">     The Group’s financial statements  have been prepared in accordance  with  Thai  Financial Reporting Standards</t>
  </si>
  <si>
    <t xml:space="preserve">            (TFRS);  guidelines promulgated by the  Federation of  Accounting Professions (FAP)  and the regulation of The Stock </t>
  </si>
  <si>
    <t xml:space="preserve">            regarding the condensed form should be included in the financial statements (No. 3) B.E. 2562 dated December 26, 2019.</t>
  </si>
  <si>
    <t xml:space="preserve">     The  financial  statements  have  been  prepared  under  the  historical  cost convention,  except  as  transaction</t>
  </si>
  <si>
    <t xml:space="preserve">            disclosed in related accounting policy.</t>
  </si>
  <si>
    <t xml:space="preserve"> - 2 -</t>
  </si>
  <si>
    <t>3.  Consolidated financial statements preparation basis</t>
  </si>
  <si>
    <t xml:space="preserve">     3.1  These financial statements have been consolidated by including the financial statements of subsidiary in which AMA</t>
  </si>
  <si>
    <t xml:space="preserve">            Marine Public  Company Limited  has  a  power  to control  such company.  Balances and  transactions  between the</t>
  </si>
  <si>
    <t xml:space="preserve">            Company and subsidiary have been eliminated  from the consolidated financial statements.  The financial statements</t>
  </si>
  <si>
    <t xml:space="preserve">            of  subsidiary were taken into consolidation since the controllable date. </t>
  </si>
  <si>
    <t xml:space="preserve">     3.2  Investment between AMA Marine Public Company Limited and subsidiary have been eliminated under equity method </t>
  </si>
  <si>
    <t xml:space="preserve">            as if the Company owns 100 per cent shareholding in that subsidiary,  and the interest of other shareholders is shown </t>
  </si>
  <si>
    <t xml:space="preserve">            as  "Non-controlling interests".</t>
  </si>
  <si>
    <t xml:space="preserve">     3.3  These  consolidated  financial  statements  have  been  presented  the  consolidated  financial position  and  results of</t>
  </si>
  <si>
    <t xml:space="preserve">            operations of AMA Marine Public Company Limited  and subsidiary.  The usefulness  of transaction  of consolidated</t>
  </si>
  <si>
    <t xml:space="preserve">            financial statements  for other purposes  may be limited due to the difference of those consolidated companies.</t>
  </si>
  <si>
    <t xml:space="preserve">     3.4  The consolidated  financial statements  have  been  prepared by  including  the financial statements  of AMA  Marine</t>
  </si>
  <si>
    <t xml:space="preserve">            Public Company Limited and subsidiaries which has shareholding in subsidiaries as follows :</t>
  </si>
  <si>
    <t>Percentage of holding</t>
  </si>
  <si>
    <t>Type of business</t>
  </si>
  <si>
    <t>Relationship</t>
  </si>
  <si>
    <t>2022</t>
  </si>
  <si>
    <t xml:space="preserve">            AMA Logistic Co., Ltd.</t>
  </si>
  <si>
    <t>99.99</t>
  </si>
  <si>
    <t>Logistic</t>
  </si>
  <si>
    <t>Subsidiary</t>
  </si>
  <si>
    <t xml:space="preserve">            TSSK Logistic Co., Ltd.</t>
  </si>
  <si>
    <t>Subsidiary (indirectly held by</t>
  </si>
  <si>
    <t>AMA Logistic Co., Ltd.)</t>
  </si>
  <si>
    <t xml:space="preserve">            Auto Logis Co., Ltd.</t>
  </si>
  <si>
    <r>
      <t xml:space="preserve">            </t>
    </r>
    <r>
      <rPr>
        <b/>
        <i/>
        <sz val="15"/>
        <color theme="1"/>
        <rFont val="Angsana New"/>
        <family val="1"/>
      </rPr>
      <t>Business combinations</t>
    </r>
  </si>
  <si>
    <t xml:space="preserve">            The Company applies the acquisition method for all business combinations when control is transferred to the Group</t>
  </si>
  <si>
    <t xml:space="preserve">     other than those with entities under common control.</t>
  </si>
  <si>
    <t xml:space="preserve"> - 3 -</t>
  </si>
  <si>
    <t xml:space="preserve">            Control  is  the power  to govern  the financial  and operating  policies  of an entity  so as to  obtain benefits  from  its </t>
  </si>
  <si>
    <t xml:space="preserve">     activities. In assessing control, the Company takes into consideration potential voting rights that currently are exercisable.</t>
  </si>
  <si>
    <t xml:space="preserve">     The acquisition date  is the  date on which control  is transferred  to the acquirer.  Judgment is applied  in determining the </t>
  </si>
  <si>
    <t xml:space="preserve">     acquisition date and determining whether control is transferred from one party to another.</t>
  </si>
  <si>
    <t xml:space="preserve">            Goodwill is  measured as  the fair  value of the  consideration  transferred  including the  recognized amount of  any</t>
  </si>
  <si>
    <t xml:space="preserve">     non-controlling  interest  in the acquire, less the  net  recognized  amount (generally fair value)  of the identifiable assets</t>
  </si>
  <si>
    <t xml:space="preserve">     acquired and liabilities assumed, all measured as of the acquisition date. </t>
  </si>
  <si>
    <t xml:space="preserve">            Consideration transferred includes the fair values of the assets transferred, liabilities incurred by the Group/Company</t>
  </si>
  <si>
    <t xml:space="preserve">     to the previous owners of the acquire, and equity interests issued by the Group/Company. Consideration transferred also</t>
  </si>
  <si>
    <t xml:space="preserve">     includes the fair value  of any contingent consideration.</t>
  </si>
  <si>
    <r>
      <t xml:space="preserve">            </t>
    </r>
    <r>
      <rPr>
        <b/>
        <i/>
        <sz val="15"/>
        <color theme="1"/>
        <rFont val="Angsana New"/>
        <family val="1"/>
      </rPr>
      <t>Subsidiaries</t>
    </r>
  </si>
  <si>
    <t xml:space="preserve">            Subsidiaries  are  entities  controlled by the Company. The Company controls an entity when it is exposed to, or has </t>
  </si>
  <si>
    <t xml:space="preserve">     rights  to, variable  returns  from  its  involvement  with the entity  and has the ability  to affect those returns  through its </t>
  </si>
  <si>
    <t xml:space="preserve">     power  over  the  entity.  The financial statements  of subsidiaries  are included  in the  consolidated financial statements </t>
  </si>
  <si>
    <t xml:space="preserve">     from the date on which control commences until the date on which control ceases.</t>
  </si>
  <si>
    <t xml:space="preserve">            Loss of control</t>
  </si>
  <si>
    <t xml:space="preserve">            When the Company loses control over a subsidiary, it derecognizes the assets and liabilities of the subsidiary, and any</t>
  </si>
  <si>
    <t xml:space="preserve">     related non-controlling interests  and other components of equity. Any resulting gain or loss is recognized in profit or loss. </t>
  </si>
  <si>
    <t xml:space="preserve">     Any interest retained in the former subsidiary is measured at fair value when control is lost.</t>
  </si>
  <si>
    <t>4.  Summary of significant accounting policy</t>
  </si>
  <si>
    <t xml:space="preserve">     4.1  Revenues and expenses recognition </t>
  </si>
  <si>
    <t xml:space="preserve">            4.1.1  Revenues from services, the Group satisfies a performance obligation comprise : </t>
  </si>
  <si>
    <t xml:space="preserve">                      -  Freight charges income is recognized on over time of service rendering based on the stage of completion </t>
  </si>
  <si>
    <t xml:space="preserve">        which is determined as  the proportion of  the shipment time  to the total  time required of  that particular </t>
  </si>
  <si>
    <t xml:space="preserve">        navigation.  </t>
  </si>
  <si>
    <t xml:space="preserve">                      -  Revenues from transportation services in a short period are recognized when the services are rendered. </t>
  </si>
  <si>
    <t xml:space="preserve">            The  amounts in which the entity received or entitled from customers but has the performance obligations under </t>
  </si>
  <si>
    <t xml:space="preserve">            contract is presented under the caption of "Contract liabilities"  in the statements of financial position  which will </t>
  </si>
  <si>
    <t xml:space="preserve">            be recognized as revenues when the obligation under the contract is performed. </t>
  </si>
  <si>
    <t xml:space="preserve">            4.1.2  Interest income is recognized on an accrual basis by reference to the effective interest rate. </t>
  </si>
  <si>
    <t xml:space="preserve">            4.1.3  Other income and expenses are recognized on the right to be received and the obligation to be paid. </t>
  </si>
  <si>
    <t xml:space="preserve"> - 4 -</t>
  </si>
  <si>
    <t xml:space="preserve">     4.2  Cash and cash equivalents</t>
  </si>
  <si>
    <t xml:space="preserve">     an original maturity  is three months or less from the acquisition date and are not subject to restriction on withdrawal. </t>
  </si>
  <si>
    <t xml:space="preserve">     4.3  Trade and other current receivables</t>
  </si>
  <si>
    <t xml:space="preserve">            Trade and other current receivables are stated at the net realizable value less allowance for doubtful accounts. </t>
  </si>
  <si>
    <t xml:space="preserve">            The Group applies the simplified approach to measure expected credit losses, which requires expected lifetime losses </t>
  </si>
  <si>
    <t xml:space="preserve">    to be recognized from initial recognition of trade receivables.</t>
  </si>
  <si>
    <t xml:space="preserve">     4.4  Inventories</t>
  </si>
  <si>
    <t xml:space="preserve">            Inventories comprise fuel  and lubricant,  materials and  supplies of vessels  are the stated at the lower of cost on a</t>
  </si>
  <si>
    <t xml:space="preserve">     weighted average basis or net realizable value. </t>
  </si>
  <si>
    <t xml:space="preserve">     4.5  Investment in subsidiary </t>
  </si>
  <si>
    <t xml:space="preserve">            Investment in subsidiary in the separate financial statements are stated at cost less provision for impairment (if any).</t>
  </si>
  <si>
    <t xml:space="preserve">     4.6  Investment properties</t>
  </si>
  <si>
    <t xml:space="preserve">            Investment properties are properties held to earn rental  or for capital appreciation or both,  is measured at cost less</t>
  </si>
  <si>
    <t xml:space="preserve">      accumulated depreciation and provision for impairment (if any). </t>
  </si>
  <si>
    <t xml:space="preserve">            Cost is included initial estimate of the costs of dismantling,  removing the item  and restoring the site  on which it is </t>
  </si>
  <si>
    <t xml:space="preserve">     located,  the obligation for which the Company incurs.  The residual value and the useful life of an asset  are required to </t>
  </si>
  <si>
    <t xml:space="preserve">     review at least at the financial year-end.  Depreciation is calculated on a straight-line method  over the estimated useful </t>
  </si>
  <si>
    <t xml:space="preserve">     lives of the assets  for 20 - 40 years.  Depreciation of investment properties  is included in statements  of comprehensive</t>
  </si>
  <si>
    <t xml:space="preserve">     income. </t>
  </si>
  <si>
    <t xml:space="preserve">     4.7  Property, plant and equipment </t>
  </si>
  <si>
    <t xml:space="preserve">            Property, plant and equipment are stated at cost which comprises the initial cost of acquisition, costs of dismantling,</t>
  </si>
  <si>
    <t xml:space="preserve">     removing the item and restoring of the assets less accumulated depreciation and provision for impairment (if any).</t>
  </si>
  <si>
    <t xml:space="preserve">            Parts of an item of property, plant and equipment  have different useful lives,  they are accounted  for each parts of </t>
  </si>
  <si>
    <t xml:space="preserve">     significant separate items.</t>
  </si>
  <si>
    <t xml:space="preserve">            Depreciation is calculated by the straight-line method over their estimated  useful lives of assets.  Depreciation for</t>
  </si>
  <si>
    <t xml:space="preserve">     buildings and factories, vessels and vehicles is calculated  net of residual value. The estimated useful lives are as follows :-</t>
  </si>
  <si>
    <t>Building and plant</t>
  </si>
  <si>
    <t>20-27  years</t>
  </si>
  <si>
    <t>Vessels</t>
  </si>
  <si>
    <t>10-23  years</t>
  </si>
  <si>
    <t>Dry-dock and special survey expenses</t>
  </si>
  <si>
    <t>2-3  years</t>
  </si>
  <si>
    <t>Truck and components</t>
  </si>
  <si>
    <t>8-10  years</t>
  </si>
  <si>
    <t>Machinery</t>
  </si>
  <si>
    <t>12  years</t>
  </si>
  <si>
    <t>Prefabricated office</t>
  </si>
  <si>
    <t>10  years</t>
  </si>
  <si>
    <t>Leased office improvement</t>
  </si>
  <si>
    <t>Vessels equipment</t>
  </si>
  <si>
    <t>5  years</t>
  </si>
  <si>
    <t>Office tools and equipment</t>
  </si>
  <si>
    <t>Vehicles</t>
  </si>
  <si>
    <t xml:space="preserve"> - 5 -</t>
  </si>
  <si>
    <t xml:space="preserve">     flows from the continuing use of the asset and the amount obtainable from the sale of the asset less any costs of disposal.</t>
  </si>
  <si>
    <t xml:space="preserve">            Major repair and maintenance costs  are an expenditure incurred during inspections and major repairs of the vessels.</t>
  </si>
  <si>
    <t xml:space="preserve">     period until the next scheduled dry-docking, up to a maximum of 2-3 years. When significant specific dry-docking costs </t>
  </si>
  <si>
    <t xml:space="preserve">     are incurred prior to the expiry of the amortization periods,  the remaining costs of the previous dry-docking are written </t>
  </si>
  <si>
    <t xml:space="preserve">     off immediately.</t>
  </si>
  <si>
    <t xml:space="preserve">            Depreciation methods, useful lives, and residual  values are  reviewed at  each financial  year-end and adjusted, if</t>
  </si>
  <si>
    <t xml:space="preserve">      appropriate.</t>
  </si>
  <si>
    <t xml:space="preserve">     disposal and the carrying amount of the property, plant and equipment are recognized in other income or administrative</t>
  </si>
  <si>
    <t xml:space="preserve">     expenses in statements of comprehensive income.</t>
  </si>
  <si>
    <t xml:space="preserve">     4.8  Goodwill</t>
  </si>
  <si>
    <t xml:space="preserve">            The Company records the initial value of goodwill at cost,  representing the excess of the acquisition costs over the </t>
  </si>
  <si>
    <t xml:space="preserve">      fair value of the net assets acquired. Where the fair value of the net assets exceeds the cost of acquisition, the difference </t>
  </si>
  <si>
    <t xml:space="preserve">      is recognized as a gain in the statements of income immediately.</t>
  </si>
  <si>
    <t xml:space="preserve">            The Company  recognizes goodwill  at cost  less  accumulated impairment.  The Company  will carry  out a  test for </t>
  </si>
  <si>
    <t xml:space="preserve">     impairment of goodwill at least once a year or when there are factors indicating that an investment might be impaired. </t>
  </si>
  <si>
    <t xml:space="preserve">            For the  objective  to  test  the  impairment,  the Company  allocates goodwill  from business  combinations to  each </t>
  </si>
  <si>
    <t xml:space="preserve">     cash-generating unit (or group of cash-generating units) that is expected to benefit from the synergies of the combination. </t>
  </si>
  <si>
    <t xml:space="preserve">     The Company evaluates the recoverable amount of each cash-generating unit (or group of cash-generating units) and if it </t>
  </si>
  <si>
    <t xml:space="preserve">     is lower than the carrying amount of the unit, the Company will recognize impairment losses in the statements of income. </t>
  </si>
  <si>
    <t xml:space="preserve">     Impairment losses of goodwill will not be reversed in the future.</t>
  </si>
  <si>
    <t xml:space="preserve">     4.9  Other intangible assets</t>
  </si>
  <si>
    <t xml:space="preserve">             4.9.1 Computer software</t>
  </si>
  <si>
    <t xml:space="preserve">            Intangible assets  which have finite useful lives  are stated at cost  less accumulated amortization  and provision for </t>
  </si>
  <si>
    <t xml:space="preserve">     impairment (if any) which will be amortized on a straight-line basis as following :</t>
  </si>
  <si>
    <t>Computer software</t>
  </si>
  <si>
    <t>5-10  years</t>
  </si>
  <si>
    <t xml:space="preserve">            4.9.2 Customers relationship</t>
  </si>
  <si>
    <t xml:space="preserve">            Customers relationship accounted for separately from goodwill which derived from acquisition of subsidiary, are </t>
  </si>
  <si>
    <t xml:space="preserve">     amortized on a straight-line basis over the useful lives for 10 years.</t>
  </si>
  <si>
    <t xml:space="preserve">     Intangible assets  which have indefinite useful lives  are stated at cost  less provision for impairment (if any).</t>
  </si>
  <si>
    <t xml:space="preserve">     4.10   Impairment of non-financial assets</t>
  </si>
  <si>
    <t xml:space="preserve">            Assets are considered  as being impaired  whenever events  or changes  indicated that  the carrying  amount of such</t>
  </si>
  <si>
    <t xml:space="preserve">     assets  exceeds  their  net  recoverable  value  (net selling  price  of the  assets  under  current operation  or its utilization</t>
  </si>
  <si>
    <t xml:space="preserve">     value whichever is higher).  This impairment loss is estimated for each item or each generating cash flows unit of assets,</t>
  </si>
  <si>
    <t xml:space="preserve">     whenever is practical.  In the event  that the carrying amount of an asset exceeds its net recoverable value,  the Company</t>
  </si>
  <si>
    <t xml:space="preserve">     will recognize an impairment loss in the statements of comprehensive income. The Company will reverse the impairment</t>
  </si>
  <si>
    <t xml:space="preserve">     loss whenever  there is an indication the underlying asset are no longer impaired or the impairment is declined.</t>
  </si>
  <si>
    <t xml:space="preserve"> - 6 -</t>
  </si>
  <si>
    <t xml:space="preserve">     4.11  Translation of foreign currency financial statements</t>
  </si>
  <si>
    <t xml:space="preserve">             The main change  of this accounting standard  is to provide guidance of  reporting currency in form  of the currency</t>
  </si>
  <si>
    <t xml:space="preserve">     of  the primary  economic  environment  in which  the entity operates.  Therefore,  the entity is  required to  determine its</t>
  </si>
  <si>
    <t xml:space="preserve">     functional currency and translate currency used for foreign operations and report the effects of such translation.</t>
  </si>
  <si>
    <t xml:space="preserve">             The Group  operates in a USD environment,  with purchases  and sales  predominantly quoted  and settled  in USD. </t>
  </si>
  <si>
    <t xml:space="preserve">     Accordingly, the management determines that USD is the functional currency of Group’s vessel operating entities whilst </t>
  </si>
  <si>
    <t xml:space="preserve">     Thai Baht is the presentation currency of the Group. </t>
  </si>
  <si>
    <t xml:space="preserve">             This accounting  standard  requires all  transactions  to be  initially recorded  in the  functional currency,  USD. All </t>
  </si>
  <si>
    <t xml:space="preserve">     transactions  that are not denominated in USD are foreign currency transactions and : </t>
  </si>
  <si>
    <t xml:space="preserve">             1.  Exchange differences arising on translation generally are recognized in profit or loss.</t>
  </si>
  <si>
    <t xml:space="preserve">             2.  Exchange differences  arising from  translation of  functional currency  to presentation currency  are recognized</t>
  </si>
  <si>
    <t xml:space="preserve">     in other comprehensive income, other components of shareholders' equity.  In general,  when the Thai Baht presentation</t>
  </si>
  <si>
    <t xml:space="preserve">     currency appreciates against the  USD functional currency,  the carrying  amount of assets,  liabilities and  the exchange </t>
  </si>
  <si>
    <t xml:space="preserve">     differences  on  translation  of  financial  statements  in  equity  is  likely  to  reduce.  Conversely,  when  the  Thai  Baht </t>
  </si>
  <si>
    <t xml:space="preserve">     depreciates against the USD, the carrying  amount  of assets,  liabilities  and  the exchange differences  on translation of  </t>
  </si>
  <si>
    <t xml:space="preserve">     financial statements in equity is likely to increase.</t>
  </si>
  <si>
    <t xml:space="preserve">             Foreign currency transactions are translated into functional currency at the exchange rates ruling on the transaction</t>
  </si>
  <si>
    <t xml:space="preserve">     dates. Monetary assets  and liabilities denominated  in foreign  currency remaining at the statement  of financial position </t>
  </si>
  <si>
    <t xml:space="preserve">     date are translated into functional currency at the exchange rate ruling on the statement of financial position date.  Gains </t>
  </si>
  <si>
    <t xml:space="preserve">     and losses arising  from the settlement  of foreign currency transactions and from the translation of monetary assets and </t>
  </si>
  <si>
    <t xml:space="preserve">     liabilities denominated  in foreign currencies  are recognized in the statement of income  in the period in which they  are</t>
  </si>
  <si>
    <t xml:space="preserve">     incurred. </t>
  </si>
  <si>
    <t xml:space="preserve">             However, to comply with the financial reporting requirements of the Stock Exchange of Thailand and the Department </t>
  </si>
  <si>
    <t xml:space="preserve">     of Business Development, the Group presents the consolidated financial statements by translating from US Dollar to Thai</t>
  </si>
  <si>
    <t xml:space="preserve">     Baht.  The assets and liabilities  are translated into Thai Baht  using the average buying  and selling rates determined by a</t>
  </si>
  <si>
    <t xml:space="preserve">     commercial bank  at period-end,  whereas the  statement of income  is translated using average exchange rates during the</t>
  </si>
  <si>
    <t xml:space="preserve">     period. Differences from such translations have been presented in other comprehensive income.</t>
  </si>
  <si>
    <t xml:space="preserve">     4.12  Leases</t>
  </si>
  <si>
    <t xml:space="preserve">            At inception of contract, the Company assesses whether a contract is, or contains, a lease.  A contract is, or contains,</t>
  </si>
  <si>
    <t xml:space="preserve">     a lease  if the  contract conveys  the right  to control  the use  of an identified asset  for a period  of time  in exchange for </t>
  </si>
  <si>
    <t xml:space="preserve">     consideration. </t>
  </si>
  <si>
    <t xml:space="preserve">            The Company applied a single recognition and measurement approach for all leases, except for short-term leases and </t>
  </si>
  <si>
    <t xml:space="preserve">     leases of  low-value assets. At the commencement date of the lease (i.e. the date the underlying asset is available for use),</t>
  </si>
  <si>
    <t xml:space="preserve">     the Company recognizes  right-of-use assets  representing  the right  to use  underlying  assets  and lease  liabilities based </t>
  </si>
  <si>
    <t xml:space="preserve">     on lease payments.</t>
  </si>
  <si>
    <t xml:space="preserve"> - 7 -</t>
  </si>
  <si>
    <t xml:space="preserve">     Group as a lessee</t>
  </si>
  <si>
    <t xml:space="preserve">     Right-of-use assets</t>
  </si>
  <si>
    <t xml:space="preserve">            Right-of-use assets  are  recognized  at  the  commencement date of the lease.  Right-of-use assets  are stated at cost, </t>
  </si>
  <si>
    <t xml:space="preserve">     less any accumulated depreciation  and provision  for impairment (if any),  and adjusted  for any remeasurement of lease </t>
  </si>
  <si>
    <t xml:space="preserve">     liabilities  (if any).  The  cost  of right-of-use  assets includes  the amount of lease liabilities recognized, initial direct costs </t>
  </si>
  <si>
    <t xml:space="preserve">     incurred,  and lease payments made at or before the commencement date,  less any lease incentives received.</t>
  </si>
  <si>
    <t xml:space="preserve">            Depreciation of right-of-use assets are calculated by reference to their costs on a straight-line basis over the shorter </t>
  </si>
  <si>
    <t xml:space="preserve">     of the lease term and the estimated useful lives for each of right-of-use assets, as follows:</t>
  </si>
  <si>
    <t>Office buildings</t>
  </si>
  <si>
    <t>Land</t>
  </si>
  <si>
    <t>7-9  years</t>
  </si>
  <si>
    <t xml:space="preserve">            If ownership of  the leased  asset transfers to  the Company  at the end of  the lease term or  the cost of such asset </t>
  </si>
  <si>
    <t xml:space="preserve">     reflects the exercise of a purchase option, depreciation is calculated using the estimated useful life of the asset.</t>
  </si>
  <si>
    <t xml:space="preserve">     Lease liabilities</t>
  </si>
  <si>
    <t xml:space="preserve">            At the commencement date of the lease, the Group recognize lease liabilities measured at the of the lease payments </t>
  </si>
  <si>
    <t xml:space="preserve">     to  be made  over the  lease term,  discounted by  the interest  rate implicit  in the  lease present  value or  the Company </t>
  </si>
  <si>
    <t xml:space="preserve">     incremental  borrowing rate.  After the  commencement date,  the amount  of lease  liabilities is increased to reflect the </t>
  </si>
  <si>
    <t xml:space="preserve">     accretion  of interest  and reduced for the lease payments made.  In addition,  the carrying amount  of lease liabilities is </t>
  </si>
  <si>
    <t xml:space="preserve">     remeasured if there is a modification or reassessment.</t>
  </si>
  <si>
    <t xml:space="preserve">     Short-term leases and Leases of low - value assets</t>
  </si>
  <si>
    <t xml:space="preserve">            Payments under  leases that,  have a  lease term  of 12 months  or less  at the commencement date,  or are leases of</t>
  </si>
  <si>
    <t xml:space="preserve">     low - value assets, are recognized as expenses on a straight-line basis over the lease term.</t>
  </si>
  <si>
    <t xml:space="preserve">     4.13  Financial instruments </t>
  </si>
  <si>
    <t xml:space="preserve">                      The  Group initially measures financial  assets at its fair value plus, in the case of financial assets that are not </t>
  </si>
  <si>
    <t xml:space="preserve">              measured at  fair value  through profit or loss, transaction costs. However, trade receivables, that do not contain a </t>
  </si>
  <si>
    <t xml:space="preserve">              significant financing component are measured at the transaction price as disclosed in the accounting policy relating </t>
  </si>
  <si>
    <t xml:space="preserve">              to revenue recognition.</t>
  </si>
  <si>
    <t xml:space="preserve">              Classification and measurement of financial assets</t>
  </si>
  <si>
    <t xml:space="preserve">                      Financial  assets  are  classified, at  initial recognition, as to be  subsequently measured at amortized cost, fair </t>
  </si>
  <si>
    <t xml:space="preserve">              value through other comprehensive income (“FVTOCI”),  or fair  value through  profit or  loss  (“FVTPL”).  The </t>
  </si>
  <si>
    <t xml:space="preserve">              classification of financial assets  at initial  recognition is driven by the Group’s  business model  for managing  the </t>
  </si>
  <si>
    <t xml:space="preserve">              financial assets and the contractual cash flows characteristics of the financial assets. </t>
  </si>
  <si>
    <t xml:space="preserve"> - 8 -</t>
  </si>
  <si>
    <t xml:space="preserve">              Financial assets at amortized cost</t>
  </si>
  <si>
    <t xml:space="preserve">                      The  Group  measures  all  financial assets except for derivatives at amortized cost if the financial asset is held </t>
  </si>
  <si>
    <t xml:space="preserve">              in  order  to  collect contractual  cash flows and the contractual terms  of the  financial asset  give  rise  on specified </t>
  </si>
  <si>
    <t xml:space="preserve">              dates to cash flows that are solely payments of principal and interest on the principal amount outstanding.</t>
  </si>
  <si>
    <t xml:space="preserve">                      Financial assets at amortized cost are subsequently measured using  the effective interest rate (“EIR”) method </t>
  </si>
  <si>
    <t xml:space="preserve">              and  are subject  to impairment.  Gains and losses  are recognized in  profit or loss  when the asset is derecognized, </t>
  </si>
  <si>
    <t xml:space="preserve">              modified or impaired.</t>
  </si>
  <si>
    <t xml:space="preserve">              Classification and measurement of financial liabilities</t>
  </si>
  <si>
    <t xml:space="preserve">                         Except for derivative liabilities, at initial recognition the Group’s financial liabilities are recognized at fair </t>
  </si>
  <si>
    <t xml:space="preserve">              value net of transaction costs and classified  as liabilities to be subsequently measured  at amortized cost except for </t>
  </si>
  <si>
    <t xml:space="preserve">              derivatives  using  the effective  interest rate (EIR) method.  Gains and losses are recognized in profit or loss when </t>
  </si>
  <si>
    <t xml:space="preserve">              the liabilities are derecognized as well as through the EIR amortization process. In determining amortized cost, the </t>
  </si>
  <si>
    <t xml:space="preserve">              Group takes into account any fees or costs that are an integral part of the EIR. The EIR amortization is included in </t>
  </si>
  <si>
    <t xml:space="preserve">              finance costs in profit or loss. </t>
  </si>
  <si>
    <t xml:space="preserve">              Derivatives</t>
  </si>
  <si>
    <t xml:space="preserve">                         The Company uses foreign currency and interest rate swap contracts as a derivative to manage its exchange </t>
  </si>
  <si>
    <t xml:space="preserve">              rate and interest rate risks.</t>
  </si>
  <si>
    <t xml:space="preserve">                         Derivatives are  initially recognized  at fair value on the date on which a derivative contract  is entered into </t>
  </si>
  <si>
    <t xml:space="preserve">              and are subsequently remeasured at fair value. The subsequent changes are recognized in profit or loss. Derivatives </t>
  </si>
  <si>
    <t xml:space="preserve">              are carried as financial assets when the fair value is positive and as financial liabilities when the fair value is negative. </t>
  </si>
  <si>
    <t xml:space="preserve">              Derecognition of financial instruments</t>
  </si>
  <si>
    <t xml:space="preserve">                         A financial asset is primarily derecognized when the rights to receive cash flows from the asset have expired </t>
  </si>
  <si>
    <t xml:space="preserve">              or have been transferred and either the Group has transferred substantially all the risks and rewards of the asset, or </t>
  </si>
  <si>
    <t xml:space="preserve">              the Group has neither transferred nor retained substantially all the risks and rewards of the asset, but has transferred</t>
  </si>
  <si>
    <t xml:space="preserve">              control of the asset.</t>
  </si>
  <si>
    <t xml:space="preserve">                         A financial liability is derecognized when the obligation under the liability is discharged or cancelled or expires.</t>
  </si>
  <si>
    <t xml:space="preserve">              When an existing financial liability is replaced by another from the same lender on substantially different terms, or the</t>
  </si>
  <si>
    <t xml:space="preserve">              terms of an existing liability are substantially modified, such an exchange or modification is treated as the derecognition</t>
  </si>
  <si>
    <t xml:space="preserve">              of the  original liability and the recognition  of  a new liability.   The difference in the respective carrying amounts is</t>
  </si>
  <si>
    <t xml:space="preserve">              recognized in the statement of profit or loss.</t>
  </si>
  <si>
    <t xml:space="preserve"> - 9 -</t>
  </si>
  <si>
    <t xml:space="preserve">              Impairment of financial assets</t>
  </si>
  <si>
    <t xml:space="preserve">              FVTPL. ECLs are based on the difference between the contractual cash flows due in accordance with the contract </t>
  </si>
  <si>
    <t xml:space="preserve">              and  all  the cash flows  that the Group expects to receive,  discounted at an approximation  of the original effective </t>
  </si>
  <si>
    <t xml:space="preserve">              enhancements that are integral to the contractual terms.</t>
  </si>
  <si>
    <t xml:space="preserve">                         For credit exposures for which there has not been a significant increase in credit risk since initial recognition,</t>
  </si>
  <si>
    <t xml:space="preserve">              ECLs  are provided  for credit  losses that  result from  default events  that are  possible within  the next 12-months </t>
  </si>
  <si>
    <t xml:space="preserve">              (a 12-month ECL).  For those credit exposures for  which there has been a significant increase  in credit risk since </t>
  </si>
  <si>
    <t xml:space="preserve">              initial recognition,  a loss allowance is required for credit losses expected  over the  remaining life  of the exposure </t>
  </si>
  <si>
    <t xml:space="preserve">              (a lifetime ECL).</t>
  </si>
  <si>
    <t xml:space="preserve">              Therefore, the Group does not track changes in credit risk, but instead recognizes a loss allowance based on lifetime</t>
  </si>
  <si>
    <t xml:space="preserve">              ECLs  at  each  reporting  date.  It is based on  its historical  credit loss experience  and adjusted for forward-looking </t>
  </si>
  <si>
    <t xml:space="preserve">              factors specific to the debtors and the economic environment.</t>
  </si>
  <si>
    <t xml:space="preserve">                         A financial asset is written off when there is no reasonable expectation of recovering the contractual cash flows.</t>
  </si>
  <si>
    <t xml:space="preserve">              Offsetting of financial instruments </t>
  </si>
  <si>
    <t xml:space="preserve">                         Financial assets and financial liabilities are offset and the net amount is reported in the consolidated statement</t>
  </si>
  <si>
    <t xml:space="preserve">              of  financial  position   if  there is a currently enforceable legal right to offset the recognized amounts  and there is an </t>
  </si>
  <si>
    <t xml:space="preserve">              intention to settle on a net basis, to realize the assets and settle the liabilities simultaneously.</t>
  </si>
  <si>
    <t xml:space="preserve">     4.14  Income tax expenses and deferred tax</t>
  </si>
  <si>
    <t xml:space="preserve">              Income tax expenses for the accounting period comprises current tax and deferred tax. </t>
  </si>
  <si>
    <t xml:space="preserve">              4.14.1  Current tax</t>
  </si>
  <si>
    <t xml:space="preserve">             taxable adjustment are recognized as expenses in statements of income.  In addition,  the Company  complied with the</t>
  </si>
  <si>
    <t xml:space="preserve">             notification of the  Director-General  of  Revenue  Department  on Income tax (No.72) prescribing rules,  procedures </t>
  </si>
  <si>
    <t xml:space="preserve">             and conditions  for the  purpose of  exemption  from  income tax  of  juristic  companies or  partnership in respect  of </t>
  </si>
  <si>
    <t xml:space="preserve">             revenues arising from the international carriage of goods by sea.</t>
  </si>
  <si>
    <t xml:space="preserve">                         Subsidiary recorded income tax in the accounts at the amount expected to be paid  to the taxation authorities,</t>
  </si>
  <si>
    <t xml:space="preserve">              based on taxable profits determined in accordance with tax legislation.  </t>
  </si>
  <si>
    <t xml:space="preserve">              4.14.2  Deferred tax</t>
  </si>
  <si>
    <t xml:space="preserve">                         Deferred tax is measured at the tax rates that are expected to be applied to the temporary differences when</t>
  </si>
  <si>
    <t xml:space="preserve">             they adjust, using tax rates enacted or substantively enacted at the reporting date.</t>
  </si>
  <si>
    <t xml:space="preserve"> - 10 -</t>
  </si>
  <si>
    <t xml:space="preserve">                         Deferred tax liabilities are recognized for all taxable temporary differences. Deferred tax assets are recognized</t>
  </si>
  <si>
    <t xml:space="preserve">            for all deductible  temporary differences  and carry  forward  of unused  tax losses,  to the extent  that  it is probable</t>
  </si>
  <si>
    <t xml:space="preserve">            that taxable profit will be available against  which the deductible  temporary differences,  and the  carry forward of </t>
  </si>
  <si>
    <t xml:space="preserve">            unused tax losses can be utilized.</t>
  </si>
  <si>
    <t xml:space="preserve">                         The carrying amount  of deferred tax  assets  is reviewed  at each reporting date   and reduced to the extent </t>
  </si>
  <si>
    <t xml:space="preserve">             that  tax asset  it  is no longer  probable that  sufficient taxable  profit  will be  available  to allow  all or part of the</t>
  </si>
  <si>
    <t xml:space="preserve">             deferred to be utilized.</t>
  </si>
  <si>
    <t xml:space="preserve">                         Deferred tax  is recognized  directly to  shareholders’ equity,  except to  the extent  that it  relates to items</t>
  </si>
  <si>
    <t xml:space="preserve">             recognized in other comprehensive income or directly in equity.</t>
  </si>
  <si>
    <t xml:space="preserve">     4.15  Basic earnings per share</t>
  </si>
  <si>
    <t xml:space="preserve">             Earnings per share as presented in the statements of comprehensive income is the basic earnings per share which is </t>
  </si>
  <si>
    <t xml:space="preserve">     determined  by dividing  profit  (loss) for  the period  by the  weighted  average number  of common  shares issued  and </t>
  </si>
  <si>
    <t xml:space="preserve">     paid-up during the year. </t>
  </si>
  <si>
    <t xml:space="preserve">     4.16  Provisions</t>
  </si>
  <si>
    <t xml:space="preserve">             The Group recognize a provision  when an entity has a present legal  or constructive obligation as a result  of a  past </t>
  </si>
  <si>
    <t xml:space="preserve">     event.  It  is probable  that an outflow of  economic benefits resources will be required to settle the obligation and reliable </t>
  </si>
  <si>
    <t xml:space="preserve">     estimate can be  made of  the amount of the obligation. If some or all the expenditure  is required to settle  a provision, is</t>
  </si>
  <si>
    <t xml:space="preserve">     expected  to be  reimbursed  when  it  is  virtually certain  that reimbursement  will be received if the Company settles the</t>
  </si>
  <si>
    <t xml:space="preserve">     obligation. The amount recognized should not exceed the amount of the provisions.</t>
  </si>
  <si>
    <t xml:space="preserve">     4.17  Provident fund and employee benefits</t>
  </si>
  <si>
    <t xml:space="preserve">              4.17.1  Provident fund</t>
  </si>
  <si>
    <t xml:space="preserve">      The Group has established provident fund under the defined contribution plan. The fund's assets are separated  </t>
  </si>
  <si>
    <t xml:space="preserve">     entities  which are administered by  the outsider fund  manager.  The Company and employees made contribution into such</t>
  </si>
  <si>
    <t xml:space="preserve">     provident fund.  The Company's  contribution payments  to the  provident  fund  were recorded  as  expenses  in statements </t>
  </si>
  <si>
    <t xml:space="preserve">     of comprehensive income in the period in which they are incurred.</t>
  </si>
  <si>
    <t xml:space="preserve">              4.17.2  Employee benefits</t>
  </si>
  <si>
    <t xml:space="preserve">      The Group provide  for  post-employment  benefits,  payable to employees  under the Thai  Labor  Law. The </t>
  </si>
  <si>
    <t xml:space="preserve">     present value of employee benefit liabilities recognized in the statements of financial position is estimated  on an  actuarial </t>
  </si>
  <si>
    <t xml:space="preserve">     basis using Projected Unit Credit  Method of which calculated by the Independent Actuary by using Actuarial Technique.</t>
  </si>
  <si>
    <t xml:space="preserve">     determines discount rate  by reference  to market yield  of government bonds should have terms to maturity approximately</t>
  </si>
  <si>
    <t xml:space="preserve">     recorded in profit or loss for sharing such costs throughout the period of services rendering.</t>
  </si>
  <si>
    <t xml:space="preserve"> - 11 -</t>
  </si>
  <si>
    <t xml:space="preserve">     4.18  Transactions with related parties</t>
  </si>
  <si>
    <t xml:space="preserve">             Enterprises and individuals  that directly,  or indirectly  through one or more intermediaries, control, or are controlled</t>
  </si>
  <si>
    <t xml:space="preserve">     by, or are under common control with the Company.</t>
  </si>
  <si>
    <t xml:space="preserve">             Associates and individuals  owning,  directly or indirectly, an interest in the voting power of the Company that gives</t>
  </si>
  <si>
    <t xml:space="preserve">     them significant influence over the enterprise, key management personnel, including directors and officers of the Company</t>
  </si>
  <si>
    <t xml:space="preserve">     which having authority and responsibility for planning and controlling the activities of the Company.</t>
  </si>
  <si>
    <t xml:space="preserve">     4.19  Significant accounting judgements and estimates</t>
  </si>
  <si>
    <t xml:space="preserve">             The preparation  of financial statements in conformity with  Thai  Financial  Reporting  Standards  at times requires </t>
  </si>
  <si>
    <t xml:space="preserve">     management  to make  subjective  judgements  and  estimates  regarding  matters  that  are  inherently  uncertain. These </t>
  </si>
  <si>
    <t xml:space="preserve">     judgements and estimates  affect reported amounts and disclosures and  actual results could differ  from these estimates.</t>
  </si>
  <si>
    <t xml:space="preserve">     Significant judgements and estimates are as follows:</t>
  </si>
  <si>
    <t xml:space="preserve">     Determining the lease term of contracts with renewal and termination options</t>
  </si>
  <si>
    <t xml:space="preserve">             The Group  determine the lease term as the non-cancellable term of the lease,  together with  any period  covered by </t>
  </si>
  <si>
    <t xml:space="preserve">     an option  to extend the lease  if it is reasonably  certain  to be exercised,  or any periods covered by an option  to terminate</t>
  </si>
  <si>
    <t xml:space="preserve">     the lease, if it is reasonably certain not to be exercised.  The management is required to use judgment in evaluating whether </t>
  </si>
  <si>
    <t xml:space="preserve">     it is reasonably certain whether or not to exercise the option to renew or terminate the lease, considering all relevant factors</t>
  </si>
  <si>
    <t xml:space="preserve">     that create an economic incentive to exercise either the renewal or termination.  After the commencement date, the Group </t>
  </si>
  <si>
    <t xml:space="preserve">     reassesses  the lease term  if there is a significant event  or change in circumstances  that is with its control  and affects to</t>
  </si>
  <si>
    <t xml:space="preserve">     reasonably certain to be exercised. </t>
  </si>
  <si>
    <t xml:space="preserve">     Allowance for expected credit losses of trade receivables and contract assets</t>
  </si>
  <si>
    <t xml:space="preserve">            In determining an allowance for expected credit losses of trade receivables and contract assets, the management needs</t>
  </si>
  <si>
    <t xml:space="preserve">     to  make  judgement  and  estimates  based  upon,  among other things, past collection history, aging profile of outstanding </t>
  </si>
  <si>
    <t xml:space="preserve">     debts and the forecast economic condition for groupings of various customer segments with similar credit risks. The Group’s</t>
  </si>
  <si>
    <t xml:space="preserve">     historical credit loss experience  and forecast economic conditions may also not be  representative of whether  a customer </t>
  </si>
  <si>
    <t xml:space="preserve">     will actually default in the future.</t>
  </si>
  <si>
    <t xml:space="preserve">     Depreciation of property, plant and equipment and right-of-use assets and amortization of intangible assets </t>
  </si>
  <si>
    <t xml:space="preserve">             In  determining depreciation of plant  and equipment and right-of-use assets and amortization of intangible assets, the</t>
  </si>
  <si>
    <t xml:space="preserve">      management  is required to  make estimates  of  the useful  lives and residual values (if any)  of the Company’s plant and</t>
  </si>
  <si>
    <t xml:space="preserve">      equipment  and  intangible assets  and to review estimate useful lives and residual values when there are any changes. In </t>
  </si>
  <si>
    <t xml:space="preserve">     addition,  the management  is  required  to review property, plant and equipment, right-of-use assets  and intangible assets</t>
  </si>
  <si>
    <t xml:space="preserve">     for  impairment on a periodical  basis  and record  impairment  losses  when it is determined  that their recoverable amount</t>
  </si>
  <si>
    <t xml:space="preserve">     is  lower  than  the carrying amount.  This requires judgements regarding forecast of future revenues and expenses relating </t>
  </si>
  <si>
    <t xml:space="preserve">     to the assets subject to the review.</t>
  </si>
  <si>
    <t xml:space="preserve"> - 12 -</t>
  </si>
  <si>
    <t xml:space="preserve">     Goodwill</t>
  </si>
  <si>
    <t xml:space="preserve">            The initial recognition and measurement of goodwill, and subsequent impairment testing, require management to make </t>
  </si>
  <si>
    <t xml:space="preserve">     estimates of cash flows to be generated by the asset or the cash generating units and to choose a suitable discount rate in </t>
  </si>
  <si>
    <t xml:space="preserve">     order to calculate the present value of those cash flows.</t>
  </si>
  <si>
    <t xml:space="preserve">     Deferred tax assets</t>
  </si>
  <si>
    <t xml:space="preserve">            Deferred tax assets are recognized for deductible temporary differences and unused tax losses to the extent that it is</t>
  </si>
  <si>
    <t xml:space="preserve">     probable  that  taxable  profit  will  be  available  against  which  the  temporary  differences  and  losses  can  be  utilized.</t>
  </si>
  <si>
    <t xml:space="preserve">     Significant  management judgment  is required  to determine  the amount  of deferred  tax assets  that can be recognized.</t>
  </si>
  <si>
    <t xml:space="preserve">     Post-employment benefits under defined benefit plans </t>
  </si>
  <si>
    <t xml:space="preserve">            The obligation  under  the defined  benefit plan  is determined  based on actuarial techniques.  Such determination is</t>
  </si>
  <si>
    <t xml:space="preserve">     made based on various assumptions, including discount rate, future salary increase rate, mortality rate and staff turnover</t>
  </si>
  <si>
    <t xml:space="preserve">     rate.</t>
  </si>
  <si>
    <t xml:space="preserve">     4.20  Measurement of fair values</t>
  </si>
  <si>
    <t xml:space="preserve">     The Group has an established control framework with respect to the measurement of fair values. This includes </t>
  </si>
  <si>
    <t xml:space="preserve">             a valuation team that has overall responsibility for overseeing all significant fair value measurements, including level 3</t>
  </si>
  <si>
    <t xml:space="preserve">             fair values, and reports directly to CFO. </t>
  </si>
  <si>
    <t xml:space="preserve">            </t>
  </si>
  <si>
    <t xml:space="preserve">     The  valuation  team  regularly  reviews  significant  unobservable inputs  and  valuation adjustments.  If third</t>
  </si>
  <si>
    <t xml:space="preserve">            party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</si>
  <si>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</si>
  <si>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</si>
  <si>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Fair values  are categorized  into  different  levels  in  a  fair value  hierarchy  based  on the inputs used in the </t>
  </si>
  <si>
    <t xml:space="preserve">            valuation techniques  as  follows : </t>
  </si>
  <si>
    <r>
      <t xml:space="preserve">            </t>
    </r>
    <r>
      <rPr>
        <sz val="15"/>
        <color theme="1"/>
        <rFont val="Calibri"/>
        <family val="2"/>
      </rPr>
      <t>•</t>
    </r>
  </si>
  <si>
    <t xml:space="preserve">Level 1 : quoted prices (unadjusted) in active markets for identical assets or liabilities that the entity can access at </t>
  </si>
  <si>
    <t xml:space="preserve">the measurement date. </t>
  </si>
  <si>
    <t xml:space="preserve">Level 2 : inputs other than quoted prices included in Level 1 that are observable for the asset or liabilities, either </t>
  </si>
  <si>
    <t xml:space="preserve">directly (i.e. as prices) or indirectly (i.e. observable prices). </t>
  </si>
  <si>
    <t>Level 3 : inputs are unobservable for the asset or liability.</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</si>
  <si>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</si>
  <si>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</si>
  <si>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</si>
  <si>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</si>
  <si>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</si>
  <si>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- 13 -</t>
  </si>
  <si>
    <t>5.</t>
  </si>
  <si>
    <t>Non-current assets</t>
  </si>
  <si>
    <t>Non-current liabilities</t>
  </si>
  <si>
    <t>6.</t>
  </si>
  <si>
    <t>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</si>
  <si>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</si>
  <si>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</si>
  <si>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</si>
  <si>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</si>
  <si>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</si>
  <si>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</si>
  <si>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1.</t>
  </si>
  <si>
    <t>AMA Logistic Co., Ltd.</t>
  </si>
  <si>
    <t>Loans</t>
  </si>
  <si>
    <t xml:space="preserve">Promissory notes, interest rate referred </t>
  </si>
  <si>
    <t xml:space="preserve">to finance costs from borrowings from </t>
  </si>
  <si>
    <t>financial institutions</t>
  </si>
  <si>
    <t>2.</t>
  </si>
  <si>
    <t xml:space="preserve">PTG Energy Public </t>
  </si>
  <si>
    <t>Common directors and</t>
  </si>
  <si>
    <t>Hire of transportation</t>
  </si>
  <si>
    <t>As indicated in agreement</t>
  </si>
  <si>
    <t xml:space="preserve">Company Limited </t>
  </si>
  <si>
    <t>shareholders with a</t>
  </si>
  <si>
    <t xml:space="preserve">     income</t>
  </si>
  <si>
    <t>major shareholder</t>
  </si>
  <si>
    <t xml:space="preserve">Purchase of oil </t>
  </si>
  <si>
    <t>Based on the normal course of business</t>
  </si>
  <si>
    <t>of the Company</t>
  </si>
  <si>
    <t>Training expenses</t>
  </si>
  <si>
    <t>3.</t>
  </si>
  <si>
    <t xml:space="preserve">Petroleum Thai
 </t>
  </si>
  <si>
    <t>"</t>
  </si>
  <si>
    <t>Corporation Co., Ltd.</t>
  </si>
  <si>
    <t>Office rental</t>
  </si>
  <si>
    <t>- 14 -</t>
  </si>
  <si>
    <t>4.</t>
  </si>
  <si>
    <t>Pyramid Oil Co., Ltd.</t>
  </si>
  <si>
    <t>Olympus Oil Co., Ltd.</t>
  </si>
  <si>
    <t>Everest Oil Co., Ltd.</t>
  </si>
  <si>
    <t>7.</t>
  </si>
  <si>
    <t>with the Company</t>
  </si>
  <si>
    <t>8.</t>
  </si>
  <si>
    <t>PPP Green Complex Public</t>
  </si>
  <si>
    <t xml:space="preserve">Common directors </t>
  </si>
  <si>
    <t>9.</t>
  </si>
  <si>
    <t>Ms. Somluck   Ketpanich</t>
  </si>
  <si>
    <t xml:space="preserve">Relative of director and </t>
  </si>
  <si>
    <t>Land rental</t>
  </si>
  <si>
    <t xml:space="preserve">shareholder of subsidiary (indirectly </t>
  </si>
  <si>
    <t>held by AMA Logistic Co., Ltd.)</t>
  </si>
  <si>
    <t>10.</t>
  </si>
  <si>
    <t>Yokpanit transport Part., Ltd.</t>
  </si>
  <si>
    <t>Subsidiary's director</t>
  </si>
  <si>
    <t xml:space="preserve">Assets acquisition </t>
  </si>
  <si>
    <t>(indirectly held by</t>
  </si>
  <si>
    <t>**</t>
  </si>
  <si>
    <t>- 15 -</t>
  </si>
  <si>
    <t>Consolidated financial statements (Baht)</t>
  </si>
  <si>
    <t>Separate financial statements (Baht)</t>
  </si>
  <si>
    <t>December 31, 2022</t>
  </si>
  <si>
    <t>Beginning of the period</t>
  </si>
  <si>
    <t>Loans provided during the period</t>
  </si>
  <si>
    <t>Proceeds loans during the period</t>
  </si>
  <si>
    <t xml:space="preserve">Exchange difference on translating </t>
  </si>
  <si>
    <t xml:space="preserve">   financial statements</t>
  </si>
  <si>
    <t>Ending of the period</t>
  </si>
  <si>
    <t xml:space="preserve">PTG Energy Public Company Limited </t>
  </si>
  <si>
    <t>Petroleum Thai Corporation Co., Ltd.</t>
  </si>
  <si>
    <t xml:space="preserve">PPP Green Complex Public </t>
  </si>
  <si>
    <t>Company Limited</t>
  </si>
  <si>
    <t>- 16 -</t>
  </si>
  <si>
    <t>- 17 -</t>
  </si>
  <si>
    <t>- 18 -</t>
  </si>
  <si>
    <t xml:space="preserve">AMA Logistic Co., Ltd. </t>
  </si>
  <si>
    <t>- 19 -</t>
  </si>
  <si>
    <t>The Group had employee benefit expenses payable to their directors and management as below.</t>
  </si>
  <si>
    <t>Short-term benefits</t>
  </si>
  <si>
    <t>Post-employment benefits</t>
  </si>
  <si>
    <t>Total</t>
  </si>
  <si>
    <t>Cash and cash equivalents</t>
  </si>
  <si>
    <t>Cash</t>
  </si>
  <si>
    <t>Current accounts</t>
  </si>
  <si>
    <t>Savings deposit</t>
  </si>
  <si>
    <t>- 20 -</t>
  </si>
  <si>
    <t>Note</t>
  </si>
  <si>
    <t>Trade accounts receivable-related parties</t>
  </si>
  <si>
    <t xml:space="preserve">income-other parties </t>
  </si>
  <si>
    <t>as follows :</t>
  </si>
  <si>
    <t>Trade accounts receivable separated by age bands</t>
  </si>
  <si>
    <t xml:space="preserve">     In due</t>
  </si>
  <si>
    <t xml:space="preserve">     During 1 - 90 days</t>
  </si>
  <si>
    <t xml:space="preserve">     During 91 - 180 days</t>
  </si>
  <si>
    <t xml:space="preserve">     During 181 - 365 days</t>
  </si>
  <si>
    <t>Prepaid expenses</t>
  </si>
  <si>
    <t>Other current receivables</t>
  </si>
  <si>
    <t xml:space="preserve">Accrued other income </t>
  </si>
  <si>
    <t>Advance payment</t>
  </si>
  <si>
    <t>Others</t>
  </si>
  <si>
    <t xml:space="preserve">Total </t>
  </si>
  <si>
    <t>Total trade and other current receivables</t>
  </si>
  <si>
    <t>- 21 -</t>
  </si>
  <si>
    <t xml:space="preserve">Fuel </t>
  </si>
  <si>
    <t>Vessels spare part</t>
  </si>
  <si>
    <t>Supplies</t>
  </si>
  <si>
    <t>Investments in subsidiary presented in separate financial statements are detailed as following:</t>
  </si>
  <si>
    <t>Percentage of</t>
  </si>
  <si>
    <t xml:space="preserve">Type of  </t>
  </si>
  <si>
    <t xml:space="preserve"> shareholding</t>
  </si>
  <si>
    <t>business</t>
  </si>
  <si>
    <t xml:space="preserve">(and is indirectly shareholder of subsidiary, </t>
  </si>
  <si>
    <t xml:space="preserve">TSSK Logistic Co., Ltd. and Auto Logis </t>
  </si>
  <si>
    <t>Co., Ltd. at 76%)</t>
  </si>
  <si>
    <r>
      <rPr>
        <u/>
        <sz val="14"/>
        <rFont val="Angsana New"/>
        <family val="1"/>
      </rPr>
      <t>Add</t>
    </r>
    <r>
      <rPr>
        <sz val="14"/>
        <rFont val="Angsana New"/>
        <family val="1"/>
      </rPr>
      <t xml:space="preserve"> Exchange difference on translating financial statements</t>
    </r>
  </si>
  <si>
    <t xml:space="preserve">In separate financial statements, the changes in cost of investment in subsidiary arose from the exchange difference on translation </t>
  </si>
  <si>
    <t>of functional currency to presentation currency.</t>
  </si>
  <si>
    <t>- 22 -</t>
  </si>
  <si>
    <t>Consolidated and Separate financial statements (Baht)</t>
  </si>
  <si>
    <t>Condominium</t>
  </si>
  <si>
    <t>building</t>
  </si>
  <si>
    <t>Assets - cost :</t>
  </si>
  <si>
    <t xml:space="preserve">     Acquisition </t>
  </si>
  <si>
    <t xml:space="preserve">     Exchange difference on translation of </t>
  </si>
  <si>
    <t xml:space="preserve">        financial statements</t>
  </si>
  <si>
    <t>As at December 31, 2022</t>
  </si>
  <si>
    <t>Accumulated depreciation :</t>
  </si>
  <si>
    <t xml:space="preserve">     Depreciation for the year</t>
  </si>
  <si>
    <t>Net book value :</t>
  </si>
  <si>
    <t xml:space="preserve">        Balance as at December 31, 2022</t>
  </si>
  <si>
    <t xml:space="preserve">        Balance as at December 31, 2021</t>
  </si>
  <si>
    <t>Before translation</t>
  </si>
  <si>
    <t>After translation</t>
  </si>
  <si>
    <t>- 23 -</t>
  </si>
  <si>
    <t>Deferred repair and maintenance costs</t>
  </si>
  <si>
    <t>Building improvement</t>
  </si>
  <si>
    <t>Office furniture</t>
  </si>
  <si>
    <t>Office equipment and tools</t>
  </si>
  <si>
    <t>Oil truck and components</t>
  </si>
  <si>
    <t>Work in progress</t>
  </si>
  <si>
    <t xml:space="preserve">        Assets - cost :</t>
  </si>
  <si>
    <t xml:space="preserve">     Disposal/write off</t>
  </si>
  <si>
    <t xml:space="preserve">     Transfer in (out) </t>
  </si>
  <si>
    <t xml:space="preserve">     Exchange difference on translation </t>
  </si>
  <si>
    <t xml:space="preserve">          of financial statements</t>
  </si>
  <si>
    <t xml:space="preserve">     Accumulated depreciation :</t>
  </si>
  <si>
    <t xml:space="preserve">     Depreciation on disposal/write-off</t>
  </si>
  <si>
    <t xml:space="preserve">      Net book value</t>
  </si>
  <si>
    <t>Balance as at December 31, 2022</t>
  </si>
  <si>
    <t>- 24 -</t>
  </si>
  <si>
    <t>Net book value</t>
  </si>
  <si>
    <t>as stated in note 20.</t>
  </si>
  <si>
    <t>in note 19.</t>
  </si>
  <si>
    <t>- 25 -</t>
  </si>
  <si>
    <t>Right-of-use assets</t>
  </si>
  <si>
    <t>Consolidated  financial statements (Baht)</t>
  </si>
  <si>
    <t>Separate financial</t>
  </si>
  <si>
    <t>statements  (Baht)</t>
  </si>
  <si>
    <t>Building</t>
  </si>
  <si>
    <t xml:space="preserve">        Acquisition </t>
  </si>
  <si>
    <t xml:space="preserve">        Disposal/write off</t>
  </si>
  <si>
    <t xml:space="preserve">        Exchange difference on translation of financial statements</t>
  </si>
  <si>
    <t xml:space="preserve">        Depreciation for the year</t>
  </si>
  <si>
    <t>- 26 -</t>
  </si>
  <si>
    <t xml:space="preserve">Separate financial </t>
  </si>
  <si>
    <t>Consolidated financial  statements (Baht)</t>
  </si>
  <si>
    <t>statements (Baht)</t>
  </si>
  <si>
    <t>Customers relationship</t>
  </si>
  <si>
    <t xml:space="preserve">        Exchange difference on translation </t>
  </si>
  <si>
    <t xml:space="preserve">              of financial statements</t>
  </si>
  <si>
    <t>Accumulated amortization :</t>
  </si>
  <si>
    <t xml:space="preserve">        Amortization for the year</t>
  </si>
  <si>
    <t>- 27 -</t>
  </si>
  <si>
    <t>15.  เงินฝากประจำที่ติดภาระค้ำประกัน</t>
  </si>
  <si>
    <t xml:space="preserve">Fixed deposit with obligations </t>
  </si>
  <si>
    <t xml:space="preserve">Consolidated and Separate </t>
  </si>
  <si>
    <t>financial statements (Baht)</t>
  </si>
  <si>
    <t>16.</t>
  </si>
  <si>
    <t>Tax expense/deferred tax</t>
  </si>
  <si>
    <t>Deferred tax assets and liabilities components comprise the following transaction:</t>
  </si>
  <si>
    <t>Deferred tax assets</t>
  </si>
  <si>
    <t xml:space="preserve">Reserve for long-term employee benefits </t>
  </si>
  <si>
    <t xml:space="preserve">Lease </t>
  </si>
  <si>
    <t>Deferred tax liabilities</t>
  </si>
  <si>
    <t>Lease liabilities provisions</t>
  </si>
  <si>
    <t>Net assets - truck and components</t>
  </si>
  <si>
    <t>Statements of comprehensive income</t>
  </si>
  <si>
    <t>Current tax :</t>
  </si>
  <si>
    <t>Deferred tax :</t>
  </si>
  <si>
    <t>Deferred tax resulted from temporary differences</t>
  </si>
  <si>
    <t>and reversal of temporary differences</t>
  </si>
  <si>
    <t xml:space="preserve">Exchange difference on translating financial </t>
  </si>
  <si>
    <t>statements</t>
  </si>
  <si>
    <t xml:space="preserve">Tax expense presented in statements </t>
  </si>
  <si>
    <t>of comprehensive income</t>
  </si>
  <si>
    <t>- 28 -</t>
  </si>
  <si>
    <t>Accounting profit before income tax</t>
  </si>
  <si>
    <t>Income tax rate</t>
  </si>
  <si>
    <t>Accounting profit before income tax multiply</t>
  </si>
  <si>
    <t>with tax rate</t>
  </si>
  <si>
    <t>Accounting effects for :</t>
  </si>
  <si>
    <t>Exempted income</t>
  </si>
  <si>
    <t>Non-deductible expenses</t>
  </si>
  <si>
    <t xml:space="preserve">Tax expense presented in statements of </t>
  </si>
  <si>
    <t>comprehensive income</t>
  </si>
  <si>
    <t>Effective income tax rate</t>
  </si>
  <si>
    <t>17.</t>
  </si>
  <si>
    <t>Short-term borrowings from financial institutions</t>
  </si>
  <si>
    <t>Promissory notes</t>
  </si>
  <si>
    <t xml:space="preserve">          Total short-term borrowings from</t>
  </si>
  <si>
    <t xml:space="preserve">                  financial institution</t>
  </si>
  <si>
    <t>- 29 -</t>
  </si>
  <si>
    <t>18.</t>
  </si>
  <si>
    <t>Trade and other current payables</t>
  </si>
  <si>
    <t>Trade accounts payable</t>
  </si>
  <si>
    <t>Trade accounts payable-related parties</t>
  </si>
  <si>
    <t xml:space="preserve">Trade accounts payable-other parties </t>
  </si>
  <si>
    <t>Notes payable</t>
  </si>
  <si>
    <t>Total trade accounts payable</t>
  </si>
  <si>
    <t>Other current payables</t>
  </si>
  <si>
    <t>Accrued expenses</t>
  </si>
  <si>
    <t>Total other current payables</t>
  </si>
  <si>
    <t>Total trade and other current payables</t>
  </si>
  <si>
    <t>19.</t>
  </si>
  <si>
    <t>Lease liabilities</t>
  </si>
  <si>
    <t xml:space="preserve">Details of leased assets under leases are as follows : </t>
  </si>
  <si>
    <t>Presented in property, plant and equipment :</t>
  </si>
  <si>
    <t xml:space="preserve">Truck and components </t>
  </si>
  <si>
    <t>Presented as right-of-use assets :</t>
  </si>
  <si>
    <t>Total cost</t>
  </si>
  <si>
    <t>Less   Accumulated depreciation</t>
  </si>
  <si>
    <t>- 30 -</t>
  </si>
  <si>
    <t>Balance as at January 1</t>
  </si>
  <si>
    <t xml:space="preserve">Acquisition </t>
  </si>
  <si>
    <t>Payments</t>
  </si>
  <si>
    <t xml:space="preserve">Exchange difference on translation of </t>
  </si>
  <si>
    <t xml:space="preserve">     financial statements</t>
  </si>
  <si>
    <t>Total lease liabilities</t>
  </si>
  <si>
    <t>Less : Current portion</t>
  </si>
  <si>
    <t xml:space="preserve">Lease liabilities - net </t>
  </si>
  <si>
    <t>The minimum amounts to be paid under leases are as follows :</t>
  </si>
  <si>
    <t>Within 1 year</t>
  </si>
  <si>
    <t>Over 1 year less than 5 years</t>
  </si>
  <si>
    <t>More than 5 years</t>
  </si>
  <si>
    <t>Less  Future interest of leases</t>
  </si>
  <si>
    <t xml:space="preserve">Present value of lease liabilities </t>
  </si>
  <si>
    <t>Depreciation of right-of-use assets</t>
  </si>
  <si>
    <t xml:space="preserve">Depreciation of right-of-use assets presented </t>
  </si>
  <si>
    <t xml:space="preserve">     in property, plant and equipment </t>
  </si>
  <si>
    <t>Interest of lease liabilities</t>
  </si>
  <si>
    <t>Short-term lease expenses</t>
  </si>
  <si>
    <t>- 31 -</t>
  </si>
  <si>
    <t>20. Long-term borrowings from financial institutions</t>
  </si>
  <si>
    <t>Bank</t>
  </si>
  <si>
    <t>Facilities</t>
  </si>
  <si>
    <t>Contract date</t>
  </si>
  <si>
    <t>Currency</t>
  </si>
  <si>
    <t>Borrowings</t>
  </si>
  <si>
    <t>Interest</t>
  </si>
  <si>
    <t>Monthly repayment</t>
  </si>
  <si>
    <t>Installment</t>
  </si>
  <si>
    <t>No</t>
  </si>
  <si>
    <t>facilities</t>
  </si>
  <si>
    <t>rate</t>
  </si>
  <si>
    <t>Commence</t>
  </si>
  <si>
    <t>Maturity</t>
  </si>
  <si>
    <t>(1)</t>
  </si>
  <si>
    <t>USD</t>
  </si>
  <si>
    <t>(2)</t>
  </si>
  <si>
    <t>Baht</t>
  </si>
  <si>
    <t>January 2018</t>
  </si>
  <si>
    <t>July 2022</t>
  </si>
  <si>
    <t>(3)</t>
  </si>
  <si>
    <t>January 18, 2018</t>
  </si>
  <si>
    <t>Fixed Rate 2.98 %</t>
  </si>
  <si>
    <t>August 2018</t>
  </si>
  <si>
    <t>July 2025</t>
  </si>
  <si>
    <t>(4)</t>
  </si>
  <si>
    <t>June 24, 2021</t>
  </si>
  <si>
    <t>Fixed Rate 3.00 %</t>
  </si>
  <si>
    <t>June 2025</t>
  </si>
  <si>
    <t>(5)</t>
  </si>
  <si>
    <t>(6)</t>
  </si>
  <si>
    <t>(7)</t>
  </si>
  <si>
    <t>May 27, 2020</t>
  </si>
  <si>
    <t>Fixed Rate 2.93%</t>
  </si>
  <si>
    <t>May 2020</t>
  </si>
  <si>
    <t>July 2023</t>
  </si>
  <si>
    <t>(8)</t>
  </si>
  <si>
    <t>June 29, 2020</t>
  </si>
  <si>
    <r>
      <t>1</t>
    </r>
    <r>
      <rPr>
        <vertAlign val="superscript"/>
        <sz val="15"/>
        <rFont val="Angsana New"/>
        <family val="1"/>
      </rPr>
      <t>st</t>
    </r>
    <r>
      <rPr>
        <sz val="15"/>
        <rFont val="Angsana New"/>
        <family val="1"/>
      </rPr>
      <t xml:space="preserve"> - 2</t>
    </r>
    <r>
      <rPr>
        <vertAlign val="superscript"/>
        <sz val="15"/>
        <rFont val="Angsana New"/>
        <family val="1"/>
      </rPr>
      <t>nd</t>
    </r>
    <r>
      <rPr>
        <sz val="15"/>
        <rFont val="Angsana New"/>
        <family val="1"/>
      </rPr>
      <t xml:space="preserve"> year = 2%</t>
    </r>
  </si>
  <si>
    <t>January 2021</t>
  </si>
  <si>
    <t>September 2023</t>
  </si>
  <si>
    <r>
      <t>From the 2</t>
    </r>
    <r>
      <rPr>
        <vertAlign val="superscript"/>
        <sz val="15"/>
        <rFont val="Angsana New"/>
        <family val="1"/>
      </rPr>
      <t>nd</t>
    </r>
    <r>
      <rPr>
        <sz val="15"/>
        <rFont val="Angsana New"/>
        <family val="1"/>
      </rPr>
      <t xml:space="preserve"> year until the end of the period Prime Rate -2%</t>
    </r>
  </si>
  <si>
    <t>June 30, 2021</t>
  </si>
  <si>
    <t>Fixed Rate 2.90%</t>
  </si>
  <si>
    <t>March 2022</t>
  </si>
  <si>
    <t>October 2029</t>
  </si>
  <si>
    <t>December 24, 2021</t>
  </si>
  <si>
    <t>Prime Rate - 1.25%</t>
  </si>
  <si>
    <t>February 2023</t>
  </si>
  <si>
    <t>January 2027</t>
  </si>
  <si>
    <t>July 6,  2022</t>
  </si>
  <si>
    <t>Term SOFR +2.3%</t>
  </si>
  <si>
    <t>November 2022</t>
  </si>
  <si>
    <t>March 2023</t>
  </si>
  <si>
    <t>November 2025</t>
  </si>
  <si>
    <t>January 10, 2017</t>
  </si>
  <si>
    <t>Fixed Rate 4.00%</t>
  </si>
  <si>
    <t>July 2017</t>
  </si>
  <si>
    <t>December 2023</t>
  </si>
  <si>
    <t>December 19, 2017</t>
  </si>
  <si>
    <t>Fixed Rate 1.00%</t>
  </si>
  <si>
    <t>December 2024</t>
  </si>
  <si>
    <t>Less  Current portion of long-term borrowings</t>
  </si>
  <si>
    <t>Long-term borrowings from financial institutions</t>
  </si>
  <si>
    <t>- 32 -</t>
  </si>
  <si>
    <t>20.</t>
  </si>
  <si>
    <t>Long-term borrowings from financial institutions  (Cont'd)</t>
  </si>
  <si>
    <t xml:space="preserve">Movements of long-term borrowings from  financial institution  in the consolidated and separate financial statements for the </t>
  </si>
  <si>
    <t>Repayments during the period</t>
  </si>
  <si>
    <t>Exchange difference on translating financial statements</t>
  </si>
  <si>
    <t>Total long-term borrowings from financial institutions</t>
  </si>
  <si>
    <t xml:space="preserve"> The maturity of long-term borrowings are as follows: </t>
  </si>
  <si>
    <t>Current portion long-term borrowings</t>
  </si>
  <si>
    <t>Overdue portion until maturity period</t>
  </si>
  <si>
    <t>21.</t>
  </si>
  <si>
    <t xml:space="preserve">Non-current provisions for employee benefit </t>
  </si>
  <si>
    <t xml:space="preserve">The Group  has obligations  relating to  non-current provisions  for employee  benefit based  on the requirement of  Thai Labour </t>
  </si>
  <si>
    <t>Protection Act B.E. 2541 (1998) to provide retirement benefits to employees based on pensionable remuneration and length of service.</t>
  </si>
  <si>
    <t>The defined benefit plans expose the Group of company to actuarial risks, such as longevity risk, currency risk, interest rate risk</t>
  </si>
  <si>
    <t>and market (investment) risk.</t>
  </si>
  <si>
    <t>- 33 -</t>
  </si>
  <si>
    <t>Changes in present value of employee benefit obligation plans are as follows:</t>
  </si>
  <si>
    <t>Separate financial statements  (Baht)</t>
  </si>
  <si>
    <t>Defined benefit obligations plan as at January 1</t>
  </si>
  <si>
    <t>Current service costs</t>
  </si>
  <si>
    <t>Interest costs</t>
  </si>
  <si>
    <t xml:space="preserve">Employee benefit expenses paid </t>
  </si>
  <si>
    <t>(Gains) Losses on re-measurements of defined benefit plans</t>
  </si>
  <si>
    <t>The above expenses recognized in comprehensive income or expense are presented in the following line items.</t>
  </si>
  <si>
    <t>Cost of services</t>
  </si>
  <si>
    <t>Administrative expenses</t>
  </si>
  <si>
    <t>- 34 -</t>
  </si>
  <si>
    <t>Principal actuarial assumptions at the reporting date (expressed as weighted averages):</t>
  </si>
  <si>
    <t xml:space="preserve">Discount rate </t>
  </si>
  <si>
    <t>1.64 - 3.22</t>
  </si>
  <si>
    <t xml:space="preserve">Future salary growth </t>
  </si>
  <si>
    <t xml:space="preserve">Assumptions regarding  future mortality  are based  on published  statistics and  Thailand Mortality  Ordinary Life  table 2017 </t>
  </si>
  <si>
    <t>(“TMO2017”).</t>
  </si>
  <si>
    <t>22.</t>
  </si>
  <si>
    <t>Dividend paid</t>
  </si>
  <si>
    <t xml:space="preserve">According to the  minutes of the  Board of directors' meeting No. 5/2022  held on November 23, 2022, passed the resolution to </t>
  </si>
  <si>
    <t xml:space="preserve">approve the interim dividend payment from the 2021 results of operations to the shareholders at Baht 0.15 per share,  total amount of </t>
  </si>
  <si>
    <t xml:space="preserve">Baht 77.69 million (for 517.92 million ordinary shares).  The Company has already paid dividend on December 22, 2022. </t>
  </si>
  <si>
    <t>- 35 -</t>
  </si>
  <si>
    <t>23.</t>
  </si>
  <si>
    <t>Legal reserve</t>
  </si>
  <si>
    <t xml:space="preserve">               </t>
  </si>
  <si>
    <t xml:space="preserve">By virtue of the Public Company Limited B.E. 2535,  the Company  is required  to appropriate  net profit as a  legal reserve at </t>
  </si>
  <si>
    <t xml:space="preserve">least 5% of annual net profit deducted with deficit brought forward (if any) until the reserve reach an amount of 10% of authorized </t>
  </si>
  <si>
    <t xml:space="preserve">share capital. Such reserve is not available for dividend distribution. The legal reserve had been fully appropriated. </t>
  </si>
  <si>
    <t>24.</t>
  </si>
  <si>
    <t>Gains (losses) on exchange rate</t>
  </si>
  <si>
    <t>Unrealized gains (losses) on exchange rate from</t>
  </si>
  <si>
    <t>currency translation</t>
  </si>
  <si>
    <t>Realized gains (losses) on exchange rate</t>
  </si>
  <si>
    <t>Grand total</t>
  </si>
  <si>
    <t>25.</t>
  </si>
  <si>
    <t>Expenses analyzed by nature</t>
  </si>
  <si>
    <t>Salaries, wages and other employee benefit expenses</t>
  </si>
  <si>
    <t>Fuel costs</t>
  </si>
  <si>
    <t>Voyage expenses</t>
  </si>
  <si>
    <t>Equipment and consumable used</t>
  </si>
  <si>
    <t xml:space="preserve">Depreciation </t>
  </si>
  <si>
    <t>Amortized big dry-dock of vessels expenses</t>
  </si>
  <si>
    <t>26.</t>
  </si>
  <si>
    <t>Additional disclosure of cash flows information</t>
  </si>
  <si>
    <t>26.1  Cash and cash equivalents</t>
  </si>
  <si>
    <t xml:space="preserve"> Cash and cash equivalents consist of cash on hand and all type of deposit  with the original maturity is less than three months and</t>
  </si>
  <si>
    <t xml:space="preserve">are not subject to restriction on withdrawal. </t>
  </si>
  <si>
    <t>- 36 -</t>
  </si>
  <si>
    <t>26.2  Non-cash transactions</t>
  </si>
  <si>
    <t>million respectively.</t>
  </si>
  <si>
    <t>27.</t>
  </si>
  <si>
    <t>Commitment and contingent liabilities</t>
  </si>
  <si>
    <t xml:space="preserve">         against port  usage  rendering  with  a government agency,  guaranteed  by fixed deposit  with obligations  as stated  in note 15,  </t>
  </si>
  <si>
    <t xml:space="preserve">         purchase  order  of  petroleum  products,  hire of fuel  oil transportation,  hire  of  plastic transportation  and  hire of  forwarding, </t>
  </si>
  <si>
    <t xml:space="preserve">         guaranteed by the parent  company and  personal guarantee  by  a director.</t>
  </si>
  <si>
    <t xml:space="preserve">         institutions for the subsidiary in a guarantee amount of Baht 385.00 million. Such credit lines were used in the amount  of Baht</t>
  </si>
  <si>
    <t>27.3  Contingent liabilities</t>
  </si>
  <si>
    <t xml:space="preserve">The Revenue Department has issued a letter dated August 28, 2020  which informed not to refund  the tax whereby the  </t>
  </si>
  <si>
    <t xml:space="preserve">          Company filed a tax refund  in the  form of value added  tax  (VAT)  in  July  2015  in  the  amount of  Baht  10.83 million since  </t>
  </si>
  <si>
    <t xml:space="preserve">          the  Revenue Department  considers  that  the  Company’s  nature of  business  and most of VAT refund for vessels used for the  </t>
  </si>
  <si>
    <t xml:space="preserve">          shipment  from an oversea  origin port to overseas destination port  which is deemed as offshore operations, the input tax arising  </t>
  </si>
  <si>
    <t xml:space="preserve">          from importing such vessels is not directly related to the business operation which is subject to VAT and resulting in the Company  </t>
  </si>
  <si>
    <t xml:space="preserve">          represented a deviation input tax  in the amount of Baht 10.83 million and is liable on payment penalty double of deviation input  </t>
  </si>
  <si>
    <t xml:space="preserve">          tax  for another Baht 10.83 million.</t>
  </si>
  <si>
    <t xml:space="preserve">Subsequent  on  September 10, 2020,  the Company filed  an  appeal in the case of non-tax refund because  the Company  </t>
  </si>
  <si>
    <t xml:space="preserve">          has the same main objective as the operations  of domestic and international shipping by vessels. From the date of incorporation  </t>
  </si>
  <si>
    <t xml:space="preserve">          to the  present, the Company operated domestic and international shipping by vessels,  the  cargo will  be carried from the origin  </t>
  </si>
  <si>
    <t xml:space="preserve">          port in  Thailand  to  the destination  port  in Thailand and overseas and also will carry from  the origin port outside the Kingdom  </t>
  </si>
  <si>
    <t xml:space="preserve">          to  another  destination  port  outside  the  Kingdom.  Therefore,  it  is  consider  that  the  Company’s  business  is operated in an  </t>
  </si>
  <si>
    <t xml:space="preserve">          Revenue Code. </t>
  </si>
  <si>
    <t xml:space="preserve">At present, the appeal is being considered by the Area Revenue Office and the Company has  not  reviewed the recording </t>
  </si>
  <si>
    <t xml:space="preserve">          aforementioned letter of the Revenue Department since the Company expects to win the appeal.</t>
  </si>
  <si>
    <t>- 37 -</t>
  </si>
  <si>
    <t>28.</t>
  </si>
  <si>
    <t>Capital management</t>
  </si>
  <si>
    <t xml:space="preserve">The primary objective of the Group's capital management is to ensure that it has an appropriate financial structure and preserves  </t>
  </si>
  <si>
    <t>the ability to continue its business as a going concern.</t>
  </si>
  <si>
    <t>Consolidated  financial statements</t>
  </si>
  <si>
    <t xml:space="preserve">Separate financial statements </t>
  </si>
  <si>
    <t xml:space="preserve">Total debt to equity ratio </t>
  </si>
  <si>
    <t>29.</t>
  </si>
  <si>
    <t>Promotional privileges from investment</t>
  </si>
  <si>
    <t xml:space="preserve">The Company was granted promotional privileges from  the Thailand  Board of  Investment  (“BOI”)  in  the  business of </t>
  </si>
  <si>
    <t>international marine transportation for six vessels in accordance with the investment promotion certificate as follows :</t>
  </si>
  <si>
    <t>Number 59-0083-1-00-1-0  date December 15, 2015 expired on December 14, 2023</t>
  </si>
  <si>
    <t>Number 59-1252-1-00-1-0  date September 13, 2016 expired on September 12, 2024</t>
  </si>
  <si>
    <t>Number 60-0157-1-00-1-0  date January 24, 2017 expired on January 23, 2025</t>
  </si>
  <si>
    <t>Number 60-1194-1-00-1-0  date September 26, 2017 expired on September 25, 2025</t>
  </si>
  <si>
    <t>Number 61-0254-1-00-1-0  date February 6, 2018 expired on February 5, 2026</t>
  </si>
  <si>
    <t>The significant privileges are as follows:</t>
  </si>
  <si>
    <t>Exempted on import duty for vessel and equipment.</t>
  </si>
  <si>
    <t>Exempted on corporate income tax from the promoted business for a period of 8 years,  commencing on the date of</t>
  </si>
  <si>
    <t>income earnings from such activities.</t>
  </si>
  <si>
    <t>Other privileges as stipulated in the related BOI certificates.</t>
  </si>
  <si>
    <t>30.</t>
  </si>
  <si>
    <t>Disclosure and presentation of financial instruments</t>
  </si>
  <si>
    <t>30.1  ตราสารอนุพันธ์</t>
  </si>
  <si>
    <t>Derivatives</t>
  </si>
  <si>
    <t xml:space="preserve">Derivative  held for risk management that are not designated in hedge accounting relationships carried at fair value through </t>
  </si>
  <si>
    <t xml:space="preserve">     - Commodity derivative contracts</t>
  </si>
  <si>
    <t>- 38 -</t>
  </si>
  <si>
    <t>Derivative liabilities</t>
  </si>
  <si>
    <t>Current derivative liabilities</t>
  </si>
  <si>
    <t xml:space="preserve">     - Foreign currency and interest rate </t>
  </si>
  <si>
    <t xml:space="preserve">      swap contracts</t>
  </si>
  <si>
    <t xml:space="preserve">     - Foreign currency forward contracts</t>
  </si>
  <si>
    <t>Total current derivative liabilities</t>
  </si>
  <si>
    <t>Non-current derivative liabilities</t>
  </si>
  <si>
    <t>Total non-current derivative liabilities</t>
  </si>
  <si>
    <t xml:space="preserve">Total derivative liabilities </t>
  </si>
  <si>
    <t xml:space="preserve">The Group adjusted the foreign currency and interest rate swap contracts and commodity derivative contracts through </t>
  </si>
  <si>
    <t xml:space="preserve">profit and loss </t>
  </si>
  <si>
    <t xml:space="preserve">The Group has significant derivatives as follows : </t>
  </si>
  <si>
    <t>Cross currency interest rate swap contracts</t>
  </si>
  <si>
    <t xml:space="preserve">The Company entered into two cross currency interest rate swap contracts with a financial institution, the balance as </t>
  </si>
  <si>
    <t>to January 31, 2025.</t>
  </si>
  <si>
    <t xml:space="preserve">The above  cross currency  interest rate  swap contracts  will be swapped the interest every ended of  month from the </t>
  </si>
  <si>
    <t xml:space="preserve">effective date  until the maturity  date and will recognize the transactions  as derivatives in the financial statements over the </t>
  </si>
  <si>
    <t>period of contracts.</t>
  </si>
  <si>
    <t>Commodity derivative contracts</t>
  </si>
  <si>
    <t xml:space="preserve">The Company has entered into an issue of Crack Spread Swap Contracts in the amount of USD 150,000 to swap the </t>
  </si>
  <si>
    <t>- 39 -</t>
  </si>
  <si>
    <t>Foreign currency forward contracts</t>
  </si>
  <si>
    <t xml:space="preserve">Forward exchange rate contracts were made for exchange rate hedging for the future purchasing by entering into the </t>
  </si>
  <si>
    <t xml:space="preserve">contract to exchange USD currency into Thai Baht </t>
  </si>
  <si>
    <t xml:space="preserve">The nominal amounts and fair values of forward exchange rate contracts,  interest rate swap forward contract and crude oil </t>
  </si>
  <si>
    <t>Nominal amounts**</t>
  </si>
  <si>
    <t>Fair values*</t>
  </si>
  <si>
    <t>Foreign currency and interest rate swap contracts</t>
  </si>
  <si>
    <t>*</t>
  </si>
  <si>
    <t xml:space="preserve">The fair value  of forward contracts is  the adjusted value of  the original contracts which the Company entered with the </t>
  </si>
  <si>
    <t xml:space="preserve">commercial banks with  the market price.  At the end of  the reporting  period in order to reflect the current value of the </t>
  </si>
  <si>
    <t>contracts.</t>
  </si>
  <si>
    <t xml:space="preserve">The nominal amount  of forward  contracts is  the value of  the original  contracts  which  the  Company entered with the </t>
  </si>
  <si>
    <t>commercial banks and must be repaid at the maturity date.</t>
  </si>
  <si>
    <t>30.2  Financial risk management objectives</t>
  </si>
  <si>
    <t xml:space="preserve">         The Group's  financial instruments,  as defined  under Thai  Financial Reporting  Standards No. 7  “Financial Instruments: </t>
  </si>
  <si>
    <t xml:space="preserve">Disclosure”, principally comprise cash and cash equivalents, trade and other current receivables,  fixed deposit with obligations, </t>
  </si>
  <si>
    <t xml:space="preserve">trade and other current payables,  lease liabilities and long- term borrowings  from financial institutions.  The Group exposed to </t>
  </si>
  <si>
    <t>financial risks associated with these financial instruments and how they are managed is described below.</t>
  </si>
  <si>
    <t xml:space="preserve">         30.2.1  Credit risk</t>
  </si>
  <si>
    <t xml:space="preserve">                    Credit risk is  the potential financial  loss resulting  from the failure  of  a  customer or a counterparty to settle its </t>
  </si>
  <si>
    <t xml:space="preserve">         financial and contractual obligations to the Group when they fall due.</t>
  </si>
  <si>
    <t xml:space="preserve">                    Management has a  credit  policy in place  and the exposure to credit risk is monitored on an ongoing basis. Credit </t>
  </si>
  <si>
    <t xml:space="preserve">         evaluations are performed on all customers requiring credit over a certain amount. At the end of the reporting period there </t>
  </si>
  <si>
    <t xml:space="preserve">         were no significant concentrations of credit risk.</t>
  </si>
  <si>
    <t>- 40 -</t>
  </si>
  <si>
    <t xml:space="preserve">         30.2.2  Liquidity risk</t>
  </si>
  <si>
    <t xml:space="preserve">                 </t>
  </si>
  <si>
    <t xml:space="preserve">           The Group monitors  the risk  of a shortage  of liquidity  position by a recurring liquidity planning and maintains an </t>
  </si>
  <si>
    <t xml:space="preserve">         adequate level  of  cash and  unused  committed  and uncommitted  credit  lines  with various banks  to meet  its  liquidity </t>
  </si>
  <si>
    <t xml:space="preserve">         requirements.</t>
  </si>
  <si>
    <t xml:space="preserve">           The Group has raising of internal  and external  credit lines  to cover the liquidity needs, subject to guidance by the </t>
  </si>
  <si>
    <t xml:space="preserve">         Group.</t>
  </si>
  <si>
    <t xml:space="preserve">         based on contractual undiscounted cash flows:</t>
  </si>
  <si>
    <t>Consolidated  financial statements (Million Baht)</t>
  </si>
  <si>
    <t>Within</t>
  </si>
  <si>
    <t>Over 1 year</t>
  </si>
  <si>
    <t>1 year</t>
  </si>
  <si>
    <t>to 5 years</t>
  </si>
  <si>
    <t>Financial liabilities</t>
  </si>
  <si>
    <t xml:space="preserve">         Overdrafts and short-term borrowings from</t>
  </si>
  <si>
    <t xml:space="preserve">             financial institutions</t>
  </si>
  <si>
    <t xml:space="preserve">         Trade and other current payables</t>
  </si>
  <si>
    <t xml:space="preserve">         Lease liabilities</t>
  </si>
  <si>
    <t xml:space="preserve">         Long-term borrowings from financial institutions</t>
  </si>
  <si>
    <t>Separate financial statements (Million Baht)</t>
  </si>
  <si>
    <t>- 42 -</t>
  </si>
  <si>
    <t xml:space="preserve">     30.2.3  Interest rate risk</t>
  </si>
  <si>
    <t xml:space="preserve">                The interest rate risk  is a result of future fluctuation  in market interest rates  that will affect the  results of the Group's</t>
  </si>
  <si>
    <t xml:space="preserve">     operation and their cash flows. However, caused by the Company's assets  which had material interest and borrowings mostly </t>
  </si>
  <si>
    <t xml:space="preserve">     charged interest at the fixed rate,  therefore, the Company is not exposed to the risk from fluctuation of such interest rate. </t>
  </si>
  <si>
    <t xml:space="preserve">     separated on maturity date as follows:</t>
  </si>
  <si>
    <t>Consolidated financial statements (Million Baht)</t>
  </si>
  <si>
    <t>Fixed interest rate</t>
  </si>
  <si>
    <t>Floating interest rate</t>
  </si>
  <si>
    <t>Non-interest bearing</t>
  </si>
  <si>
    <t>Effective
interest rate</t>
  </si>
  <si>
    <t>(% per annum)</t>
  </si>
  <si>
    <t>Financial assets</t>
  </si>
  <si>
    <t xml:space="preserve">        Cash and cash equivalents</t>
  </si>
  <si>
    <t>0.01 - 0.25</t>
  </si>
  <si>
    <t xml:space="preserve">        Fixed deposit with obligations </t>
  </si>
  <si>
    <t xml:space="preserve">        Total</t>
  </si>
  <si>
    <t xml:space="preserve">        Short-term borrowings from </t>
  </si>
  <si>
    <t>3.13 - 4.65</t>
  </si>
  <si>
    <t xml:space="preserve">        Lease liabilities</t>
  </si>
  <si>
    <t>1.53 - 4.55, 5.00</t>
  </si>
  <si>
    <t xml:space="preserve">        Long-term borrowings from </t>
  </si>
  <si>
    <t>1.00 - 7.39</t>
  </si>
  <si>
    <t xml:space="preserve">        Loans to related parties</t>
  </si>
  <si>
    <t>3.13 - 3.75</t>
  </si>
  <si>
    <t>5</t>
  </si>
  <si>
    <t>- 43 -</t>
  </si>
  <si>
    <t xml:space="preserve">        30.2.4  Exchange rate risk</t>
  </si>
  <si>
    <t xml:space="preserve">The Company has a functional currency denominated in US Dollar and the Company also has revenues and costs of </t>
  </si>
  <si>
    <t xml:space="preserve">     shipment business  in US Dollar as well,   therefore,  it is a regular  hedging of exchange rate  risks to a certain extent  However,  </t>
  </si>
  <si>
    <t xml:space="preserve">     the Group’s management  has decided  to maintain  an open  position with regard to  this exposure  but endeavors to limit  this  </t>
  </si>
  <si>
    <t xml:space="preserve">     exposure to the minimum possible amounts by not  holding significant amounts of financial  instruments denominated  in other  </t>
  </si>
  <si>
    <t xml:space="preserve">     currencies or use derivative instruments, as and when it considers appropriate, to manage such risks.</t>
  </si>
  <si>
    <t xml:space="preserve">The Group’s exposure to the foreign currency risk relates primarily to long-term borrowings. When a derivative is entered </t>
  </si>
  <si>
    <t xml:space="preserve">     into for the purpose of being a hedge, the Group negotiates the terms of the derivative to match the terms of the hedged exposure. </t>
  </si>
  <si>
    <t xml:space="preserve">     The Group does not use foreign currency forward contracts or purchased currency options for trading purposes.</t>
  </si>
  <si>
    <t xml:space="preserve">The Group has the following significant financial liabilities denominated in foreign currencies (currencies other than US </t>
  </si>
  <si>
    <t xml:space="preserve">        Dollars which is the Group’s functional currency).</t>
  </si>
  <si>
    <t>Consolidated and Separate  financial statements</t>
  </si>
  <si>
    <t xml:space="preserve">Financial liabilities </t>
  </si>
  <si>
    <t>Average exchange rate</t>
  </si>
  <si>
    <t>December</t>
  </si>
  <si>
    <t>31, 2022</t>
  </si>
  <si>
    <t>(Million)</t>
  </si>
  <si>
    <t xml:space="preserve">(USD per 1 foreign currency unit)                          </t>
  </si>
  <si>
    <t>Foreign currency</t>
  </si>
  <si>
    <t xml:space="preserve">Borrowings in Baht </t>
  </si>
  <si>
    <t xml:space="preserve">        30.2.5  Commodity price risk</t>
  </si>
  <si>
    <t xml:space="preserve">The Group  is exposed  to fluctuation  of fuel  price,  shipping and  carriage,  whereby  the  Group hedges the risk from </t>
  </si>
  <si>
    <t xml:space="preserve">        contracts with suppliers that the transportation rate can be fluctuate due to oil costs as well as the Group has planned to make </t>
  </si>
  <si>
    <t xml:space="preserve">        pre-order in a short period of 1-3 months.</t>
  </si>
  <si>
    <t>30.3  Fair value of financial instruments</t>
  </si>
  <si>
    <t xml:space="preserve">         Since  the  majority of  the  Group’s financial instruments  are short-term  in nature  or carrying  interest at  the rate close to the </t>
  </si>
  <si>
    <t xml:space="preserve">market interest rates, therefore, the Group assessed  their fair value  are closed to their  carrying value  as presented in the statements  </t>
  </si>
  <si>
    <t>of financial position.</t>
  </si>
  <si>
    <t xml:space="preserve">         ลำดับชั้นของมูลค่ายุติธรรม</t>
  </si>
  <si>
    <t>Fair value hierarchy</t>
  </si>
  <si>
    <t>value are disclosed. Classified by fair value hierarchy as follows :-</t>
  </si>
  <si>
    <t>Level 1</t>
  </si>
  <si>
    <t>Level 2</t>
  </si>
  <si>
    <t>Level 3</t>
  </si>
  <si>
    <t xml:space="preserve">Financial liabilities measured at fair value </t>
  </si>
  <si>
    <t>Current derivative  liabilities</t>
  </si>
  <si>
    <t xml:space="preserve">     - Foreign currency and interest rate swap contracts</t>
  </si>
  <si>
    <t>Total current derivative  liabilities</t>
  </si>
  <si>
    <t>Non-current derivative  liabilities</t>
  </si>
  <si>
    <t>Total non-current derivative  liabilities</t>
  </si>
  <si>
    <t xml:space="preserve">Total derivative  liabilities </t>
  </si>
  <si>
    <t>- 44 -</t>
  </si>
  <si>
    <t xml:space="preserve">        The methods and assumptions used by the Group in estimating the fair value of financial instruments are as follows:</t>
  </si>
  <si>
    <t>1)   Derivatives their fair value has been determined by using a discounted future cash flow  model and a  valuation model technique.</t>
  </si>
  <si>
    <t xml:space="preserve">Most  of  the  inputs  used  for  the valuation  are observable in the relevant market, for example, spot rates of foreign currencies and </t>
  </si>
  <si>
    <t>forward exchange rate of foreign currency.</t>
  </si>
  <si>
    <t>- 45 -</t>
  </si>
  <si>
    <t>31. Segment financial information</t>
  </si>
  <si>
    <t xml:space="preserve">        Operating segment information is reported in a manner consistent with internal reports that are regularly reviewed by the chief operating decision </t>
  </si>
  <si>
    <t>maker in order to make decisions about the allocation of resources to the segment and assess its performance.</t>
  </si>
  <si>
    <t>The Group operated in the transportation  business by dividing into 2 majority segment are as follows:</t>
  </si>
  <si>
    <t xml:space="preserve">1.  Marine transportation services segment which rendered in the Southeast Asia region, China and India. </t>
  </si>
  <si>
    <t>2.  Logistic services segment virtually in Thailand by transportation of fuel oil and gas.</t>
  </si>
  <si>
    <t xml:space="preserve">        Financial information by segment as follows:</t>
  </si>
  <si>
    <t>Marine</t>
  </si>
  <si>
    <t>Logistic services</t>
  </si>
  <si>
    <t>Total segment</t>
  </si>
  <si>
    <t xml:space="preserve">Adjustment and </t>
  </si>
  <si>
    <t>transportation</t>
  </si>
  <si>
    <t xml:space="preserve">inter-company </t>
  </si>
  <si>
    <t>services</t>
  </si>
  <si>
    <t>elimination</t>
  </si>
  <si>
    <t>Service income</t>
  </si>
  <si>
    <t xml:space="preserve">Gross profit </t>
  </si>
  <si>
    <t xml:space="preserve">Other income (included finance income) </t>
  </si>
  <si>
    <t>Distribution costs</t>
  </si>
  <si>
    <t>Net derivative gain (loss)</t>
  </si>
  <si>
    <t>Finance costs</t>
  </si>
  <si>
    <t>Profit (loss) before income tax expense</t>
  </si>
  <si>
    <t>Tax expense</t>
  </si>
  <si>
    <t xml:space="preserve">Other comprehensive income </t>
  </si>
  <si>
    <t xml:space="preserve">       financial statements</t>
  </si>
  <si>
    <t>Total comprehensive income attributable to:</t>
  </si>
  <si>
    <t xml:space="preserve">     Owners of the Company </t>
  </si>
  <si>
    <t xml:space="preserve">     Non-controlling interests</t>
  </si>
  <si>
    <t>- 46 -</t>
  </si>
  <si>
    <t>Profit before income tax expense</t>
  </si>
  <si>
    <t>- 47 -</t>
  </si>
  <si>
    <t>32.</t>
  </si>
  <si>
    <t>Functional currency in financial statements</t>
  </si>
  <si>
    <t>presented as follows :</t>
  </si>
  <si>
    <t>Consolidated financial statements (USD)</t>
  </si>
  <si>
    <t>Separate financial statements (USD)</t>
  </si>
  <si>
    <t>Assets</t>
  </si>
  <si>
    <t>Current assets</t>
  </si>
  <si>
    <t>Trade and other current receivables</t>
  </si>
  <si>
    <t>Loans to related parties</t>
  </si>
  <si>
    <t>Inventories</t>
  </si>
  <si>
    <t xml:space="preserve">     Total current assets</t>
  </si>
  <si>
    <t>Investment in subsidiary</t>
  </si>
  <si>
    <t>Other investment properties</t>
  </si>
  <si>
    <t xml:space="preserve">Property, plant and equipment </t>
  </si>
  <si>
    <t>Other intangible assets</t>
  </si>
  <si>
    <t>Goodwill</t>
  </si>
  <si>
    <t>Fixed deposit with obligations</t>
  </si>
  <si>
    <t>Non-current derivative assets</t>
  </si>
  <si>
    <t xml:space="preserve">     Total non-current assets</t>
  </si>
  <si>
    <t>Total assets</t>
  </si>
  <si>
    <t>- 48 -</t>
  </si>
  <si>
    <t>Liabilities and shareholders' equity</t>
  </si>
  <si>
    <t xml:space="preserve">Current liabilities </t>
  </si>
  <si>
    <t xml:space="preserve">Current portion of lease liabilities </t>
  </si>
  <si>
    <t>Current portion of long-term borrowings</t>
  </si>
  <si>
    <t>from financial institutions</t>
  </si>
  <si>
    <t xml:space="preserve">Current income tax payable </t>
  </si>
  <si>
    <t>Other current liabilities</t>
  </si>
  <si>
    <t>Total current liabilities</t>
  </si>
  <si>
    <t xml:space="preserve">Lease liabilities </t>
  </si>
  <si>
    <t xml:space="preserve">Deferred tax liabilities </t>
  </si>
  <si>
    <t>Other non-current liabilities</t>
  </si>
  <si>
    <t>Total non-current liabilities</t>
  </si>
  <si>
    <t>Total liabilities</t>
  </si>
  <si>
    <t>Shareholders' equity</t>
  </si>
  <si>
    <t xml:space="preserve">Share capital </t>
  </si>
  <si>
    <t>Authorized share capital</t>
  </si>
  <si>
    <t>517,920,000 common shares, USD 0.0135 par value</t>
  </si>
  <si>
    <t>Paid-up share capital</t>
  </si>
  <si>
    <t>517,916,773 common shares, USD 0.0135 par value</t>
  </si>
  <si>
    <t xml:space="preserve">Share premium on ordinary shares </t>
  </si>
  <si>
    <t xml:space="preserve">Retained earnings </t>
  </si>
  <si>
    <t>Appropriated</t>
  </si>
  <si>
    <t>Unappropriated</t>
  </si>
  <si>
    <t>Other components of shareholders' equity</t>
  </si>
  <si>
    <t>Total owners of the Company</t>
  </si>
  <si>
    <t>Non-controlling interests</t>
  </si>
  <si>
    <t xml:space="preserve">Total shareholders' equity </t>
  </si>
  <si>
    <t xml:space="preserve">Total liabilities and shareholders' equity </t>
  </si>
  <si>
    <t>- 49 -</t>
  </si>
  <si>
    <t>Services income</t>
  </si>
  <si>
    <t>Gross profit</t>
  </si>
  <si>
    <t>Other income</t>
  </si>
  <si>
    <t>Gain (loss) on sales of assets</t>
  </si>
  <si>
    <t>Gain (loss) on exchange rate</t>
  </si>
  <si>
    <t>Total other income</t>
  </si>
  <si>
    <t>Profit before expenses</t>
  </si>
  <si>
    <t>Expenses</t>
  </si>
  <si>
    <t xml:space="preserve">Distribution costs </t>
  </si>
  <si>
    <t>Total expenses</t>
  </si>
  <si>
    <t xml:space="preserve">Profit from operating activities </t>
  </si>
  <si>
    <t>Finance income</t>
  </si>
  <si>
    <t xml:space="preserve">Other comprehensive income (expense) </t>
  </si>
  <si>
    <t xml:space="preserve">Profit attributable to : </t>
  </si>
  <si>
    <t>Owners for the Company</t>
  </si>
  <si>
    <t>Total comprehensive income attributable to :</t>
  </si>
  <si>
    <t xml:space="preserve">Owners of the Company </t>
  </si>
  <si>
    <t>Earnings per share</t>
  </si>
  <si>
    <t>Basic earnings per share</t>
  </si>
  <si>
    <t>- 50 -</t>
  </si>
  <si>
    <t>34.</t>
  </si>
  <si>
    <t xml:space="preserve">Events after the reporting period </t>
  </si>
  <si>
    <t>Financial statements approval</t>
  </si>
  <si>
    <t xml:space="preserve">            Where  the  carrying  amount  of  an  asset  is  greater  than  its  estimated  recoverable  amount,  it  is written  down</t>
  </si>
  <si>
    <t xml:space="preserve">     immediately  to its  recoverable amount.  Estimated recoverable amount is the higher  of the anticipated discounted  cash</t>
  </si>
  <si>
    <t xml:space="preserve">     Major repair  and maintenance costs are recognized  in the carrying amount  of other assets and  are  amortized over  the </t>
  </si>
  <si>
    <t xml:space="preserve">            Any gain or loss arising on disposal of  property,  plant and equipment  are difference  of  net  consideration from</t>
  </si>
  <si>
    <t>- 41 -</t>
  </si>
  <si>
    <t xml:space="preserve"> (UNAUDITED/ REVIEED ONLY)</t>
  </si>
  <si>
    <t>2023</t>
  </si>
  <si>
    <t>March 31, 2022</t>
  </si>
  <si>
    <t>March 31, 2023</t>
  </si>
  <si>
    <t xml:space="preserve">As at March 31, 2023  and  December 31, 2022, the Group has outstanding trade accounts receivable classified by age bands </t>
  </si>
  <si>
    <t>As at January 1, 2022</t>
  </si>
  <si>
    <t>As at March 31, 2023</t>
  </si>
  <si>
    <t xml:space="preserve">        Balance as at March 31, 2023</t>
  </si>
  <si>
    <t>Depreciation for the three-month periods ended March 31, 2022</t>
  </si>
  <si>
    <t>Depreciation for the three-month periods ended March 31, 2023</t>
  </si>
  <si>
    <t>Balance as at March 31, 2023</t>
  </si>
  <si>
    <t xml:space="preserve">     Depreciation for the three-month periods ended March 31, 2022</t>
  </si>
  <si>
    <t xml:space="preserve">     Depreciation for the three-month periods ended March 31, 2023</t>
  </si>
  <si>
    <t xml:space="preserve">     Depreciation for the period</t>
  </si>
  <si>
    <t xml:space="preserve">    Depreciation for the three-month periods ended March 31, 2022</t>
  </si>
  <si>
    <t xml:space="preserve">    Depreciation for the three-month periods ended March 31, 2023</t>
  </si>
  <si>
    <t xml:space="preserve">        Depreciation for the period</t>
  </si>
  <si>
    <t>Amortization for the three-month periods ended March 31, 2023</t>
  </si>
  <si>
    <t>Amortization for the three-month periods ended March 31, 2022</t>
  </si>
  <si>
    <t xml:space="preserve">        Amortization for the period</t>
  </si>
  <si>
    <t>Tax expense for the three-month periods ended March 31, 2023 and 2022 are summarized as follows:</t>
  </si>
  <si>
    <t>Carrying value and movements of lease liabilities for the three-month periods ended March 31, 2023 are as follows :</t>
  </si>
  <si>
    <t>December 31, 2023</t>
  </si>
  <si>
    <t>three-month periods ended March 31, 2023 are as follows :</t>
  </si>
  <si>
    <t>For the three-month periods ended March 31</t>
  </si>
  <si>
    <t>as at March 31</t>
  </si>
  <si>
    <t>Gain (loss) on exchange rate for the three-month periods ended March 31, 2023 and 2022, the details are as follows:-</t>
  </si>
  <si>
    <t>The significant expenses analyzed by nature for the three-month periods ended March 31, 2023 and 2022, are detailed as follows :</t>
  </si>
  <si>
    <t xml:space="preserve">As at March 31, 2023  and  December 31, 2022, the Group has debt to equity ratio as follows : </t>
  </si>
  <si>
    <t>profit or loss. Derivatives as at March 31, were as follows:</t>
  </si>
  <si>
    <t>spread of the average  benchmark price  of crude oil of the settlement months  to the fixed price.  As at March 31, 2023, the</t>
  </si>
  <si>
    <t>As at March 31, 2023, the Company has no outstanding forward foreign exchange purchasing contracts.</t>
  </si>
  <si>
    <t>futures exchange contracts  as at March 31, 2023  and  December 31, 2022 are as follows:</t>
  </si>
  <si>
    <t xml:space="preserve">           The table below summarizes the maturity profile of the Group’s financial liabilities instruments as at March 31, 2023 </t>
  </si>
  <si>
    <t xml:space="preserve">                Significant financial  assets and  financial liabilities  as at  March 31, 2023 can be  classified  by interest  rate  and </t>
  </si>
  <si>
    <t>March</t>
  </si>
  <si>
    <t>31, 2023</t>
  </si>
  <si>
    <t xml:space="preserve">As at March 31, 2023  and  December 31, 2022,  the Group  has assets and liabilities that are measured at fair value or fair </t>
  </si>
  <si>
    <t>For the three-month periods ended March 31, 2022</t>
  </si>
  <si>
    <t>For the three-month periods ended March 31, 2023</t>
  </si>
  <si>
    <t>Profit (loss) for the period</t>
  </si>
  <si>
    <t>Total comprehensive income for the period</t>
  </si>
  <si>
    <t>Fixed assets as at March 31, 2022</t>
  </si>
  <si>
    <t>Fixed assets as at March 31, 2023</t>
  </si>
  <si>
    <t xml:space="preserve">for the three-month periods ended March 31, 2023 and 2022 denominated in US Dollar currency  as functional currency can be </t>
  </si>
  <si>
    <t xml:space="preserve">The statements of financial position as at March 31, 2023 and December 31, 2022, and statements of comprehensive income </t>
  </si>
  <si>
    <t>Statements of comprehensive income for the three-month periods ended March 31, 2023 and 2022</t>
  </si>
  <si>
    <t>FOR THE THREE-MONTH PERIODS ENDED MARCH 31, 2023</t>
  </si>
  <si>
    <t>5.2</t>
  </si>
  <si>
    <t xml:space="preserve">5.2.1  Loans to related party - AMA Logistic Co., Ltd. </t>
  </si>
  <si>
    <t xml:space="preserve">5.2.2  Trade accounts receivable </t>
  </si>
  <si>
    <t>5.2.3  Other accounts receivable</t>
  </si>
  <si>
    <t xml:space="preserve">5.2.4  Accrued interest income </t>
  </si>
  <si>
    <t xml:space="preserve">5.2.5  Guarantees </t>
  </si>
  <si>
    <t>5.2.6  Right-of-use asset</t>
  </si>
  <si>
    <t>5.2.7  Trade accounts payable</t>
  </si>
  <si>
    <t>5.3</t>
  </si>
  <si>
    <t xml:space="preserve">5.3.1  Hire of transportation income </t>
  </si>
  <si>
    <t xml:space="preserve">5.3.2  Other income </t>
  </si>
  <si>
    <t xml:space="preserve">5.3.3  Interest income </t>
  </si>
  <si>
    <t xml:space="preserve">5.3.4  Purchase of oil </t>
  </si>
  <si>
    <t>5.3.5  Cost of service</t>
  </si>
  <si>
    <t>5.3.6  Finance costs</t>
  </si>
  <si>
    <t>5.3.7  Directors' remuneration and management benefit expenses</t>
  </si>
  <si>
    <t>5.2.8  Other current payable</t>
  </si>
  <si>
    <t>5.2.9  Lease liabilities</t>
  </si>
  <si>
    <t xml:space="preserve">and Baht 2,453.69 million respectively) were mortgaged as guarantee under guarantee agreement against short-term borrowings from financial institution as stated in note 17 and long-term borrowings from financial institutions </t>
  </si>
  <si>
    <t>As at March 31, 2023 and December 31, 2022, property, plant and equipment at net carrying value  amount  of Baht 2,490.90 million and Baht 2,518.20 million respectively (Seperate : amount of 2,419.62 million</t>
  </si>
  <si>
    <t xml:space="preserve">As at March 31, 2023 and December 31, 2022, subsidiary has fuel truck and components under lease with the carrying value approximately amount of Baht 845.43 million and Baht 861.82 million respectively as stated </t>
  </si>
  <si>
    <t xml:space="preserve">As at March 31, 2023 and December 31, 2022,  the Group  has equipment  at the cost of Baht  29.19 million and Baht  28.47 million  respectively  which were fully depreciated but are still in use. (Separate : amount of </t>
  </si>
  <si>
    <t>Baht 14.81 million and Baht 13.66 million respectively).</t>
  </si>
  <si>
    <t>14.</t>
  </si>
  <si>
    <t xml:space="preserve">Consolidated financial  </t>
  </si>
  <si>
    <t>Other intangible assets (Note No. 13)</t>
  </si>
  <si>
    <t>March 2026</t>
  </si>
  <si>
    <t>3.00 - 4.00</t>
  </si>
  <si>
    <t xml:space="preserve">As at March 31, 2023 and 2022, the subsidiary has acquired assets by using credit amount of Baht 38.87 million and Baht 17.54  </t>
  </si>
  <si>
    <t xml:space="preserve">Company has the outstanding balances of oil under such contracts totally 800 metric tons. </t>
  </si>
  <si>
    <t>of directors on May 9, 2023.</t>
  </si>
  <si>
    <t xml:space="preserve">            Exchange of  Thailand  (SET)  dated October 2, 2017  regarding the preparation and submission of financial statements </t>
  </si>
  <si>
    <t xml:space="preserve">           and  reports  for the  financial performance  of the  listed companies  B.E. 2560.  The  format  of  presentation  of  the</t>
  </si>
  <si>
    <t xml:space="preserve">            financial statements is not significantly different  from  the Notification of the Department  of Business Development </t>
  </si>
  <si>
    <t xml:space="preserve">              instrument is more than 12 months and it is not due to be realised or settled within 12 months. Other derivatives are </t>
  </si>
  <si>
    <t xml:space="preserve">              presented as current assets or current liabilities.</t>
  </si>
  <si>
    <t xml:space="preserve">                         The Group recognizes an allowance for expected credit losses (“ECLs”) for all debt instruments not held at </t>
  </si>
  <si>
    <t xml:space="preserve">              interest  rate.  The expected  cash flows  will include  cash flows  from the  sale of  collateral held  or other  credit </t>
  </si>
  <si>
    <t xml:space="preserve">                         For trade  receivables and  contract assets,  the  Group  applies a  simplified  approach  in  calculating ECLs. </t>
  </si>
  <si>
    <t xml:space="preserve">                         Current tax  (if any)  is calculated from the annual profit to be paid,  using tax rates enacted, and any related </t>
  </si>
  <si>
    <t xml:space="preserve">     The calculation  was made  from determining the present value  of future cash flows expected to be required to settle and</t>
  </si>
  <si>
    <t xml:space="preserve">     equal to the  terms of  such obligations.  In determine the future cash flows expected to be required to settle is used  from</t>
  </si>
  <si>
    <t xml:space="preserve">     employees’ salaries, turnover, length of services and other factors.  Changes in actuarial gains or losses are recognized in</t>
  </si>
  <si>
    <t xml:space="preserve">     the period  in which  they are  incurred in  other comprehensive income.  Expenses related  to employee  benefits shall be </t>
  </si>
  <si>
    <t>7.  Trade and other current receivables</t>
  </si>
  <si>
    <t xml:space="preserve">7.1  Trade accounts receivable consist of : </t>
  </si>
  <si>
    <t>5.2.2</t>
  </si>
  <si>
    <t xml:space="preserve">7.2  Other current receivables consist of : </t>
  </si>
  <si>
    <t xml:space="preserve">8.  Inventories </t>
  </si>
  <si>
    <t>9.  Investment in subsidiary</t>
  </si>
  <si>
    <t>Ltd. and Auto Logis Co., Ltd. to use as collateral against long-term borrowings as stated in note 20.</t>
  </si>
  <si>
    <t xml:space="preserve">As at March 31, 2023 and December 31, 2022, A.M.A. Logistics Co., Ltd. taken the share certificates of TSSK Logistics Co., </t>
  </si>
  <si>
    <t>10. Investment properties</t>
  </si>
  <si>
    <t>As at March 31, 2023 and December 31, 2022, investment properties had the fair value amounted to Baht 4.12 million.</t>
  </si>
  <si>
    <t xml:space="preserve">11. Property, plant and equipment </t>
  </si>
  <si>
    <t>12.</t>
  </si>
  <si>
    <t>13.  Other intangible assets</t>
  </si>
  <si>
    <t xml:space="preserve">Reconciliation between tax expense and multiplication of accounting profit and tax rate used for the three-month periods ended </t>
  </si>
  <si>
    <t>March 31, 2023 and 2022 can be presented as follows:</t>
  </si>
  <si>
    <t xml:space="preserve">2022 can be summarized as follows : </t>
  </si>
  <si>
    <t xml:space="preserve">Lease expenses recognized in the following items in part of profit or loss for the three-month periods ended March 31, 2023 and </t>
  </si>
  <si>
    <t xml:space="preserve">27.1  As at March 31, 2023 and December 31, 2022, the Group has contingent liabilities from bank issuance of letter of guarantee for the </t>
  </si>
  <si>
    <t xml:space="preserve">         Group in the amount of Baht 21.55 million and Baht 22.83 million (Separate : amount of Baht 0.10 million) for using as  collaterals </t>
  </si>
  <si>
    <t xml:space="preserve">27.2  As at March 31, 2023 and December 31, 2022, the Company has contingent liabilities from guarantee future debt with two financial </t>
  </si>
  <si>
    <t xml:space="preserve">          international  shipping  service  by vessels  which  is  subject  to VAT  at  the  percentage rate  under the  Section  80/1(3) of the </t>
  </si>
  <si>
    <t xml:space="preserve">          allowance  for  devaluation  of  Revenue Department  receivable  account  and did  not  recognize  penalty  in  accordance  the  </t>
  </si>
  <si>
    <t>5.2.7</t>
  </si>
  <si>
    <t>NOTES TO INTERIM FINANCIAL STATEMENTS</t>
  </si>
  <si>
    <t xml:space="preserve">            Cash and cash equivalents  included cash on hand,  deposit at banks  and  short-term highly  liquid  investment which</t>
  </si>
  <si>
    <t xml:space="preserve">                         Derivative  is  presented as a  non-current  asset  or a non-current liability  if  the  remaining  maturity of  the </t>
  </si>
  <si>
    <t xml:space="preserve">Punthai Coffee Company </t>
  </si>
  <si>
    <t>Limited</t>
  </si>
  <si>
    <t>Punthai Coffee Company Limited</t>
  </si>
  <si>
    <t xml:space="preserve">Trade accounts receivable/accrued </t>
  </si>
  <si>
    <t>Impairment losses :-</t>
  </si>
  <si>
    <t>Impairment losses</t>
  </si>
  <si>
    <t xml:space="preserve">As at March 31, 2023 and December 31, 2022, the Group has overdrafts and short-term borrowings facilities from three </t>
  </si>
  <si>
    <t xml:space="preserve">financial institutions, in the amount of Baht 410 million  (Separate : amount of Baht 150 million) are guaranteed by vessels as </t>
  </si>
  <si>
    <t>stated in note 11.</t>
  </si>
  <si>
    <t xml:space="preserve">at March 31, 2023  amount  of  Baht  73.05  million to swap from US Dollar to Thai Baht at an exchange rate as specified  </t>
  </si>
  <si>
    <t xml:space="preserve">in the contracts and to swap the  fixed interest rate to a float interest rate. The contracts are effective from April 1, 2023 </t>
  </si>
  <si>
    <t>2.84 - 8.00</t>
  </si>
  <si>
    <t xml:space="preserve">            January 1, 2023 do not have significant impacts on the financial statements of the Group.</t>
  </si>
  <si>
    <t xml:space="preserve">     2.2  Financial reporting standards that are effective for the financial statements for the fiscal year beginning on or after </t>
  </si>
  <si>
    <t xml:space="preserve">Transactions and amounts with related persons and parties in statements of financial position as at March 31, 2023 and December  </t>
  </si>
  <si>
    <t xml:space="preserve">31, 2022 are as follows:  </t>
  </si>
  <si>
    <t xml:space="preserve">Transactions and amounts with related persons and parties in statements of comprehensive income for the three-month periods  </t>
  </si>
  <si>
    <t>ended March 31, 2023 and 2022 are as follows:</t>
  </si>
  <si>
    <t>against the use of port service with a government agency in the amount of Baht 0.10 million as stated in note 27.1.</t>
  </si>
  <si>
    <t xml:space="preserve">As at March 31, 2023 and December 31, 2022, the Company taken fixed deposits in full amount for using as collaterals </t>
  </si>
  <si>
    <t>The remaining dividend payment amounted to Baht 129.48 million of which the payment is scheduled on May 15, 2023.</t>
  </si>
  <si>
    <t xml:space="preserve">According  to  the  resolution  of  the  Annual  General  Meeting  of  Shareholders  No. 1/2023  held  on  April 20, 2023,  </t>
  </si>
  <si>
    <t xml:space="preserve">approved the dividend  payment  to the shareholders from the results of operation for the year 2022, at Baht 0.40 per share for </t>
  </si>
  <si>
    <t xml:space="preserve">517.92 million shares,  totaling Baht 207.17 million by deducting  interim dividend payments amounted to Baht 77.69 million. </t>
  </si>
  <si>
    <t xml:space="preserve">These consolidated  and separate  financial statements  were approved and authorized for issue by the Company's Board </t>
  </si>
  <si>
    <t>Income tax for the period</t>
  </si>
  <si>
    <t>As at March 31, 2023  and  December 31, 2022, long-term borrowings line are guaranteed by ordinary shares of two subsidiaries as stated in note 9 and  vessels, land, factory building as stated in note 11.</t>
  </si>
  <si>
    <t xml:space="preserve">         310 million  as stated in notes 17 and 20.</t>
  </si>
  <si>
    <t>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</si>
</sst>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8" formatCode="&quot;฿&quot;#,##0.00;[Red]\-&quot;฿&quot;#,##0.00"/>
    <numFmt numFmtId="41" formatCode="_-* #,##0_-;\-* #,##0_-;_-* &quot;-&quot;_-;_-@_-"/>
    <numFmt numFmtId="44" formatCode="_-&quot;฿&quot;* #,##0.00_-;\-&quot;฿&quot;* #,##0.00_-;_-&quot;฿&quot;* &quot;-&quot;??_-;_-@_-"/>
    <numFmt numFmtId="43" formatCode="_-* #,##0.00_-;\-* #,##0.00_-;_-* &quot;-&quot;??_-;_-@_-"/>
    <numFmt numFmtId="164" formatCode="_(* #,##0_);_(* \(#,##0\);_(* &quot;-&quot;_);_(@_)"/>
    <numFmt numFmtId="165" formatCode="_(&quot;$&quot;* #,##0.00_);_(&quot;$&quot;* \(#,##0.00\);_(&quot;$&quot;* &quot;-&quot;??_);_(@_)"/>
    <numFmt numFmtId="166" formatCode="_(* #,##0.00_);_(* \(#,##0.00\);_(* &quot;-&quot;??_);_(@_)"/>
    <numFmt numFmtId="167" formatCode="\$#,##0.00;\(\$#,##0.00\)"/>
    <numFmt numFmtId="168" formatCode="\$#,##0;\(\$#,##0\)"/>
    <numFmt numFmtId="169" formatCode="#,##0;\(#,##0\)"/>
    <numFmt numFmtId="170" formatCode="[$-1070000]d/m/yy;@"/>
    <numFmt numFmtId="171" formatCode="\ #,##0\ ;\(#,##0\)"/>
    <numFmt numFmtId="172" formatCode="#.\ \ "/>
    <numFmt numFmtId="173" formatCode="##.\ \ "/>
    <numFmt numFmtId="174" formatCode="0.0%"/>
    <numFmt numFmtId="175" formatCode="#,##0.00\ ;\(#,##0.00\)"/>
    <numFmt numFmtId="176" formatCode="_(* #,##0_);_(* \(#,##0\);_(* &quot;-&quot;??_);_(@_)"/>
    <numFmt numFmtId="177" formatCode="#,##0.00\ ;\-#,##0.00\ ;&quot; -&quot;#\ ;@\ "/>
    <numFmt numFmtId="178" formatCode="mm/dd/yy"/>
    <numFmt numFmtId="179" formatCode="_-[$€-2]* #,##0.00_-;\-[$€-2]* #,##0.00_-;_-[$€-2]* &quot;-&quot;??_-"/>
    <numFmt numFmtId="180" formatCode="0_);[Red]\(0\)"/>
    <numFmt numFmtId="181" formatCode="0.00_)"/>
    <numFmt numFmtId="182" formatCode="#,##0.0_);[Red]\(#,##0.0\)"/>
    <numFmt numFmtId="183" formatCode="#,##0.00_);[Black]\(#,##0.00\)"/>
    <numFmt numFmtId="184" formatCode="#,##0.00_);[Blue]\(#,##0.00\)"/>
    <numFmt numFmtId="185" formatCode="_ * #,##0_ ;_ * \-#,##0_ ;_ * \-??_ ;_ @_ "/>
    <numFmt numFmtId="186" formatCode="\t&quot;$&quot;#,##0.00_);[Red]\(\t&quot;$&quot;#,##0.00\)"/>
    <numFmt numFmtId="187" formatCode="_-* #,##0.0000_-;\-* #,##0.0000_-;_-* &quot;-&quot;??_-;_-@_-"/>
    <numFmt numFmtId="188" formatCode="###0.00\ ;\(###0.00\)"/>
    <numFmt numFmtId="189" formatCode="#,##0.0000_);[Red]\(#,##0.0000\)"/>
    <numFmt numFmtId="190" formatCode="_-* #,##0_-;\-* #,##0_-;_-* &quot;-&quot;??_-;_-@_-"/>
    <numFmt numFmtId="191" formatCode="[$-187041E]d\ mmmm\ yyyy;@"/>
    <numFmt numFmtId="192" formatCode="_(* #,##0.00_);_(* \(#,##0.00\);_(* \-??_);_(@_)"/>
    <numFmt numFmtId="193" formatCode="#,##0.00%_);\(#,##0.00%\)"/>
    <numFmt numFmtId="194" formatCode="#,##0.00;\(#,##0.00\)"/>
    <numFmt numFmtId="195" formatCode="#,##0.0000\ ;\(#,##0.0000\)"/>
    <numFmt numFmtId="196" formatCode="_(* #,##0.00_);_(\(#,##0.00\)"/>
  </numFmts>
  <fonts count="109">
    <font>
      <sz val="14"/>
      <name val="Cordia New"/>
      <charset val="222"/>
    </font>
    <font>
      <sz val="11"/>
      <color theme="1"/>
      <name val="Calibri"/>
      <family val="2"/>
      <charset val="222"/>
      <scheme val="minor"/>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Calibri"/>
      <family val="2"/>
      <charset val="222"/>
      <scheme val="minor"/>
    </font>
    <font>
      <sz val="14"/>
      <color theme="1"/>
      <name val="Angsana New"/>
      <family val="2"/>
      <charset val="222"/>
    </font>
    <font>
      <sz val="11"/>
      <color theme="1"/>
      <name val="Calibri"/>
      <family val="2"/>
      <scheme val="minor"/>
    </font>
    <font>
      <sz val="15"/>
      <name val="AngsanaUPC"/>
      <family val="1"/>
      <charset val="222"/>
    </font>
    <font>
      <sz val="10"/>
      <name val="Courier"/>
      <family val="3"/>
    </font>
    <font>
      <sz val="14"/>
      <name val="BrowalliaUPC"/>
      <family val="2"/>
      <charset val="222"/>
    </font>
    <font>
      <sz val="12"/>
      <name val="Helv"/>
      <charset val="222"/>
    </font>
    <font>
      <sz val="10"/>
      <name val="Helv"/>
      <family val="2"/>
    </font>
    <font>
      <sz val="11"/>
      <color theme="1"/>
      <name val="Calibri"/>
      <family val="2"/>
    </font>
    <font>
      <sz val="15"/>
      <name val="Angsana New"/>
      <family val="1"/>
    </font>
    <font>
      <b/>
      <sz val="15"/>
      <name val="Angsana New"/>
      <family val="1"/>
    </font>
    <font>
      <b/>
      <sz val="20.05"/>
      <color indexed="8"/>
      <name val="AngsanaUPC"/>
      <family val="1"/>
    </font>
    <font>
      <sz val="15"/>
      <color theme="1"/>
      <name val="Angsana New"/>
      <family val="1"/>
    </font>
    <font>
      <sz val="15"/>
      <color indexed="8"/>
      <name val="Angsana New"/>
      <family val="1"/>
    </font>
    <font>
      <sz val="14"/>
      <color rgb="FFFF0000"/>
      <name val="Angsana New"/>
      <family val="1"/>
    </font>
    <font>
      <b/>
      <sz val="15"/>
      <color theme="1"/>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sz val="8"/>
      <name val="Cordia New"/>
      <family val="2"/>
    </font>
    <font>
      <vertAlign val="superscript"/>
      <sz val="15"/>
      <name val="Angsana New"/>
      <family val="1"/>
    </font>
    <font>
      <sz val="14"/>
      <color indexed="8"/>
      <name val="Angsana New"/>
      <family val="2"/>
      <charset val="222"/>
    </font>
    <font>
      <sz val="16"/>
      <name val="Angsana New"/>
      <family val="1"/>
    </font>
    <font>
      <sz val="8"/>
      <name val="Arial"/>
      <family val="2"/>
      <charset val="222"/>
    </font>
    <font>
      <u/>
      <sz val="14"/>
      <name val="Angsana New"/>
      <family val="1"/>
    </font>
    <font>
      <sz val="15"/>
      <color rgb="FFEA4335"/>
      <name val="Angsana New"/>
      <family val="1"/>
    </font>
    <font>
      <b/>
      <sz val="15"/>
      <color theme="1"/>
      <name val="Angsana New"/>
      <family val="1"/>
      <charset val="222"/>
    </font>
    <font>
      <sz val="15"/>
      <color theme="1"/>
      <name val="Angsana New"/>
      <family val="1"/>
      <charset val="222"/>
    </font>
    <font>
      <u/>
      <sz val="15"/>
      <color theme="1"/>
      <name val="Angsana New"/>
      <family val="1"/>
      <charset val="222"/>
    </font>
    <font>
      <b/>
      <i/>
      <sz val="15"/>
      <color theme="1"/>
      <name val="Angsana New"/>
      <family val="1"/>
    </font>
    <font>
      <b/>
      <i/>
      <sz val="15"/>
      <color theme="1"/>
      <name val="Angsana New"/>
      <family val="1"/>
      <charset val="222"/>
    </font>
    <font>
      <sz val="16"/>
      <color theme="1"/>
      <name val="Angsana New"/>
      <family val="1"/>
      <charset val="222"/>
    </font>
    <font>
      <b/>
      <sz val="16"/>
      <color theme="1"/>
      <name val="Angsana New"/>
      <family val="1"/>
      <charset val="222"/>
    </font>
    <font>
      <sz val="15"/>
      <color theme="1"/>
      <name val="Calibri"/>
      <family val="2"/>
    </font>
    <font>
      <b/>
      <i/>
      <sz val="15"/>
      <name val="AngsanaUPC"/>
      <family val="1"/>
    </font>
    <font>
      <sz val="15"/>
      <name val="AngsanaUPC"/>
      <family val="1"/>
    </font>
    <font>
      <sz val="15"/>
      <color rgb="FFFF0000"/>
      <name val="Angsana New"/>
      <family val="1"/>
      <charset val="222"/>
    </font>
    <font>
      <sz val="15"/>
      <name val="Angsana New"/>
      <family val="1"/>
      <charset val="222"/>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right/>
      <top style="thin">
        <color auto="1"/>
      </top>
      <bottom style="thin">
        <color auto="1"/>
      </bottom>
      <diagonal/>
    </border>
    <border>
      <left/>
      <right/>
      <top style="thin">
        <color indexed="64"/>
      </top>
      <bottom/>
      <diagonal/>
    </border>
    <border>
      <left/>
      <right/>
      <top/>
      <bottom style="thin">
        <color auto="1"/>
      </bottom>
      <diagonal/>
    </border>
    <border>
      <left style="thin">
        <color indexed="64"/>
      </left>
      <right style="thin">
        <color indexed="64"/>
      </right>
      <top/>
      <bottom style="thin">
        <color indexed="64"/>
      </bottom>
      <diagonal/>
    </border>
    <border>
      <left/>
      <right/>
      <top style="thin">
        <color auto="1"/>
      </top>
      <bottom style="double">
        <color indexed="64"/>
      </bottom>
      <diagonal/>
    </border>
    <border>
      <left style="thin">
        <color indexed="64"/>
      </left>
      <right style="thin">
        <color indexed="64"/>
      </right>
      <top style="thin">
        <color indexed="64"/>
      </top>
      <bottom/>
      <diagonal/>
    </border>
  </borders>
  <cellStyleXfs count="4484">
    <xf numFmtId="0" fontId="0" fillId="0" borderId="0"/>
    <xf numFmtId="2" fontId="6" fillId="0" borderId="0" applyNumberFormat="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7"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9" fontId="6" fillId="0" borderId="0"/>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7" fillId="0" borderId="1">
      <alignment horizont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8" fillId="0" borderId="2"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0" borderId="0" applyFill="0">
      <alignment horizontal="center"/>
      <protection locked="0"/>
    </xf>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19" borderId="0"/>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2"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173" fontId="17" fillId="0" borderId="0"/>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8" fillId="20" borderId="0">
      <alignment horizontal="right"/>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5" fillId="21" borderId="0" applyNumberFormat="0" applyBorder="0" applyAlignment="0" applyProtection="0"/>
    <xf numFmtId="0" fontId="15"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16" fillId="27"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6" fillId="30"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5" fillId="31" borderId="0" applyNumberFormat="0" applyBorder="0" applyAlignment="0" applyProtection="0"/>
    <xf numFmtId="0" fontId="15" fillId="31" borderId="0" applyNumberFormat="0" applyBorder="0" applyAlignment="0" applyProtection="0"/>
    <xf numFmtId="0" fontId="16" fillId="32"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5" fillId="33" borderId="0" applyNumberFormat="0" applyBorder="0" applyAlignment="0" applyProtection="0"/>
    <xf numFmtId="0" fontId="15" fillId="22" borderId="0" applyNumberFormat="0" applyBorder="0" applyAlignment="0" applyProtection="0"/>
    <xf numFmtId="0" fontId="16" fillId="3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6" fillId="38"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43" fillId="0" borderId="1" applyNumberFormat="0" applyFont="0" applyFill="0" applyAlignment="0"/>
    <xf numFmtId="0" fontId="20" fillId="9" borderId="3" applyNumberFormat="0" applyAlignment="0" applyProtection="0"/>
    <xf numFmtId="0" fontId="20" fillId="9" borderId="3" applyNumberFormat="0" applyAlignment="0" applyProtection="0"/>
    <xf numFmtId="0" fontId="20" fillId="9" borderId="3" applyNumberFormat="0" applyAlignment="0" applyProtection="0"/>
    <xf numFmtId="0" fontId="21" fillId="39" borderId="4" applyNumberFormat="0" applyAlignment="0" applyProtection="0"/>
    <xf numFmtId="0" fontId="21" fillId="39" borderId="4" applyNumberFormat="0" applyAlignment="0" applyProtection="0"/>
    <xf numFmtId="0" fontId="21" fillId="39" borderId="4" applyNumberFormat="0" applyAlignment="0" applyProtection="0"/>
    <xf numFmtId="43" fontId="3" fillId="0" borderId="0" applyFont="0" applyFill="0" applyBorder="0" applyAlignment="0" applyProtection="0"/>
    <xf numFmtId="164" fontId="6" fillId="0" borderId="0" applyNumberFormat="0" applyBorder="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1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3" fillId="0" borderId="0" applyFont="0" applyFill="0" applyBorder="0" applyAlignment="0" applyProtection="0"/>
    <xf numFmtId="43" fontId="3" fillId="0" borderId="0" applyFont="0" applyFill="0" applyBorder="0" applyAlignment="0" applyProtection="0"/>
    <xf numFmtId="166" fontId="13" fillId="0" borderId="0" applyFont="0" applyFill="0" applyBorder="0" applyAlignment="0" applyProtection="0"/>
    <xf numFmtId="43" fontId="3" fillId="0" borderId="0" applyFont="0" applyFill="0" applyBorder="0" applyAlignment="0" applyProtection="0"/>
    <xf numFmtId="166" fontId="15" fillId="0" borderId="0" applyFont="0" applyFill="0" applyBorder="0" applyAlignment="0" applyProtection="0"/>
    <xf numFmtId="43" fontId="3" fillId="0" borderId="0" applyFont="0" applyFill="0" applyBorder="0" applyAlignment="0" applyProtection="0"/>
    <xf numFmtId="166" fontId="4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7" fontId="49" fillId="0" borderId="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 fillId="0" borderId="0" applyFont="0" applyFill="0" applyBorder="0" applyAlignment="0" applyProtection="0"/>
    <xf numFmtId="43" fontId="3" fillId="0" borderId="0" applyFont="0" applyFill="0" applyBorder="0" applyAlignment="0" applyProtection="0"/>
    <xf numFmtId="177" fontId="49" fillId="0" borderId="0" applyFill="0" applyBorder="0" applyAlignment="0" applyProtection="0"/>
    <xf numFmtId="43" fontId="3" fillId="0" borderId="0" applyFont="0" applyFill="0" applyBorder="0" applyAlignment="0" applyProtection="0"/>
    <xf numFmtId="166" fontId="1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 fillId="0" borderId="0" applyNumberFormat="0" applyFill="0" applyBorder="0" applyAlignment="0" applyProtection="0"/>
    <xf numFmtId="169"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9"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4" fontId="50" fillId="0" borderId="0" applyFont="0" applyFill="0" applyBorder="0" applyAlignment="0" applyProtection="0"/>
    <xf numFmtId="44" fontId="46" fillId="0" borderId="0" applyFont="0" applyFill="0" applyBorder="0" applyAlignment="0" applyProtection="0"/>
    <xf numFmtId="44" fontId="46" fillId="0" borderId="0" applyFont="0" applyFill="0" applyBorder="0" applyAlignment="0" applyProtection="0"/>
    <xf numFmtId="44" fontId="3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0" fontId="5"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7" fontId="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8" fontId="13" fillId="0" borderId="0" applyFont="0" applyFill="0" applyBorder="0" applyAlignment="0" applyProtection="0"/>
    <xf numFmtId="38" fontId="46" fillId="0" borderId="0" applyFont="0" applyFill="0" applyBorder="0" applyAlignment="0" applyProtection="0"/>
    <xf numFmtId="40" fontId="46" fillId="0" borderId="0" applyFont="0" applyFill="0" applyBorder="0" applyAlignment="0" applyProtection="0"/>
    <xf numFmtId="168" fontId="4"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68" fontId="4"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174" fontId="6" fillId="0" borderId="0"/>
    <xf numFmtId="0" fontId="44" fillId="0" borderId="0" applyFont="0" applyBorder="0" applyAlignment="0">
      <alignment horizontal="left"/>
    </xf>
    <xf numFmtId="0" fontId="51" fillId="0" borderId="0" applyNumberFormat="0" applyFill="0" applyBorder="0" applyAlignment="0" applyProtection="0"/>
    <xf numFmtId="0" fontId="14" fillId="0" borderId="0" applyNumberFormat="0" applyFill="0" applyBorder="0" applyAlignment="0" applyProtection="0"/>
    <xf numFmtId="0" fontId="40" fillId="40" borderId="0" applyNumberFormat="0" applyBorder="0" applyAlignment="0" applyProtection="0"/>
    <xf numFmtId="0" fontId="40" fillId="41" borderId="0" applyNumberFormat="0" applyBorder="0" applyAlignment="0" applyProtection="0"/>
    <xf numFmtId="0" fontId="40" fillId="42" borderId="0" applyNumberFormat="0" applyBorder="0" applyAlignment="0" applyProtection="0"/>
    <xf numFmtId="179" fontId="52" fillId="0" borderId="0" applyFont="0" applyFill="0" applyBorder="0" applyAlignment="0" applyProtection="0"/>
    <xf numFmtId="0" fontId="47" fillId="0" borderId="0"/>
    <xf numFmtId="0" fontId="3"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80" fontId="13" fillId="0" borderId="0" applyFont="0" applyFill="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38" fontId="24" fillId="43" borderId="0" applyNumberFormat="0" applyBorder="0" applyAlignment="0" applyProtection="0"/>
    <xf numFmtId="38" fontId="24" fillId="43" borderId="0" applyNumberFormat="0" applyBorder="0" applyAlignment="0" applyProtection="0"/>
    <xf numFmtId="38" fontId="24" fillId="43" borderId="0" applyNumberFormat="0" applyBorder="0" applyAlignment="0" applyProtection="0"/>
    <xf numFmtId="0" fontId="53" fillId="44" borderId="5"/>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6" applyNumberFormat="0" applyAlignment="0" applyProtection="0">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25" fillId="0" borderId="7">
      <alignment horizontal="left" vertical="center"/>
    </xf>
    <xf numFmtId="0" fontId="54" fillId="0" borderId="0" applyNumberFormat="0" applyFill="0" applyBorder="0" applyAlignment="0" applyProtection="0"/>
    <xf numFmtId="0" fontId="26" fillId="0" borderId="8" applyNumberFormat="0" applyFill="0" applyAlignment="0" applyProtection="0"/>
    <xf numFmtId="0" fontId="26" fillId="0" borderId="8" applyNumberFormat="0" applyFill="0" applyAlignment="0" applyProtection="0"/>
    <xf numFmtId="0" fontId="26" fillId="0" borderId="8"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10" fontId="24" fillId="45" borderId="1" applyNumberFormat="0" applyBorder="0" applyAlignment="0" applyProtection="0"/>
    <xf numFmtId="10" fontId="24" fillId="45" borderId="1" applyNumberFormat="0" applyBorder="0" applyAlignment="0" applyProtection="0"/>
    <xf numFmtId="10" fontId="24" fillId="45" borderId="1" applyNumberFormat="0" applyBorder="0" applyAlignment="0" applyProtection="0"/>
    <xf numFmtId="0" fontId="29" fillId="8" borderId="3" applyNumberFormat="0" applyAlignment="0" applyProtection="0"/>
    <xf numFmtId="0" fontId="29" fillId="8" borderId="3" applyNumberFormat="0" applyAlignment="0" applyProtection="0"/>
    <xf numFmtId="0" fontId="29" fillId="8" borderId="3" applyNumberFormat="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33" fillId="0" borderId="0"/>
    <xf numFmtId="181" fontId="5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67" fillId="0" borderId="0"/>
    <xf numFmtId="0" fontId="3" fillId="0" borderId="0"/>
    <xf numFmtId="0" fontId="13" fillId="0" borderId="0"/>
    <xf numFmtId="0" fontId="6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67" fillId="0" borderId="0"/>
    <xf numFmtId="0" fontId="67" fillId="0" borderId="0"/>
    <xf numFmtId="0" fontId="3" fillId="0" borderId="0"/>
    <xf numFmtId="0" fontId="3" fillId="0" borderId="0"/>
    <xf numFmtId="0" fontId="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0" borderId="0"/>
    <xf numFmtId="0" fontId="35" fillId="0" borderId="0"/>
    <xf numFmtId="0" fontId="3" fillId="0" borderId="0"/>
    <xf numFmtId="0" fontId="35" fillId="0" borderId="0"/>
    <xf numFmtId="0" fontId="3" fillId="0" borderId="0"/>
    <xf numFmtId="0" fontId="3" fillId="0" borderId="0"/>
    <xf numFmtId="0" fontId="3" fillId="0" borderId="0"/>
    <xf numFmtId="0" fontId="3" fillId="0" borderId="0"/>
    <xf numFmtId="0" fontId="3" fillId="0" borderId="0"/>
    <xf numFmtId="170" fontId="5" fillId="0" borderId="0"/>
    <xf numFmtId="170" fontId="3" fillId="0" borderId="0"/>
    <xf numFmtId="0" fontId="3" fillId="0" borderId="0"/>
    <xf numFmtId="0" fontId="3"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170" fontId="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0" fontId="5" fillId="0" borderId="0"/>
    <xf numFmtId="17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6" fillId="0" borderId="0"/>
    <xf numFmtId="0" fontId="15" fillId="4" borderId="12" applyNumberFormat="0" applyFont="0" applyAlignment="0" applyProtection="0"/>
    <xf numFmtId="0" fontId="15" fillId="4" borderId="12" applyNumberFormat="0" applyFont="0" applyAlignment="0" applyProtection="0"/>
    <xf numFmtId="0" fontId="15" fillId="4" borderId="12" applyNumberFormat="0" applyFont="0" applyAlignment="0" applyProtection="0"/>
    <xf numFmtId="0" fontId="34" fillId="4" borderId="12" applyNumberFormat="0" applyFont="0" applyAlignment="0" applyProtection="0"/>
    <xf numFmtId="0" fontId="36" fillId="9" borderId="13" applyNumberFormat="0" applyAlignment="0" applyProtection="0"/>
    <xf numFmtId="0" fontId="36" fillId="9" borderId="13" applyNumberFormat="0" applyAlignment="0" applyProtection="0"/>
    <xf numFmtId="0" fontId="36" fillId="9" borderId="13" applyNumberFormat="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10" fontId="1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 fontId="13" fillId="0" borderId="14" applyNumberFormat="0" applyFill="0" applyAlignment="0" applyProtection="0">
      <alignment horizontal="center" vertical="center"/>
    </xf>
    <xf numFmtId="182" fontId="13" fillId="0" borderId="0"/>
    <xf numFmtId="0" fontId="39" fillId="0" borderId="0" applyNumberFormat="0" applyFill="0" applyBorder="0" applyAlignment="0" applyProtection="0"/>
    <xf numFmtId="0" fontId="13" fillId="46" borderId="0"/>
    <xf numFmtId="0" fontId="37" fillId="0" borderId="0"/>
    <xf numFmtId="0" fontId="58" fillId="0" borderId="0" applyNumberFormat="0" applyBorder="0" applyAlignment="0"/>
    <xf numFmtId="0" fontId="58" fillId="0" borderId="0" applyNumberFormat="0" applyBorder="0" applyAlignment="0"/>
    <xf numFmtId="3" fontId="13" fillId="0" borderId="1" applyNumberFormat="0" applyFont="0" applyFill="0" applyAlignment="0" applyProtection="0">
      <alignment vertical="center"/>
    </xf>
    <xf numFmtId="49" fontId="13" fillId="0" borderId="0" applyFont="0" applyFill="0" applyBorder="0" applyAlignment="0" applyProtection="0"/>
    <xf numFmtId="0" fontId="38" fillId="0" borderId="0" applyFont="0" applyFill="0" applyBorder="0" applyAlignment="0" applyProtection="0"/>
    <xf numFmtId="0" fontId="59" fillId="0" borderId="0">
      <alignment horizontal="center" vertical="top"/>
    </xf>
    <xf numFmtId="40" fontId="60"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15" applyNumberFormat="0" applyFill="0" applyAlignment="0" applyProtection="0"/>
    <xf numFmtId="0" fontId="40" fillId="0" borderId="15" applyNumberFormat="0" applyFill="0" applyAlignment="0" applyProtection="0"/>
    <xf numFmtId="0" fontId="40" fillId="0" borderId="15" applyNumberFormat="0" applyFill="0" applyAlignment="0" applyProtection="0"/>
    <xf numFmtId="41" fontId="13" fillId="0" borderId="0" applyFont="0" applyFill="0" applyBorder="0" applyAlignment="0" applyProtection="0"/>
    <xf numFmtId="40" fontId="46" fillId="0" borderId="0" applyFont="0" applyFill="0" applyBorder="0" applyAlignment="0" applyProtection="0"/>
    <xf numFmtId="0" fontId="13" fillId="0" borderId="0" applyFont="0" applyFill="0" applyBorder="0" applyAlignment="0" applyProtection="0"/>
    <xf numFmtId="8" fontId="61"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62" fillId="0" borderId="16"/>
    <xf numFmtId="0" fontId="46" fillId="0" borderId="0" applyFont="0" applyFill="0" applyBorder="0" applyAlignment="0" applyProtection="0"/>
    <xf numFmtId="0" fontId="46"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66" fontId="8" fillId="0" borderId="0" applyFill="0" applyBorder="0" applyAlignment="0" applyProtection="0"/>
    <xf numFmtId="43" fontId="10" fillId="0" borderId="0" applyFont="0" applyFill="0" applyBorder="0" applyAlignment="0" applyProtection="0"/>
    <xf numFmtId="0" fontId="45"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1" fontId="8" fillId="0" borderId="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66" fontId="6" fillId="0" borderId="0" applyFont="0" applyFill="0" applyBorder="0" applyAlignment="0" applyProtection="0"/>
    <xf numFmtId="177" fontId="49" fillId="0" borderId="0" applyFill="0" applyBorder="0" applyAlignment="0" applyProtection="0"/>
    <xf numFmtId="39" fontId="13" fillId="0" borderId="0" applyFont="0" applyFill="0" applyBorder="0" applyAlignment="0" applyProtection="0"/>
    <xf numFmtId="43" fontId="10" fillId="0" borderId="0" applyFont="0" applyFill="0" applyBorder="0" applyAlignment="0" applyProtection="0"/>
    <xf numFmtId="43" fontId="47" fillId="0" borderId="0" applyFont="0" applyFill="0" applyBorder="0" applyAlignment="0" applyProtection="0"/>
    <xf numFmtId="43" fontId="2"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175" fontId="45" fillId="0" borderId="0" applyFont="0" applyFill="0" applyBorder="0" applyAlignment="0" applyProtection="0"/>
    <xf numFmtId="43" fontId="3" fillId="0" borderId="0" applyFont="0" applyFill="0" applyBorder="0" applyAlignment="0" applyProtection="0"/>
    <xf numFmtId="175" fontId="45" fillId="0" borderId="0" applyFont="0" applyFill="0" applyBorder="0" applyAlignment="0" applyProtection="0"/>
    <xf numFmtId="43" fontId="3" fillId="0" borderId="0" applyFont="0" applyFill="0" applyBorder="0" applyAlignment="0" applyProtection="0"/>
    <xf numFmtId="175" fontId="45" fillId="0" borderId="0" applyFont="0" applyFill="0" applyBorder="0" applyAlignment="0" applyProtection="0"/>
    <xf numFmtId="43" fontId="13" fillId="0" borderId="0" applyFill="0" applyBorder="0" applyAlignment="0" applyProtection="0"/>
    <xf numFmtId="9" fontId="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63" fillId="0" borderId="0" applyNumberFormat="0" applyFill="0" applyBorder="0" applyAlignment="0" applyProtection="0">
      <alignment vertical="top"/>
      <protection locked="0"/>
    </xf>
    <xf numFmtId="0" fontId="64" fillId="0" borderId="0" applyNumberFormat="0" applyFill="0" applyBorder="0" applyAlignment="0" applyProtection="0">
      <alignment vertical="top"/>
      <protection locked="0"/>
    </xf>
    <xf numFmtId="9" fontId="42"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67" fillId="0" borderId="0"/>
    <xf numFmtId="0" fontId="3" fillId="0" borderId="0"/>
    <xf numFmtId="0" fontId="3" fillId="0" borderId="0"/>
    <xf numFmtId="0" fontId="7" fillId="0" borderId="0"/>
    <xf numFmtId="0" fontId="6" fillId="0" borderId="0"/>
    <xf numFmtId="0" fontId="13" fillId="0" borderId="0"/>
    <xf numFmtId="0" fontId="13" fillId="0" borderId="0"/>
    <xf numFmtId="0" fontId="13" fillId="0" borderId="0"/>
    <xf numFmtId="0" fontId="3" fillId="0" borderId="0"/>
    <xf numFmtId="0" fontId="3" fillId="0" borderId="0"/>
    <xf numFmtId="0" fontId="3" fillId="0" borderId="0"/>
    <xf numFmtId="0" fontId="65" fillId="0" borderId="0"/>
    <xf numFmtId="0" fontId="68"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6"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6" fillId="0" borderId="0"/>
    <xf numFmtId="0" fontId="13" fillId="0" borderId="0"/>
    <xf numFmtId="0" fontId="13" fillId="0" borderId="0"/>
    <xf numFmtId="0" fontId="13" fillId="0" borderId="0"/>
    <xf numFmtId="0" fontId="69" fillId="0" borderId="0"/>
    <xf numFmtId="0" fontId="3" fillId="0" borderId="0"/>
    <xf numFmtId="0" fontId="4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0"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37" fillId="0" borderId="0"/>
    <xf numFmtId="0" fontId="42" fillId="0" borderId="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3" fillId="4" borderId="12" applyNumberFormat="0" applyFont="0" applyAlignment="0" applyProtection="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39" fontId="71" fillId="0" borderId="0"/>
    <xf numFmtId="0" fontId="3" fillId="0" borderId="0"/>
    <xf numFmtId="0" fontId="3"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6" fontId="15" fillId="0" borderId="0" applyFont="0" applyFill="0" applyBorder="0" applyAlignment="0" applyProtection="0"/>
    <xf numFmtId="186" fontId="15" fillId="0" borderId="0" applyFont="0" applyFill="0" applyBorder="0" applyAlignment="0" applyProtection="0"/>
    <xf numFmtId="0" fontId="10" fillId="0" borderId="0"/>
    <xf numFmtId="0" fontId="10" fillId="0" borderId="0"/>
    <xf numFmtId="0" fontId="10" fillId="0" borderId="0"/>
    <xf numFmtId="0" fontId="3" fillId="0" borderId="0"/>
    <xf numFmtId="0" fontId="75" fillId="0" borderId="0"/>
    <xf numFmtId="0" fontId="75" fillId="0" borderId="0"/>
    <xf numFmtId="0" fontId="13" fillId="0" borderId="0"/>
    <xf numFmtId="0" fontId="13" fillId="0" borderId="0"/>
    <xf numFmtId="0" fontId="13" fillId="0" borderId="0"/>
    <xf numFmtId="0" fontId="72" fillId="0" borderId="0"/>
    <xf numFmtId="9" fontId="15" fillId="0" borderId="0" applyFont="0" applyFill="0" applyBorder="0" applyAlignment="0" applyProtection="0"/>
    <xf numFmtId="9" fontId="15" fillId="0" borderId="0" applyFont="0" applyFill="0" applyBorder="0" applyAlignment="0" applyProtection="0"/>
    <xf numFmtId="0" fontId="67" fillId="0" borderId="0"/>
    <xf numFmtId="0" fontId="3" fillId="0" borderId="0"/>
    <xf numFmtId="39" fontId="73" fillId="0" borderId="0"/>
    <xf numFmtId="0" fontId="3" fillId="0" borderId="0"/>
    <xf numFmtId="0" fontId="74" fillId="0" borderId="0"/>
    <xf numFmtId="0" fontId="3" fillId="0" borderId="0"/>
    <xf numFmtId="0" fontId="6" fillId="0" borderId="0"/>
    <xf numFmtId="188" fontId="3" fillId="0" borderId="0"/>
    <xf numFmtId="39" fontId="71" fillId="0" borderId="0"/>
    <xf numFmtId="166" fontId="78" fillId="0" borderId="0" applyFont="0" applyFill="0" applyBorder="0" applyAlignment="0" applyProtection="0"/>
    <xf numFmtId="0" fontId="45" fillId="0" borderId="0"/>
    <xf numFmtId="0" fontId="45" fillId="0" borderId="0"/>
    <xf numFmtId="174" fontId="45" fillId="0" borderId="0"/>
    <xf numFmtId="0" fontId="3" fillId="0" borderId="0"/>
    <xf numFmtId="188" fontId="3" fillId="0" borderId="0"/>
    <xf numFmtId="0" fontId="67" fillId="0" borderId="0"/>
    <xf numFmtId="0" fontId="3" fillId="0" borderId="0"/>
    <xf numFmtId="0" fontId="3" fillId="0" borderId="0"/>
    <xf numFmtId="188"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10" fillId="0" borderId="0"/>
    <xf numFmtId="0" fontId="12" fillId="0" borderId="0"/>
    <xf numFmtId="0" fontId="3" fillId="0" borderId="0"/>
    <xf numFmtId="0" fontId="3" fillId="0" borderId="0"/>
    <xf numFmtId="0" fontId="3" fillId="0" borderId="0"/>
    <xf numFmtId="39" fontId="73" fillId="0" borderId="0"/>
    <xf numFmtId="166" fontId="92" fillId="0" borderId="0" applyFont="0" applyFill="0" applyBorder="0" applyAlignment="0" applyProtection="0"/>
    <xf numFmtId="0" fontId="6" fillId="0" borderId="0"/>
    <xf numFmtId="0" fontId="92" fillId="0" borderId="0"/>
    <xf numFmtId="166" fontId="45" fillId="0" borderId="0" applyFont="0" applyFill="0" applyBorder="0" applyAlignment="0" applyProtection="0"/>
    <xf numFmtId="166" fontId="8" fillId="0" borderId="0" applyFill="0" applyBorder="0" applyAlignment="0" applyProtection="0"/>
    <xf numFmtId="39" fontId="71"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170" fontId="3" fillId="0" borderId="0"/>
    <xf numFmtId="170" fontId="3" fillId="0" borderId="0"/>
    <xf numFmtId="43" fontId="3" fillId="0" borderId="0" applyFont="0" applyFill="0" applyBorder="0" applyAlignment="0" applyProtection="0"/>
    <xf numFmtId="0" fontId="3" fillId="0" borderId="0"/>
    <xf numFmtId="0" fontId="1" fillId="0" borderId="0"/>
    <xf numFmtId="0" fontId="3" fillId="0" borderId="0"/>
  </cellStyleXfs>
  <cellXfs count="585">
    <xf numFmtId="0" fontId="0" fillId="0" borderId="0" xfId="0"/>
    <xf numFmtId="43" fontId="76" fillId="0" borderId="0" xfId="1186" applyFont="1"/>
    <xf numFmtId="39" fontId="76" fillId="0" borderId="0" xfId="0" applyNumberFormat="1" applyFont="1"/>
    <xf numFmtId="0" fontId="76" fillId="0" borderId="0" xfId="1186" applyNumberFormat="1" applyFont="1" applyFill="1"/>
    <xf numFmtId="37" fontId="76" fillId="0" borderId="0" xfId="0" applyNumberFormat="1" applyFont="1"/>
    <xf numFmtId="0" fontId="76" fillId="0" borderId="0" xfId="0" applyFont="1"/>
    <xf numFmtId="43" fontId="77" fillId="0" borderId="0" xfId="1186" applyFont="1" applyFill="1"/>
    <xf numFmtId="43" fontId="76" fillId="0" borderId="0" xfId="1186" applyFont="1" applyFill="1"/>
    <xf numFmtId="0" fontId="76" fillId="0" borderId="0" xfId="0" applyFont="1" applyAlignment="1">
      <alignment horizontal="center"/>
    </xf>
    <xf numFmtId="175" fontId="76" fillId="0" borderId="0" xfId="1186" applyNumberFormat="1" applyFont="1" applyFill="1" applyBorder="1"/>
    <xf numFmtId="175" fontId="76" fillId="0" borderId="0" xfId="1186" applyNumberFormat="1" applyFont="1" applyFill="1"/>
    <xf numFmtId="37" fontId="76" fillId="0" borderId="0" xfId="0" applyNumberFormat="1" applyFont="1" applyAlignment="1">
      <alignment horizontal="left"/>
    </xf>
    <xf numFmtId="37" fontId="77" fillId="0" borderId="0" xfId="0" applyNumberFormat="1" applyFont="1"/>
    <xf numFmtId="0" fontId="79" fillId="0" borderId="0" xfId="0" applyFont="1"/>
    <xf numFmtId="0" fontId="10" fillId="0" borderId="0" xfId="0" applyFont="1"/>
    <xf numFmtId="183" fontId="76" fillId="0" borderId="0" xfId="1186" applyNumberFormat="1" applyFont="1" applyFill="1" applyBorder="1"/>
    <xf numFmtId="43" fontId="76" fillId="0" borderId="0" xfId="1186" applyFont="1" applyFill="1" applyBorder="1"/>
    <xf numFmtId="171" fontId="76" fillId="0" borderId="0" xfId="4408" applyNumberFormat="1" applyFont="1"/>
    <xf numFmtId="43" fontId="76" fillId="0" borderId="0" xfId="1186" applyFont="1" applyFill="1" applyBorder="1" applyAlignment="1">
      <alignment horizontal="center"/>
    </xf>
    <xf numFmtId="37" fontId="76" fillId="0" borderId="0" xfId="1986" applyNumberFormat="1" applyFont="1"/>
    <xf numFmtId="37" fontId="76" fillId="0" borderId="0" xfId="1986" applyNumberFormat="1" applyFont="1" applyAlignment="1">
      <alignment horizontal="left"/>
    </xf>
    <xf numFmtId="39" fontId="76" fillId="0" borderId="0" xfId="2293" applyNumberFormat="1" applyFont="1"/>
    <xf numFmtId="171" fontId="77" fillId="0" borderId="0" xfId="4408" applyNumberFormat="1" applyFont="1"/>
    <xf numFmtId="37" fontId="77" fillId="0" borderId="0" xfId="3429" applyNumberFormat="1" applyFont="1"/>
    <xf numFmtId="0" fontId="77" fillId="0" borderId="0" xfId="0" applyFont="1"/>
    <xf numFmtId="184" fontId="76" fillId="0" borderId="0" xfId="2293" applyNumberFormat="1" applyFont="1"/>
    <xf numFmtId="39" fontId="76" fillId="0" borderId="0" xfId="4408" applyFont="1" applyAlignment="1">
      <alignment horizontal="left"/>
    </xf>
    <xf numFmtId="183" fontId="76" fillId="0" borderId="0" xfId="1186" applyNumberFormat="1" applyFont="1" applyFill="1"/>
    <xf numFmtId="183" fontId="76" fillId="0" borderId="0" xfId="1186" quotePrefix="1" applyNumberFormat="1" applyFont="1" applyFill="1" applyAlignment="1">
      <alignment horizontal="left"/>
    </xf>
    <xf numFmtId="171" fontId="76" fillId="0" borderId="0" xfId="0" applyNumberFormat="1" applyFont="1"/>
    <xf numFmtId="183" fontId="76" fillId="0" borderId="0" xfId="1186" applyNumberFormat="1" applyFont="1" applyFill="1" applyAlignment="1">
      <alignment horizontal="center"/>
    </xf>
    <xf numFmtId="43" fontId="76" fillId="0" borderId="0" xfId="1186" applyFont="1" applyAlignment="1">
      <alignment horizontal="center"/>
    </xf>
    <xf numFmtId="37" fontId="76" fillId="0" borderId="0" xfId="4437" applyNumberFormat="1" applyFont="1" applyAlignment="1">
      <alignment horizontal="center"/>
    </xf>
    <xf numFmtId="0" fontId="76" fillId="0" borderId="0" xfId="1186" applyNumberFormat="1" applyFont="1"/>
    <xf numFmtId="0" fontId="79" fillId="0" borderId="0" xfId="1186" applyNumberFormat="1" applyFont="1"/>
    <xf numFmtId="43" fontId="83" fillId="0" borderId="0" xfId="1186" applyFont="1"/>
    <xf numFmtId="43" fontId="77" fillId="0" borderId="0" xfId="1186" applyFont="1"/>
    <xf numFmtId="40" fontId="76" fillId="0" borderId="0" xfId="4408" applyNumberFormat="1" applyFont="1"/>
    <xf numFmtId="43" fontId="10" fillId="0" borderId="0" xfId="1186" applyFont="1"/>
    <xf numFmtId="43" fontId="76" fillId="0" borderId="19" xfId="1186" applyFont="1" applyBorder="1"/>
    <xf numFmtId="49" fontId="77" fillId="0" borderId="0" xfId="1186" applyNumberFormat="1" applyFont="1"/>
    <xf numFmtId="40" fontId="77" fillId="0" borderId="0" xfId="4408" applyNumberFormat="1" applyFont="1"/>
    <xf numFmtId="43" fontId="10" fillId="0" borderId="0" xfId="1186" applyFont="1" applyFill="1"/>
    <xf numFmtId="43" fontId="76" fillId="0" borderId="0" xfId="1186" applyFont="1" applyFill="1" applyAlignment="1">
      <alignment horizontal="center"/>
    </xf>
    <xf numFmtId="175" fontId="76" fillId="0" borderId="0" xfId="1186" applyNumberFormat="1" applyFont="1"/>
    <xf numFmtId="43" fontId="76" fillId="0" borderId="0" xfId="1186" applyFont="1" applyBorder="1"/>
    <xf numFmtId="37" fontId="10" fillId="0" borderId="0" xfId="0" applyNumberFormat="1" applyFont="1" applyAlignment="1">
      <alignment horizontal="left"/>
    </xf>
    <xf numFmtId="37" fontId="84" fillId="0" borderId="0" xfId="0" applyNumberFormat="1" applyFont="1" applyAlignment="1">
      <alignment horizontal="left"/>
    </xf>
    <xf numFmtId="37" fontId="85" fillId="0" borderId="0" xfId="0" applyNumberFormat="1" applyFont="1" applyAlignment="1">
      <alignment horizontal="center"/>
    </xf>
    <xf numFmtId="43" fontId="10" fillId="0" borderId="0" xfId="1186" applyFont="1" applyFill="1" applyAlignment="1">
      <alignment horizontal="center"/>
    </xf>
    <xf numFmtId="43" fontId="76" fillId="0" borderId="0" xfId="1186" applyFont="1" applyBorder="1" applyAlignment="1">
      <alignment horizontal="center" vertical="center"/>
    </xf>
    <xf numFmtId="43" fontId="76" fillId="0" borderId="0" xfId="1186" applyFont="1" applyAlignment="1">
      <alignment horizontal="center" vertical="center"/>
    </xf>
    <xf numFmtId="175" fontId="76" fillId="0" borderId="7" xfId="1186" applyNumberFormat="1" applyFont="1" applyBorder="1"/>
    <xf numFmtId="175" fontId="76" fillId="0" borderId="17" xfId="1186" applyNumberFormat="1" applyFont="1" applyBorder="1"/>
    <xf numFmtId="40" fontId="76" fillId="0" borderId="0" xfId="1186" applyNumberFormat="1" applyFont="1"/>
    <xf numFmtId="40" fontId="76" fillId="0" borderId="0" xfId="1186" applyNumberFormat="1" applyFont="1" applyAlignment="1">
      <alignment horizontal="center"/>
    </xf>
    <xf numFmtId="0" fontId="77" fillId="0" borderId="0" xfId="1986" applyFont="1"/>
    <xf numFmtId="0" fontId="76" fillId="0" borderId="0" xfId="0" applyFont="1" applyAlignment="1">
      <alignment horizontal="center" vertical="center"/>
    </xf>
    <xf numFmtId="0" fontId="76" fillId="0" borderId="0" xfId="1986" applyFont="1" applyAlignment="1">
      <alignment horizontal="center" vertical="center"/>
    </xf>
    <xf numFmtId="175" fontId="76" fillId="0" borderId="0" xfId="1186" applyNumberFormat="1" applyFont="1" applyBorder="1"/>
    <xf numFmtId="0" fontId="76" fillId="0" borderId="0" xfId="1986" applyFont="1"/>
    <xf numFmtId="175" fontId="76" fillId="0" borderId="17" xfId="1186" applyNumberFormat="1" applyFont="1" applyFill="1" applyBorder="1"/>
    <xf numFmtId="40" fontId="76" fillId="0" borderId="0" xfId="1186" applyNumberFormat="1" applyFont="1" applyFill="1" applyAlignment="1">
      <alignment horizontal="center"/>
    </xf>
    <xf numFmtId="40" fontId="76" fillId="0" borderId="0" xfId="1186" applyNumberFormat="1" applyFont="1" applyFill="1"/>
    <xf numFmtId="0" fontId="76" fillId="0" borderId="0" xfId="0" applyFont="1" applyAlignment="1">
      <alignment horizontal="center" vertical="center" wrapText="1"/>
    </xf>
    <xf numFmtId="0" fontId="76" fillId="0" borderId="0" xfId="1986" applyFont="1" applyAlignment="1">
      <alignment horizontal="center" vertical="center" wrapText="1"/>
    </xf>
    <xf numFmtId="175" fontId="76" fillId="0" borderId="20" xfId="1186" applyNumberFormat="1" applyFont="1" applyFill="1" applyBorder="1"/>
    <xf numFmtId="0" fontId="83" fillId="0" borderId="0" xfId="0" applyFont="1"/>
    <xf numFmtId="0" fontId="77" fillId="0" borderId="0" xfId="1186" applyNumberFormat="1" applyFont="1"/>
    <xf numFmtId="37" fontId="80" fillId="0" borderId="0" xfId="4437" quotePrefix="1" applyNumberFormat="1" applyFont="1" applyAlignment="1">
      <alignment horizontal="center"/>
    </xf>
    <xf numFmtId="175" fontId="76" fillId="0" borderId="19" xfId="1186" applyNumberFormat="1" applyFont="1" applyBorder="1"/>
    <xf numFmtId="40" fontId="76" fillId="0" borderId="0" xfId="1186" applyNumberFormat="1" applyFont="1" applyAlignment="1">
      <alignment horizontal="left"/>
    </xf>
    <xf numFmtId="0" fontId="77" fillId="0" borderId="0" xfId="1186" applyNumberFormat="1" applyFont="1" applyFill="1"/>
    <xf numFmtId="37" fontId="76" fillId="0" borderId="0" xfId="2293" applyNumberFormat="1" applyFont="1"/>
    <xf numFmtId="37" fontId="76" fillId="0" borderId="0" xfId="2293" applyNumberFormat="1" applyFont="1" applyAlignment="1">
      <alignment horizontal="left"/>
    </xf>
    <xf numFmtId="49" fontId="77" fillId="0" borderId="0" xfId="0" applyNumberFormat="1" applyFont="1"/>
    <xf numFmtId="39" fontId="76" fillId="0" borderId="0" xfId="2293" applyNumberFormat="1" applyFont="1" applyAlignment="1">
      <alignment horizontal="left"/>
    </xf>
    <xf numFmtId="39" fontId="77" fillId="0" borderId="0" xfId="3429" applyNumberFormat="1" applyFont="1"/>
    <xf numFmtId="40" fontId="76" fillId="0" borderId="0" xfId="4455" applyNumberFormat="1" applyFont="1"/>
    <xf numFmtId="43" fontId="83" fillId="0" borderId="0" xfId="1186" applyFont="1" applyAlignment="1">
      <alignment horizontal="center"/>
    </xf>
    <xf numFmtId="37" fontId="76" fillId="0" borderId="0" xfId="3429" applyNumberFormat="1" applyFont="1"/>
    <xf numFmtId="37" fontId="77" fillId="0" borderId="0" xfId="3429" applyNumberFormat="1" applyFont="1" applyAlignment="1">
      <alignment horizontal="left"/>
    </xf>
    <xf numFmtId="37" fontId="76" fillId="0" borderId="0" xfId="3429" applyNumberFormat="1" applyFont="1" applyAlignment="1">
      <alignment horizontal="left"/>
    </xf>
    <xf numFmtId="0" fontId="76" fillId="0" borderId="0" xfId="2286" quotePrefix="1" applyFont="1" applyAlignment="1">
      <alignment horizontal="left"/>
    </xf>
    <xf numFmtId="184" fontId="77" fillId="0" borderId="0" xfId="2293" applyNumberFormat="1" applyFont="1"/>
    <xf numFmtId="184" fontId="83" fillId="0" borderId="0" xfId="2293" applyNumberFormat="1" applyFont="1"/>
    <xf numFmtId="184" fontId="76" fillId="0" borderId="0" xfId="2293" applyNumberFormat="1" applyFont="1" applyAlignment="1">
      <alignment horizontal="center"/>
    </xf>
    <xf numFmtId="43" fontId="76" fillId="0" borderId="0" xfId="1209" applyFont="1" applyFill="1" applyBorder="1" applyAlignment="1"/>
    <xf numFmtId="37" fontId="76" fillId="0" borderId="0" xfId="2293" quotePrefix="1" applyNumberFormat="1" applyFont="1"/>
    <xf numFmtId="0" fontId="87" fillId="0" borderId="0" xfId="0" applyFont="1" applyAlignment="1">
      <alignment vertical="center"/>
    </xf>
    <xf numFmtId="175" fontId="87" fillId="0" borderId="0" xfId="0" applyNumberFormat="1" applyFont="1" applyAlignment="1">
      <alignment horizontal="right" vertical="center"/>
    </xf>
    <xf numFmtId="175" fontId="87" fillId="0" borderId="0" xfId="1186" applyNumberFormat="1" applyFont="1" applyAlignment="1">
      <alignment horizontal="right" vertical="center"/>
    </xf>
    <xf numFmtId="0" fontId="87" fillId="0" borderId="0" xfId="0" applyFont="1" applyAlignment="1">
      <alignment horizontal="right" vertical="center"/>
    </xf>
    <xf numFmtId="43" fontId="87" fillId="0" borderId="0" xfId="1186" applyFont="1" applyAlignment="1">
      <alignment horizontal="right" vertical="center" wrapText="1"/>
    </xf>
    <xf numFmtId="43" fontId="87" fillId="0" borderId="0" xfId="1186" applyFont="1" applyAlignment="1">
      <alignment horizontal="right" vertical="center"/>
    </xf>
    <xf numFmtId="175" fontId="87" fillId="0" borderId="0" xfId="0" applyNumberFormat="1" applyFont="1" applyAlignment="1">
      <alignment horizontal="right" vertical="center" wrapText="1"/>
    </xf>
    <xf numFmtId="175" fontId="87" fillId="0" borderId="0" xfId="1186" applyNumberFormat="1" applyFont="1" applyBorder="1" applyAlignment="1">
      <alignment horizontal="right" vertical="center"/>
    </xf>
    <xf numFmtId="37" fontId="77" fillId="0" borderId="0" xfId="0" quotePrefix="1" applyNumberFormat="1" applyFont="1"/>
    <xf numFmtId="37" fontId="77" fillId="0" borderId="0" xfId="2293" applyNumberFormat="1" applyFont="1"/>
    <xf numFmtId="37" fontId="76" fillId="0" borderId="0" xfId="0" quotePrefix="1" applyNumberFormat="1" applyFont="1"/>
    <xf numFmtId="43" fontId="83" fillId="0" borderId="0" xfId="1186" applyFont="1" applyBorder="1"/>
    <xf numFmtId="0" fontId="79" fillId="0" borderId="0" xfId="1986" applyFont="1"/>
    <xf numFmtId="43" fontId="76" fillId="0" borderId="0" xfId="1186" applyFont="1" applyFill="1" applyBorder="1" applyAlignment="1"/>
    <xf numFmtId="49" fontId="82" fillId="0" borderId="0" xfId="1186" applyNumberFormat="1" applyFont="1" applyFill="1"/>
    <xf numFmtId="0" fontId="82" fillId="0" borderId="0" xfId="1186" applyNumberFormat="1" applyFont="1" applyFill="1"/>
    <xf numFmtId="43" fontId="82" fillId="0" borderId="0" xfId="1186" applyFont="1" applyFill="1"/>
    <xf numFmtId="43" fontId="79" fillId="0" borderId="0" xfId="1186" applyFont="1" applyFill="1"/>
    <xf numFmtId="43" fontId="79" fillId="0" borderId="0" xfId="1186" applyFont="1" applyFill="1" applyBorder="1" applyAlignment="1">
      <alignment horizontal="center"/>
    </xf>
    <xf numFmtId="175" fontId="79" fillId="0" borderId="0" xfId="1186" applyNumberFormat="1" applyFont="1" applyFill="1"/>
    <xf numFmtId="49" fontId="82" fillId="0" borderId="0" xfId="1186" applyNumberFormat="1" applyFont="1"/>
    <xf numFmtId="43" fontId="79" fillId="0" borderId="0" xfId="1186" applyFont="1" applyFill="1" applyBorder="1"/>
    <xf numFmtId="43" fontId="79" fillId="0" borderId="0" xfId="1186" applyFont="1" applyFill="1" applyAlignment="1">
      <alignment horizontal="center"/>
    </xf>
    <xf numFmtId="37" fontId="79" fillId="0" borderId="0" xfId="4437" applyNumberFormat="1" applyFont="1" applyAlignment="1">
      <alignment horizontal="center"/>
    </xf>
    <xf numFmtId="175" fontId="79" fillId="0" borderId="0" xfId="1186" applyNumberFormat="1" applyFont="1" applyFill="1" applyBorder="1"/>
    <xf numFmtId="0" fontId="79" fillId="0" borderId="0" xfId="0" applyFont="1" applyAlignment="1">
      <alignment horizontal="left"/>
    </xf>
    <xf numFmtId="43" fontId="76" fillId="0" borderId="0" xfId="1186" quotePrefix="1" applyFont="1" applyFill="1" applyAlignment="1">
      <alignment horizontal="right"/>
    </xf>
    <xf numFmtId="175" fontId="76" fillId="0" borderId="0" xfId="2692" applyNumberFormat="1" applyFont="1" applyFill="1"/>
    <xf numFmtId="166" fontId="76" fillId="0" borderId="0" xfId="4457" quotePrefix="1" applyNumberFormat="1" applyFont="1" applyAlignment="1">
      <alignment horizontal="center"/>
    </xf>
    <xf numFmtId="40" fontId="76" fillId="0" borderId="0" xfId="4457" applyNumberFormat="1" applyFont="1"/>
    <xf numFmtId="40" fontId="76" fillId="0" borderId="0" xfId="4459" applyNumberFormat="1" applyFont="1" applyAlignment="1">
      <alignment horizontal="left"/>
    </xf>
    <xf numFmtId="190" fontId="76" fillId="0" borderId="0" xfId="1186" applyNumberFormat="1" applyFont="1" applyAlignment="1">
      <alignment horizontal="left"/>
    </xf>
    <xf numFmtId="40" fontId="76" fillId="0" borderId="0" xfId="4459" applyNumberFormat="1" applyFont="1"/>
    <xf numFmtId="43" fontId="77" fillId="0" borderId="0" xfId="1186" applyFont="1" applyAlignment="1">
      <alignment horizontal="right"/>
    </xf>
    <xf numFmtId="0" fontId="76" fillId="0" borderId="0" xfId="4458" applyFont="1" applyAlignment="1">
      <alignment horizontal="center"/>
    </xf>
    <xf numFmtId="0" fontId="76" fillId="0" borderId="0" xfId="4458" quotePrefix="1" applyFont="1" applyAlignment="1">
      <alignment horizontal="center"/>
    </xf>
    <xf numFmtId="190" fontId="76" fillId="0" borderId="0" xfId="1186" applyNumberFormat="1" applyFont="1" applyAlignment="1">
      <alignment horizontal="center"/>
    </xf>
    <xf numFmtId="192" fontId="76" fillId="0" borderId="0" xfId="4458" applyNumberFormat="1" applyFont="1"/>
    <xf numFmtId="192" fontId="76" fillId="0" borderId="0" xfId="1186" applyNumberFormat="1" applyFont="1" applyAlignment="1">
      <alignment horizontal="center"/>
    </xf>
    <xf numFmtId="166" fontId="76" fillId="0" borderId="0" xfId="4458" applyNumberFormat="1" applyFont="1" applyAlignment="1">
      <alignment horizontal="center"/>
    </xf>
    <xf numFmtId="192" fontId="76" fillId="0" borderId="0" xfId="4458" applyNumberFormat="1" applyFont="1" applyAlignment="1">
      <alignment horizontal="center"/>
    </xf>
    <xf numFmtId="192" fontId="76" fillId="0" borderId="19" xfId="4458" applyNumberFormat="1" applyFont="1" applyBorder="1" applyAlignment="1">
      <alignment horizontal="center"/>
    </xf>
    <xf numFmtId="166" fontId="76" fillId="0" borderId="0" xfId="4458" applyNumberFormat="1" applyFont="1"/>
    <xf numFmtId="0" fontId="76" fillId="0" borderId="0" xfId="4458" applyFont="1"/>
    <xf numFmtId="40" fontId="77" fillId="0" borderId="0" xfId="4459" applyNumberFormat="1" applyFont="1" applyAlignment="1">
      <alignment horizontal="left"/>
    </xf>
    <xf numFmtId="190" fontId="77" fillId="0" borderId="0" xfId="1186" applyNumberFormat="1" applyFont="1" applyFill="1" applyAlignment="1" applyProtection="1">
      <alignment horizontal="left"/>
    </xf>
    <xf numFmtId="40" fontId="89" fillId="0" borderId="21" xfId="2286" applyNumberFormat="1" applyFont="1" applyBorder="1" applyAlignment="1">
      <alignment horizontal="center"/>
    </xf>
    <xf numFmtId="190" fontId="89" fillId="0" borderId="21" xfId="2286" applyNumberFormat="1" applyFont="1" applyBorder="1" applyAlignment="1">
      <alignment horizontal="center"/>
    </xf>
    <xf numFmtId="40" fontId="89" fillId="0" borderId="0" xfId="2286" applyNumberFormat="1" applyFont="1" applyAlignment="1">
      <alignment horizontal="center"/>
    </xf>
    <xf numFmtId="40" fontId="89" fillId="0" borderId="23" xfId="2286" applyNumberFormat="1" applyFont="1" applyBorder="1" applyAlignment="1">
      <alignment horizontal="center"/>
    </xf>
    <xf numFmtId="40" fontId="89" fillId="0" borderId="23" xfId="2286" applyNumberFormat="1" applyFont="1" applyBorder="1"/>
    <xf numFmtId="190" fontId="89" fillId="0" borderId="23" xfId="2286" applyNumberFormat="1" applyFont="1" applyBorder="1" applyAlignment="1">
      <alignment horizontal="center"/>
    </xf>
    <xf numFmtId="43" fontId="79" fillId="0" borderId="0" xfId="1186" applyFont="1" applyFill="1" applyBorder="1" applyAlignment="1"/>
    <xf numFmtId="166" fontId="76" fillId="0" borderId="0" xfId="0" applyNumberFormat="1" applyFont="1"/>
    <xf numFmtId="191" fontId="76" fillId="0" borderId="0" xfId="4458" quotePrefix="1" applyNumberFormat="1" applyFont="1" applyAlignment="1">
      <alignment horizontal="left"/>
    </xf>
    <xf numFmtId="0" fontId="76" fillId="0" borderId="0" xfId="4458" applyFont="1" applyAlignment="1">
      <alignment horizontal="left"/>
    </xf>
    <xf numFmtId="0" fontId="76" fillId="0" borderId="0" xfId="4458" quotePrefix="1" applyFont="1" applyAlignment="1">
      <alignment horizontal="left"/>
    </xf>
    <xf numFmtId="43" fontId="79" fillId="0" borderId="0" xfId="1186" applyFont="1" applyFill="1" applyAlignment="1"/>
    <xf numFmtId="40" fontId="76" fillId="0" borderId="0" xfId="4457" applyNumberFormat="1" applyFont="1" applyAlignment="1">
      <alignment horizontal="right"/>
    </xf>
    <xf numFmtId="188" fontId="87" fillId="0" borderId="0" xfId="0" applyNumberFormat="1" applyFont="1" applyAlignment="1">
      <alignment horizontal="right" vertical="center"/>
    </xf>
    <xf numFmtId="188" fontId="87" fillId="0" borderId="0" xfId="1186" applyNumberFormat="1" applyFont="1" applyAlignment="1">
      <alignment horizontal="right" vertical="center" wrapText="1"/>
    </xf>
    <xf numFmtId="188" fontId="87" fillId="0" borderId="0" xfId="1186" applyNumberFormat="1" applyFont="1" applyAlignment="1">
      <alignment horizontal="right" vertical="center"/>
    </xf>
    <xf numFmtId="188" fontId="87" fillId="0" borderId="0" xfId="1186" applyNumberFormat="1" applyFont="1" applyFill="1" applyAlignment="1">
      <alignment horizontal="right" vertical="center"/>
    </xf>
    <xf numFmtId="188" fontId="87" fillId="0" borderId="0" xfId="0" applyNumberFormat="1" applyFont="1" applyAlignment="1">
      <alignment horizontal="right" vertical="center" wrapText="1"/>
    </xf>
    <xf numFmtId="43" fontId="76" fillId="0" borderId="0" xfId="1233" applyFont="1" applyFill="1" applyAlignment="1">
      <alignment horizontal="right"/>
    </xf>
    <xf numFmtId="175" fontId="79" fillId="0" borderId="0" xfId="4460" applyNumberFormat="1" applyFont="1" applyFill="1" applyAlignment="1">
      <alignment horizontal="right"/>
    </xf>
    <xf numFmtId="43" fontId="76" fillId="0" borderId="0" xfId="1233" applyFont="1" applyFill="1" applyBorder="1"/>
    <xf numFmtId="175" fontId="76" fillId="0" borderId="0" xfId="1233" applyNumberFormat="1" applyFont="1" applyFill="1" applyBorder="1"/>
    <xf numFmtId="175" fontId="76" fillId="0" borderId="0" xfId="1233" applyNumberFormat="1" applyFont="1" applyFill="1"/>
    <xf numFmtId="43" fontId="76" fillId="0" borderId="0" xfId="1233" applyFont="1" applyFill="1"/>
    <xf numFmtId="192" fontId="76" fillId="0" borderId="0" xfId="1186" applyNumberFormat="1" applyFont="1" applyBorder="1" applyAlignment="1">
      <alignment horizontal="center"/>
    </xf>
    <xf numFmtId="43" fontId="76" fillId="0" borderId="0" xfId="1233" applyFont="1" applyAlignment="1">
      <alignment horizontal="center"/>
    </xf>
    <xf numFmtId="16" fontId="87" fillId="0" borderId="0" xfId="0" quotePrefix="1" applyNumberFormat="1" applyFont="1" applyAlignment="1">
      <alignment horizontal="center" vertical="center"/>
    </xf>
    <xf numFmtId="16" fontId="87" fillId="0" borderId="0" xfId="0" applyNumberFormat="1" applyFont="1" applyAlignment="1">
      <alignment horizontal="center" vertical="center"/>
    </xf>
    <xf numFmtId="175" fontId="87" fillId="0" borderId="0" xfId="1233" applyNumberFormat="1" applyFont="1" applyFill="1" applyAlignment="1">
      <alignment horizontal="right" vertical="center"/>
    </xf>
    <xf numFmtId="183" fontId="76" fillId="0" borderId="0" xfId="4437" quotePrefix="1" applyNumberFormat="1" applyFont="1" applyAlignment="1">
      <alignment horizontal="right"/>
    </xf>
    <xf numFmtId="183" fontId="76" fillId="0" borderId="0" xfId="4437" applyNumberFormat="1" applyFont="1" applyAlignment="1">
      <alignment horizontal="right"/>
    </xf>
    <xf numFmtId="194" fontId="76" fillId="0" borderId="0" xfId="1433" applyNumberFormat="1" applyFont="1" applyFill="1"/>
    <xf numFmtId="183" fontId="76" fillId="0" borderId="0" xfId="1233" applyNumberFormat="1" applyFont="1" applyFill="1" applyBorder="1"/>
    <xf numFmtId="43" fontId="76" fillId="0" borderId="0" xfId="1233" applyFont="1" applyFill="1" applyAlignment="1">
      <alignment horizontal="center"/>
    </xf>
    <xf numFmtId="39" fontId="76" fillId="0" borderId="0" xfId="1233" applyNumberFormat="1" applyFont="1" applyFill="1"/>
    <xf numFmtId="39" fontId="77" fillId="0" borderId="0" xfId="1986" quotePrefix="1" applyNumberFormat="1" applyFont="1" applyAlignment="1">
      <alignment horizontal="left"/>
    </xf>
    <xf numFmtId="39" fontId="77" fillId="0" borderId="0" xfId="1986" applyNumberFormat="1" applyFont="1"/>
    <xf numFmtId="39" fontId="76" fillId="0" borderId="0" xfId="1986" applyNumberFormat="1" applyFont="1"/>
    <xf numFmtId="39" fontId="77" fillId="0" borderId="0" xfId="1233" applyNumberFormat="1" applyFont="1" applyFill="1"/>
    <xf numFmtId="39" fontId="76" fillId="0" borderId="0" xfId="1233" applyNumberFormat="1" applyFont="1" applyFill="1" applyBorder="1" applyAlignment="1">
      <alignment horizontal="center" vertical="center" wrapText="1"/>
    </xf>
    <xf numFmtId="39" fontId="76" fillId="0" borderId="0" xfId="1233" applyNumberFormat="1" applyFont="1" applyFill="1" applyAlignment="1">
      <alignment horizontal="center" vertical="center"/>
    </xf>
    <xf numFmtId="39" fontId="76" fillId="0" borderId="0" xfId="1233" applyNumberFormat="1" applyFont="1" applyFill="1" applyBorder="1" applyAlignment="1">
      <alignment vertical="center"/>
    </xf>
    <xf numFmtId="39" fontId="76" fillId="0" borderId="24" xfId="1233" applyNumberFormat="1" applyFont="1" applyFill="1" applyBorder="1" applyAlignment="1">
      <alignment horizontal="center" vertical="center"/>
    </xf>
    <xf numFmtId="39" fontId="76" fillId="0" borderId="0" xfId="1233" applyNumberFormat="1" applyFont="1" applyFill="1" applyBorder="1" applyAlignment="1">
      <alignment horizontal="center" vertical="center"/>
    </xf>
    <xf numFmtId="39" fontId="76" fillId="0" borderId="0" xfId="1233" applyNumberFormat="1" applyFont="1" applyFill="1" applyBorder="1"/>
    <xf numFmtId="39" fontId="94" fillId="0" borderId="0" xfId="1233" applyNumberFormat="1" applyFont="1" applyFill="1"/>
    <xf numFmtId="175" fontId="76" fillId="0" borderId="0" xfId="1186" applyNumberFormat="1" applyFont="1" applyFill="1" applyAlignment="1"/>
    <xf numFmtId="175" fontId="76" fillId="0" borderId="19" xfId="1186" applyNumberFormat="1" applyFont="1" applyFill="1" applyBorder="1" applyAlignment="1"/>
    <xf numFmtId="43" fontId="76" fillId="0" borderId="0" xfId="1186" applyFont="1" applyFill="1" applyAlignment="1"/>
    <xf numFmtId="189" fontId="79" fillId="0" borderId="0" xfId="1186" applyNumberFormat="1" applyFont="1" applyFill="1"/>
    <xf numFmtId="187" fontId="79" fillId="0" borderId="0" xfId="1186" applyNumberFormat="1" applyFont="1" applyFill="1"/>
    <xf numFmtId="175" fontId="76" fillId="0" borderId="24" xfId="1233" applyNumberFormat="1" applyFont="1" applyFill="1" applyBorder="1"/>
    <xf numFmtId="175" fontId="76" fillId="0" borderId="17" xfId="1233" applyNumberFormat="1" applyFont="1" applyFill="1" applyBorder="1"/>
    <xf numFmtId="175" fontId="76" fillId="0" borderId="0" xfId="1233" applyNumberFormat="1" applyFont="1" applyFill="1" applyAlignment="1">
      <alignment horizontal="center"/>
    </xf>
    <xf numFmtId="190" fontId="76" fillId="0" borderId="0" xfId="1233" applyNumberFormat="1" applyFont="1" applyAlignment="1">
      <alignment horizontal="center"/>
    </xf>
    <xf numFmtId="175" fontId="76" fillId="0" borderId="26" xfId="1186" applyNumberFormat="1" applyFont="1" applyFill="1" applyBorder="1"/>
    <xf numFmtId="175" fontId="87" fillId="0" borderId="0" xfId="1233" applyNumberFormat="1" applyFont="1" applyFill="1" applyAlignment="1">
      <alignment horizontal="right" vertical="center" wrapText="1"/>
    </xf>
    <xf numFmtId="175" fontId="76" fillId="0" borderId="25" xfId="1186" applyNumberFormat="1" applyFont="1" applyBorder="1"/>
    <xf numFmtId="183" fontId="76" fillId="0" borderId="0" xfId="1233" applyNumberFormat="1" applyFont="1" applyFill="1"/>
    <xf numFmtId="43" fontId="76" fillId="0" borderId="26" xfId="1233" applyFont="1" applyFill="1" applyBorder="1"/>
    <xf numFmtId="40" fontId="76" fillId="0" borderId="0" xfId="1233" applyNumberFormat="1" applyFont="1" applyFill="1"/>
    <xf numFmtId="175" fontId="76" fillId="0" borderId="26" xfId="1233" applyNumberFormat="1" applyFont="1" applyFill="1" applyBorder="1"/>
    <xf numFmtId="192" fontId="76" fillId="0" borderId="0" xfId="1233" applyNumberFormat="1" applyFont="1" applyAlignment="1">
      <alignment horizontal="center"/>
    </xf>
    <xf numFmtId="192" fontId="76" fillId="0" borderId="0" xfId="1233" applyNumberFormat="1" applyFont="1" applyBorder="1" applyAlignment="1">
      <alignment horizontal="center"/>
    </xf>
    <xf numFmtId="192" fontId="76" fillId="0" borderId="0" xfId="1233" quotePrefix="1" applyNumberFormat="1" applyFont="1" applyFill="1" applyAlignment="1">
      <alignment horizontal="center"/>
    </xf>
    <xf numFmtId="43" fontId="87" fillId="0" borderId="0" xfId="1233" applyFont="1" applyFill="1" applyAlignment="1">
      <alignment horizontal="right" vertical="center" wrapText="1"/>
    </xf>
    <xf numFmtId="183" fontId="76" fillId="0" borderId="17" xfId="1233" applyNumberFormat="1" applyFont="1" applyFill="1" applyBorder="1"/>
    <xf numFmtId="183" fontId="76" fillId="0" borderId="0" xfId="4468" applyNumberFormat="1" applyFont="1" applyFill="1"/>
    <xf numFmtId="183" fontId="76" fillId="0" borderId="0" xfId="4470" applyNumberFormat="1" applyFont="1" applyFill="1"/>
    <xf numFmtId="183" fontId="76" fillId="0" borderId="0" xfId="4474" applyNumberFormat="1" applyFont="1" applyFill="1"/>
    <xf numFmtId="175" fontId="76" fillId="0" borderId="14" xfId="1233" applyNumberFormat="1" applyFont="1" applyFill="1" applyBorder="1"/>
    <xf numFmtId="175" fontId="76" fillId="0" borderId="27" xfId="1233" applyNumberFormat="1" applyFont="1" applyFill="1" applyBorder="1"/>
    <xf numFmtId="39" fontId="87" fillId="0" borderId="0" xfId="1186" applyNumberFormat="1" applyFont="1" applyFill="1" applyBorder="1" applyAlignment="1">
      <alignment horizontal="right" vertical="center"/>
    </xf>
    <xf numFmtId="188" fontId="87" fillId="0" borderId="0" xfId="1186" applyNumberFormat="1" applyFont="1" applyFill="1" applyAlignment="1">
      <alignment horizontal="right" vertical="center" wrapText="1"/>
    </xf>
    <xf numFmtId="43" fontId="87" fillId="0" borderId="0" xfId="1186" applyFont="1" applyFill="1" applyAlignment="1">
      <alignment horizontal="right" vertical="center"/>
    </xf>
    <xf numFmtId="175" fontId="87" fillId="0" borderId="0" xfId="1186" applyNumberFormat="1" applyFont="1" applyFill="1" applyBorder="1" applyAlignment="1">
      <alignment horizontal="right" vertical="center"/>
    </xf>
    <xf numFmtId="175" fontId="87" fillId="0" borderId="0" xfId="1186" applyNumberFormat="1" applyFont="1" applyFill="1" applyAlignment="1">
      <alignment horizontal="right" vertical="center"/>
    </xf>
    <xf numFmtId="39" fontId="76" fillId="0" borderId="0" xfId="4465" applyFont="1"/>
    <xf numFmtId="39" fontId="76" fillId="0" borderId="0" xfId="4465" applyFont="1" applyAlignment="1">
      <alignment horizontal="left"/>
    </xf>
    <xf numFmtId="0" fontId="76" fillId="0" borderId="0" xfId="1986" applyFont="1" applyAlignment="1">
      <alignment horizontal="centerContinuous"/>
    </xf>
    <xf numFmtId="0" fontId="79" fillId="0" borderId="0" xfId="1986" applyFont="1" applyAlignment="1">
      <alignment horizontal="centerContinuous"/>
    </xf>
    <xf numFmtId="0" fontId="79" fillId="0" borderId="0" xfId="1986" applyFont="1" applyAlignment="1">
      <alignment horizontal="left"/>
    </xf>
    <xf numFmtId="0" fontId="79" fillId="0" borderId="0" xfId="1986" applyFont="1" applyAlignment="1">
      <alignment horizontal="right"/>
    </xf>
    <xf numFmtId="0" fontId="79" fillId="0" borderId="0" xfId="1986" quotePrefix="1" applyFont="1" applyAlignment="1">
      <alignment horizontal="left"/>
    </xf>
    <xf numFmtId="43" fontId="79" fillId="0" borderId="0" xfId="1233" applyFont="1" applyFill="1" applyAlignment="1"/>
    <xf numFmtId="37" fontId="79" fillId="0" borderId="0" xfId="4462" applyNumberFormat="1" applyFont="1"/>
    <xf numFmtId="175" fontId="79" fillId="0" borderId="0" xfId="1233" applyNumberFormat="1" applyFont="1" applyFill="1" applyAlignment="1">
      <alignment horizontal="right"/>
    </xf>
    <xf numFmtId="175" fontId="79" fillId="0" borderId="0" xfId="4464" applyNumberFormat="1" applyFont="1" applyFill="1" applyAlignment="1">
      <alignment horizontal="right"/>
    </xf>
    <xf numFmtId="175" fontId="79" fillId="0" borderId="19" xfId="1233" applyNumberFormat="1" applyFont="1" applyFill="1" applyBorder="1" applyAlignment="1">
      <alignment horizontal="right"/>
    </xf>
    <xf numFmtId="0" fontId="88" fillId="0" borderId="0" xfId="0" applyFont="1" applyAlignment="1">
      <alignment vertical="center"/>
    </xf>
    <xf numFmtId="37" fontId="76" fillId="0" borderId="0" xfId="2286" applyNumberFormat="1" applyFont="1"/>
    <xf numFmtId="0" fontId="76" fillId="0" borderId="0" xfId="2286" applyFont="1"/>
    <xf numFmtId="16" fontId="87" fillId="0" borderId="0" xfId="2286" applyNumberFormat="1" applyFont="1" applyAlignment="1">
      <alignment horizontal="center" vertical="center"/>
    </xf>
    <xf numFmtId="0" fontId="87" fillId="0" borderId="0" xfId="2286" applyFont="1" applyAlignment="1">
      <alignment horizontal="center" vertical="center"/>
    </xf>
    <xf numFmtId="0" fontId="87" fillId="0" borderId="0" xfId="2286" applyFont="1" applyAlignment="1">
      <alignment horizontal="center" vertical="center" wrapText="1"/>
    </xf>
    <xf numFmtId="39" fontId="79" fillId="0" borderId="0" xfId="4408" applyFont="1"/>
    <xf numFmtId="39" fontId="79" fillId="0" borderId="0" xfId="4408" applyFont="1" applyAlignment="1">
      <alignment horizontal="left"/>
    </xf>
    <xf numFmtId="37" fontId="79" fillId="0" borderId="0" xfId="0" applyNumberFormat="1" applyFont="1"/>
    <xf numFmtId="39" fontId="79" fillId="0" borderId="0" xfId="4465" applyFont="1" applyAlignment="1">
      <alignment horizontal="left"/>
    </xf>
    <xf numFmtId="39" fontId="79" fillId="0" borderId="0" xfId="4465" applyFont="1"/>
    <xf numFmtId="37" fontId="79" fillId="0" borderId="0" xfId="2286" applyNumberFormat="1" applyFont="1"/>
    <xf numFmtId="0" fontId="79" fillId="0" borderId="0" xfId="2286" applyFont="1"/>
    <xf numFmtId="37" fontId="80" fillId="0" borderId="26" xfId="4437" quotePrefix="1" applyNumberFormat="1" applyFont="1" applyBorder="1" applyAlignment="1">
      <alignment horizontal="center"/>
    </xf>
    <xf numFmtId="183" fontId="76" fillId="0" borderId="0" xfId="1186" applyNumberFormat="1" applyFont="1" applyFill="1" applyBorder="1" applyAlignment="1">
      <alignment horizontal="center"/>
    </xf>
    <xf numFmtId="40" fontId="77" fillId="0" borderId="0" xfId="1986" applyNumberFormat="1" applyFont="1"/>
    <xf numFmtId="183" fontId="76" fillId="0" borderId="0" xfId="1233" quotePrefix="1" applyNumberFormat="1" applyFont="1" applyFill="1" applyAlignment="1">
      <alignment horizontal="left"/>
    </xf>
    <xf numFmtId="43" fontId="79" fillId="0" borderId="19" xfId="1986" applyNumberFormat="1" applyFont="1" applyBorder="1"/>
    <xf numFmtId="0" fontId="76" fillId="0" borderId="0" xfId="1986" applyFont="1" applyAlignment="1">
      <alignment horizontal="left"/>
    </xf>
    <xf numFmtId="0" fontId="83" fillId="0" borderId="0" xfId="1986" applyFont="1"/>
    <xf numFmtId="0" fontId="76" fillId="0" borderId="0" xfId="0" quotePrefix="1" applyFont="1" applyAlignment="1">
      <alignment horizontal="center" vertical="center" wrapText="1"/>
    </xf>
    <xf numFmtId="37" fontId="76" fillId="0" borderId="0" xfId="4437" applyNumberFormat="1" applyFont="1" applyAlignment="1">
      <alignment horizontal="center" vertical="center" wrapText="1"/>
    </xf>
    <xf numFmtId="37" fontId="79" fillId="0" borderId="0" xfId="4437" applyNumberFormat="1" applyFont="1" applyAlignment="1">
      <alignment horizontal="center" vertical="center" wrapText="1"/>
    </xf>
    <xf numFmtId="0" fontId="76" fillId="0" borderId="0" xfId="0" applyFont="1" applyAlignment="1">
      <alignment horizontal="center" wrapText="1"/>
    </xf>
    <xf numFmtId="175" fontId="79" fillId="0" borderId="0" xfId="1233" applyNumberFormat="1" applyFont="1" applyFill="1" applyBorder="1" applyAlignment="1">
      <alignment horizontal="right"/>
    </xf>
    <xf numFmtId="43" fontId="76" fillId="0" borderId="0" xfId="1186" applyFont="1" applyFill="1" applyAlignment="1">
      <alignment horizontal="justify" vertical="center" wrapText="1"/>
    </xf>
    <xf numFmtId="187" fontId="76" fillId="0" borderId="0" xfId="1186" applyNumberFormat="1" applyFont="1" applyFill="1"/>
    <xf numFmtId="190" fontId="76" fillId="0" borderId="0" xfId="1233" applyNumberFormat="1" applyFont="1" applyFill="1" applyAlignment="1">
      <alignment horizontal="center"/>
    </xf>
    <xf numFmtId="175" fontId="79" fillId="0" borderId="0" xfId="1986" applyNumberFormat="1" applyFont="1"/>
    <xf numFmtId="43" fontId="79" fillId="0" borderId="0" xfId="1233" applyFont="1" applyFill="1" applyBorder="1" applyAlignment="1"/>
    <xf numFmtId="10" fontId="76" fillId="0" borderId="0" xfId="0" applyNumberFormat="1" applyFont="1" applyAlignment="1">
      <alignment horizontal="center"/>
    </xf>
    <xf numFmtId="0" fontId="76" fillId="0" borderId="0" xfId="1986" quotePrefix="1" applyFont="1" applyAlignment="1">
      <alignment horizontal="left"/>
    </xf>
    <xf numFmtId="175" fontId="76" fillId="0" borderId="0" xfId="1233" applyNumberFormat="1" applyFont="1" applyFill="1" applyAlignment="1">
      <alignment horizontal="right"/>
    </xf>
    <xf numFmtId="43" fontId="76" fillId="0" borderId="0" xfId="1233" applyFont="1" applyFill="1" applyAlignment="1"/>
    <xf numFmtId="175" fontId="76" fillId="0" borderId="0" xfId="4464" applyNumberFormat="1" applyFont="1" applyFill="1" applyAlignment="1">
      <alignment horizontal="right"/>
    </xf>
    <xf numFmtId="175" fontId="76" fillId="0" borderId="0" xfId="1233" applyNumberFormat="1" applyFont="1" applyFill="1" applyBorder="1" applyAlignment="1">
      <alignment horizontal="right"/>
    </xf>
    <xf numFmtId="175" fontId="76" fillId="0" borderId="19" xfId="1233" applyNumberFormat="1" applyFont="1" applyFill="1" applyBorder="1" applyAlignment="1">
      <alignment horizontal="right"/>
    </xf>
    <xf numFmtId="0" fontId="76" fillId="0" borderId="0" xfId="4457" quotePrefix="1" applyFont="1" applyAlignment="1">
      <alignment horizontal="center"/>
    </xf>
    <xf numFmtId="0" fontId="76" fillId="0" borderId="0" xfId="0" applyFont="1" applyAlignment="1">
      <alignment horizontal="left"/>
    </xf>
    <xf numFmtId="166" fontId="77" fillId="0" borderId="0" xfId="1186" applyNumberFormat="1" applyFont="1" applyFill="1" applyAlignment="1">
      <alignment vertical="center"/>
    </xf>
    <xf numFmtId="183" fontId="76" fillId="0" borderId="0" xfId="1186" applyNumberFormat="1" applyFont="1" applyAlignment="1">
      <alignment horizontal="right"/>
    </xf>
    <xf numFmtId="0" fontId="88" fillId="0" borderId="0" xfId="0" applyFont="1"/>
    <xf numFmtId="0" fontId="76" fillId="0" borderId="0" xfId="4471" applyFont="1"/>
    <xf numFmtId="0" fontId="76" fillId="0" borderId="0" xfId="4475" applyFont="1"/>
    <xf numFmtId="0" fontId="76" fillId="0" borderId="0" xfId="4477" applyFont="1"/>
    <xf numFmtId="0" fontId="76" fillId="0" borderId="0" xfId="4469" applyFont="1"/>
    <xf numFmtId="37" fontId="76" fillId="0" borderId="0" xfId="4437" applyNumberFormat="1" applyFont="1"/>
    <xf numFmtId="37" fontId="76" fillId="0" borderId="0" xfId="4450" applyNumberFormat="1" applyFont="1"/>
    <xf numFmtId="37" fontId="76" fillId="0" borderId="0" xfId="3429" quotePrefix="1" applyNumberFormat="1" applyFont="1" applyAlignment="1">
      <alignment horizontal="left"/>
    </xf>
    <xf numFmtId="37" fontId="79" fillId="0" borderId="0" xfId="3429" applyNumberFormat="1" applyFont="1"/>
    <xf numFmtId="39" fontId="79" fillId="0" borderId="0" xfId="0" quotePrefix="1" applyNumberFormat="1" applyFont="1"/>
    <xf numFmtId="195" fontId="76" fillId="0" borderId="0" xfId="1186" applyNumberFormat="1" applyFont="1"/>
    <xf numFmtId="0" fontId="77" fillId="0" borderId="0" xfId="0" applyFont="1" applyAlignment="1">
      <alignment horizontal="left"/>
    </xf>
    <xf numFmtId="0" fontId="77" fillId="0" borderId="0" xfId="0" applyFont="1" applyAlignment="1">
      <alignment horizontal="center"/>
    </xf>
    <xf numFmtId="43" fontId="76" fillId="0" borderId="17" xfId="1186" applyFont="1" applyFill="1" applyBorder="1"/>
    <xf numFmtId="37" fontId="76" fillId="0" borderId="0" xfId="4437" applyNumberFormat="1" applyFont="1" applyAlignment="1">
      <alignment horizontal="left"/>
    </xf>
    <xf numFmtId="37" fontId="77" fillId="0" borderId="0" xfId="4437" applyNumberFormat="1" applyFont="1"/>
    <xf numFmtId="43" fontId="76" fillId="0" borderId="19" xfId="1186" applyFont="1" applyFill="1" applyBorder="1"/>
    <xf numFmtId="43" fontId="76" fillId="0" borderId="0" xfId="0" applyNumberFormat="1" applyFont="1"/>
    <xf numFmtId="175" fontId="76" fillId="0" borderId="0" xfId="2903" applyNumberFormat="1" applyFont="1" applyFill="1" applyAlignment="1">
      <alignment horizontal="right"/>
    </xf>
    <xf numFmtId="0" fontId="96" fillId="0" borderId="0" xfId="0" applyFont="1"/>
    <xf numFmtId="192" fontId="76" fillId="0" borderId="0" xfId="1233" applyNumberFormat="1" applyFont="1" applyFill="1" applyBorder="1" applyAlignment="1">
      <alignment horizontal="center"/>
    </xf>
    <xf numFmtId="10" fontId="76" fillId="0" borderId="0" xfId="2692" quotePrefix="1" applyNumberFormat="1" applyFont="1" applyFill="1" applyAlignment="1">
      <alignment horizontal="right"/>
    </xf>
    <xf numFmtId="193" fontId="83" fillId="0" borderId="0" xfId="2692" quotePrefix="1" applyNumberFormat="1" applyFont="1" applyFill="1" applyAlignment="1">
      <alignment horizontal="right"/>
    </xf>
    <xf numFmtId="175" fontId="83" fillId="0" borderId="0" xfId="2692" applyNumberFormat="1" applyFont="1" applyFill="1"/>
    <xf numFmtId="175" fontId="76" fillId="0" borderId="19" xfId="1186" applyNumberFormat="1" applyFont="1" applyFill="1" applyBorder="1"/>
    <xf numFmtId="195" fontId="76" fillId="0" borderId="0" xfId="1186" applyNumberFormat="1" applyFont="1" applyFill="1"/>
    <xf numFmtId="43" fontId="83" fillId="0" borderId="0" xfId="1186" applyFont="1" applyFill="1"/>
    <xf numFmtId="39" fontId="98" fillId="0" borderId="0" xfId="1209" applyNumberFormat="1" applyFont="1" applyFill="1" applyBorder="1" applyAlignment="1" applyProtection="1"/>
    <xf numFmtId="39" fontId="99" fillId="0" borderId="0" xfId="1209" applyNumberFormat="1" applyFont="1" applyFill="1" applyBorder="1" applyAlignment="1" applyProtection="1">
      <alignment horizontal="center"/>
    </xf>
    <xf numFmtId="183" fontId="93" fillId="0" borderId="0" xfId="1233" applyNumberFormat="1" applyFont="1" applyFill="1" applyAlignment="1">
      <alignment horizontal="center"/>
    </xf>
    <xf numFmtId="183" fontId="93" fillId="0" borderId="0" xfId="1233" applyNumberFormat="1" applyFont="1" applyFill="1" applyAlignment="1">
      <alignment horizontal="left"/>
    </xf>
    <xf numFmtId="183" fontId="70" fillId="0" borderId="0" xfId="1986" applyNumberFormat="1" applyFont="1"/>
    <xf numFmtId="43" fontId="76" fillId="0" borderId="0" xfId="1186" applyFont="1" applyFill="1" applyAlignment="1">
      <alignment horizontal="left"/>
    </xf>
    <xf numFmtId="2" fontId="76" fillId="0" borderId="0" xfId="1186" applyNumberFormat="1" applyFont="1" applyFill="1" applyBorder="1"/>
    <xf numFmtId="43" fontId="10" fillId="0" borderId="0" xfId="1186" applyFont="1" applyFill="1" applyBorder="1" applyAlignment="1">
      <alignment horizontal="center"/>
    </xf>
    <xf numFmtId="43" fontId="76" fillId="0" borderId="18" xfId="1186" applyFont="1" applyFill="1" applyBorder="1" applyAlignment="1">
      <alignment horizontal="center"/>
    </xf>
    <xf numFmtId="0" fontId="76" fillId="0" borderId="0" xfId="1986" applyFont="1" applyAlignment="1">
      <alignment horizontal="center"/>
    </xf>
    <xf numFmtId="49" fontId="77" fillId="0" borderId="0" xfId="1186" applyNumberFormat="1" applyFont="1" applyFill="1"/>
    <xf numFmtId="43" fontId="83" fillId="0" borderId="0" xfId="1186" applyFont="1" applyFill="1" applyAlignment="1">
      <alignment horizontal="left"/>
    </xf>
    <xf numFmtId="43" fontId="77" fillId="0" borderId="0" xfId="1233" applyFont="1" applyFill="1"/>
    <xf numFmtId="49" fontId="77" fillId="0" borderId="0" xfId="1186" applyNumberFormat="1" applyFont="1" applyFill="1" applyBorder="1"/>
    <xf numFmtId="0" fontId="76" fillId="0" borderId="0" xfId="0" applyFont="1" applyAlignment="1">
      <alignment horizontal="centerContinuous"/>
    </xf>
    <xf numFmtId="39" fontId="76" fillId="0" borderId="0" xfId="4408" applyFont="1"/>
    <xf numFmtId="0" fontId="87" fillId="0" borderId="0" xfId="0" applyFont="1" applyAlignment="1">
      <alignment horizontal="left" vertical="center" indent="3"/>
    </xf>
    <xf numFmtId="0" fontId="76" fillId="0" borderId="0" xfId="4456" applyFont="1"/>
    <xf numFmtId="0" fontId="76" fillId="0" borderId="0" xfId="4456" applyFont="1" applyAlignment="1">
      <alignment horizontal="center"/>
    </xf>
    <xf numFmtId="0" fontId="82" fillId="0" borderId="0" xfId="1986" applyFont="1"/>
    <xf numFmtId="49" fontId="77" fillId="0" borderId="0" xfId="1986" applyNumberFormat="1" applyFont="1"/>
    <xf numFmtId="0" fontId="84" fillId="0" borderId="0" xfId="1186" applyNumberFormat="1" applyFont="1" applyFill="1"/>
    <xf numFmtId="43" fontId="77" fillId="0" borderId="0" xfId="1186" applyFont="1" applyFill="1" applyBorder="1"/>
    <xf numFmtId="0" fontId="76" fillId="0" borderId="0" xfId="1186" applyNumberFormat="1" applyFont="1" applyFill="1" applyAlignment="1"/>
    <xf numFmtId="0" fontId="10" fillId="0" borderId="0" xfId="1186" applyNumberFormat="1" applyFont="1" applyFill="1"/>
    <xf numFmtId="49" fontId="84" fillId="0" borderId="0" xfId="1186" applyNumberFormat="1" applyFont="1" applyFill="1"/>
    <xf numFmtId="40" fontId="76" fillId="0" borderId="0" xfId="1186" applyNumberFormat="1" applyFont="1" applyFill="1" applyBorder="1"/>
    <xf numFmtId="175" fontId="76" fillId="0" borderId="14" xfId="1186" applyNumberFormat="1" applyFont="1" applyFill="1" applyBorder="1"/>
    <xf numFmtId="175" fontId="76" fillId="0" borderId="25" xfId="1186" applyNumberFormat="1" applyFont="1" applyFill="1" applyBorder="1"/>
    <xf numFmtId="39" fontId="77" fillId="0" borderId="0" xfId="1233" applyNumberFormat="1" applyFont="1" applyFill="1" applyBorder="1" applyAlignment="1"/>
    <xf numFmtId="175" fontId="76" fillId="0" borderId="25" xfId="1233" applyNumberFormat="1" applyFont="1" applyFill="1" applyBorder="1"/>
    <xf numFmtId="39" fontId="76" fillId="0" borderId="26" xfId="1233" applyNumberFormat="1" applyFont="1" applyFill="1" applyBorder="1" applyAlignment="1">
      <alignment horizontal="center" vertical="center"/>
    </xf>
    <xf numFmtId="43" fontId="98" fillId="0" borderId="0" xfId="1233" applyFont="1" applyFill="1" applyAlignment="1">
      <alignment horizontal="center"/>
    </xf>
    <xf numFmtId="37" fontId="106" fillId="0" borderId="0" xfId="2293" applyNumberFormat="1" applyFont="1"/>
    <xf numFmtId="0" fontId="76" fillId="0" borderId="0" xfId="0" quotePrefix="1" applyFont="1" applyAlignment="1">
      <alignment horizontal="center"/>
    </xf>
    <xf numFmtId="43" fontId="76" fillId="0" borderId="26" xfId="1186" applyFont="1" applyFill="1" applyBorder="1" applyAlignment="1">
      <alignment horizontal="center"/>
    </xf>
    <xf numFmtId="0" fontId="87" fillId="0" borderId="0" xfId="0" applyFont="1" applyAlignment="1">
      <alignment horizontal="center" vertical="center"/>
    </xf>
    <xf numFmtId="0" fontId="79" fillId="0" borderId="0" xfId="1986" applyFont="1" applyAlignment="1">
      <alignment horizontal="center"/>
    </xf>
    <xf numFmtId="0" fontId="87" fillId="0" borderId="0" xfId="0" applyFont="1" applyAlignment="1">
      <alignment horizontal="center" vertical="center" wrapText="1"/>
    </xf>
    <xf numFmtId="175" fontId="76" fillId="0" borderId="24" xfId="1186" applyNumberFormat="1" applyFont="1" applyBorder="1"/>
    <xf numFmtId="37" fontId="76" fillId="0" borderId="0" xfId="4482" applyNumberFormat="1" applyFont="1"/>
    <xf numFmtId="183" fontId="76" fillId="0" borderId="0" xfId="4472" applyNumberFormat="1" applyFont="1" applyFill="1" applyBorder="1"/>
    <xf numFmtId="0" fontId="76" fillId="0" borderId="0" xfId="4473" applyFont="1"/>
    <xf numFmtId="183" fontId="76" fillId="0" borderId="0" xfId="1186" quotePrefix="1" applyNumberFormat="1" applyFont="1" applyFill="1" applyAlignment="1">
      <alignment horizontal="center"/>
    </xf>
    <xf numFmtId="43" fontId="76" fillId="0" borderId="0" xfId="1186" quotePrefix="1" applyFont="1" applyFill="1" applyBorder="1" applyAlignment="1">
      <alignment horizontal="right"/>
    </xf>
    <xf numFmtId="0" fontId="76" fillId="0" borderId="26" xfId="0" applyFont="1" applyBorder="1" applyAlignment="1">
      <alignment horizontal="center" vertical="center" wrapText="1"/>
    </xf>
    <xf numFmtId="0" fontId="3" fillId="0" borderId="0" xfId="0" applyFont="1"/>
    <xf numFmtId="0" fontId="3" fillId="0" borderId="0" xfId="0" applyFont="1" applyAlignment="1">
      <alignment horizontal="center"/>
    </xf>
    <xf numFmtId="43" fontId="77" fillId="0" borderId="0" xfId="1186" applyFont="1" applyFill="1" applyAlignment="1"/>
    <xf numFmtId="49" fontId="3" fillId="0" borderId="0" xfId="0" applyNumberFormat="1" applyFont="1" applyAlignment="1">
      <alignment horizontal="center"/>
    </xf>
    <xf numFmtId="49" fontId="77" fillId="0" borderId="0" xfId="1186" applyNumberFormat="1" applyFont="1" applyFill="1" applyAlignment="1"/>
    <xf numFmtId="43" fontId="77" fillId="0" borderId="0" xfId="1186" applyFont="1" applyFill="1" applyBorder="1" applyAlignment="1"/>
    <xf numFmtId="175" fontId="76" fillId="0" borderId="0" xfId="1186" applyNumberFormat="1" applyFont="1" applyFill="1" applyBorder="1" applyAlignment="1"/>
    <xf numFmtId="0" fontId="77" fillId="0" borderId="0" xfId="1186" applyNumberFormat="1" applyFont="1" applyFill="1" applyAlignment="1"/>
    <xf numFmtId="37" fontId="76" fillId="0" borderId="0" xfId="2293" quotePrefix="1" applyNumberFormat="1" applyFont="1" applyAlignment="1">
      <alignment horizontal="left"/>
    </xf>
    <xf numFmtId="175" fontId="76" fillId="0" borderId="17" xfId="1186" applyNumberFormat="1" applyFont="1" applyFill="1" applyBorder="1" applyAlignment="1"/>
    <xf numFmtId="43" fontId="76" fillId="0" borderId="19" xfId="1186" applyFont="1" applyFill="1" applyBorder="1" applyAlignment="1"/>
    <xf numFmtId="49" fontId="3" fillId="0" borderId="0" xfId="0" applyNumberFormat="1" applyFont="1"/>
    <xf numFmtId="0" fontId="76" fillId="0" borderId="0" xfId="2286" quotePrefix="1" applyFont="1"/>
    <xf numFmtId="183" fontId="76" fillId="0" borderId="0" xfId="1233" applyNumberFormat="1" applyFont="1" applyFill="1" applyAlignment="1">
      <alignment horizontal="center"/>
    </xf>
    <xf numFmtId="183" fontId="76" fillId="0" borderId="0" xfId="1233" applyNumberFormat="1" applyFont="1" applyFill="1" applyAlignment="1">
      <alignment horizontal="left"/>
    </xf>
    <xf numFmtId="183" fontId="76" fillId="0" borderId="0" xfId="1233" applyNumberFormat="1" applyFont="1" applyFill="1" applyAlignment="1"/>
    <xf numFmtId="183" fontId="76" fillId="0" borderId="0" xfId="1233" applyNumberFormat="1" applyFont="1" applyFill="1" applyBorder="1" applyAlignment="1"/>
    <xf numFmtId="43" fontId="87" fillId="0" borderId="0" xfId="1186" applyFont="1" applyFill="1" applyAlignment="1">
      <alignment horizontal="right" vertical="center" wrapText="1"/>
    </xf>
    <xf numFmtId="196" fontId="87" fillId="0" borderId="0" xfId="1233" applyNumberFormat="1" applyFont="1" applyFill="1" applyAlignment="1">
      <alignment horizontal="right"/>
    </xf>
    <xf numFmtId="43" fontId="87" fillId="0" borderId="0" xfId="1186" applyFont="1" applyFill="1" applyAlignment="1">
      <alignment horizontal="right"/>
    </xf>
    <xf numFmtId="43" fontId="87" fillId="0" borderId="0" xfId="1186" applyFont="1" applyFill="1" applyAlignment="1">
      <alignment horizontal="center" vertical="center" wrapText="1"/>
    </xf>
    <xf numFmtId="43" fontId="87" fillId="0" borderId="0" xfId="1186" applyFont="1" applyFill="1" applyAlignment="1">
      <alignment horizontal="center" vertical="center"/>
    </xf>
    <xf numFmtId="175" fontId="76" fillId="0" borderId="7" xfId="1233" applyNumberFormat="1" applyFont="1" applyFill="1" applyBorder="1"/>
    <xf numFmtId="175" fontId="83" fillId="0" borderId="0" xfId="1186" applyNumberFormat="1" applyFont="1" applyBorder="1"/>
    <xf numFmtId="43" fontId="79" fillId="0" borderId="0" xfId="1186" applyFont="1" applyAlignment="1"/>
    <xf numFmtId="37" fontId="79" fillId="0" borderId="0" xfId="2293" applyNumberFormat="1" applyFont="1"/>
    <xf numFmtId="0" fontId="76" fillId="0" borderId="26" xfId="1233" applyNumberFormat="1" applyFont="1" applyFill="1" applyBorder="1" applyAlignment="1">
      <alignment horizontal="center" wrapText="1"/>
    </xf>
    <xf numFmtId="188" fontId="87" fillId="0" borderId="0" xfId="1186" applyNumberFormat="1" applyFont="1" applyBorder="1" applyAlignment="1">
      <alignment horizontal="right" vertical="center"/>
    </xf>
    <xf numFmtId="0" fontId="76" fillId="0" borderId="0" xfId="1986" quotePrefix="1" applyFont="1" applyAlignment="1">
      <alignment horizontal="center"/>
    </xf>
    <xf numFmtId="0" fontId="10" fillId="0" borderId="0" xfId="0" applyFont="1" applyAlignment="1">
      <alignment horizontal="center"/>
    </xf>
    <xf numFmtId="49" fontId="84" fillId="0" borderId="0" xfId="0" applyNumberFormat="1" applyFont="1"/>
    <xf numFmtId="0" fontId="84" fillId="0" borderId="0" xfId="0" applyFont="1"/>
    <xf numFmtId="0" fontId="10" fillId="0" borderId="0" xfId="0" applyFont="1" applyAlignment="1">
      <alignment horizontal="left"/>
    </xf>
    <xf numFmtId="0" fontId="84" fillId="0" borderId="0" xfId="0" applyFont="1" applyAlignment="1">
      <alignment horizontal="center"/>
    </xf>
    <xf numFmtId="0" fontId="84" fillId="0" borderId="0" xfId="0" applyFont="1" applyAlignment="1">
      <alignment horizontal="left"/>
    </xf>
    <xf numFmtId="0" fontId="81" fillId="0" borderId="0" xfId="0" applyFont="1"/>
    <xf numFmtId="49" fontId="10" fillId="0" borderId="0" xfId="0" applyNumberFormat="1" applyFont="1" applyAlignment="1">
      <alignment horizontal="center"/>
    </xf>
    <xf numFmtId="43" fontId="76" fillId="0" borderId="0" xfId="1186" applyFont="1" applyFill="1" applyAlignment="1">
      <alignment horizontal="center" vertical="center"/>
    </xf>
    <xf numFmtId="43" fontId="10" fillId="0" borderId="26" xfId="1186" applyFont="1" applyFill="1" applyBorder="1" applyAlignment="1">
      <alignment horizontal="center"/>
    </xf>
    <xf numFmtId="40" fontId="76" fillId="0" borderId="0" xfId="1186" applyNumberFormat="1" applyFont="1" applyFill="1" applyAlignment="1">
      <alignment horizontal="left"/>
    </xf>
    <xf numFmtId="183" fontId="76" fillId="0" borderId="0" xfId="1986" applyNumberFormat="1" applyFont="1"/>
    <xf numFmtId="175" fontId="76" fillId="0" borderId="0" xfId="1986" applyNumberFormat="1" applyFont="1"/>
    <xf numFmtId="0" fontId="93" fillId="0" borderId="0" xfId="0" applyFont="1"/>
    <xf numFmtId="43" fontId="76" fillId="0" borderId="0" xfId="1986" applyNumberFormat="1" applyFont="1"/>
    <xf numFmtId="0" fontId="76" fillId="0" borderId="0" xfId="0" quotePrefix="1" applyFont="1"/>
    <xf numFmtId="175" fontId="76" fillId="0" borderId="28" xfId="1233" applyNumberFormat="1" applyFont="1" applyFill="1" applyBorder="1"/>
    <xf numFmtId="40" fontId="77" fillId="0" borderId="0" xfId="4483" applyNumberFormat="1" applyFont="1"/>
    <xf numFmtId="40" fontId="76" fillId="0" borderId="0" xfId="4483" quotePrefix="1" applyNumberFormat="1" applyFont="1"/>
    <xf numFmtId="43" fontId="10" fillId="0" borderId="25" xfId="1186" applyFont="1" applyFill="1" applyBorder="1" applyAlignment="1">
      <alignment horizontal="center"/>
    </xf>
    <xf numFmtId="9" fontId="76" fillId="0" borderId="0" xfId="3903" applyFont="1" applyFill="1"/>
    <xf numFmtId="175" fontId="76" fillId="0" borderId="0" xfId="3903" applyNumberFormat="1" applyFont="1" applyFill="1"/>
    <xf numFmtId="0" fontId="76" fillId="0" borderId="0" xfId="1233" applyNumberFormat="1" applyFont="1" applyFill="1"/>
    <xf numFmtId="183" fontId="76" fillId="0" borderId="28" xfId="1186" applyNumberFormat="1" applyFont="1" applyFill="1" applyBorder="1"/>
    <xf numFmtId="183" fontId="76" fillId="0" borderId="28" xfId="1233" applyNumberFormat="1" applyFont="1" applyFill="1" applyBorder="1" applyAlignment="1"/>
    <xf numFmtId="43" fontId="76" fillId="0" borderId="28" xfId="1186" applyFont="1" applyBorder="1"/>
    <xf numFmtId="43" fontId="76" fillId="0" borderId="28" xfId="1186" applyFont="1" applyFill="1" applyBorder="1"/>
    <xf numFmtId="37" fontId="86" fillId="0" borderId="26" xfId="0" applyNumberFormat="1" applyFont="1" applyBorder="1" applyAlignment="1">
      <alignment horizontal="center"/>
    </xf>
    <xf numFmtId="43" fontId="76" fillId="0" borderId="26" xfId="1186" applyFont="1" applyBorder="1" applyAlignment="1">
      <alignment horizontal="center" vertical="center"/>
    </xf>
    <xf numFmtId="0" fontId="76" fillId="0" borderId="26" xfId="1986" applyFont="1" applyBorder="1" applyAlignment="1">
      <alignment horizontal="center" vertical="center"/>
    </xf>
    <xf numFmtId="0" fontId="76" fillId="0" borderId="26" xfId="1986" applyFont="1" applyBorder="1" applyAlignment="1">
      <alignment horizontal="center" vertical="center" wrapText="1"/>
    </xf>
    <xf numFmtId="0" fontId="76" fillId="0" borderId="26" xfId="0" applyFont="1" applyBorder="1" applyAlignment="1">
      <alignment horizontal="center" vertical="center"/>
    </xf>
    <xf numFmtId="175" fontId="76" fillId="0" borderId="26" xfId="1186" applyNumberFormat="1" applyFont="1" applyBorder="1"/>
    <xf numFmtId="175" fontId="76" fillId="0" borderId="24" xfId="1186" applyNumberFormat="1" applyFont="1" applyFill="1" applyBorder="1"/>
    <xf numFmtId="175" fontId="76" fillId="0" borderId="28" xfId="1186" applyNumberFormat="1" applyFont="1" applyFill="1" applyBorder="1"/>
    <xf numFmtId="175" fontId="76" fillId="0" borderId="29" xfId="1233" applyNumberFormat="1" applyFont="1" applyFill="1" applyBorder="1"/>
    <xf numFmtId="43" fontId="76" fillId="0" borderId="28" xfId="1186" quotePrefix="1" applyFont="1" applyFill="1" applyBorder="1" applyAlignment="1">
      <alignment horizontal="right"/>
    </xf>
    <xf numFmtId="43" fontId="79" fillId="0" borderId="26" xfId="1186" applyFont="1" applyFill="1" applyBorder="1" applyAlignment="1"/>
    <xf numFmtId="175" fontId="79" fillId="0" borderId="28" xfId="1186" applyNumberFormat="1" applyFont="1" applyFill="1" applyBorder="1"/>
    <xf numFmtId="40" fontId="77" fillId="0" borderId="26" xfId="4459" applyNumberFormat="1" applyFont="1" applyBorder="1"/>
    <xf numFmtId="43" fontId="77" fillId="0" borderId="26" xfId="1186" applyFont="1" applyFill="1" applyBorder="1" applyAlignment="1">
      <alignment horizontal="right"/>
    </xf>
    <xf numFmtId="192" fontId="76" fillId="0" borderId="18" xfId="1186" applyNumberFormat="1" applyFont="1" applyBorder="1" applyAlignment="1">
      <alignment horizontal="center"/>
    </xf>
    <xf numFmtId="183" fontId="76" fillId="0" borderId="18" xfId="1186" applyNumberFormat="1" applyFont="1" applyBorder="1" applyAlignment="1">
      <alignment horizontal="right"/>
    </xf>
    <xf numFmtId="43" fontId="76" fillId="0" borderId="20" xfId="1186" applyFont="1" applyFill="1" applyBorder="1" applyAlignment="1"/>
    <xf numFmtId="43" fontId="79" fillId="0" borderId="18" xfId="1186" applyFont="1" applyFill="1" applyBorder="1" applyAlignment="1">
      <alignment horizontal="center"/>
    </xf>
    <xf numFmtId="43" fontId="76" fillId="0" borderId="18" xfId="1186" applyFont="1" applyFill="1" applyBorder="1" applyAlignment="1"/>
    <xf numFmtId="175" fontId="79" fillId="0" borderId="7" xfId="1233" applyNumberFormat="1" applyFont="1" applyFill="1" applyBorder="1" applyAlignment="1">
      <alignment horizontal="right"/>
    </xf>
    <xf numFmtId="0" fontId="87" fillId="0" borderId="18" xfId="0" applyFont="1" applyBorder="1" applyAlignment="1">
      <alignment horizontal="center" vertical="center" wrapText="1"/>
    </xf>
    <xf numFmtId="0" fontId="87" fillId="0" borderId="18" xfId="0" applyFont="1" applyBorder="1" applyAlignment="1">
      <alignment horizontal="center" vertical="center"/>
    </xf>
    <xf numFmtId="43" fontId="87" fillId="0" borderId="7" xfId="1186" applyFont="1" applyFill="1" applyBorder="1" applyAlignment="1">
      <alignment horizontal="right" vertical="center"/>
    </xf>
    <xf numFmtId="43" fontId="87" fillId="0" borderId="18" xfId="1186" applyFont="1" applyFill="1" applyBorder="1" applyAlignment="1">
      <alignment horizontal="right"/>
    </xf>
    <xf numFmtId="0" fontId="87" fillId="0" borderId="20" xfId="0" applyFont="1" applyBorder="1" applyAlignment="1">
      <alignment vertical="center"/>
    </xf>
    <xf numFmtId="175" fontId="87" fillId="0" borderId="7" xfId="0" applyNumberFormat="1" applyFont="1" applyBorder="1" applyAlignment="1">
      <alignment horizontal="right" vertical="center"/>
    </xf>
    <xf numFmtId="188" fontId="87" fillId="0" borderId="7" xfId="1186" applyNumberFormat="1" applyFont="1" applyBorder="1" applyAlignment="1">
      <alignment horizontal="right" vertical="center"/>
    </xf>
    <xf numFmtId="43" fontId="87" fillId="0" borderId="7" xfId="1186" applyFont="1" applyBorder="1" applyAlignment="1">
      <alignment horizontal="right" vertical="center"/>
    </xf>
    <xf numFmtId="0" fontId="87" fillId="0" borderId="20" xfId="0" applyFont="1" applyBorder="1" applyAlignment="1">
      <alignment horizontal="center" vertical="center"/>
    </xf>
    <xf numFmtId="37" fontId="80" fillId="0" borderId="18" xfId="4437" quotePrefix="1" applyNumberFormat="1" applyFont="1" applyBorder="1" applyAlignment="1">
      <alignment horizontal="center" vertical="center" wrapText="1"/>
    </xf>
    <xf numFmtId="0" fontId="76" fillId="0" borderId="18" xfId="4456" applyFont="1" applyBorder="1" applyAlignment="1">
      <alignment horizontal="center"/>
    </xf>
    <xf numFmtId="175" fontId="76" fillId="0" borderId="18" xfId="1233" applyNumberFormat="1" applyFont="1" applyFill="1" applyBorder="1" applyAlignment="1">
      <alignment horizontal="right"/>
    </xf>
    <xf numFmtId="175" fontId="76" fillId="0" borderId="7" xfId="1233" applyNumberFormat="1" applyFont="1" applyFill="1" applyBorder="1" applyAlignment="1">
      <alignment horizontal="right"/>
    </xf>
    <xf numFmtId="175" fontId="79" fillId="0" borderId="18" xfId="1233" applyNumberFormat="1" applyFont="1" applyFill="1" applyBorder="1" applyAlignment="1">
      <alignment horizontal="right"/>
    </xf>
    <xf numFmtId="43" fontId="76" fillId="0" borderId="20" xfId="1186" applyFont="1" applyFill="1" applyBorder="1" applyAlignment="1">
      <alignment horizontal="center"/>
    </xf>
    <xf numFmtId="183" fontId="76" fillId="0" borderId="18" xfId="1233" applyNumberFormat="1" applyFont="1" applyFill="1" applyBorder="1"/>
    <xf numFmtId="183" fontId="76" fillId="0" borderId="18" xfId="4470" applyNumberFormat="1" applyFont="1" applyFill="1" applyBorder="1"/>
    <xf numFmtId="183" fontId="76" fillId="0" borderId="18" xfId="4474" applyNumberFormat="1" applyFont="1" applyFill="1" applyBorder="1"/>
    <xf numFmtId="183" fontId="76" fillId="0" borderId="18" xfId="4476" applyNumberFormat="1" applyFont="1" applyFill="1" applyBorder="1"/>
    <xf numFmtId="0" fontId="76" fillId="0" borderId="18" xfId="0" applyFont="1" applyBorder="1" applyAlignment="1">
      <alignment horizontal="center"/>
    </xf>
    <xf numFmtId="0" fontId="76" fillId="0" borderId="18" xfId="0" applyFont="1" applyBorder="1"/>
    <xf numFmtId="43" fontId="76" fillId="0" borderId="7" xfId="1233" applyFont="1" applyFill="1" applyBorder="1"/>
    <xf numFmtId="43" fontId="76" fillId="0" borderId="7" xfId="1186" applyFont="1" applyBorder="1"/>
    <xf numFmtId="194" fontId="76" fillId="0" borderId="18" xfId="1233" applyNumberFormat="1" applyFont="1" applyFill="1" applyBorder="1"/>
    <xf numFmtId="43" fontId="76" fillId="0" borderId="18" xfId="1233" applyFont="1" applyFill="1" applyBorder="1"/>
    <xf numFmtId="175" fontId="76" fillId="0" borderId="18" xfId="1233" applyNumberFormat="1" applyFont="1" applyFill="1" applyBorder="1"/>
    <xf numFmtId="175" fontId="76" fillId="0" borderId="20" xfId="1233" applyNumberFormat="1" applyFont="1" applyFill="1" applyBorder="1"/>
    <xf numFmtId="37" fontId="79" fillId="0" borderId="0" xfId="2293" quotePrefix="1" applyNumberFormat="1" applyFont="1" applyAlignment="1">
      <alignment horizontal="center"/>
    </xf>
    <xf numFmtId="37" fontId="82" fillId="0" borderId="0" xfId="2293" applyNumberFormat="1" applyFont="1"/>
    <xf numFmtId="37" fontId="79" fillId="0" borderId="0" xfId="2293" applyNumberFormat="1" applyFont="1" applyAlignment="1">
      <alignment horizontal="left"/>
    </xf>
    <xf numFmtId="37" fontId="79" fillId="0" borderId="0" xfId="1986" applyNumberFormat="1" applyFont="1"/>
    <xf numFmtId="43" fontId="76" fillId="0" borderId="0" xfId="1233" applyFont="1" applyFill="1" applyBorder="1" applyAlignment="1">
      <alignment horizontal="center"/>
    </xf>
    <xf numFmtId="43" fontId="76" fillId="0" borderId="0" xfId="1233" applyFont="1" applyFill="1" applyBorder="1" applyAlignment="1">
      <alignment horizontal="center" vertical="center" wrapText="1"/>
    </xf>
    <xf numFmtId="0" fontId="108" fillId="0" borderId="0" xfId="4458" applyFont="1" applyAlignment="1">
      <alignment horizontal="center"/>
    </xf>
    <xf numFmtId="39" fontId="77" fillId="0" borderId="0" xfId="1233" applyNumberFormat="1" applyFont="1" applyFill="1" applyBorder="1"/>
    <xf numFmtId="39" fontId="76" fillId="0" borderId="26" xfId="1233" applyNumberFormat="1" applyFont="1" applyFill="1" applyBorder="1" applyAlignment="1">
      <alignment horizontal="center" vertical="center" wrapText="1"/>
    </xf>
    <xf numFmtId="49" fontId="76" fillId="0" borderId="0" xfId="0" applyNumberFormat="1" applyFont="1" applyAlignment="1">
      <alignment horizontal="center"/>
    </xf>
    <xf numFmtId="0" fontId="77" fillId="0" borderId="0" xfId="0" quotePrefix="1" applyFont="1" applyAlignment="1">
      <alignment horizontal="left"/>
    </xf>
    <xf numFmtId="175" fontId="79" fillId="0" borderId="0" xfId="4464" applyNumberFormat="1" applyFont="1" applyFill="1" applyBorder="1" applyAlignment="1">
      <alignment horizontal="right"/>
    </xf>
    <xf numFmtId="0" fontId="79" fillId="0" borderId="0" xfId="1986" quotePrefix="1" applyFont="1"/>
    <xf numFmtId="183" fontId="76" fillId="0" borderId="0" xfId="4480" applyNumberFormat="1" applyFont="1" applyFill="1"/>
    <xf numFmtId="183" fontId="76" fillId="0" borderId="28" xfId="1233" applyNumberFormat="1" applyFont="1" applyFill="1" applyBorder="1"/>
    <xf numFmtId="0" fontId="76" fillId="0" borderId="0" xfId="2286" applyFont="1" applyAlignment="1">
      <alignment horizontal="center" vertical="center"/>
    </xf>
    <xf numFmtId="0" fontId="97" fillId="0" borderId="0" xfId="1986" applyFont="1"/>
    <xf numFmtId="0" fontId="98" fillId="0" borderId="0" xfId="1986" applyFont="1"/>
    <xf numFmtId="0" fontId="98" fillId="0" borderId="0" xfId="1986" applyFont="1" applyAlignment="1">
      <alignment horizontal="center"/>
    </xf>
    <xf numFmtId="0" fontId="98" fillId="0" borderId="0" xfId="1986" quotePrefix="1" applyFont="1"/>
    <xf numFmtId="184" fontId="98" fillId="0" borderId="0" xfId="4439" applyNumberFormat="1" applyFont="1" applyAlignment="1">
      <alignment horizontal="left"/>
    </xf>
    <xf numFmtId="183" fontId="98" fillId="0" borderId="0" xfId="1986" applyNumberFormat="1" applyFont="1"/>
    <xf numFmtId="40" fontId="98" fillId="0" borderId="0" xfId="1986" applyNumberFormat="1" applyFont="1"/>
    <xf numFmtId="0" fontId="98" fillId="0" borderId="0" xfId="2393" applyFont="1"/>
    <xf numFmtId="39" fontId="98" fillId="0" borderId="0" xfId="2393" applyNumberFormat="1" applyFont="1"/>
    <xf numFmtId="39" fontId="98" fillId="0" borderId="0" xfId="4438" applyNumberFormat="1" applyFont="1"/>
    <xf numFmtId="184" fontId="98" fillId="0" borderId="0" xfId="1986" applyNumberFormat="1" applyFont="1"/>
    <xf numFmtId="39" fontId="98" fillId="0" borderId="0" xfId="4438" applyNumberFormat="1" applyFont="1" applyAlignment="1">
      <alignment horizontal="left"/>
    </xf>
    <xf numFmtId="184" fontId="76" fillId="0" borderId="0" xfId="4478" applyNumberFormat="1" applyFont="1"/>
    <xf numFmtId="0" fontId="98" fillId="0" borderId="0" xfId="2293" quotePrefix="1" applyFont="1"/>
    <xf numFmtId="184" fontId="98" fillId="0" borderId="0" xfId="4478" applyNumberFormat="1" applyFont="1"/>
    <xf numFmtId="0" fontId="107" fillId="0" borderId="0" xfId="1986" applyFont="1"/>
    <xf numFmtId="40" fontId="97" fillId="0" borderId="0" xfId="4439" applyNumberFormat="1" applyFont="1" applyAlignment="1">
      <alignment horizontal="left"/>
    </xf>
    <xf numFmtId="40" fontId="98" fillId="0" borderId="0" xfId="4439" applyNumberFormat="1" applyFont="1" applyAlignment="1">
      <alignment horizontal="left"/>
    </xf>
    <xf numFmtId="40" fontId="98" fillId="0" borderId="0" xfId="4439" applyNumberFormat="1" applyFont="1"/>
    <xf numFmtId="184" fontId="98" fillId="0" borderId="0" xfId="2293" applyNumberFormat="1" applyFont="1"/>
    <xf numFmtId="39" fontId="98" fillId="0" borderId="0" xfId="4433" applyFont="1" applyAlignment="1">
      <alignment horizontal="center"/>
    </xf>
    <xf numFmtId="184" fontId="98" fillId="0" borderId="0" xfId="4433" quotePrefix="1" applyNumberFormat="1" applyFont="1" applyAlignment="1">
      <alignment horizontal="center"/>
    </xf>
    <xf numFmtId="0" fontId="98" fillId="0" borderId="26" xfId="1986" applyFont="1" applyBorder="1" applyAlignment="1">
      <alignment horizontal="center"/>
    </xf>
    <xf numFmtId="37" fontId="98" fillId="0" borderId="26" xfId="4437" quotePrefix="1" applyNumberFormat="1" applyFont="1" applyBorder="1" applyAlignment="1">
      <alignment horizontal="center"/>
    </xf>
    <xf numFmtId="37" fontId="98" fillId="0" borderId="0" xfId="4437" applyNumberFormat="1" applyFont="1" applyAlignment="1">
      <alignment horizontal="center"/>
    </xf>
    <xf numFmtId="184" fontId="76" fillId="0" borderId="0" xfId="4434" applyNumberFormat="1" applyFont="1"/>
    <xf numFmtId="0" fontId="83" fillId="0" borderId="0" xfId="1986" applyFont="1" applyAlignment="1">
      <alignment horizontal="center"/>
    </xf>
    <xf numFmtId="0" fontId="98" fillId="0" borderId="0" xfId="4409" applyFont="1"/>
    <xf numFmtId="0" fontId="101" fillId="0" borderId="0" xfId="1986" applyFont="1"/>
    <xf numFmtId="39" fontId="98" fillId="0" borderId="0" xfId="4439" applyFont="1" applyAlignment="1">
      <alignment horizontal="left"/>
    </xf>
    <xf numFmtId="0" fontId="98" fillId="0" borderId="0" xfId="2320" applyFont="1"/>
    <xf numFmtId="0" fontId="98" fillId="0" borderId="0" xfId="2320" applyFont="1" applyAlignment="1">
      <alignment horizontal="left"/>
    </xf>
    <xf numFmtId="0" fontId="98" fillId="0" borderId="0" xfId="1986" quotePrefix="1" applyFont="1" applyAlignment="1">
      <alignment horizontal="right"/>
    </xf>
    <xf numFmtId="0" fontId="98" fillId="0" borderId="0" xfId="1986" applyFont="1" applyAlignment="1">
      <alignment horizontal="right"/>
    </xf>
    <xf numFmtId="0" fontId="98" fillId="0" borderId="0" xfId="1986" applyFont="1" applyAlignment="1">
      <alignment horizontal="left"/>
    </xf>
    <xf numFmtId="40" fontId="98" fillId="0" borderId="0" xfId="4439" applyNumberFormat="1" applyFont="1" applyAlignment="1">
      <alignment horizontal="right"/>
    </xf>
    <xf numFmtId="39" fontId="98" fillId="0" borderId="0" xfId="4439" applyFont="1"/>
    <xf numFmtId="183" fontId="98" fillId="0" borderId="0" xfId="3450" applyNumberFormat="1" applyFont="1"/>
    <xf numFmtId="39" fontId="97" fillId="0" borderId="0" xfId="4439" applyFont="1"/>
    <xf numFmtId="183" fontId="102" fillId="0" borderId="0" xfId="3450" applyNumberFormat="1" applyFont="1"/>
    <xf numFmtId="0" fontId="103" fillId="0" borderId="0" xfId="3450" applyFont="1"/>
    <xf numFmtId="183" fontId="102" fillId="0" borderId="0" xfId="3450" applyNumberFormat="1" applyFont="1" applyAlignment="1">
      <alignment horizontal="center"/>
    </xf>
    <xf numFmtId="39" fontId="98" fillId="0" borderId="0" xfId="4439" quotePrefix="1" applyFont="1" applyAlignment="1">
      <alignment horizontal="center"/>
    </xf>
    <xf numFmtId="0" fontId="98" fillId="0" borderId="0" xfId="0" applyFont="1"/>
    <xf numFmtId="183" fontId="102" fillId="0" borderId="0" xfId="2286" applyNumberFormat="1" applyFont="1"/>
    <xf numFmtId="0" fontId="102" fillId="0" borderId="0" xfId="2286" applyFont="1" applyAlignment="1">
      <alignment horizontal="left"/>
    </xf>
    <xf numFmtId="0" fontId="97" fillId="0" borderId="0" xfId="0" applyFont="1"/>
    <xf numFmtId="0" fontId="98" fillId="0" borderId="0" xfId="0" applyFont="1" applyAlignment="1">
      <alignment horizontal="left"/>
    </xf>
    <xf numFmtId="39" fontId="98" fillId="0" borderId="0" xfId="4433" applyFont="1" applyAlignment="1">
      <alignment horizontal="left"/>
    </xf>
    <xf numFmtId="39" fontId="98" fillId="0" borderId="0" xfId="4433" applyFont="1"/>
    <xf numFmtId="37" fontId="98" fillId="0" borderId="0" xfId="1986" applyNumberFormat="1" applyFont="1"/>
    <xf numFmtId="0" fontId="97" fillId="0" borderId="0" xfId="1986" applyFont="1" applyAlignment="1">
      <alignment horizontal="left"/>
    </xf>
    <xf numFmtId="0" fontId="105" fillId="0" borderId="0" xfId="0" applyFont="1" applyAlignment="1">
      <alignment horizontal="justify" vertical="center"/>
    </xf>
    <xf numFmtId="0" fontId="97" fillId="0" borderId="0" xfId="4432" applyFont="1"/>
    <xf numFmtId="184" fontId="98" fillId="0" borderId="0" xfId="4432" applyNumberFormat="1" applyFont="1"/>
    <xf numFmtId="0" fontId="98" fillId="0" borderId="0" xfId="4428" applyFont="1" applyAlignment="1">
      <alignment horizontal="center"/>
    </xf>
    <xf numFmtId="185" fontId="98" fillId="0" borderId="0" xfId="4428" applyNumberFormat="1" applyFont="1"/>
    <xf numFmtId="184" fontId="98" fillId="0" borderId="0" xfId="4434" applyNumberFormat="1" applyFont="1"/>
    <xf numFmtId="183" fontId="98" fillId="0" borderId="0" xfId="4432" applyNumberFormat="1" applyFont="1"/>
    <xf numFmtId="184" fontId="98" fillId="0" borderId="0" xfId="4439" applyNumberFormat="1" applyFont="1"/>
    <xf numFmtId="184" fontId="98" fillId="0" borderId="0" xfId="4439" quotePrefix="1" applyNumberFormat="1" applyFont="1" applyAlignment="1">
      <alignment horizontal="center"/>
    </xf>
    <xf numFmtId="184" fontId="98" fillId="0" borderId="0" xfId="4432" quotePrefix="1" applyNumberFormat="1" applyFont="1" applyAlignment="1">
      <alignment horizontal="center"/>
    </xf>
    <xf numFmtId="39" fontId="98" fillId="0" borderId="0" xfId="4479" applyNumberFormat="1" applyFont="1"/>
    <xf numFmtId="184" fontId="98" fillId="0" borderId="0" xfId="4439" quotePrefix="1" applyNumberFormat="1" applyFont="1"/>
    <xf numFmtId="0" fontId="98" fillId="0" borderId="0" xfId="2286" applyFont="1"/>
    <xf numFmtId="39" fontId="98" fillId="0" borderId="0" xfId="2286" applyNumberFormat="1" applyFont="1"/>
    <xf numFmtId="0" fontId="98" fillId="0" borderId="0" xfId="3438" applyFont="1"/>
    <xf numFmtId="40" fontId="77" fillId="0" borderId="0" xfId="4483" quotePrefix="1" applyNumberFormat="1" applyFont="1" applyAlignment="1">
      <alignment horizontal="left"/>
    </xf>
    <xf numFmtId="40" fontId="77" fillId="0" borderId="0" xfId="4483" applyNumberFormat="1" applyFont="1" applyAlignment="1">
      <alignment horizontal="left"/>
    </xf>
    <xf numFmtId="40" fontId="76" fillId="0" borderId="0" xfId="4483" applyNumberFormat="1" applyFont="1"/>
    <xf numFmtId="40" fontId="77" fillId="0" borderId="0" xfId="4481" applyNumberFormat="1" applyFont="1" applyAlignment="1">
      <alignment horizontal="left"/>
    </xf>
    <xf numFmtId="40" fontId="76" fillId="0" borderId="0" xfId="4481" applyNumberFormat="1" applyFont="1" applyAlignment="1">
      <alignment horizontal="left"/>
    </xf>
    <xf numFmtId="39" fontId="98" fillId="0" borderId="0" xfId="4433" applyFont="1" applyAlignment="1">
      <alignment horizontal="center"/>
    </xf>
    <xf numFmtId="0" fontId="97" fillId="0" borderId="0" xfId="1986" applyFont="1" applyAlignment="1">
      <alignment horizontal="center"/>
    </xf>
    <xf numFmtId="37" fontId="97" fillId="0" borderId="0" xfId="4439" quotePrefix="1" applyNumberFormat="1" applyFont="1" applyAlignment="1">
      <alignment horizontal="center"/>
    </xf>
    <xf numFmtId="37" fontId="82" fillId="0" borderId="0" xfId="4437" quotePrefix="1" applyNumberFormat="1" applyFont="1" applyAlignment="1">
      <alignment horizontal="center"/>
    </xf>
    <xf numFmtId="0" fontId="10" fillId="0" borderId="0" xfId="0" quotePrefix="1" applyFont="1" applyAlignment="1">
      <alignment horizontal="center"/>
    </xf>
    <xf numFmtId="0" fontId="10" fillId="0" borderId="0" xfId="0" applyFont="1" applyAlignment="1">
      <alignment horizontal="center"/>
    </xf>
    <xf numFmtId="0" fontId="84" fillId="0" borderId="0" xfId="0" applyFont="1" applyAlignment="1">
      <alignment horizontal="center"/>
    </xf>
    <xf numFmtId="43" fontId="76" fillId="0" borderId="26" xfId="1186" applyFont="1" applyBorder="1" applyAlignment="1">
      <alignment horizontal="center"/>
    </xf>
    <xf numFmtId="183" fontId="76" fillId="0" borderId="0" xfId="1186" quotePrefix="1" applyNumberFormat="1" applyFont="1" applyFill="1" applyAlignment="1">
      <alignment horizontal="center"/>
    </xf>
    <xf numFmtId="43" fontId="76" fillId="0" borderId="26" xfId="1186" applyFont="1" applyFill="1" applyBorder="1" applyAlignment="1">
      <alignment horizontal="center"/>
    </xf>
    <xf numFmtId="183" fontId="76" fillId="0" borderId="0" xfId="1186" applyNumberFormat="1" applyFont="1" applyFill="1" applyAlignment="1">
      <alignment horizontal="center"/>
    </xf>
    <xf numFmtId="43" fontId="76" fillId="0" borderId="0" xfId="1186" quotePrefix="1" applyFont="1" applyFill="1" applyAlignment="1">
      <alignment horizontal="center"/>
    </xf>
    <xf numFmtId="43" fontId="76" fillId="0" borderId="0" xfId="1186" applyFont="1" applyFill="1" applyAlignment="1">
      <alignment horizontal="center"/>
    </xf>
    <xf numFmtId="43" fontId="76" fillId="0" borderId="0" xfId="1186" applyFont="1" applyBorder="1" applyAlignment="1">
      <alignment horizontal="center" vertical="center"/>
    </xf>
    <xf numFmtId="43" fontId="76" fillId="0" borderId="26" xfId="1186" applyFont="1" applyBorder="1" applyAlignment="1">
      <alignment horizontal="center" vertical="center"/>
    </xf>
    <xf numFmtId="0" fontId="76" fillId="0" borderId="0" xfId="0" quotePrefix="1" applyFont="1" applyAlignment="1">
      <alignment horizontal="center"/>
    </xf>
    <xf numFmtId="0" fontId="76" fillId="0" borderId="0" xfId="0" applyFont="1" applyAlignment="1">
      <alignment horizontal="center"/>
    </xf>
    <xf numFmtId="0" fontId="76" fillId="0" borderId="24" xfId="1986" applyFont="1" applyBorder="1" applyAlignment="1">
      <alignment horizontal="center" vertical="center"/>
    </xf>
    <xf numFmtId="0" fontId="76" fillId="0" borderId="25" xfId="0" applyFont="1" applyBorder="1" applyAlignment="1">
      <alignment horizontal="center" vertical="center" wrapText="1"/>
    </xf>
    <xf numFmtId="0" fontId="76" fillId="0" borderId="0" xfId="0" applyFont="1" applyAlignment="1">
      <alignment horizontal="center" vertical="center" wrapText="1"/>
    </xf>
    <xf numFmtId="0" fontId="76" fillId="0" borderId="26" xfId="0" applyFont="1" applyBorder="1" applyAlignment="1">
      <alignment horizontal="center" vertical="center" wrapText="1"/>
    </xf>
    <xf numFmtId="0" fontId="76" fillId="0" borderId="24" xfId="1986" applyFont="1" applyBorder="1" applyAlignment="1">
      <alignment horizontal="center"/>
    </xf>
    <xf numFmtId="39" fontId="76" fillId="0" borderId="0" xfId="1233" quotePrefix="1" applyNumberFormat="1" applyFont="1" applyFill="1" applyAlignment="1">
      <alignment horizontal="center"/>
    </xf>
    <xf numFmtId="39" fontId="76" fillId="0" borderId="0" xfId="1233" applyNumberFormat="1" applyFont="1" applyFill="1" applyBorder="1" applyAlignment="1">
      <alignment horizontal="center" vertical="center"/>
    </xf>
    <xf numFmtId="39" fontId="76" fillId="0" borderId="26" xfId="1233" applyNumberFormat="1" applyFont="1" applyFill="1" applyBorder="1" applyAlignment="1">
      <alignment horizontal="center" vertical="center"/>
    </xf>
    <xf numFmtId="0" fontId="76" fillId="0" borderId="0" xfId="1986" quotePrefix="1" applyFont="1" applyAlignment="1">
      <alignment horizontal="center"/>
    </xf>
    <xf numFmtId="0" fontId="76" fillId="0" borderId="0" xfId="1986" applyFont="1" applyAlignment="1">
      <alignment horizontal="center"/>
    </xf>
    <xf numFmtId="40" fontId="76" fillId="0" borderId="26" xfId="1186" applyNumberFormat="1" applyFont="1" applyFill="1" applyBorder="1" applyAlignment="1">
      <alignment horizontal="center"/>
    </xf>
    <xf numFmtId="0" fontId="76" fillId="0" borderId="0" xfId="4457" quotePrefix="1" applyFont="1" applyAlignment="1">
      <alignment horizontal="center"/>
    </xf>
    <xf numFmtId="166" fontId="77" fillId="0" borderId="20" xfId="1186" quotePrefix="1" applyNumberFormat="1" applyFont="1" applyFill="1" applyBorder="1" applyAlignment="1">
      <alignment horizontal="center" vertical="center"/>
    </xf>
    <xf numFmtId="166" fontId="77" fillId="0" borderId="18" xfId="1186" quotePrefix="1" applyNumberFormat="1" applyFont="1" applyFill="1" applyBorder="1" applyAlignment="1">
      <alignment horizontal="center" vertical="center"/>
    </xf>
    <xf numFmtId="0" fontId="89" fillId="0" borderId="22" xfId="2286" applyFont="1" applyBorder="1" applyAlignment="1">
      <alignment horizontal="center"/>
    </xf>
    <xf numFmtId="43" fontId="76" fillId="0" borderId="18" xfId="1186" applyFont="1" applyFill="1" applyBorder="1" applyAlignment="1">
      <alignment horizontal="center"/>
    </xf>
    <xf numFmtId="0" fontId="79" fillId="0" borderId="0" xfId="1986" applyFont="1" applyAlignment="1">
      <alignment horizontal="center"/>
    </xf>
    <xf numFmtId="43" fontId="79" fillId="0" borderId="18" xfId="1186" applyFont="1" applyFill="1" applyBorder="1" applyAlignment="1">
      <alignment horizontal="center"/>
    </xf>
    <xf numFmtId="0" fontId="87" fillId="0" borderId="0" xfId="0" applyFont="1" applyAlignment="1">
      <alignment horizontal="center" vertical="center"/>
    </xf>
    <xf numFmtId="0" fontId="87" fillId="0" borderId="18" xfId="0" applyFont="1" applyBorder="1" applyAlignment="1">
      <alignment horizontal="center" vertical="center"/>
    </xf>
    <xf numFmtId="0" fontId="79" fillId="0" borderId="7" xfId="1986" applyFont="1" applyBorder="1" applyAlignment="1">
      <alignment horizontal="center"/>
    </xf>
    <xf numFmtId="0" fontId="87" fillId="0" borderId="18" xfId="0" applyFont="1" applyBorder="1" applyAlignment="1">
      <alignment horizontal="center" vertical="center" wrapText="1"/>
    </xf>
    <xf numFmtId="0" fontId="87" fillId="0" borderId="20" xfId="0" applyFont="1" applyBorder="1" applyAlignment="1">
      <alignment horizontal="center" vertical="center" wrapText="1"/>
    </xf>
    <xf numFmtId="0" fontId="87" fillId="0" borderId="0" xfId="0" applyFont="1" applyAlignment="1">
      <alignment horizontal="center" vertical="center" wrapText="1"/>
    </xf>
    <xf numFmtId="0" fontId="87" fillId="0" borderId="7" xfId="0" applyFont="1" applyBorder="1" applyAlignment="1">
      <alignment horizontal="center" vertical="center" wrapText="1"/>
    </xf>
    <xf numFmtId="0" fontId="87" fillId="0" borderId="20" xfId="0" applyFont="1" applyBorder="1" applyAlignment="1">
      <alignment horizontal="center" vertical="center"/>
    </xf>
    <xf numFmtId="0" fontId="76" fillId="0" borderId="18" xfId="0" applyFont="1" applyBorder="1" applyAlignment="1">
      <alignment horizontal="center" vertical="center" wrapText="1"/>
    </xf>
    <xf numFmtId="0" fontId="76" fillId="0" borderId="7" xfId="0" applyFont="1" applyBorder="1" applyAlignment="1">
      <alignment horizontal="center" vertical="center" wrapText="1"/>
    </xf>
    <xf numFmtId="0" fontId="76" fillId="0" borderId="18" xfId="0" applyFont="1" applyBorder="1" applyAlignment="1">
      <alignment horizontal="center" wrapText="1"/>
    </xf>
    <xf numFmtId="0" fontId="10" fillId="0" borderId="0" xfId="0" applyFont="1" applyAlignment="1">
      <alignment horizontal="center" wrapText="1"/>
    </xf>
    <xf numFmtId="0" fontId="10" fillId="0" borderId="18" xfId="0" applyFont="1" applyBorder="1" applyAlignment="1">
      <alignment horizontal="center" wrapText="1"/>
    </xf>
    <xf numFmtId="0" fontId="76" fillId="0" borderId="20" xfId="0" applyFont="1" applyBorder="1" applyAlignment="1">
      <alignment horizontal="center" vertical="center" wrapText="1"/>
    </xf>
    <xf numFmtId="15" fontId="76" fillId="0" borderId="7" xfId="4456" quotePrefix="1" applyNumberFormat="1" applyFont="1" applyBorder="1" applyAlignment="1">
      <alignment horizontal="center"/>
    </xf>
    <xf numFmtId="0" fontId="76" fillId="0" borderId="18" xfId="1986" quotePrefix="1" applyFont="1" applyBorder="1" applyAlignment="1">
      <alignment horizontal="center" vertical="center"/>
    </xf>
    <xf numFmtId="43" fontId="76" fillId="0" borderId="24" xfId="1186" applyFont="1" applyBorder="1" applyAlignment="1">
      <alignment horizontal="center"/>
    </xf>
    <xf numFmtId="43" fontId="76" fillId="0" borderId="0" xfId="1186" quotePrefix="1" applyFont="1" applyAlignment="1">
      <alignment horizontal="center"/>
    </xf>
    <xf numFmtId="43" fontId="76" fillId="0" borderId="0" xfId="1186" applyFont="1" applyAlignment="1">
      <alignment horizontal="center"/>
    </xf>
    <xf numFmtId="43" fontId="76" fillId="0" borderId="18" xfId="1186" applyFont="1" applyBorder="1" applyAlignment="1">
      <alignment horizontal="center"/>
    </xf>
    <xf numFmtId="0" fontId="76" fillId="0" borderId="18" xfId="0" applyFont="1" applyBorder="1" applyAlignment="1">
      <alignment horizontal="center"/>
    </xf>
  </cellXfs>
  <cellStyles count="4484">
    <cellStyle name="(Normal)" xfId="1" xr:uid="{00000000-0005-0000-0000-000000000000}"/>
    <cellStyle name="_กระดาษทำการ ปี 51" xfId="2" xr:uid="{00000000-0005-0000-0000-000001000000}"/>
    <cellStyle name="_กระดาษทำการ ปี 51 10" xfId="3" xr:uid="{00000000-0005-0000-0000-000002000000}"/>
    <cellStyle name="_กระดาษทำการ ปี 51 10 2" xfId="4" xr:uid="{00000000-0005-0000-0000-000003000000}"/>
    <cellStyle name="_กระดาษทำการ ปี 51 10 3" xfId="5" xr:uid="{00000000-0005-0000-0000-000004000000}"/>
    <cellStyle name="_กระดาษทำการ ปี 51 11" xfId="6" xr:uid="{00000000-0005-0000-0000-000005000000}"/>
    <cellStyle name="_กระดาษทำการ ปี 51 11 2" xfId="7" xr:uid="{00000000-0005-0000-0000-000006000000}"/>
    <cellStyle name="_กระดาษทำการ ปี 51 11 3" xfId="8" xr:uid="{00000000-0005-0000-0000-000007000000}"/>
    <cellStyle name="_กระดาษทำการ ปี 51 12" xfId="9" xr:uid="{00000000-0005-0000-0000-000008000000}"/>
    <cellStyle name="_กระดาษทำการ ปี 51 13" xfId="10" xr:uid="{00000000-0005-0000-0000-000009000000}"/>
    <cellStyle name="_กระดาษทำการ ปี 51 14" xfId="11" xr:uid="{00000000-0005-0000-0000-00000A000000}"/>
    <cellStyle name="_กระดาษทำการ ปี 51 15" xfId="12" xr:uid="{00000000-0005-0000-0000-00000B000000}"/>
    <cellStyle name="_กระดาษทำการ ปี 51 16" xfId="13" xr:uid="{00000000-0005-0000-0000-00000C000000}"/>
    <cellStyle name="_กระดาษทำการ ปี 51 17" xfId="14" xr:uid="{00000000-0005-0000-0000-00000D000000}"/>
    <cellStyle name="_กระดาษทำการ ปี 51 18" xfId="15" xr:uid="{00000000-0005-0000-0000-00000E000000}"/>
    <cellStyle name="_กระดาษทำการ ปี 51 19" xfId="16" xr:uid="{00000000-0005-0000-0000-00000F000000}"/>
    <cellStyle name="_กระดาษทำการ ปี 51 2" xfId="17" xr:uid="{00000000-0005-0000-0000-000010000000}"/>
    <cellStyle name="_กระดาษทำการ ปี 51 2 2" xfId="18" xr:uid="{00000000-0005-0000-0000-000011000000}"/>
    <cellStyle name="_กระดาษทำการ ปี 51 2 3" xfId="19" xr:uid="{00000000-0005-0000-0000-000012000000}"/>
    <cellStyle name="_กระดาษทำการ ปี 51 20" xfId="20" xr:uid="{00000000-0005-0000-0000-000013000000}"/>
    <cellStyle name="_กระดาษทำการ ปี 51 21" xfId="21" xr:uid="{00000000-0005-0000-0000-000014000000}"/>
    <cellStyle name="_กระดาษทำการ ปี 51 22" xfId="22" xr:uid="{00000000-0005-0000-0000-000015000000}"/>
    <cellStyle name="_กระดาษทำการ ปี 51 23" xfId="23" xr:uid="{00000000-0005-0000-0000-000016000000}"/>
    <cellStyle name="_กระดาษทำการ ปี 51 24" xfId="24" xr:uid="{00000000-0005-0000-0000-000017000000}"/>
    <cellStyle name="_กระดาษทำการ ปี 51 25" xfId="25" xr:uid="{00000000-0005-0000-0000-000018000000}"/>
    <cellStyle name="_กระดาษทำการ ปี 51 26" xfId="26" xr:uid="{00000000-0005-0000-0000-000019000000}"/>
    <cellStyle name="_กระดาษทำการ ปี 51 27" xfId="27" xr:uid="{00000000-0005-0000-0000-00001A000000}"/>
    <cellStyle name="_กระดาษทำการ ปี 51 28" xfId="28" xr:uid="{00000000-0005-0000-0000-00001B000000}"/>
    <cellStyle name="_กระดาษทำการ ปี 51 29" xfId="29" xr:uid="{00000000-0005-0000-0000-00001C000000}"/>
    <cellStyle name="_กระดาษทำการ ปี 51 3" xfId="30" xr:uid="{00000000-0005-0000-0000-00001D000000}"/>
    <cellStyle name="_กระดาษทำการ ปี 51 3 2" xfId="31" xr:uid="{00000000-0005-0000-0000-00001E000000}"/>
    <cellStyle name="_กระดาษทำการ ปี 51 3 3" xfId="32" xr:uid="{00000000-0005-0000-0000-00001F000000}"/>
    <cellStyle name="_กระดาษทำการ ปี 51 30" xfId="33" xr:uid="{00000000-0005-0000-0000-000020000000}"/>
    <cellStyle name="_กระดาษทำการ ปี 51 31" xfId="34" xr:uid="{00000000-0005-0000-0000-000021000000}"/>
    <cellStyle name="_กระดาษทำการ ปี 51 32" xfId="35" xr:uid="{00000000-0005-0000-0000-000022000000}"/>
    <cellStyle name="_กระดาษทำการ ปี 51 33" xfId="36" xr:uid="{00000000-0005-0000-0000-000023000000}"/>
    <cellStyle name="_กระดาษทำการ ปี 51 34" xfId="37" xr:uid="{00000000-0005-0000-0000-000024000000}"/>
    <cellStyle name="_กระดาษทำการ ปี 51 35" xfId="38" xr:uid="{00000000-0005-0000-0000-000025000000}"/>
    <cellStyle name="_กระดาษทำการ ปี 51 36" xfId="39" xr:uid="{00000000-0005-0000-0000-000026000000}"/>
    <cellStyle name="_กระดาษทำการ ปี 51 37" xfId="40" xr:uid="{00000000-0005-0000-0000-000027000000}"/>
    <cellStyle name="_กระดาษทำการ ปี 51 38" xfId="41" xr:uid="{00000000-0005-0000-0000-000028000000}"/>
    <cellStyle name="_กระดาษทำการ ปี 51 39" xfId="42" xr:uid="{00000000-0005-0000-0000-000029000000}"/>
    <cellStyle name="_กระดาษทำการ ปี 51 4" xfId="43" xr:uid="{00000000-0005-0000-0000-00002A000000}"/>
    <cellStyle name="_กระดาษทำการ ปี 51 4 2" xfId="44" xr:uid="{00000000-0005-0000-0000-00002B000000}"/>
    <cellStyle name="_กระดาษทำการ ปี 51 4 3" xfId="45" xr:uid="{00000000-0005-0000-0000-00002C000000}"/>
    <cellStyle name="_กระดาษทำการ ปี 51 40" xfId="46" xr:uid="{00000000-0005-0000-0000-00002D000000}"/>
    <cellStyle name="_กระดาษทำการ ปี 51 41" xfId="47" xr:uid="{00000000-0005-0000-0000-00002E000000}"/>
    <cellStyle name="_กระดาษทำการ ปี 51 42" xfId="48" xr:uid="{00000000-0005-0000-0000-00002F000000}"/>
    <cellStyle name="_กระดาษทำการ ปี 51 43" xfId="49" xr:uid="{00000000-0005-0000-0000-000030000000}"/>
    <cellStyle name="_กระดาษทำการ ปี 51 44" xfId="50" xr:uid="{00000000-0005-0000-0000-000031000000}"/>
    <cellStyle name="_กระดาษทำการ ปี 51 45" xfId="51" xr:uid="{00000000-0005-0000-0000-000032000000}"/>
    <cellStyle name="_กระดาษทำการ ปี 51 46" xfId="52" xr:uid="{00000000-0005-0000-0000-000033000000}"/>
    <cellStyle name="_กระดาษทำการ ปี 51 47" xfId="53" xr:uid="{00000000-0005-0000-0000-000034000000}"/>
    <cellStyle name="_กระดาษทำการ ปี 51 48" xfId="54" xr:uid="{00000000-0005-0000-0000-000035000000}"/>
    <cellStyle name="_กระดาษทำการ ปี 51 49" xfId="55" xr:uid="{00000000-0005-0000-0000-000036000000}"/>
    <cellStyle name="_กระดาษทำการ ปี 51 5" xfId="56" xr:uid="{00000000-0005-0000-0000-000037000000}"/>
    <cellStyle name="_กระดาษทำการ ปี 51 5 2" xfId="57" xr:uid="{00000000-0005-0000-0000-000038000000}"/>
    <cellStyle name="_กระดาษทำการ ปี 51 5 3" xfId="58" xr:uid="{00000000-0005-0000-0000-000039000000}"/>
    <cellStyle name="_กระดาษทำการ ปี 51 50" xfId="59" xr:uid="{00000000-0005-0000-0000-00003A000000}"/>
    <cellStyle name="_กระดาษทำการ ปี 51 51" xfId="60" xr:uid="{00000000-0005-0000-0000-00003B000000}"/>
    <cellStyle name="_กระดาษทำการ ปี 51 52" xfId="61" xr:uid="{00000000-0005-0000-0000-00003C000000}"/>
    <cellStyle name="_กระดาษทำการ ปี 51 53" xfId="62" xr:uid="{00000000-0005-0000-0000-00003D000000}"/>
    <cellStyle name="_กระดาษทำการ ปี 51 54" xfId="63" xr:uid="{00000000-0005-0000-0000-00003E000000}"/>
    <cellStyle name="_กระดาษทำการ ปี 51 55" xfId="64" xr:uid="{00000000-0005-0000-0000-00003F000000}"/>
    <cellStyle name="_กระดาษทำการ ปี 51 56" xfId="65" xr:uid="{00000000-0005-0000-0000-000040000000}"/>
    <cellStyle name="_กระดาษทำการ ปี 51 57" xfId="66" xr:uid="{00000000-0005-0000-0000-000041000000}"/>
    <cellStyle name="_กระดาษทำการ ปี 51 58" xfId="67" xr:uid="{00000000-0005-0000-0000-000042000000}"/>
    <cellStyle name="_กระดาษทำการ ปี 51 59" xfId="68" xr:uid="{00000000-0005-0000-0000-000043000000}"/>
    <cellStyle name="_กระดาษทำการ ปี 51 6" xfId="69" xr:uid="{00000000-0005-0000-0000-000044000000}"/>
    <cellStyle name="_กระดาษทำการ ปี 51 6 2" xfId="70" xr:uid="{00000000-0005-0000-0000-000045000000}"/>
    <cellStyle name="_กระดาษทำการ ปี 51 6 3" xfId="71" xr:uid="{00000000-0005-0000-0000-000046000000}"/>
    <cellStyle name="_กระดาษทำการ ปี 51 7" xfId="72" xr:uid="{00000000-0005-0000-0000-000047000000}"/>
    <cellStyle name="_กระดาษทำการ ปี 51 7 2" xfId="73" xr:uid="{00000000-0005-0000-0000-000048000000}"/>
    <cellStyle name="_กระดาษทำการ ปี 51 7 3" xfId="74" xr:uid="{00000000-0005-0000-0000-000049000000}"/>
    <cellStyle name="_กระดาษทำการ ปี 51 8" xfId="75" xr:uid="{00000000-0005-0000-0000-00004A000000}"/>
    <cellStyle name="_กระดาษทำการ ปี 51 8 2" xfId="76" xr:uid="{00000000-0005-0000-0000-00004B000000}"/>
    <cellStyle name="_กระดาษทำการ ปี 51 8 3" xfId="77" xr:uid="{00000000-0005-0000-0000-00004C000000}"/>
    <cellStyle name="_กระดาษทำการ ปี 51 9" xfId="78" xr:uid="{00000000-0005-0000-0000-00004D000000}"/>
    <cellStyle name="_กระดาษทำการ ปี 51 9 2" xfId="79" xr:uid="{00000000-0005-0000-0000-00004E000000}"/>
    <cellStyle name="_กระดาษทำการ ปี 51 9 3" xfId="80" xr:uid="{00000000-0005-0000-0000-00004F000000}"/>
    <cellStyle name="0,0_x000d__x000a_NA_x000d__x000a_" xfId="81" xr:uid="{00000000-0005-0000-0000-000050000000}"/>
    <cellStyle name="20% - Accent1 2" xfId="82" xr:uid="{00000000-0005-0000-0000-000051000000}"/>
    <cellStyle name="20% - Accent1 2 2" xfId="83" xr:uid="{00000000-0005-0000-0000-000052000000}"/>
    <cellStyle name="20% - Accent1 2 3" xfId="84" xr:uid="{00000000-0005-0000-0000-000053000000}"/>
    <cellStyle name="20% - Accent2 2" xfId="85" xr:uid="{00000000-0005-0000-0000-000054000000}"/>
    <cellStyle name="20% - Accent2 2 2" xfId="86" xr:uid="{00000000-0005-0000-0000-000055000000}"/>
    <cellStyle name="20% - Accent2 2 3" xfId="87" xr:uid="{00000000-0005-0000-0000-000056000000}"/>
    <cellStyle name="20% - Accent3 2" xfId="88" xr:uid="{00000000-0005-0000-0000-000057000000}"/>
    <cellStyle name="20% - Accent3 2 2" xfId="89" xr:uid="{00000000-0005-0000-0000-000058000000}"/>
    <cellStyle name="20% - Accent3 2 3" xfId="90" xr:uid="{00000000-0005-0000-0000-000059000000}"/>
    <cellStyle name="20% - Accent4 2" xfId="91" xr:uid="{00000000-0005-0000-0000-00005A000000}"/>
    <cellStyle name="20% - Accent4 2 2" xfId="92" xr:uid="{00000000-0005-0000-0000-00005B000000}"/>
    <cellStyle name="20% - Accent4 2 3" xfId="93" xr:uid="{00000000-0005-0000-0000-00005C000000}"/>
    <cellStyle name="20% - Accent5 2" xfId="94" xr:uid="{00000000-0005-0000-0000-00005D000000}"/>
    <cellStyle name="20% - Accent5 2 2" xfId="95" xr:uid="{00000000-0005-0000-0000-00005E000000}"/>
    <cellStyle name="20% - Accent5 2 3" xfId="96" xr:uid="{00000000-0005-0000-0000-00005F000000}"/>
    <cellStyle name="20% - Accent6 2" xfId="97" xr:uid="{00000000-0005-0000-0000-000060000000}"/>
    <cellStyle name="20% - Accent6 2 2" xfId="98" xr:uid="{00000000-0005-0000-0000-000061000000}"/>
    <cellStyle name="20% - Accent6 2 3" xfId="99" xr:uid="{00000000-0005-0000-0000-000062000000}"/>
    <cellStyle name="40% - Accent1 2" xfId="100" xr:uid="{00000000-0005-0000-0000-000063000000}"/>
    <cellStyle name="40% - Accent1 2 2" xfId="101" xr:uid="{00000000-0005-0000-0000-000064000000}"/>
    <cellStyle name="40% - Accent1 2 3" xfId="102" xr:uid="{00000000-0005-0000-0000-000065000000}"/>
    <cellStyle name="40% - Accent2 2" xfId="103" xr:uid="{00000000-0005-0000-0000-000066000000}"/>
    <cellStyle name="40% - Accent2 2 2" xfId="104" xr:uid="{00000000-0005-0000-0000-000067000000}"/>
    <cellStyle name="40% - Accent2 2 3" xfId="105" xr:uid="{00000000-0005-0000-0000-000068000000}"/>
    <cellStyle name="40% - Accent3 2" xfId="106" xr:uid="{00000000-0005-0000-0000-000069000000}"/>
    <cellStyle name="40% - Accent3 2 2" xfId="107" xr:uid="{00000000-0005-0000-0000-00006A000000}"/>
    <cellStyle name="40% - Accent3 2 3" xfId="108" xr:uid="{00000000-0005-0000-0000-00006B000000}"/>
    <cellStyle name="40% - Accent4 2" xfId="109" xr:uid="{00000000-0005-0000-0000-00006C000000}"/>
    <cellStyle name="40% - Accent4 2 2" xfId="110" xr:uid="{00000000-0005-0000-0000-00006D000000}"/>
    <cellStyle name="40% - Accent4 2 3" xfId="111" xr:uid="{00000000-0005-0000-0000-00006E000000}"/>
    <cellStyle name="40% - Accent5 2" xfId="112" xr:uid="{00000000-0005-0000-0000-00006F000000}"/>
    <cellStyle name="40% - Accent5 2 2" xfId="113" xr:uid="{00000000-0005-0000-0000-000070000000}"/>
    <cellStyle name="40% - Accent5 2 3" xfId="114" xr:uid="{00000000-0005-0000-0000-000071000000}"/>
    <cellStyle name="40% - Accent6 2" xfId="115" xr:uid="{00000000-0005-0000-0000-000072000000}"/>
    <cellStyle name="40% - Accent6 2 2" xfId="116" xr:uid="{00000000-0005-0000-0000-000073000000}"/>
    <cellStyle name="40% - Accent6 2 3" xfId="117" xr:uid="{00000000-0005-0000-0000-000074000000}"/>
    <cellStyle name="60% - Accent1 2" xfId="118" xr:uid="{00000000-0005-0000-0000-000075000000}"/>
    <cellStyle name="60% - Accent1 2 2" xfId="119" xr:uid="{00000000-0005-0000-0000-000076000000}"/>
    <cellStyle name="60% - Accent1 2 3" xfId="120" xr:uid="{00000000-0005-0000-0000-000077000000}"/>
    <cellStyle name="60% - Accent2 2" xfId="121" xr:uid="{00000000-0005-0000-0000-000078000000}"/>
    <cellStyle name="60% - Accent2 2 2" xfId="122" xr:uid="{00000000-0005-0000-0000-000079000000}"/>
    <cellStyle name="60% - Accent2 2 3" xfId="123" xr:uid="{00000000-0005-0000-0000-00007A000000}"/>
    <cellStyle name="60% - Accent3 2" xfId="124" xr:uid="{00000000-0005-0000-0000-00007B000000}"/>
    <cellStyle name="60% - Accent3 2 2" xfId="125" xr:uid="{00000000-0005-0000-0000-00007C000000}"/>
    <cellStyle name="60% - Accent3 2 3" xfId="126" xr:uid="{00000000-0005-0000-0000-00007D000000}"/>
    <cellStyle name="60% - Accent4 2" xfId="127" xr:uid="{00000000-0005-0000-0000-00007E000000}"/>
    <cellStyle name="60% - Accent4 2 2" xfId="128" xr:uid="{00000000-0005-0000-0000-00007F000000}"/>
    <cellStyle name="60% - Accent4 2 3" xfId="129" xr:uid="{00000000-0005-0000-0000-000080000000}"/>
    <cellStyle name="60% - Accent5 2" xfId="130" xr:uid="{00000000-0005-0000-0000-000081000000}"/>
    <cellStyle name="60% - Accent5 2 2" xfId="131" xr:uid="{00000000-0005-0000-0000-000082000000}"/>
    <cellStyle name="60% - Accent5 2 3" xfId="132" xr:uid="{00000000-0005-0000-0000-000083000000}"/>
    <cellStyle name="60% - Accent6 2" xfId="133" xr:uid="{00000000-0005-0000-0000-000084000000}"/>
    <cellStyle name="60% - Accent6 2 2" xfId="134" xr:uid="{00000000-0005-0000-0000-000085000000}"/>
    <cellStyle name="60% - Accent6 2 3" xfId="135" xr:uid="{00000000-0005-0000-0000-000086000000}"/>
    <cellStyle name="75" xfId="136" xr:uid="{00000000-0005-0000-0000-000087000000}"/>
    <cellStyle name="75 10" xfId="137" xr:uid="{00000000-0005-0000-0000-000088000000}"/>
    <cellStyle name="75 10 2" xfId="138" xr:uid="{00000000-0005-0000-0000-000089000000}"/>
    <cellStyle name="75 10 3" xfId="139" xr:uid="{00000000-0005-0000-0000-00008A000000}"/>
    <cellStyle name="75 10_เชียร์ฯ-Jun'53" xfId="140" xr:uid="{00000000-0005-0000-0000-00008B000000}"/>
    <cellStyle name="75 11" xfId="141" xr:uid="{00000000-0005-0000-0000-00008C000000}"/>
    <cellStyle name="75 11 2" xfId="142" xr:uid="{00000000-0005-0000-0000-00008D000000}"/>
    <cellStyle name="75 11 3" xfId="143" xr:uid="{00000000-0005-0000-0000-00008E000000}"/>
    <cellStyle name="75 11_เชียร์ฯ-Jun'53" xfId="144" xr:uid="{00000000-0005-0000-0000-00008F000000}"/>
    <cellStyle name="75 12" xfId="145" xr:uid="{00000000-0005-0000-0000-000090000000}"/>
    <cellStyle name="75 13" xfId="146" xr:uid="{00000000-0005-0000-0000-000091000000}"/>
    <cellStyle name="75 14" xfId="147" xr:uid="{00000000-0005-0000-0000-000092000000}"/>
    <cellStyle name="75 15" xfId="148" xr:uid="{00000000-0005-0000-0000-000093000000}"/>
    <cellStyle name="75 16" xfId="149" xr:uid="{00000000-0005-0000-0000-000094000000}"/>
    <cellStyle name="75 17" xfId="150" xr:uid="{00000000-0005-0000-0000-000095000000}"/>
    <cellStyle name="75 18" xfId="151" xr:uid="{00000000-0005-0000-0000-000096000000}"/>
    <cellStyle name="75 19" xfId="152" xr:uid="{00000000-0005-0000-0000-000097000000}"/>
    <cellStyle name="75 2" xfId="153" xr:uid="{00000000-0005-0000-0000-000098000000}"/>
    <cellStyle name="75 2 2" xfId="154" xr:uid="{00000000-0005-0000-0000-000099000000}"/>
    <cellStyle name="75 2 3" xfId="155" xr:uid="{00000000-0005-0000-0000-00009A000000}"/>
    <cellStyle name="75 2_เชียร์ฯ-Jun'53" xfId="156" xr:uid="{00000000-0005-0000-0000-00009B000000}"/>
    <cellStyle name="75 20" xfId="157" xr:uid="{00000000-0005-0000-0000-00009C000000}"/>
    <cellStyle name="75 21" xfId="158" xr:uid="{00000000-0005-0000-0000-00009D000000}"/>
    <cellStyle name="75 22" xfId="159" xr:uid="{00000000-0005-0000-0000-00009E000000}"/>
    <cellStyle name="75 23" xfId="160" xr:uid="{00000000-0005-0000-0000-00009F000000}"/>
    <cellStyle name="75 24" xfId="161" xr:uid="{00000000-0005-0000-0000-0000A0000000}"/>
    <cellStyle name="75 25" xfId="162" xr:uid="{00000000-0005-0000-0000-0000A1000000}"/>
    <cellStyle name="75 26" xfId="163" xr:uid="{00000000-0005-0000-0000-0000A2000000}"/>
    <cellStyle name="75 27" xfId="164" xr:uid="{00000000-0005-0000-0000-0000A3000000}"/>
    <cellStyle name="75 28" xfId="165" xr:uid="{00000000-0005-0000-0000-0000A4000000}"/>
    <cellStyle name="75 29" xfId="166" xr:uid="{00000000-0005-0000-0000-0000A5000000}"/>
    <cellStyle name="75 3" xfId="167" xr:uid="{00000000-0005-0000-0000-0000A6000000}"/>
    <cellStyle name="75 3 2" xfId="168" xr:uid="{00000000-0005-0000-0000-0000A7000000}"/>
    <cellStyle name="75 3 3" xfId="169" xr:uid="{00000000-0005-0000-0000-0000A8000000}"/>
    <cellStyle name="75 3_เชียร์ฯ-Jun'53" xfId="170" xr:uid="{00000000-0005-0000-0000-0000A9000000}"/>
    <cellStyle name="75 30" xfId="171" xr:uid="{00000000-0005-0000-0000-0000AA000000}"/>
    <cellStyle name="75 31" xfId="172" xr:uid="{00000000-0005-0000-0000-0000AB000000}"/>
    <cellStyle name="75 32" xfId="173" xr:uid="{00000000-0005-0000-0000-0000AC000000}"/>
    <cellStyle name="75 33" xfId="174" xr:uid="{00000000-0005-0000-0000-0000AD000000}"/>
    <cellStyle name="75 34" xfId="175" xr:uid="{00000000-0005-0000-0000-0000AE000000}"/>
    <cellStyle name="75 35" xfId="176" xr:uid="{00000000-0005-0000-0000-0000AF000000}"/>
    <cellStyle name="75 36" xfId="177" xr:uid="{00000000-0005-0000-0000-0000B0000000}"/>
    <cellStyle name="75 37" xfId="178" xr:uid="{00000000-0005-0000-0000-0000B1000000}"/>
    <cellStyle name="75 38" xfId="179" xr:uid="{00000000-0005-0000-0000-0000B2000000}"/>
    <cellStyle name="75 39" xfId="180" xr:uid="{00000000-0005-0000-0000-0000B3000000}"/>
    <cellStyle name="75 4" xfId="181" xr:uid="{00000000-0005-0000-0000-0000B4000000}"/>
    <cellStyle name="75 4 2" xfId="182" xr:uid="{00000000-0005-0000-0000-0000B5000000}"/>
    <cellStyle name="75 4 3" xfId="183" xr:uid="{00000000-0005-0000-0000-0000B6000000}"/>
    <cellStyle name="75 4_เชียร์ฯ-Jun'53" xfId="184" xr:uid="{00000000-0005-0000-0000-0000B7000000}"/>
    <cellStyle name="75 40" xfId="185" xr:uid="{00000000-0005-0000-0000-0000B8000000}"/>
    <cellStyle name="75 41" xfId="186" xr:uid="{00000000-0005-0000-0000-0000B9000000}"/>
    <cellStyle name="75 42" xfId="187" xr:uid="{00000000-0005-0000-0000-0000BA000000}"/>
    <cellStyle name="75 43" xfId="188" xr:uid="{00000000-0005-0000-0000-0000BB000000}"/>
    <cellStyle name="75 44" xfId="189" xr:uid="{00000000-0005-0000-0000-0000BC000000}"/>
    <cellStyle name="75 45" xfId="190" xr:uid="{00000000-0005-0000-0000-0000BD000000}"/>
    <cellStyle name="75 46" xfId="191" xr:uid="{00000000-0005-0000-0000-0000BE000000}"/>
    <cellStyle name="75 47" xfId="192" xr:uid="{00000000-0005-0000-0000-0000BF000000}"/>
    <cellStyle name="75 48" xfId="193" xr:uid="{00000000-0005-0000-0000-0000C0000000}"/>
    <cellStyle name="75 49" xfId="194" xr:uid="{00000000-0005-0000-0000-0000C1000000}"/>
    <cellStyle name="75 5" xfId="195" xr:uid="{00000000-0005-0000-0000-0000C2000000}"/>
    <cellStyle name="75 5 2" xfId="196" xr:uid="{00000000-0005-0000-0000-0000C3000000}"/>
    <cellStyle name="75 5 3" xfId="197" xr:uid="{00000000-0005-0000-0000-0000C4000000}"/>
    <cellStyle name="75 5_เชียร์ฯ-Jun'53" xfId="198" xr:uid="{00000000-0005-0000-0000-0000C5000000}"/>
    <cellStyle name="75 50" xfId="199" xr:uid="{00000000-0005-0000-0000-0000C6000000}"/>
    <cellStyle name="75 51" xfId="200" xr:uid="{00000000-0005-0000-0000-0000C7000000}"/>
    <cellStyle name="75 52" xfId="201" xr:uid="{00000000-0005-0000-0000-0000C8000000}"/>
    <cellStyle name="75 53" xfId="202" xr:uid="{00000000-0005-0000-0000-0000C9000000}"/>
    <cellStyle name="75 54" xfId="203" xr:uid="{00000000-0005-0000-0000-0000CA000000}"/>
    <cellStyle name="75 55" xfId="204" xr:uid="{00000000-0005-0000-0000-0000CB000000}"/>
    <cellStyle name="75 56" xfId="205" xr:uid="{00000000-0005-0000-0000-0000CC000000}"/>
    <cellStyle name="75 57" xfId="206" xr:uid="{00000000-0005-0000-0000-0000CD000000}"/>
    <cellStyle name="75 58" xfId="207" xr:uid="{00000000-0005-0000-0000-0000CE000000}"/>
    <cellStyle name="75 59" xfId="208" xr:uid="{00000000-0005-0000-0000-0000CF000000}"/>
    <cellStyle name="75 6" xfId="209" xr:uid="{00000000-0005-0000-0000-0000D0000000}"/>
    <cellStyle name="75 6 2" xfId="210" xr:uid="{00000000-0005-0000-0000-0000D1000000}"/>
    <cellStyle name="75 6 3" xfId="211" xr:uid="{00000000-0005-0000-0000-0000D2000000}"/>
    <cellStyle name="75 6_เชียร์ฯ-Jun'53" xfId="212" xr:uid="{00000000-0005-0000-0000-0000D3000000}"/>
    <cellStyle name="75 7" xfId="213" xr:uid="{00000000-0005-0000-0000-0000D4000000}"/>
    <cellStyle name="75 7 2" xfId="214" xr:uid="{00000000-0005-0000-0000-0000D5000000}"/>
    <cellStyle name="75 7 3" xfId="215" xr:uid="{00000000-0005-0000-0000-0000D6000000}"/>
    <cellStyle name="75 7_เชียร์ฯ-Jun'53" xfId="216" xr:uid="{00000000-0005-0000-0000-0000D7000000}"/>
    <cellStyle name="75 8" xfId="217" xr:uid="{00000000-0005-0000-0000-0000D8000000}"/>
    <cellStyle name="75 8 2" xfId="218" xr:uid="{00000000-0005-0000-0000-0000D9000000}"/>
    <cellStyle name="75 8 3" xfId="219" xr:uid="{00000000-0005-0000-0000-0000DA000000}"/>
    <cellStyle name="75 8_เชียร์ฯ-Jun'53" xfId="220" xr:uid="{00000000-0005-0000-0000-0000DB000000}"/>
    <cellStyle name="75 9" xfId="221" xr:uid="{00000000-0005-0000-0000-0000DC000000}"/>
    <cellStyle name="75 9 2" xfId="222" xr:uid="{00000000-0005-0000-0000-0000DD000000}"/>
    <cellStyle name="75 9 3" xfId="223" xr:uid="{00000000-0005-0000-0000-0000DE000000}"/>
    <cellStyle name="75 9_เชียร์ฯ-Jun'53" xfId="224" xr:uid="{00000000-0005-0000-0000-0000DF000000}"/>
    <cellStyle name="75_Note 10" xfId="225" xr:uid="{00000000-0005-0000-0000-0000E0000000}"/>
    <cellStyle name="AA FRAME" xfId="226" xr:uid="{00000000-0005-0000-0000-0000E1000000}"/>
    <cellStyle name="AA FRAME 10" xfId="227" xr:uid="{00000000-0005-0000-0000-0000E2000000}"/>
    <cellStyle name="AA FRAME 10 2" xfId="228" xr:uid="{00000000-0005-0000-0000-0000E3000000}"/>
    <cellStyle name="AA FRAME 10 3" xfId="229" xr:uid="{00000000-0005-0000-0000-0000E4000000}"/>
    <cellStyle name="AA FRAME 10_Note 10" xfId="230" xr:uid="{00000000-0005-0000-0000-0000E5000000}"/>
    <cellStyle name="AA FRAME 11" xfId="231" xr:uid="{00000000-0005-0000-0000-0000E6000000}"/>
    <cellStyle name="AA FRAME 11 2" xfId="232" xr:uid="{00000000-0005-0000-0000-0000E7000000}"/>
    <cellStyle name="AA FRAME 11 3" xfId="233" xr:uid="{00000000-0005-0000-0000-0000E8000000}"/>
    <cellStyle name="AA FRAME 11_Note 10" xfId="234" xr:uid="{00000000-0005-0000-0000-0000E9000000}"/>
    <cellStyle name="AA FRAME 12" xfId="235" xr:uid="{00000000-0005-0000-0000-0000EA000000}"/>
    <cellStyle name="AA FRAME 13" xfId="236" xr:uid="{00000000-0005-0000-0000-0000EB000000}"/>
    <cellStyle name="AA FRAME 14" xfId="237" xr:uid="{00000000-0005-0000-0000-0000EC000000}"/>
    <cellStyle name="AA FRAME 15" xfId="238" xr:uid="{00000000-0005-0000-0000-0000ED000000}"/>
    <cellStyle name="AA FRAME 16" xfId="239" xr:uid="{00000000-0005-0000-0000-0000EE000000}"/>
    <cellStyle name="AA FRAME 17" xfId="240" xr:uid="{00000000-0005-0000-0000-0000EF000000}"/>
    <cellStyle name="AA FRAME 18" xfId="241" xr:uid="{00000000-0005-0000-0000-0000F0000000}"/>
    <cellStyle name="AA FRAME 19" xfId="242" xr:uid="{00000000-0005-0000-0000-0000F1000000}"/>
    <cellStyle name="AA FRAME 2" xfId="243" xr:uid="{00000000-0005-0000-0000-0000F2000000}"/>
    <cellStyle name="AA FRAME 2 2" xfId="244" xr:uid="{00000000-0005-0000-0000-0000F3000000}"/>
    <cellStyle name="AA FRAME 2 3" xfId="245" xr:uid="{00000000-0005-0000-0000-0000F4000000}"/>
    <cellStyle name="AA FRAME 2_Note 10" xfId="246" xr:uid="{00000000-0005-0000-0000-0000F5000000}"/>
    <cellStyle name="AA FRAME 20" xfId="247" xr:uid="{00000000-0005-0000-0000-0000F6000000}"/>
    <cellStyle name="AA FRAME 21" xfId="248" xr:uid="{00000000-0005-0000-0000-0000F7000000}"/>
    <cellStyle name="AA FRAME 22" xfId="249" xr:uid="{00000000-0005-0000-0000-0000F8000000}"/>
    <cellStyle name="AA FRAME 23" xfId="250" xr:uid="{00000000-0005-0000-0000-0000F9000000}"/>
    <cellStyle name="AA FRAME 24" xfId="251" xr:uid="{00000000-0005-0000-0000-0000FA000000}"/>
    <cellStyle name="AA FRAME 25" xfId="252" xr:uid="{00000000-0005-0000-0000-0000FB000000}"/>
    <cellStyle name="AA FRAME 26" xfId="253" xr:uid="{00000000-0005-0000-0000-0000FC000000}"/>
    <cellStyle name="AA FRAME 27" xfId="254" xr:uid="{00000000-0005-0000-0000-0000FD000000}"/>
    <cellStyle name="AA FRAME 28" xfId="255" xr:uid="{00000000-0005-0000-0000-0000FE000000}"/>
    <cellStyle name="AA FRAME 29" xfId="256" xr:uid="{00000000-0005-0000-0000-0000FF000000}"/>
    <cellStyle name="AA FRAME 3" xfId="257" xr:uid="{00000000-0005-0000-0000-000000010000}"/>
    <cellStyle name="AA FRAME 3 2" xfId="258" xr:uid="{00000000-0005-0000-0000-000001010000}"/>
    <cellStyle name="AA FRAME 3 3" xfId="259" xr:uid="{00000000-0005-0000-0000-000002010000}"/>
    <cellStyle name="AA FRAME 3_Note 10" xfId="260" xr:uid="{00000000-0005-0000-0000-000003010000}"/>
    <cellStyle name="AA FRAME 30" xfId="261" xr:uid="{00000000-0005-0000-0000-000004010000}"/>
    <cellStyle name="AA FRAME 31" xfId="262" xr:uid="{00000000-0005-0000-0000-000005010000}"/>
    <cellStyle name="AA FRAME 32" xfId="263" xr:uid="{00000000-0005-0000-0000-000006010000}"/>
    <cellStyle name="AA FRAME 33" xfId="264" xr:uid="{00000000-0005-0000-0000-000007010000}"/>
    <cellStyle name="AA FRAME 34" xfId="265" xr:uid="{00000000-0005-0000-0000-000008010000}"/>
    <cellStyle name="AA FRAME 35" xfId="266" xr:uid="{00000000-0005-0000-0000-000009010000}"/>
    <cellStyle name="AA FRAME 36" xfId="267" xr:uid="{00000000-0005-0000-0000-00000A010000}"/>
    <cellStyle name="AA FRAME 37" xfId="268" xr:uid="{00000000-0005-0000-0000-00000B010000}"/>
    <cellStyle name="AA FRAME 38" xfId="269" xr:uid="{00000000-0005-0000-0000-00000C010000}"/>
    <cellStyle name="AA FRAME 39" xfId="270" xr:uid="{00000000-0005-0000-0000-00000D010000}"/>
    <cellStyle name="AA FRAME 4" xfId="271" xr:uid="{00000000-0005-0000-0000-00000E010000}"/>
    <cellStyle name="AA FRAME 4 2" xfId="272" xr:uid="{00000000-0005-0000-0000-00000F010000}"/>
    <cellStyle name="AA FRAME 4 3" xfId="273" xr:uid="{00000000-0005-0000-0000-000010010000}"/>
    <cellStyle name="AA FRAME 4_Note 10" xfId="274" xr:uid="{00000000-0005-0000-0000-000011010000}"/>
    <cellStyle name="AA FRAME 40" xfId="275" xr:uid="{00000000-0005-0000-0000-000012010000}"/>
    <cellStyle name="AA FRAME 41" xfId="276" xr:uid="{00000000-0005-0000-0000-000013010000}"/>
    <cellStyle name="AA FRAME 42" xfId="277" xr:uid="{00000000-0005-0000-0000-000014010000}"/>
    <cellStyle name="AA FRAME 43" xfId="278" xr:uid="{00000000-0005-0000-0000-000015010000}"/>
    <cellStyle name="AA FRAME 44" xfId="279" xr:uid="{00000000-0005-0000-0000-000016010000}"/>
    <cellStyle name="AA FRAME 45" xfId="280" xr:uid="{00000000-0005-0000-0000-000017010000}"/>
    <cellStyle name="AA FRAME 46" xfId="281" xr:uid="{00000000-0005-0000-0000-000018010000}"/>
    <cellStyle name="AA FRAME 47" xfId="282" xr:uid="{00000000-0005-0000-0000-000019010000}"/>
    <cellStyle name="AA FRAME 48" xfId="283" xr:uid="{00000000-0005-0000-0000-00001A010000}"/>
    <cellStyle name="AA FRAME 49" xfId="284" xr:uid="{00000000-0005-0000-0000-00001B010000}"/>
    <cellStyle name="AA FRAME 5" xfId="285" xr:uid="{00000000-0005-0000-0000-00001C010000}"/>
    <cellStyle name="AA FRAME 5 2" xfId="286" xr:uid="{00000000-0005-0000-0000-00001D010000}"/>
    <cellStyle name="AA FRAME 5 3" xfId="287" xr:uid="{00000000-0005-0000-0000-00001E010000}"/>
    <cellStyle name="AA FRAME 5_Note 10" xfId="288" xr:uid="{00000000-0005-0000-0000-00001F010000}"/>
    <cellStyle name="AA FRAME 50" xfId="289" xr:uid="{00000000-0005-0000-0000-000020010000}"/>
    <cellStyle name="AA FRAME 51" xfId="290" xr:uid="{00000000-0005-0000-0000-000021010000}"/>
    <cellStyle name="AA FRAME 52" xfId="291" xr:uid="{00000000-0005-0000-0000-000022010000}"/>
    <cellStyle name="AA FRAME 53" xfId="292" xr:uid="{00000000-0005-0000-0000-000023010000}"/>
    <cellStyle name="AA FRAME 54" xfId="293" xr:uid="{00000000-0005-0000-0000-000024010000}"/>
    <cellStyle name="AA FRAME 55" xfId="294" xr:uid="{00000000-0005-0000-0000-000025010000}"/>
    <cellStyle name="AA FRAME 56" xfId="295" xr:uid="{00000000-0005-0000-0000-000026010000}"/>
    <cellStyle name="AA FRAME 57" xfId="296" xr:uid="{00000000-0005-0000-0000-000027010000}"/>
    <cellStyle name="AA FRAME 58" xfId="297" xr:uid="{00000000-0005-0000-0000-000028010000}"/>
    <cellStyle name="AA FRAME 59" xfId="298" xr:uid="{00000000-0005-0000-0000-000029010000}"/>
    <cellStyle name="AA FRAME 6" xfId="299" xr:uid="{00000000-0005-0000-0000-00002A010000}"/>
    <cellStyle name="AA FRAME 6 2" xfId="300" xr:uid="{00000000-0005-0000-0000-00002B010000}"/>
    <cellStyle name="AA FRAME 6 3" xfId="301" xr:uid="{00000000-0005-0000-0000-00002C010000}"/>
    <cellStyle name="AA FRAME 6_Note 10" xfId="302" xr:uid="{00000000-0005-0000-0000-00002D010000}"/>
    <cellStyle name="AA FRAME 7" xfId="303" xr:uid="{00000000-0005-0000-0000-00002E010000}"/>
    <cellStyle name="AA FRAME 7 2" xfId="304" xr:uid="{00000000-0005-0000-0000-00002F010000}"/>
    <cellStyle name="AA FRAME 7 3" xfId="305" xr:uid="{00000000-0005-0000-0000-000030010000}"/>
    <cellStyle name="AA FRAME 7_Note 10" xfId="306" xr:uid="{00000000-0005-0000-0000-000031010000}"/>
    <cellStyle name="AA FRAME 8" xfId="307" xr:uid="{00000000-0005-0000-0000-000032010000}"/>
    <cellStyle name="AA FRAME 8 2" xfId="308" xr:uid="{00000000-0005-0000-0000-000033010000}"/>
    <cellStyle name="AA FRAME 8 3" xfId="309" xr:uid="{00000000-0005-0000-0000-000034010000}"/>
    <cellStyle name="AA FRAME 8_Note 10" xfId="310" xr:uid="{00000000-0005-0000-0000-000035010000}"/>
    <cellStyle name="AA FRAME 9" xfId="311" xr:uid="{00000000-0005-0000-0000-000036010000}"/>
    <cellStyle name="AA FRAME 9 2" xfId="312" xr:uid="{00000000-0005-0000-0000-000037010000}"/>
    <cellStyle name="AA FRAME 9 3" xfId="313" xr:uid="{00000000-0005-0000-0000-000038010000}"/>
    <cellStyle name="AA FRAME 9_Note 10" xfId="314" xr:uid="{00000000-0005-0000-0000-000039010000}"/>
    <cellStyle name="AA FRAME_Note 10" xfId="315" xr:uid="{00000000-0005-0000-0000-00003A010000}"/>
    <cellStyle name="AA HEADING" xfId="316" xr:uid="{00000000-0005-0000-0000-00003B010000}"/>
    <cellStyle name="AA HEADING 10" xfId="317" xr:uid="{00000000-0005-0000-0000-00003C010000}"/>
    <cellStyle name="AA HEADING 10 2" xfId="318" xr:uid="{00000000-0005-0000-0000-00003D010000}"/>
    <cellStyle name="AA HEADING 10 3" xfId="319" xr:uid="{00000000-0005-0000-0000-00003E010000}"/>
    <cellStyle name="AA HEADING 10_Note 10" xfId="320" xr:uid="{00000000-0005-0000-0000-00003F010000}"/>
    <cellStyle name="AA HEADING 11" xfId="321" xr:uid="{00000000-0005-0000-0000-000040010000}"/>
    <cellStyle name="AA HEADING 11 2" xfId="322" xr:uid="{00000000-0005-0000-0000-000041010000}"/>
    <cellStyle name="AA HEADING 11 3" xfId="323" xr:uid="{00000000-0005-0000-0000-000042010000}"/>
    <cellStyle name="AA HEADING 11_Note 10" xfId="324" xr:uid="{00000000-0005-0000-0000-000043010000}"/>
    <cellStyle name="AA HEADING 12" xfId="325" xr:uid="{00000000-0005-0000-0000-000044010000}"/>
    <cellStyle name="AA HEADING 13" xfId="326" xr:uid="{00000000-0005-0000-0000-000045010000}"/>
    <cellStyle name="AA HEADING 14" xfId="327" xr:uid="{00000000-0005-0000-0000-000046010000}"/>
    <cellStyle name="AA HEADING 15" xfId="328" xr:uid="{00000000-0005-0000-0000-000047010000}"/>
    <cellStyle name="AA HEADING 16" xfId="329" xr:uid="{00000000-0005-0000-0000-000048010000}"/>
    <cellStyle name="AA HEADING 17" xfId="330" xr:uid="{00000000-0005-0000-0000-000049010000}"/>
    <cellStyle name="AA HEADING 18" xfId="331" xr:uid="{00000000-0005-0000-0000-00004A010000}"/>
    <cellStyle name="AA HEADING 19" xfId="332" xr:uid="{00000000-0005-0000-0000-00004B010000}"/>
    <cellStyle name="AA HEADING 2" xfId="333" xr:uid="{00000000-0005-0000-0000-00004C010000}"/>
    <cellStyle name="AA HEADING 2 2" xfId="334" xr:uid="{00000000-0005-0000-0000-00004D010000}"/>
    <cellStyle name="AA HEADING 2 3" xfId="335" xr:uid="{00000000-0005-0000-0000-00004E010000}"/>
    <cellStyle name="AA HEADING 2_Note 10" xfId="336" xr:uid="{00000000-0005-0000-0000-00004F010000}"/>
    <cellStyle name="AA HEADING 20" xfId="337" xr:uid="{00000000-0005-0000-0000-000050010000}"/>
    <cellStyle name="AA HEADING 21" xfId="338" xr:uid="{00000000-0005-0000-0000-000051010000}"/>
    <cellStyle name="AA HEADING 22" xfId="339" xr:uid="{00000000-0005-0000-0000-000052010000}"/>
    <cellStyle name="AA HEADING 23" xfId="340" xr:uid="{00000000-0005-0000-0000-000053010000}"/>
    <cellStyle name="AA HEADING 24" xfId="341" xr:uid="{00000000-0005-0000-0000-000054010000}"/>
    <cellStyle name="AA HEADING 25" xfId="342" xr:uid="{00000000-0005-0000-0000-000055010000}"/>
    <cellStyle name="AA HEADING 26" xfId="343" xr:uid="{00000000-0005-0000-0000-000056010000}"/>
    <cellStyle name="AA HEADING 27" xfId="344" xr:uid="{00000000-0005-0000-0000-000057010000}"/>
    <cellStyle name="AA HEADING 28" xfId="345" xr:uid="{00000000-0005-0000-0000-000058010000}"/>
    <cellStyle name="AA HEADING 29" xfId="346" xr:uid="{00000000-0005-0000-0000-000059010000}"/>
    <cellStyle name="AA HEADING 3" xfId="347" xr:uid="{00000000-0005-0000-0000-00005A010000}"/>
    <cellStyle name="AA HEADING 3 2" xfId="348" xr:uid="{00000000-0005-0000-0000-00005B010000}"/>
    <cellStyle name="AA HEADING 3 3" xfId="349" xr:uid="{00000000-0005-0000-0000-00005C010000}"/>
    <cellStyle name="AA HEADING 3_Note 10" xfId="350" xr:uid="{00000000-0005-0000-0000-00005D010000}"/>
    <cellStyle name="AA HEADING 30" xfId="351" xr:uid="{00000000-0005-0000-0000-00005E010000}"/>
    <cellStyle name="AA HEADING 31" xfId="352" xr:uid="{00000000-0005-0000-0000-00005F010000}"/>
    <cellStyle name="AA HEADING 32" xfId="353" xr:uid="{00000000-0005-0000-0000-000060010000}"/>
    <cellStyle name="AA HEADING 33" xfId="354" xr:uid="{00000000-0005-0000-0000-000061010000}"/>
    <cellStyle name="AA HEADING 34" xfId="355" xr:uid="{00000000-0005-0000-0000-000062010000}"/>
    <cellStyle name="AA HEADING 35" xfId="356" xr:uid="{00000000-0005-0000-0000-000063010000}"/>
    <cellStyle name="AA HEADING 36" xfId="357" xr:uid="{00000000-0005-0000-0000-000064010000}"/>
    <cellStyle name="AA HEADING 37" xfId="358" xr:uid="{00000000-0005-0000-0000-000065010000}"/>
    <cellStyle name="AA HEADING 38" xfId="359" xr:uid="{00000000-0005-0000-0000-000066010000}"/>
    <cellStyle name="AA HEADING 39" xfId="360" xr:uid="{00000000-0005-0000-0000-000067010000}"/>
    <cellStyle name="AA HEADING 4" xfId="361" xr:uid="{00000000-0005-0000-0000-000068010000}"/>
    <cellStyle name="AA HEADING 4 2" xfId="362" xr:uid="{00000000-0005-0000-0000-000069010000}"/>
    <cellStyle name="AA HEADING 4 3" xfId="363" xr:uid="{00000000-0005-0000-0000-00006A010000}"/>
    <cellStyle name="AA HEADING 4_Note 10" xfId="364" xr:uid="{00000000-0005-0000-0000-00006B010000}"/>
    <cellStyle name="AA HEADING 40" xfId="365" xr:uid="{00000000-0005-0000-0000-00006C010000}"/>
    <cellStyle name="AA HEADING 41" xfId="366" xr:uid="{00000000-0005-0000-0000-00006D010000}"/>
    <cellStyle name="AA HEADING 42" xfId="367" xr:uid="{00000000-0005-0000-0000-00006E010000}"/>
    <cellStyle name="AA HEADING 43" xfId="368" xr:uid="{00000000-0005-0000-0000-00006F010000}"/>
    <cellStyle name="AA HEADING 44" xfId="369" xr:uid="{00000000-0005-0000-0000-000070010000}"/>
    <cellStyle name="AA HEADING 45" xfId="370" xr:uid="{00000000-0005-0000-0000-000071010000}"/>
    <cellStyle name="AA HEADING 46" xfId="371" xr:uid="{00000000-0005-0000-0000-000072010000}"/>
    <cellStyle name="AA HEADING 47" xfId="372" xr:uid="{00000000-0005-0000-0000-000073010000}"/>
    <cellStyle name="AA HEADING 48" xfId="373" xr:uid="{00000000-0005-0000-0000-000074010000}"/>
    <cellStyle name="AA HEADING 49" xfId="374" xr:uid="{00000000-0005-0000-0000-000075010000}"/>
    <cellStyle name="AA HEADING 5" xfId="375" xr:uid="{00000000-0005-0000-0000-000076010000}"/>
    <cellStyle name="AA HEADING 5 2" xfId="376" xr:uid="{00000000-0005-0000-0000-000077010000}"/>
    <cellStyle name="AA HEADING 5 3" xfId="377" xr:uid="{00000000-0005-0000-0000-000078010000}"/>
    <cellStyle name="AA HEADING 5_Note 10" xfId="378" xr:uid="{00000000-0005-0000-0000-000079010000}"/>
    <cellStyle name="AA HEADING 50" xfId="379" xr:uid="{00000000-0005-0000-0000-00007A010000}"/>
    <cellStyle name="AA HEADING 51" xfId="380" xr:uid="{00000000-0005-0000-0000-00007B010000}"/>
    <cellStyle name="AA HEADING 52" xfId="381" xr:uid="{00000000-0005-0000-0000-00007C010000}"/>
    <cellStyle name="AA HEADING 53" xfId="382" xr:uid="{00000000-0005-0000-0000-00007D010000}"/>
    <cellStyle name="AA HEADING 54" xfId="383" xr:uid="{00000000-0005-0000-0000-00007E010000}"/>
    <cellStyle name="AA HEADING 55" xfId="384" xr:uid="{00000000-0005-0000-0000-00007F010000}"/>
    <cellStyle name="AA HEADING 56" xfId="385" xr:uid="{00000000-0005-0000-0000-000080010000}"/>
    <cellStyle name="AA HEADING 57" xfId="386" xr:uid="{00000000-0005-0000-0000-000081010000}"/>
    <cellStyle name="AA HEADING 58" xfId="387" xr:uid="{00000000-0005-0000-0000-000082010000}"/>
    <cellStyle name="AA HEADING 59" xfId="388" xr:uid="{00000000-0005-0000-0000-000083010000}"/>
    <cellStyle name="AA HEADING 6" xfId="389" xr:uid="{00000000-0005-0000-0000-000084010000}"/>
    <cellStyle name="AA HEADING 6 2" xfId="390" xr:uid="{00000000-0005-0000-0000-000085010000}"/>
    <cellStyle name="AA HEADING 6 3" xfId="391" xr:uid="{00000000-0005-0000-0000-000086010000}"/>
    <cellStyle name="AA HEADING 6_Note 10" xfId="392" xr:uid="{00000000-0005-0000-0000-000087010000}"/>
    <cellStyle name="AA HEADING 7" xfId="393" xr:uid="{00000000-0005-0000-0000-000088010000}"/>
    <cellStyle name="AA HEADING 7 2" xfId="394" xr:uid="{00000000-0005-0000-0000-000089010000}"/>
    <cellStyle name="AA HEADING 7 3" xfId="395" xr:uid="{00000000-0005-0000-0000-00008A010000}"/>
    <cellStyle name="AA HEADING 7_Note 10" xfId="396" xr:uid="{00000000-0005-0000-0000-00008B010000}"/>
    <cellStyle name="AA HEADING 8" xfId="397" xr:uid="{00000000-0005-0000-0000-00008C010000}"/>
    <cellStyle name="AA HEADING 8 2" xfId="398" xr:uid="{00000000-0005-0000-0000-00008D010000}"/>
    <cellStyle name="AA HEADING 8 3" xfId="399" xr:uid="{00000000-0005-0000-0000-00008E010000}"/>
    <cellStyle name="AA HEADING 8_Note 10" xfId="400" xr:uid="{00000000-0005-0000-0000-00008F010000}"/>
    <cellStyle name="AA HEADING 9" xfId="401" xr:uid="{00000000-0005-0000-0000-000090010000}"/>
    <cellStyle name="AA HEADING 9 2" xfId="402" xr:uid="{00000000-0005-0000-0000-000091010000}"/>
    <cellStyle name="AA HEADING 9 3" xfId="403" xr:uid="{00000000-0005-0000-0000-000092010000}"/>
    <cellStyle name="AA HEADING 9_Note 10" xfId="404" xr:uid="{00000000-0005-0000-0000-000093010000}"/>
    <cellStyle name="AA HEADING_Note 10" xfId="405" xr:uid="{00000000-0005-0000-0000-000094010000}"/>
    <cellStyle name="AA INITIALS" xfId="406" xr:uid="{00000000-0005-0000-0000-000095010000}"/>
    <cellStyle name="AA INITIALS 10" xfId="407" xr:uid="{00000000-0005-0000-0000-000096010000}"/>
    <cellStyle name="AA INITIALS 10 2" xfId="408" xr:uid="{00000000-0005-0000-0000-000097010000}"/>
    <cellStyle name="AA INITIALS 10 3" xfId="409" xr:uid="{00000000-0005-0000-0000-000098010000}"/>
    <cellStyle name="AA INITIALS 10_Note 10" xfId="410" xr:uid="{00000000-0005-0000-0000-000099010000}"/>
    <cellStyle name="AA INITIALS 11" xfId="411" xr:uid="{00000000-0005-0000-0000-00009A010000}"/>
    <cellStyle name="AA INITIALS 11 2" xfId="412" xr:uid="{00000000-0005-0000-0000-00009B010000}"/>
    <cellStyle name="AA INITIALS 11 3" xfId="413" xr:uid="{00000000-0005-0000-0000-00009C010000}"/>
    <cellStyle name="AA INITIALS 11_Note 10" xfId="414" xr:uid="{00000000-0005-0000-0000-00009D010000}"/>
    <cellStyle name="AA INITIALS 12" xfId="415" xr:uid="{00000000-0005-0000-0000-00009E010000}"/>
    <cellStyle name="AA INITIALS 13" xfId="416" xr:uid="{00000000-0005-0000-0000-00009F010000}"/>
    <cellStyle name="AA INITIALS 14" xfId="417" xr:uid="{00000000-0005-0000-0000-0000A0010000}"/>
    <cellStyle name="AA INITIALS 15" xfId="418" xr:uid="{00000000-0005-0000-0000-0000A1010000}"/>
    <cellStyle name="AA INITIALS 16" xfId="419" xr:uid="{00000000-0005-0000-0000-0000A2010000}"/>
    <cellStyle name="AA INITIALS 17" xfId="420" xr:uid="{00000000-0005-0000-0000-0000A3010000}"/>
    <cellStyle name="AA INITIALS 18" xfId="421" xr:uid="{00000000-0005-0000-0000-0000A4010000}"/>
    <cellStyle name="AA INITIALS 19" xfId="422" xr:uid="{00000000-0005-0000-0000-0000A5010000}"/>
    <cellStyle name="AA INITIALS 2" xfId="423" xr:uid="{00000000-0005-0000-0000-0000A6010000}"/>
    <cellStyle name="AA INITIALS 2 2" xfId="424" xr:uid="{00000000-0005-0000-0000-0000A7010000}"/>
    <cellStyle name="AA INITIALS 2 3" xfId="425" xr:uid="{00000000-0005-0000-0000-0000A8010000}"/>
    <cellStyle name="AA INITIALS 2_Note 10" xfId="426" xr:uid="{00000000-0005-0000-0000-0000A9010000}"/>
    <cellStyle name="AA INITIALS 20" xfId="427" xr:uid="{00000000-0005-0000-0000-0000AA010000}"/>
    <cellStyle name="AA INITIALS 21" xfId="428" xr:uid="{00000000-0005-0000-0000-0000AB010000}"/>
    <cellStyle name="AA INITIALS 22" xfId="429" xr:uid="{00000000-0005-0000-0000-0000AC010000}"/>
    <cellStyle name="AA INITIALS 23" xfId="430" xr:uid="{00000000-0005-0000-0000-0000AD010000}"/>
    <cellStyle name="AA INITIALS 24" xfId="431" xr:uid="{00000000-0005-0000-0000-0000AE010000}"/>
    <cellStyle name="AA INITIALS 25" xfId="432" xr:uid="{00000000-0005-0000-0000-0000AF010000}"/>
    <cellStyle name="AA INITIALS 26" xfId="433" xr:uid="{00000000-0005-0000-0000-0000B0010000}"/>
    <cellStyle name="AA INITIALS 27" xfId="434" xr:uid="{00000000-0005-0000-0000-0000B1010000}"/>
    <cellStyle name="AA INITIALS 28" xfId="435" xr:uid="{00000000-0005-0000-0000-0000B2010000}"/>
    <cellStyle name="AA INITIALS 29" xfId="436" xr:uid="{00000000-0005-0000-0000-0000B3010000}"/>
    <cellStyle name="AA INITIALS 3" xfId="437" xr:uid="{00000000-0005-0000-0000-0000B4010000}"/>
    <cellStyle name="AA INITIALS 3 2" xfId="438" xr:uid="{00000000-0005-0000-0000-0000B5010000}"/>
    <cellStyle name="AA INITIALS 3 3" xfId="439" xr:uid="{00000000-0005-0000-0000-0000B6010000}"/>
    <cellStyle name="AA INITIALS 3_Note 10" xfId="440" xr:uid="{00000000-0005-0000-0000-0000B7010000}"/>
    <cellStyle name="AA INITIALS 30" xfId="441" xr:uid="{00000000-0005-0000-0000-0000B8010000}"/>
    <cellStyle name="AA INITIALS 31" xfId="442" xr:uid="{00000000-0005-0000-0000-0000B9010000}"/>
    <cellStyle name="AA INITIALS 32" xfId="443" xr:uid="{00000000-0005-0000-0000-0000BA010000}"/>
    <cellStyle name="AA INITIALS 33" xfId="444" xr:uid="{00000000-0005-0000-0000-0000BB010000}"/>
    <cellStyle name="AA INITIALS 34" xfId="445" xr:uid="{00000000-0005-0000-0000-0000BC010000}"/>
    <cellStyle name="AA INITIALS 35" xfId="446" xr:uid="{00000000-0005-0000-0000-0000BD010000}"/>
    <cellStyle name="AA INITIALS 36" xfId="447" xr:uid="{00000000-0005-0000-0000-0000BE010000}"/>
    <cellStyle name="AA INITIALS 37" xfId="448" xr:uid="{00000000-0005-0000-0000-0000BF010000}"/>
    <cellStyle name="AA INITIALS 38" xfId="449" xr:uid="{00000000-0005-0000-0000-0000C0010000}"/>
    <cellStyle name="AA INITIALS 39" xfId="450" xr:uid="{00000000-0005-0000-0000-0000C1010000}"/>
    <cellStyle name="AA INITIALS 4" xfId="451" xr:uid="{00000000-0005-0000-0000-0000C2010000}"/>
    <cellStyle name="AA INITIALS 4 2" xfId="452" xr:uid="{00000000-0005-0000-0000-0000C3010000}"/>
    <cellStyle name="AA INITIALS 4 3" xfId="453" xr:uid="{00000000-0005-0000-0000-0000C4010000}"/>
    <cellStyle name="AA INITIALS 4_Note 10" xfId="454" xr:uid="{00000000-0005-0000-0000-0000C5010000}"/>
    <cellStyle name="AA INITIALS 40" xfId="455" xr:uid="{00000000-0005-0000-0000-0000C6010000}"/>
    <cellStyle name="AA INITIALS 41" xfId="456" xr:uid="{00000000-0005-0000-0000-0000C7010000}"/>
    <cellStyle name="AA INITIALS 42" xfId="457" xr:uid="{00000000-0005-0000-0000-0000C8010000}"/>
    <cellStyle name="AA INITIALS 43" xfId="458" xr:uid="{00000000-0005-0000-0000-0000C9010000}"/>
    <cellStyle name="AA INITIALS 44" xfId="459" xr:uid="{00000000-0005-0000-0000-0000CA010000}"/>
    <cellStyle name="AA INITIALS 45" xfId="460" xr:uid="{00000000-0005-0000-0000-0000CB010000}"/>
    <cellStyle name="AA INITIALS 46" xfId="461" xr:uid="{00000000-0005-0000-0000-0000CC010000}"/>
    <cellStyle name="AA INITIALS 47" xfId="462" xr:uid="{00000000-0005-0000-0000-0000CD010000}"/>
    <cellStyle name="AA INITIALS 48" xfId="463" xr:uid="{00000000-0005-0000-0000-0000CE010000}"/>
    <cellStyle name="AA INITIALS 49" xfId="464" xr:uid="{00000000-0005-0000-0000-0000CF010000}"/>
    <cellStyle name="AA INITIALS 5" xfId="465" xr:uid="{00000000-0005-0000-0000-0000D0010000}"/>
    <cellStyle name="AA INITIALS 5 2" xfId="466" xr:uid="{00000000-0005-0000-0000-0000D1010000}"/>
    <cellStyle name="AA INITIALS 5 3" xfId="467" xr:uid="{00000000-0005-0000-0000-0000D2010000}"/>
    <cellStyle name="AA INITIALS 5_Note 10" xfId="468" xr:uid="{00000000-0005-0000-0000-0000D3010000}"/>
    <cellStyle name="AA INITIALS 50" xfId="469" xr:uid="{00000000-0005-0000-0000-0000D4010000}"/>
    <cellStyle name="AA INITIALS 51" xfId="470" xr:uid="{00000000-0005-0000-0000-0000D5010000}"/>
    <cellStyle name="AA INITIALS 52" xfId="471" xr:uid="{00000000-0005-0000-0000-0000D6010000}"/>
    <cellStyle name="AA INITIALS 53" xfId="472" xr:uid="{00000000-0005-0000-0000-0000D7010000}"/>
    <cellStyle name="AA INITIALS 54" xfId="473" xr:uid="{00000000-0005-0000-0000-0000D8010000}"/>
    <cellStyle name="AA INITIALS 55" xfId="474" xr:uid="{00000000-0005-0000-0000-0000D9010000}"/>
    <cellStyle name="AA INITIALS 56" xfId="475" xr:uid="{00000000-0005-0000-0000-0000DA010000}"/>
    <cellStyle name="AA INITIALS 57" xfId="476" xr:uid="{00000000-0005-0000-0000-0000DB010000}"/>
    <cellStyle name="AA INITIALS 58" xfId="477" xr:uid="{00000000-0005-0000-0000-0000DC010000}"/>
    <cellStyle name="AA INITIALS 59" xfId="478" xr:uid="{00000000-0005-0000-0000-0000DD010000}"/>
    <cellStyle name="AA INITIALS 6" xfId="479" xr:uid="{00000000-0005-0000-0000-0000DE010000}"/>
    <cellStyle name="AA INITIALS 6 2" xfId="480" xr:uid="{00000000-0005-0000-0000-0000DF010000}"/>
    <cellStyle name="AA INITIALS 6 3" xfId="481" xr:uid="{00000000-0005-0000-0000-0000E0010000}"/>
    <cellStyle name="AA INITIALS 6_Note P15" xfId="482" xr:uid="{00000000-0005-0000-0000-0000E1010000}"/>
    <cellStyle name="AA INITIALS 7" xfId="483" xr:uid="{00000000-0005-0000-0000-0000E2010000}"/>
    <cellStyle name="AA INITIALS 7 2" xfId="484" xr:uid="{00000000-0005-0000-0000-0000E3010000}"/>
    <cellStyle name="AA INITIALS 7 3" xfId="485" xr:uid="{00000000-0005-0000-0000-0000E4010000}"/>
    <cellStyle name="AA INITIALS 7_กำไรขาดทุน" xfId="486" xr:uid="{00000000-0005-0000-0000-0000E5010000}"/>
    <cellStyle name="AA INITIALS 8" xfId="487" xr:uid="{00000000-0005-0000-0000-0000E6010000}"/>
    <cellStyle name="AA INITIALS 8 2" xfId="488" xr:uid="{00000000-0005-0000-0000-0000E7010000}"/>
    <cellStyle name="AA INITIALS 8 3" xfId="489" xr:uid="{00000000-0005-0000-0000-0000E8010000}"/>
    <cellStyle name="AA INITIALS 8_เชียร์ฯ-Jun'53" xfId="490" xr:uid="{00000000-0005-0000-0000-0000E9010000}"/>
    <cellStyle name="AA INITIALS 9" xfId="491" xr:uid="{00000000-0005-0000-0000-0000EA010000}"/>
    <cellStyle name="AA INITIALS 9 2" xfId="492" xr:uid="{00000000-0005-0000-0000-0000EB010000}"/>
    <cellStyle name="AA INITIALS 9 3" xfId="493" xr:uid="{00000000-0005-0000-0000-0000EC010000}"/>
    <cellStyle name="AA INITIALS 9_เชียร์ฯ-Jun'53" xfId="494" xr:uid="{00000000-0005-0000-0000-0000ED010000}"/>
    <cellStyle name="AA INITIALS_Note 10" xfId="495" xr:uid="{00000000-0005-0000-0000-0000EE010000}"/>
    <cellStyle name="AA INPUT" xfId="496" xr:uid="{00000000-0005-0000-0000-0000EF010000}"/>
    <cellStyle name="AA INPUT 10" xfId="497" xr:uid="{00000000-0005-0000-0000-0000F0010000}"/>
    <cellStyle name="AA INPUT 10 2" xfId="498" xr:uid="{00000000-0005-0000-0000-0000F1010000}"/>
    <cellStyle name="AA INPUT 10 3" xfId="499" xr:uid="{00000000-0005-0000-0000-0000F2010000}"/>
    <cellStyle name="AA INPUT 10_เชียร์ฯ-Jun'53" xfId="500" xr:uid="{00000000-0005-0000-0000-0000F3010000}"/>
    <cellStyle name="AA INPUT 11" xfId="501" xr:uid="{00000000-0005-0000-0000-0000F4010000}"/>
    <cellStyle name="AA INPUT 11 2" xfId="502" xr:uid="{00000000-0005-0000-0000-0000F5010000}"/>
    <cellStyle name="AA INPUT 11 3" xfId="503" xr:uid="{00000000-0005-0000-0000-0000F6010000}"/>
    <cellStyle name="AA INPUT 11_เชียร์ฯ-Jun'53" xfId="504" xr:uid="{00000000-0005-0000-0000-0000F7010000}"/>
    <cellStyle name="AA INPUT 12" xfId="505" xr:uid="{00000000-0005-0000-0000-0000F8010000}"/>
    <cellStyle name="AA INPUT 13" xfId="506" xr:uid="{00000000-0005-0000-0000-0000F9010000}"/>
    <cellStyle name="AA INPUT 14" xfId="507" xr:uid="{00000000-0005-0000-0000-0000FA010000}"/>
    <cellStyle name="AA INPUT 15" xfId="508" xr:uid="{00000000-0005-0000-0000-0000FB010000}"/>
    <cellStyle name="AA INPUT 16" xfId="509" xr:uid="{00000000-0005-0000-0000-0000FC010000}"/>
    <cellStyle name="AA INPUT 17" xfId="510" xr:uid="{00000000-0005-0000-0000-0000FD010000}"/>
    <cellStyle name="AA INPUT 18" xfId="511" xr:uid="{00000000-0005-0000-0000-0000FE010000}"/>
    <cellStyle name="AA INPUT 19" xfId="512" xr:uid="{00000000-0005-0000-0000-0000FF010000}"/>
    <cellStyle name="AA INPUT 2" xfId="513" xr:uid="{00000000-0005-0000-0000-000000020000}"/>
    <cellStyle name="AA INPUT 2 2" xfId="514" xr:uid="{00000000-0005-0000-0000-000001020000}"/>
    <cellStyle name="AA INPUT 2 3" xfId="515" xr:uid="{00000000-0005-0000-0000-000002020000}"/>
    <cellStyle name="AA INPUT 2_เชียร์ฯ-Jun'53" xfId="516" xr:uid="{00000000-0005-0000-0000-000003020000}"/>
    <cellStyle name="AA INPUT 20" xfId="517" xr:uid="{00000000-0005-0000-0000-000004020000}"/>
    <cellStyle name="AA INPUT 21" xfId="518" xr:uid="{00000000-0005-0000-0000-000005020000}"/>
    <cellStyle name="AA INPUT 22" xfId="519" xr:uid="{00000000-0005-0000-0000-000006020000}"/>
    <cellStyle name="AA INPUT 23" xfId="520" xr:uid="{00000000-0005-0000-0000-000007020000}"/>
    <cellStyle name="AA INPUT 24" xfId="521" xr:uid="{00000000-0005-0000-0000-000008020000}"/>
    <cellStyle name="AA INPUT 25" xfId="522" xr:uid="{00000000-0005-0000-0000-000009020000}"/>
    <cellStyle name="AA INPUT 26" xfId="523" xr:uid="{00000000-0005-0000-0000-00000A020000}"/>
    <cellStyle name="AA INPUT 27" xfId="524" xr:uid="{00000000-0005-0000-0000-00000B020000}"/>
    <cellStyle name="AA INPUT 28" xfId="525" xr:uid="{00000000-0005-0000-0000-00000C020000}"/>
    <cellStyle name="AA INPUT 29" xfId="526" xr:uid="{00000000-0005-0000-0000-00000D020000}"/>
    <cellStyle name="AA INPUT 3" xfId="527" xr:uid="{00000000-0005-0000-0000-00000E020000}"/>
    <cellStyle name="AA INPUT 3 2" xfId="528" xr:uid="{00000000-0005-0000-0000-00000F020000}"/>
    <cellStyle name="AA INPUT 3 3" xfId="529" xr:uid="{00000000-0005-0000-0000-000010020000}"/>
    <cellStyle name="AA INPUT 3_เชียร์ฯ-Jun'53" xfId="530" xr:uid="{00000000-0005-0000-0000-000011020000}"/>
    <cellStyle name="AA INPUT 30" xfId="531" xr:uid="{00000000-0005-0000-0000-000012020000}"/>
    <cellStyle name="AA INPUT 31" xfId="532" xr:uid="{00000000-0005-0000-0000-000013020000}"/>
    <cellStyle name="AA INPUT 32" xfId="533" xr:uid="{00000000-0005-0000-0000-000014020000}"/>
    <cellStyle name="AA INPUT 33" xfId="534" xr:uid="{00000000-0005-0000-0000-000015020000}"/>
    <cellStyle name="AA INPUT 34" xfId="535" xr:uid="{00000000-0005-0000-0000-000016020000}"/>
    <cellStyle name="AA INPUT 35" xfId="536" xr:uid="{00000000-0005-0000-0000-000017020000}"/>
    <cellStyle name="AA INPUT 36" xfId="537" xr:uid="{00000000-0005-0000-0000-000018020000}"/>
    <cellStyle name="AA INPUT 37" xfId="538" xr:uid="{00000000-0005-0000-0000-000019020000}"/>
    <cellStyle name="AA INPUT 38" xfId="539" xr:uid="{00000000-0005-0000-0000-00001A020000}"/>
    <cellStyle name="AA INPUT 39" xfId="540" xr:uid="{00000000-0005-0000-0000-00001B020000}"/>
    <cellStyle name="AA INPUT 4" xfId="541" xr:uid="{00000000-0005-0000-0000-00001C020000}"/>
    <cellStyle name="AA INPUT 4 2" xfId="542" xr:uid="{00000000-0005-0000-0000-00001D020000}"/>
    <cellStyle name="AA INPUT 4 3" xfId="543" xr:uid="{00000000-0005-0000-0000-00001E020000}"/>
    <cellStyle name="AA INPUT 40" xfId="544" xr:uid="{00000000-0005-0000-0000-00001F020000}"/>
    <cellStyle name="AA INPUT 41" xfId="545" xr:uid="{00000000-0005-0000-0000-000020020000}"/>
    <cellStyle name="AA INPUT 42" xfId="546" xr:uid="{00000000-0005-0000-0000-000021020000}"/>
    <cellStyle name="AA INPUT 43" xfId="547" xr:uid="{00000000-0005-0000-0000-000022020000}"/>
    <cellStyle name="AA INPUT 44" xfId="548" xr:uid="{00000000-0005-0000-0000-000023020000}"/>
    <cellStyle name="AA INPUT 45" xfId="549" xr:uid="{00000000-0005-0000-0000-000024020000}"/>
    <cellStyle name="AA INPUT 46" xfId="550" xr:uid="{00000000-0005-0000-0000-000025020000}"/>
    <cellStyle name="AA INPUT 47" xfId="551" xr:uid="{00000000-0005-0000-0000-000026020000}"/>
    <cellStyle name="AA INPUT 48" xfId="552" xr:uid="{00000000-0005-0000-0000-000027020000}"/>
    <cellStyle name="AA INPUT 49" xfId="553" xr:uid="{00000000-0005-0000-0000-000028020000}"/>
    <cellStyle name="AA INPUT 5" xfId="554" xr:uid="{00000000-0005-0000-0000-000029020000}"/>
    <cellStyle name="AA INPUT 5 2" xfId="555" xr:uid="{00000000-0005-0000-0000-00002A020000}"/>
    <cellStyle name="AA INPUT 5 3" xfId="556" xr:uid="{00000000-0005-0000-0000-00002B020000}"/>
    <cellStyle name="AA INPUT 50" xfId="557" xr:uid="{00000000-0005-0000-0000-00002C020000}"/>
    <cellStyle name="AA INPUT 51" xfId="558" xr:uid="{00000000-0005-0000-0000-00002D020000}"/>
    <cellStyle name="AA INPUT 52" xfId="559" xr:uid="{00000000-0005-0000-0000-00002E020000}"/>
    <cellStyle name="AA INPUT 53" xfId="560" xr:uid="{00000000-0005-0000-0000-00002F020000}"/>
    <cellStyle name="AA INPUT 54" xfId="561" xr:uid="{00000000-0005-0000-0000-000030020000}"/>
    <cellStyle name="AA INPUT 55" xfId="562" xr:uid="{00000000-0005-0000-0000-000031020000}"/>
    <cellStyle name="AA INPUT 56" xfId="563" xr:uid="{00000000-0005-0000-0000-000032020000}"/>
    <cellStyle name="AA INPUT 57" xfId="564" xr:uid="{00000000-0005-0000-0000-000033020000}"/>
    <cellStyle name="AA INPUT 58" xfId="565" xr:uid="{00000000-0005-0000-0000-000034020000}"/>
    <cellStyle name="AA INPUT 59" xfId="566" xr:uid="{00000000-0005-0000-0000-000035020000}"/>
    <cellStyle name="AA INPUT 6" xfId="567" xr:uid="{00000000-0005-0000-0000-000036020000}"/>
    <cellStyle name="AA INPUT 6 2" xfId="568" xr:uid="{00000000-0005-0000-0000-000037020000}"/>
    <cellStyle name="AA INPUT 6 3" xfId="569" xr:uid="{00000000-0005-0000-0000-000038020000}"/>
    <cellStyle name="AA INPUT 7" xfId="570" xr:uid="{00000000-0005-0000-0000-000039020000}"/>
    <cellStyle name="AA INPUT 7 2" xfId="571" xr:uid="{00000000-0005-0000-0000-00003A020000}"/>
    <cellStyle name="AA INPUT 7 3" xfId="572" xr:uid="{00000000-0005-0000-0000-00003B020000}"/>
    <cellStyle name="AA INPUT 8" xfId="573" xr:uid="{00000000-0005-0000-0000-00003C020000}"/>
    <cellStyle name="AA INPUT 8 2" xfId="574" xr:uid="{00000000-0005-0000-0000-00003D020000}"/>
    <cellStyle name="AA INPUT 8 3" xfId="575" xr:uid="{00000000-0005-0000-0000-00003E020000}"/>
    <cellStyle name="AA INPUT 9" xfId="576" xr:uid="{00000000-0005-0000-0000-00003F020000}"/>
    <cellStyle name="AA INPUT 9 2" xfId="577" xr:uid="{00000000-0005-0000-0000-000040020000}"/>
    <cellStyle name="AA INPUT 9 3" xfId="578" xr:uid="{00000000-0005-0000-0000-000041020000}"/>
    <cellStyle name="AA INPUT_Note 10" xfId="579" xr:uid="{00000000-0005-0000-0000-000042020000}"/>
    <cellStyle name="AA LOCK" xfId="580" xr:uid="{00000000-0005-0000-0000-000043020000}"/>
    <cellStyle name="AA LOCK 10" xfId="581" xr:uid="{00000000-0005-0000-0000-000044020000}"/>
    <cellStyle name="AA LOCK 10 2" xfId="582" xr:uid="{00000000-0005-0000-0000-000045020000}"/>
    <cellStyle name="AA LOCK 10 3" xfId="583" xr:uid="{00000000-0005-0000-0000-000046020000}"/>
    <cellStyle name="AA LOCK 11" xfId="584" xr:uid="{00000000-0005-0000-0000-000047020000}"/>
    <cellStyle name="AA LOCK 11 2" xfId="585" xr:uid="{00000000-0005-0000-0000-000048020000}"/>
    <cellStyle name="AA LOCK 11 3" xfId="586" xr:uid="{00000000-0005-0000-0000-000049020000}"/>
    <cellStyle name="AA LOCK 12" xfId="587" xr:uid="{00000000-0005-0000-0000-00004A020000}"/>
    <cellStyle name="AA LOCK 13" xfId="588" xr:uid="{00000000-0005-0000-0000-00004B020000}"/>
    <cellStyle name="AA LOCK 14" xfId="589" xr:uid="{00000000-0005-0000-0000-00004C020000}"/>
    <cellStyle name="AA LOCK 15" xfId="590" xr:uid="{00000000-0005-0000-0000-00004D020000}"/>
    <cellStyle name="AA LOCK 16" xfId="591" xr:uid="{00000000-0005-0000-0000-00004E020000}"/>
    <cellStyle name="AA LOCK 17" xfId="592" xr:uid="{00000000-0005-0000-0000-00004F020000}"/>
    <cellStyle name="AA LOCK 18" xfId="593" xr:uid="{00000000-0005-0000-0000-000050020000}"/>
    <cellStyle name="AA LOCK 19" xfId="594" xr:uid="{00000000-0005-0000-0000-000051020000}"/>
    <cellStyle name="AA LOCK 2" xfId="595" xr:uid="{00000000-0005-0000-0000-000052020000}"/>
    <cellStyle name="AA LOCK 2 2" xfId="596" xr:uid="{00000000-0005-0000-0000-000053020000}"/>
    <cellStyle name="AA LOCK 2 3" xfId="597" xr:uid="{00000000-0005-0000-0000-000054020000}"/>
    <cellStyle name="AA LOCK 20" xfId="598" xr:uid="{00000000-0005-0000-0000-000055020000}"/>
    <cellStyle name="AA LOCK 21" xfId="599" xr:uid="{00000000-0005-0000-0000-000056020000}"/>
    <cellStyle name="AA LOCK 22" xfId="600" xr:uid="{00000000-0005-0000-0000-000057020000}"/>
    <cellStyle name="AA LOCK 23" xfId="601" xr:uid="{00000000-0005-0000-0000-000058020000}"/>
    <cellStyle name="AA LOCK 24" xfId="602" xr:uid="{00000000-0005-0000-0000-000059020000}"/>
    <cellStyle name="AA LOCK 25" xfId="603" xr:uid="{00000000-0005-0000-0000-00005A020000}"/>
    <cellStyle name="AA LOCK 26" xfId="604" xr:uid="{00000000-0005-0000-0000-00005B020000}"/>
    <cellStyle name="AA LOCK 27" xfId="605" xr:uid="{00000000-0005-0000-0000-00005C020000}"/>
    <cellStyle name="AA LOCK 28" xfId="606" xr:uid="{00000000-0005-0000-0000-00005D020000}"/>
    <cellStyle name="AA LOCK 29" xfId="607" xr:uid="{00000000-0005-0000-0000-00005E020000}"/>
    <cellStyle name="AA LOCK 3" xfId="608" xr:uid="{00000000-0005-0000-0000-00005F020000}"/>
    <cellStyle name="AA LOCK 3 2" xfId="609" xr:uid="{00000000-0005-0000-0000-000060020000}"/>
    <cellStyle name="AA LOCK 3 3" xfId="610" xr:uid="{00000000-0005-0000-0000-000061020000}"/>
    <cellStyle name="AA LOCK 30" xfId="611" xr:uid="{00000000-0005-0000-0000-000062020000}"/>
    <cellStyle name="AA LOCK 31" xfId="612" xr:uid="{00000000-0005-0000-0000-000063020000}"/>
    <cellStyle name="AA LOCK 32" xfId="613" xr:uid="{00000000-0005-0000-0000-000064020000}"/>
    <cellStyle name="AA LOCK 33" xfId="614" xr:uid="{00000000-0005-0000-0000-000065020000}"/>
    <cellStyle name="AA LOCK 34" xfId="615" xr:uid="{00000000-0005-0000-0000-000066020000}"/>
    <cellStyle name="AA LOCK 35" xfId="616" xr:uid="{00000000-0005-0000-0000-000067020000}"/>
    <cellStyle name="AA LOCK 36" xfId="617" xr:uid="{00000000-0005-0000-0000-000068020000}"/>
    <cellStyle name="AA LOCK 37" xfId="618" xr:uid="{00000000-0005-0000-0000-000069020000}"/>
    <cellStyle name="AA LOCK 38" xfId="619" xr:uid="{00000000-0005-0000-0000-00006A020000}"/>
    <cellStyle name="AA LOCK 39" xfId="620" xr:uid="{00000000-0005-0000-0000-00006B020000}"/>
    <cellStyle name="AA LOCK 4" xfId="621" xr:uid="{00000000-0005-0000-0000-00006C020000}"/>
    <cellStyle name="AA LOCK 4 2" xfId="622" xr:uid="{00000000-0005-0000-0000-00006D020000}"/>
    <cellStyle name="AA LOCK 4 3" xfId="623" xr:uid="{00000000-0005-0000-0000-00006E020000}"/>
    <cellStyle name="AA LOCK 40" xfId="624" xr:uid="{00000000-0005-0000-0000-00006F020000}"/>
    <cellStyle name="AA LOCK 41" xfId="625" xr:uid="{00000000-0005-0000-0000-000070020000}"/>
    <cellStyle name="AA LOCK 42" xfId="626" xr:uid="{00000000-0005-0000-0000-000071020000}"/>
    <cellStyle name="AA LOCK 43" xfId="627" xr:uid="{00000000-0005-0000-0000-000072020000}"/>
    <cellStyle name="AA LOCK 44" xfId="628" xr:uid="{00000000-0005-0000-0000-000073020000}"/>
    <cellStyle name="AA LOCK 45" xfId="629" xr:uid="{00000000-0005-0000-0000-000074020000}"/>
    <cellStyle name="AA LOCK 46" xfId="630" xr:uid="{00000000-0005-0000-0000-000075020000}"/>
    <cellStyle name="AA LOCK 47" xfId="631" xr:uid="{00000000-0005-0000-0000-000076020000}"/>
    <cellStyle name="AA LOCK 48" xfId="632" xr:uid="{00000000-0005-0000-0000-000077020000}"/>
    <cellStyle name="AA LOCK 49" xfId="633" xr:uid="{00000000-0005-0000-0000-000078020000}"/>
    <cellStyle name="AA LOCK 5" xfId="634" xr:uid="{00000000-0005-0000-0000-000079020000}"/>
    <cellStyle name="AA LOCK 5 2" xfId="635" xr:uid="{00000000-0005-0000-0000-00007A020000}"/>
    <cellStyle name="AA LOCK 5 3" xfId="636" xr:uid="{00000000-0005-0000-0000-00007B020000}"/>
    <cellStyle name="AA LOCK 50" xfId="637" xr:uid="{00000000-0005-0000-0000-00007C020000}"/>
    <cellStyle name="AA LOCK 51" xfId="638" xr:uid="{00000000-0005-0000-0000-00007D020000}"/>
    <cellStyle name="AA LOCK 52" xfId="639" xr:uid="{00000000-0005-0000-0000-00007E020000}"/>
    <cellStyle name="AA LOCK 53" xfId="640" xr:uid="{00000000-0005-0000-0000-00007F020000}"/>
    <cellStyle name="AA LOCK 54" xfId="641" xr:uid="{00000000-0005-0000-0000-000080020000}"/>
    <cellStyle name="AA LOCK 55" xfId="642" xr:uid="{00000000-0005-0000-0000-000081020000}"/>
    <cellStyle name="AA LOCK 56" xfId="643" xr:uid="{00000000-0005-0000-0000-000082020000}"/>
    <cellStyle name="AA LOCK 57" xfId="644" xr:uid="{00000000-0005-0000-0000-000083020000}"/>
    <cellStyle name="AA LOCK 58" xfId="645" xr:uid="{00000000-0005-0000-0000-000084020000}"/>
    <cellStyle name="AA LOCK 59" xfId="646" xr:uid="{00000000-0005-0000-0000-000085020000}"/>
    <cellStyle name="AA LOCK 6" xfId="647" xr:uid="{00000000-0005-0000-0000-000086020000}"/>
    <cellStyle name="AA LOCK 6 2" xfId="648" xr:uid="{00000000-0005-0000-0000-000087020000}"/>
    <cellStyle name="AA LOCK 6 3" xfId="649" xr:uid="{00000000-0005-0000-0000-000088020000}"/>
    <cellStyle name="AA LOCK 7" xfId="650" xr:uid="{00000000-0005-0000-0000-000089020000}"/>
    <cellStyle name="AA LOCK 7 2" xfId="651" xr:uid="{00000000-0005-0000-0000-00008A020000}"/>
    <cellStyle name="AA LOCK 7 3" xfId="652" xr:uid="{00000000-0005-0000-0000-00008B020000}"/>
    <cellStyle name="AA LOCK 8" xfId="653" xr:uid="{00000000-0005-0000-0000-00008C020000}"/>
    <cellStyle name="AA LOCK 8 2" xfId="654" xr:uid="{00000000-0005-0000-0000-00008D020000}"/>
    <cellStyle name="AA LOCK 8 3" xfId="655" xr:uid="{00000000-0005-0000-0000-00008E020000}"/>
    <cellStyle name="AA LOCK 9" xfId="656" xr:uid="{00000000-0005-0000-0000-00008F020000}"/>
    <cellStyle name="AA LOCK 9 2" xfId="657" xr:uid="{00000000-0005-0000-0000-000090020000}"/>
    <cellStyle name="AA LOCK 9 3" xfId="658" xr:uid="{00000000-0005-0000-0000-000091020000}"/>
    <cellStyle name="AA LOCK_Note 10" xfId="659" xr:uid="{00000000-0005-0000-0000-000092020000}"/>
    <cellStyle name="AA MGR NAME" xfId="660" xr:uid="{00000000-0005-0000-0000-000093020000}"/>
    <cellStyle name="AA MGR NAME 10" xfId="661" xr:uid="{00000000-0005-0000-0000-000094020000}"/>
    <cellStyle name="AA MGR NAME 10 2" xfId="662" xr:uid="{00000000-0005-0000-0000-000095020000}"/>
    <cellStyle name="AA MGR NAME 10 3" xfId="663" xr:uid="{00000000-0005-0000-0000-000096020000}"/>
    <cellStyle name="AA MGR NAME 11" xfId="664" xr:uid="{00000000-0005-0000-0000-000097020000}"/>
    <cellStyle name="AA MGR NAME 11 2" xfId="665" xr:uid="{00000000-0005-0000-0000-000098020000}"/>
    <cellStyle name="AA MGR NAME 11 3" xfId="666" xr:uid="{00000000-0005-0000-0000-000099020000}"/>
    <cellStyle name="AA MGR NAME 12" xfId="667" xr:uid="{00000000-0005-0000-0000-00009A020000}"/>
    <cellStyle name="AA MGR NAME 13" xfId="668" xr:uid="{00000000-0005-0000-0000-00009B020000}"/>
    <cellStyle name="AA MGR NAME 14" xfId="669" xr:uid="{00000000-0005-0000-0000-00009C020000}"/>
    <cellStyle name="AA MGR NAME 15" xfId="670" xr:uid="{00000000-0005-0000-0000-00009D020000}"/>
    <cellStyle name="AA MGR NAME 16" xfId="671" xr:uid="{00000000-0005-0000-0000-00009E020000}"/>
    <cellStyle name="AA MGR NAME 17" xfId="672" xr:uid="{00000000-0005-0000-0000-00009F020000}"/>
    <cellStyle name="AA MGR NAME 18" xfId="673" xr:uid="{00000000-0005-0000-0000-0000A0020000}"/>
    <cellStyle name="AA MGR NAME 19" xfId="674" xr:uid="{00000000-0005-0000-0000-0000A1020000}"/>
    <cellStyle name="AA MGR NAME 2" xfId="675" xr:uid="{00000000-0005-0000-0000-0000A2020000}"/>
    <cellStyle name="AA MGR NAME 2 2" xfId="676" xr:uid="{00000000-0005-0000-0000-0000A3020000}"/>
    <cellStyle name="AA MGR NAME 2 3" xfId="677" xr:uid="{00000000-0005-0000-0000-0000A4020000}"/>
    <cellStyle name="AA MGR NAME 20" xfId="678" xr:uid="{00000000-0005-0000-0000-0000A5020000}"/>
    <cellStyle name="AA MGR NAME 21" xfId="679" xr:uid="{00000000-0005-0000-0000-0000A6020000}"/>
    <cellStyle name="AA MGR NAME 22" xfId="680" xr:uid="{00000000-0005-0000-0000-0000A7020000}"/>
    <cellStyle name="AA MGR NAME 23" xfId="681" xr:uid="{00000000-0005-0000-0000-0000A8020000}"/>
    <cellStyle name="AA MGR NAME 24" xfId="682" xr:uid="{00000000-0005-0000-0000-0000A9020000}"/>
    <cellStyle name="AA MGR NAME 25" xfId="683" xr:uid="{00000000-0005-0000-0000-0000AA020000}"/>
    <cellStyle name="AA MGR NAME 26" xfId="684" xr:uid="{00000000-0005-0000-0000-0000AB020000}"/>
    <cellStyle name="AA MGR NAME 27" xfId="685" xr:uid="{00000000-0005-0000-0000-0000AC020000}"/>
    <cellStyle name="AA MGR NAME 28" xfId="686" xr:uid="{00000000-0005-0000-0000-0000AD020000}"/>
    <cellStyle name="AA MGR NAME 29" xfId="687" xr:uid="{00000000-0005-0000-0000-0000AE020000}"/>
    <cellStyle name="AA MGR NAME 3" xfId="688" xr:uid="{00000000-0005-0000-0000-0000AF020000}"/>
    <cellStyle name="AA MGR NAME 3 2" xfId="689" xr:uid="{00000000-0005-0000-0000-0000B0020000}"/>
    <cellStyle name="AA MGR NAME 3 3" xfId="690" xr:uid="{00000000-0005-0000-0000-0000B1020000}"/>
    <cellStyle name="AA MGR NAME 30" xfId="691" xr:uid="{00000000-0005-0000-0000-0000B2020000}"/>
    <cellStyle name="AA MGR NAME 31" xfId="692" xr:uid="{00000000-0005-0000-0000-0000B3020000}"/>
    <cellStyle name="AA MGR NAME 32" xfId="693" xr:uid="{00000000-0005-0000-0000-0000B4020000}"/>
    <cellStyle name="AA MGR NAME 33" xfId="694" xr:uid="{00000000-0005-0000-0000-0000B5020000}"/>
    <cellStyle name="AA MGR NAME 34" xfId="695" xr:uid="{00000000-0005-0000-0000-0000B6020000}"/>
    <cellStyle name="AA MGR NAME 35" xfId="696" xr:uid="{00000000-0005-0000-0000-0000B7020000}"/>
    <cellStyle name="AA MGR NAME 36" xfId="697" xr:uid="{00000000-0005-0000-0000-0000B8020000}"/>
    <cellStyle name="AA MGR NAME 37" xfId="698" xr:uid="{00000000-0005-0000-0000-0000B9020000}"/>
    <cellStyle name="AA MGR NAME 38" xfId="699" xr:uid="{00000000-0005-0000-0000-0000BA020000}"/>
    <cellStyle name="AA MGR NAME 39" xfId="700" xr:uid="{00000000-0005-0000-0000-0000BB020000}"/>
    <cellStyle name="AA MGR NAME 4" xfId="701" xr:uid="{00000000-0005-0000-0000-0000BC020000}"/>
    <cellStyle name="AA MGR NAME 4 2" xfId="702" xr:uid="{00000000-0005-0000-0000-0000BD020000}"/>
    <cellStyle name="AA MGR NAME 4 3" xfId="703" xr:uid="{00000000-0005-0000-0000-0000BE020000}"/>
    <cellStyle name="AA MGR NAME 40" xfId="704" xr:uid="{00000000-0005-0000-0000-0000BF020000}"/>
    <cellStyle name="AA MGR NAME 41" xfId="705" xr:uid="{00000000-0005-0000-0000-0000C0020000}"/>
    <cellStyle name="AA MGR NAME 42" xfId="706" xr:uid="{00000000-0005-0000-0000-0000C1020000}"/>
    <cellStyle name="AA MGR NAME 43" xfId="707" xr:uid="{00000000-0005-0000-0000-0000C2020000}"/>
    <cellStyle name="AA MGR NAME 44" xfId="708" xr:uid="{00000000-0005-0000-0000-0000C3020000}"/>
    <cellStyle name="AA MGR NAME 45" xfId="709" xr:uid="{00000000-0005-0000-0000-0000C4020000}"/>
    <cellStyle name="AA MGR NAME 46" xfId="710" xr:uid="{00000000-0005-0000-0000-0000C5020000}"/>
    <cellStyle name="AA MGR NAME 47" xfId="711" xr:uid="{00000000-0005-0000-0000-0000C6020000}"/>
    <cellStyle name="AA MGR NAME 48" xfId="712" xr:uid="{00000000-0005-0000-0000-0000C7020000}"/>
    <cellStyle name="AA MGR NAME 49" xfId="713" xr:uid="{00000000-0005-0000-0000-0000C8020000}"/>
    <cellStyle name="AA MGR NAME 5" xfId="714" xr:uid="{00000000-0005-0000-0000-0000C9020000}"/>
    <cellStyle name="AA MGR NAME 5 2" xfId="715" xr:uid="{00000000-0005-0000-0000-0000CA020000}"/>
    <cellStyle name="AA MGR NAME 5 3" xfId="716" xr:uid="{00000000-0005-0000-0000-0000CB020000}"/>
    <cellStyle name="AA MGR NAME 50" xfId="717" xr:uid="{00000000-0005-0000-0000-0000CC020000}"/>
    <cellStyle name="AA MGR NAME 51" xfId="718" xr:uid="{00000000-0005-0000-0000-0000CD020000}"/>
    <cellStyle name="AA MGR NAME 52" xfId="719" xr:uid="{00000000-0005-0000-0000-0000CE020000}"/>
    <cellStyle name="AA MGR NAME 53" xfId="720" xr:uid="{00000000-0005-0000-0000-0000CF020000}"/>
    <cellStyle name="AA MGR NAME 54" xfId="721" xr:uid="{00000000-0005-0000-0000-0000D0020000}"/>
    <cellStyle name="AA MGR NAME 55" xfId="722" xr:uid="{00000000-0005-0000-0000-0000D1020000}"/>
    <cellStyle name="AA MGR NAME 56" xfId="723" xr:uid="{00000000-0005-0000-0000-0000D2020000}"/>
    <cellStyle name="AA MGR NAME 57" xfId="724" xr:uid="{00000000-0005-0000-0000-0000D3020000}"/>
    <cellStyle name="AA MGR NAME 58" xfId="725" xr:uid="{00000000-0005-0000-0000-0000D4020000}"/>
    <cellStyle name="AA MGR NAME 59" xfId="726" xr:uid="{00000000-0005-0000-0000-0000D5020000}"/>
    <cellStyle name="AA MGR NAME 6" xfId="727" xr:uid="{00000000-0005-0000-0000-0000D6020000}"/>
    <cellStyle name="AA MGR NAME 6 2" xfId="728" xr:uid="{00000000-0005-0000-0000-0000D7020000}"/>
    <cellStyle name="AA MGR NAME 6 3" xfId="729" xr:uid="{00000000-0005-0000-0000-0000D8020000}"/>
    <cellStyle name="AA MGR NAME 7" xfId="730" xr:uid="{00000000-0005-0000-0000-0000D9020000}"/>
    <cellStyle name="AA MGR NAME 7 2" xfId="731" xr:uid="{00000000-0005-0000-0000-0000DA020000}"/>
    <cellStyle name="AA MGR NAME 7 3" xfId="732" xr:uid="{00000000-0005-0000-0000-0000DB020000}"/>
    <cellStyle name="AA MGR NAME 8" xfId="733" xr:uid="{00000000-0005-0000-0000-0000DC020000}"/>
    <cellStyle name="AA MGR NAME 8 2" xfId="734" xr:uid="{00000000-0005-0000-0000-0000DD020000}"/>
    <cellStyle name="AA MGR NAME 8 3" xfId="735" xr:uid="{00000000-0005-0000-0000-0000DE020000}"/>
    <cellStyle name="AA MGR NAME 9" xfId="736" xr:uid="{00000000-0005-0000-0000-0000DF020000}"/>
    <cellStyle name="AA MGR NAME 9 2" xfId="737" xr:uid="{00000000-0005-0000-0000-0000E0020000}"/>
    <cellStyle name="AA MGR NAME 9 3" xfId="738" xr:uid="{00000000-0005-0000-0000-0000E1020000}"/>
    <cellStyle name="AA MGR NAME_Note 10" xfId="739" xr:uid="{00000000-0005-0000-0000-0000E2020000}"/>
    <cellStyle name="AA NORMAL" xfId="740" xr:uid="{00000000-0005-0000-0000-0000E3020000}"/>
    <cellStyle name="AA NORMAL 10" xfId="741" xr:uid="{00000000-0005-0000-0000-0000E4020000}"/>
    <cellStyle name="AA NORMAL 10 2" xfId="742" xr:uid="{00000000-0005-0000-0000-0000E5020000}"/>
    <cellStyle name="AA NORMAL 10 3" xfId="743" xr:uid="{00000000-0005-0000-0000-0000E6020000}"/>
    <cellStyle name="AA NORMAL 11" xfId="744" xr:uid="{00000000-0005-0000-0000-0000E7020000}"/>
    <cellStyle name="AA NORMAL 11 2" xfId="745" xr:uid="{00000000-0005-0000-0000-0000E8020000}"/>
    <cellStyle name="AA NORMAL 11 3" xfId="746" xr:uid="{00000000-0005-0000-0000-0000E9020000}"/>
    <cellStyle name="AA NORMAL 12" xfId="747" xr:uid="{00000000-0005-0000-0000-0000EA020000}"/>
    <cellStyle name="AA NORMAL 13" xfId="748" xr:uid="{00000000-0005-0000-0000-0000EB020000}"/>
    <cellStyle name="AA NORMAL 14" xfId="749" xr:uid="{00000000-0005-0000-0000-0000EC020000}"/>
    <cellStyle name="AA NORMAL 15" xfId="750" xr:uid="{00000000-0005-0000-0000-0000ED020000}"/>
    <cellStyle name="AA NORMAL 16" xfId="751" xr:uid="{00000000-0005-0000-0000-0000EE020000}"/>
    <cellStyle name="AA NORMAL 17" xfId="752" xr:uid="{00000000-0005-0000-0000-0000EF020000}"/>
    <cellStyle name="AA NORMAL 18" xfId="753" xr:uid="{00000000-0005-0000-0000-0000F0020000}"/>
    <cellStyle name="AA NORMAL 19" xfId="754" xr:uid="{00000000-0005-0000-0000-0000F1020000}"/>
    <cellStyle name="AA NORMAL 2" xfId="755" xr:uid="{00000000-0005-0000-0000-0000F2020000}"/>
    <cellStyle name="AA NORMAL 2 2" xfId="756" xr:uid="{00000000-0005-0000-0000-0000F3020000}"/>
    <cellStyle name="AA NORMAL 2 3" xfId="757" xr:uid="{00000000-0005-0000-0000-0000F4020000}"/>
    <cellStyle name="AA NORMAL 20" xfId="758" xr:uid="{00000000-0005-0000-0000-0000F5020000}"/>
    <cellStyle name="AA NORMAL 21" xfId="759" xr:uid="{00000000-0005-0000-0000-0000F6020000}"/>
    <cellStyle name="AA NORMAL 22" xfId="760" xr:uid="{00000000-0005-0000-0000-0000F7020000}"/>
    <cellStyle name="AA NORMAL 23" xfId="761" xr:uid="{00000000-0005-0000-0000-0000F8020000}"/>
    <cellStyle name="AA NORMAL 24" xfId="762" xr:uid="{00000000-0005-0000-0000-0000F9020000}"/>
    <cellStyle name="AA NORMAL 25" xfId="763" xr:uid="{00000000-0005-0000-0000-0000FA020000}"/>
    <cellStyle name="AA NORMAL 26" xfId="764" xr:uid="{00000000-0005-0000-0000-0000FB020000}"/>
    <cellStyle name="AA NORMAL 27" xfId="765" xr:uid="{00000000-0005-0000-0000-0000FC020000}"/>
    <cellStyle name="AA NORMAL 28" xfId="766" xr:uid="{00000000-0005-0000-0000-0000FD020000}"/>
    <cellStyle name="AA NORMAL 29" xfId="767" xr:uid="{00000000-0005-0000-0000-0000FE020000}"/>
    <cellStyle name="AA NORMAL 3" xfId="768" xr:uid="{00000000-0005-0000-0000-0000FF020000}"/>
    <cellStyle name="AA NORMAL 3 2" xfId="769" xr:uid="{00000000-0005-0000-0000-000000030000}"/>
    <cellStyle name="AA NORMAL 3 3" xfId="770" xr:uid="{00000000-0005-0000-0000-000001030000}"/>
    <cellStyle name="AA NORMAL 30" xfId="771" xr:uid="{00000000-0005-0000-0000-000002030000}"/>
    <cellStyle name="AA NORMAL 31" xfId="772" xr:uid="{00000000-0005-0000-0000-000003030000}"/>
    <cellStyle name="AA NORMAL 32" xfId="773" xr:uid="{00000000-0005-0000-0000-000004030000}"/>
    <cellStyle name="AA NORMAL 33" xfId="774" xr:uid="{00000000-0005-0000-0000-000005030000}"/>
    <cellStyle name="AA NORMAL 34" xfId="775" xr:uid="{00000000-0005-0000-0000-000006030000}"/>
    <cellStyle name="AA NORMAL 35" xfId="776" xr:uid="{00000000-0005-0000-0000-000007030000}"/>
    <cellStyle name="AA NORMAL 36" xfId="777" xr:uid="{00000000-0005-0000-0000-000008030000}"/>
    <cellStyle name="AA NORMAL 37" xfId="778" xr:uid="{00000000-0005-0000-0000-000009030000}"/>
    <cellStyle name="AA NORMAL 38" xfId="779" xr:uid="{00000000-0005-0000-0000-00000A030000}"/>
    <cellStyle name="AA NORMAL 39" xfId="780" xr:uid="{00000000-0005-0000-0000-00000B030000}"/>
    <cellStyle name="AA NORMAL 4" xfId="781" xr:uid="{00000000-0005-0000-0000-00000C030000}"/>
    <cellStyle name="AA NORMAL 4 2" xfId="782" xr:uid="{00000000-0005-0000-0000-00000D030000}"/>
    <cellStyle name="AA NORMAL 4 3" xfId="783" xr:uid="{00000000-0005-0000-0000-00000E030000}"/>
    <cellStyle name="AA NORMAL 40" xfId="784" xr:uid="{00000000-0005-0000-0000-00000F030000}"/>
    <cellStyle name="AA NORMAL 41" xfId="785" xr:uid="{00000000-0005-0000-0000-000010030000}"/>
    <cellStyle name="AA NORMAL 42" xfId="786" xr:uid="{00000000-0005-0000-0000-000011030000}"/>
    <cellStyle name="AA NORMAL 43" xfId="787" xr:uid="{00000000-0005-0000-0000-000012030000}"/>
    <cellStyle name="AA NORMAL 44" xfId="788" xr:uid="{00000000-0005-0000-0000-000013030000}"/>
    <cellStyle name="AA NORMAL 45" xfId="789" xr:uid="{00000000-0005-0000-0000-000014030000}"/>
    <cellStyle name="AA NORMAL 46" xfId="790" xr:uid="{00000000-0005-0000-0000-000015030000}"/>
    <cellStyle name="AA NORMAL 47" xfId="791" xr:uid="{00000000-0005-0000-0000-000016030000}"/>
    <cellStyle name="AA NORMAL 48" xfId="792" xr:uid="{00000000-0005-0000-0000-000017030000}"/>
    <cellStyle name="AA NORMAL 49" xfId="793" xr:uid="{00000000-0005-0000-0000-000018030000}"/>
    <cellStyle name="AA NORMAL 5" xfId="794" xr:uid="{00000000-0005-0000-0000-000019030000}"/>
    <cellStyle name="AA NORMAL 5 2" xfId="795" xr:uid="{00000000-0005-0000-0000-00001A030000}"/>
    <cellStyle name="AA NORMAL 5 3" xfId="796" xr:uid="{00000000-0005-0000-0000-00001B030000}"/>
    <cellStyle name="AA NORMAL 50" xfId="797" xr:uid="{00000000-0005-0000-0000-00001C030000}"/>
    <cellStyle name="AA NORMAL 51" xfId="798" xr:uid="{00000000-0005-0000-0000-00001D030000}"/>
    <cellStyle name="AA NORMAL 52" xfId="799" xr:uid="{00000000-0005-0000-0000-00001E030000}"/>
    <cellStyle name="AA NORMAL 53" xfId="800" xr:uid="{00000000-0005-0000-0000-00001F030000}"/>
    <cellStyle name="AA NORMAL 54" xfId="801" xr:uid="{00000000-0005-0000-0000-000020030000}"/>
    <cellStyle name="AA NORMAL 55" xfId="802" xr:uid="{00000000-0005-0000-0000-000021030000}"/>
    <cellStyle name="AA NORMAL 56" xfId="803" xr:uid="{00000000-0005-0000-0000-000022030000}"/>
    <cellStyle name="AA NORMAL 57" xfId="804" xr:uid="{00000000-0005-0000-0000-000023030000}"/>
    <cellStyle name="AA NORMAL 58" xfId="805" xr:uid="{00000000-0005-0000-0000-000024030000}"/>
    <cellStyle name="AA NORMAL 59" xfId="806" xr:uid="{00000000-0005-0000-0000-000025030000}"/>
    <cellStyle name="AA NORMAL 6" xfId="807" xr:uid="{00000000-0005-0000-0000-000026030000}"/>
    <cellStyle name="AA NORMAL 6 2" xfId="808" xr:uid="{00000000-0005-0000-0000-000027030000}"/>
    <cellStyle name="AA NORMAL 6 3" xfId="809" xr:uid="{00000000-0005-0000-0000-000028030000}"/>
    <cellStyle name="AA NORMAL 7" xfId="810" xr:uid="{00000000-0005-0000-0000-000029030000}"/>
    <cellStyle name="AA NORMAL 7 2" xfId="811" xr:uid="{00000000-0005-0000-0000-00002A030000}"/>
    <cellStyle name="AA NORMAL 7 3" xfId="812" xr:uid="{00000000-0005-0000-0000-00002B030000}"/>
    <cellStyle name="AA NORMAL 8" xfId="813" xr:uid="{00000000-0005-0000-0000-00002C030000}"/>
    <cellStyle name="AA NORMAL 8 2" xfId="814" xr:uid="{00000000-0005-0000-0000-00002D030000}"/>
    <cellStyle name="AA NORMAL 8 3" xfId="815" xr:uid="{00000000-0005-0000-0000-00002E030000}"/>
    <cellStyle name="AA NORMAL 9" xfId="816" xr:uid="{00000000-0005-0000-0000-00002F030000}"/>
    <cellStyle name="AA NORMAL 9 2" xfId="817" xr:uid="{00000000-0005-0000-0000-000030030000}"/>
    <cellStyle name="AA NORMAL 9 3" xfId="818" xr:uid="{00000000-0005-0000-0000-000031030000}"/>
    <cellStyle name="AA NORMAL_Note 10" xfId="819" xr:uid="{00000000-0005-0000-0000-000032030000}"/>
    <cellStyle name="AA NUMBER" xfId="820" xr:uid="{00000000-0005-0000-0000-000033030000}"/>
    <cellStyle name="AA NUMBER 10" xfId="821" xr:uid="{00000000-0005-0000-0000-000034030000}"/>
    <cellStyle name="AA NUMBER 10 2" xfId="822" xr:uid="{00000000-0005-0000-0000-000035030000}"/>
    <cellStyle name="AA NUMBER 10 3" xfId="823" xr:uid="{00000000-0005-0000-0000-000036030000}"/>
    <cellStyle name="AA NUMBER 11" xfId="824" xr:uid="{00000000-0005-0000-0000-000037030000}"/>
    <cellStyle name="AA NUMBER 11 2" xfId="825" xr:uid="{00000000-0005-0000-0000-000038030000}"/>
    <cellStyle name="AA NUMBER 11 3" xfId="826" xr:uid="{00000000-0005-0000-0000-000039030000}"/>
    <cellStyle name="AA NUMBER 12" xfId="827" xr:uid="{00000000-0005-0000-0000-00003A030000}"/>
    <cellStyle name="AA NUMBER 13" xfId="828" xr:uid="{00000000-0005-0000-0000-00003B030000}"/>
    <cellStyle name="AA NUMBER 14" xfId="829" xr:uid="{00000000-0005-0000-0000-00003C030000}"/>
    <cellStyle name="AA NUMBER 15" xfId="830" xr:uid="{00000000-0005-0000-0000-00003D030000}"/>
    <cellStyle name="AA NUMBER 16" xfId="831" xr:uid="{00000000-0005-0000-0000-00003E030000}"/>
    <cellStyle name="AA NUMBER 17" xfId="832" xr:uid="{00000000-0005-0000-0000-00003F030000}"/>
    <cellStyle name="AA NUMBER 18" xfId="833" xr:uid="{00000000-0005-0000-0000-000040030000}"/>
    <cellStyle name="AA NUMBER 19" xfId="834" xr:uid="{00000000-0005-0000-0000-000041030000}"/>
    <cellStyle name="AA NUMBER 2" xfId="835" xr:uid="{00000000-0005-0000-0000-000042030000}"/>
    <cellStyle name="AA NUMBER 2 2" xfId="836" xr:uid="{00000000-0005-0000-0000-000043030000}"/>
    <cellStyle name="AA NUMBER 2 3" xfId="837" xr:uid="{00000000-0005-0000-0000-000044030000}"/>
    <cellStyle name="AA NUMBER 20" xfId="838" xr:uid="{00000000-0005-0000-0000-000045030000}"/>
    <cellStyle name="AA NUMBER 21" xfId="839" xr:uid="{00000000-0005-0000-0000-000046030000}"/>
    <cellStyle name="AA NUMBER 22" xfId="840" xr:uid="{00000000-0005-0000-0000-000047030000}"/>
    <cellStyle name="AA NUMBER 23" xfId="841" xr:uid="{00000000-0005-0000-0000-000048030000}"/>
    <cellStyle name="AA NUMBER 24" xfId="842" xr:uid="{00000000-0005-0000-0000-000049030000}"/>
    <cellStyle name="AA NUMBER 25" xfId="843" xr:uid="{00000000-0005-0000-0000-00004A030000}"/>
    <cellStyle name="AA NUMBER 26" xfId="844" xr:uid="{00000000-0005-0000-0000-00004B030000}"/>
    <cellStyle name="AA NUMBER 27" xfId="845" xr:uid="{00000000-0005-0000-0000-00004C030000}"/>
    <cellStyle name="AA NUMBER 28" xfId="846" xr:uid="{00000000-0005-0000-0000-00004D030000}"/>
    <cellStyle name="AA NUMBER 29" xfId="847" xr:uid="{00000000-0005-0000-0000-00004E030000}"/>
    <cellStyle name="AA NUMBER 3" xfId="848" xr:uid="{00000000-0005-0000-0000-00004F030000}"/>
    <cellStyle name="AA NUMBER 3 2" xfId="849" xr:uid="{00000000-0005-0000-0000-000050030000}"/>
    <cellStyle name="AA NUMBER 3 3" xfId="850" xr:uid="{00000000-0005-0000-0000-000051030000}"/>
    <cellStyle name="AA NUMBER 30" xfId="851" xr:uid="{00000000-0005-0000-0000-000052030000}"/>
    <cellStyle name="AA NUMBER 31" xfId="852" xr:uid="{00000000-0005-0000-0000-000053030000}"/>
    <cellStyle name="AA NUMBER 32" xfId="853" xr:uid="{00000000-0005-0000-0000-000054030000}"/>
    <cellStyle name="AA NUMBER 33" xfId="854" xr:uid="{00000000-0005-0000-0000-000055030000}"/>
    <cellStyle name="AA NUMBER 34" xfId="855" xr:uid="{00000000-0005-0000-0000-000056030000}"/>
    <cellStyle name="AA NUMBER 35" xfId="856" xr:uid="{00000000-0005-0000-0000-000057030000}"/>
    <cellStyle name="AA NUMBER 36" xfId="857" xr:uid="{00000000-0005-0000-0000-000058030000}"/>
    <cellStyle name="AA NUMBER 37" xfId="858" xr:uid="{00000000-0005-0000-0000-000059030000}"/>
    <cellStyle name="AA NUMBER 38" xfId="859" xr:uid="{00000000-0005-0000-0000-00005A030000}"/>
    <cellStyle name="AA NUMBER 39" xfId="860" xr:uid="{00000000-0005-0000-0000-00005B030000}"/>
    <cellStyle name="AA NUMBER 4" xfId="861" xr:uid="{00000000-0005-0000-0000-00005C030000}"/>
    <cellStyle name="AA NUMBER 4 2" xfId="862" xr:uid="{00000000-0005-0000-0000-00005D030000}"/>
    <cellStyle name="AA NUMBER 4 3" xfId="863" xr:uid="{00000000-0005-0000-0000-00005E030000}"/>
    <cellStyle name="AA NUMBER 40" xfId="864" xr:uid="{00000000-0005-0000-0000-00005F030000}"/>
    <cellStyle name="AA NUMBER 41" xfId="865" xr:uid="{00000000-0005-0000-0000-000060030000}"/>
    <cellStyle name="AA NUMBER 42" xfId="866" xr:uid="{00000000-0005-0000-0000-000061030000}"/>
    <cellStyle name="AA NUMBER 43" xfId="867" xr:uid="{00000000-0005-0000-0000-000062030000}"/>
    <cellStyle name="AA NUMBER 44" xfId="868" xr:uid="{00000000-0005-0000-0000-000063030000}"/>
    <cellStyle name="AA NUMBER 45" xfId="869" xr:uid="{00000000-0005-0000-0000-000064030000}"/>
    <cellStyle name="AA NUMBER 46" xfId="870" xr:uid="{00000000-0005-0000-0000-000065030000}"/>
    <cellStyle name="AA NUMBER 47" xfId="871" xr:uid="{00000000-0005-0000-0000-000066030000}"/>
    <cellStyle name="AA NUMBER 48" xfId="872" xr:uid="{00000000-0005-0000-0000-000067030000}"/>
    <cellStyle name="AA NUMBER 49" xfId="873" xr:uid="{00000000-0005-0000-0000-000068030000}"/>
    <cellStyle name="AA NUMBER 5" xfId="874" xr:uid="{00000000-0005-0000-0000-000069030000}"/>
    <cellStyle name="AA NUMBER 5 2" xfId="875" xr:uid="{00000000-0005-0000-0000-00006A030000}"/>
    <cellStyle name="AA NUMBER 5 3" xfId="876" xr:uid="{00000000-0005-0000-0000-00006B030000}"/>
    <cellStyle name="AA NUMBER 50" xfId="877" xr:uid="{00000000-0005-0000-0000-00006C030000}"/>
    <cellStyle name="AA NUMBER 51" xfId="878" xr:uid="{00000000-0005-0000-0000-00006D030000}"/>
    <cellStyle name="AA NUMBER 52" xfId="879" xr:uid="{00000000-0005-0000-0000-00006E030000}"/>
    <cellStyle name="AA NUMBER 53" xfId="880" xr:uid="{00000000-0005-0000-0000-00006F030000}"/>
    <cellStyle name="AA NUMBER 54" xfId="881" xr:uid="{00000000-0005-0000-0000-000070030000}"/>
    <cellStyle name="AA NUMBER 55" xfId="882" xr:uid="{00000000-0005-0000-0000-000071030000}"/>
    <cellStyle name="AA NUMBER 56" xfId="883" xr:uid="{00000000-0005-0000-0000-000072030000}"/>
    <cellStyle name="AA NUMBER 57" xfId="884" xr:uid="{00000000-0005-0000-0000-000073030000}"/>
    <cellStyle name="AA NUMBER 58" xfId="885" xr:uid="{00000000-0005-0000-0000-000074030000}"/>
    <cellStyle name="AA NUMBER 59" xfId="886" xr:uid="{00000000-0005-0000-0000-000075030000}"/>
    <cellStyle name="AA NUMBER 6" xfId="887" xr:uid="{00000000-0005-0000-0000-000076030000}"/>
    <cellStyle name="AA NUMBER 6 2" xfId="888" xr:uid="{00000000-0005-0000-0000-000077030000}"/>
    <cellStyle name="AA NUMBER 6 3" xfId="889" xr:uid="{00000000-0005-0000-0000-000078030000}"/>
    <cellStyle name="AA NUMBER 7" xfId="890" xr:uid="{00000000-0005-0000-0000-000079030000}"/>
    <cellStyle name="AA NUMBER 7 2" xfId="891" xr:uid="{00000000-0005-0000-0000-00007A030000}"/>
    <cellStyle name="AA NUMBER 7 3" xfId="892" xr:uid="{00000000-0005-0000-0000-00007B030000}"/>
    <cellStyle name="AA NUMBER 8" xfId="893" xr:uid="{00000000-0005-0000-0000-00007C030000}"/>
    <cellStyle name="AA NUMBER 8 2" xfId="894" xr:uid="{00000000-0005-0000-0000-00007D030000}"/>
    <cellStyle name="AA NUMBER 8 3" xfId="895" xr:uid="{00000000-0005-0000-0000-00007E030000}"/>
    <cellStyle name="AA NUMBER 9" xfId="896" xr:uid="{00000000-0005-0000-0000-00007F030000}"/>
    <cellStyle name="AA NUMBER 9 2" xfId="897" xr:uid="{00000000-0005-0000-0000-000080030000}"/>
    <cellStyle name="AA NUMBER 9 3" xfId="898" xr:uid="{00000000-0005-0000-0000-000081030000}"/>
    <cellStyle name="AA NUMBER_Note 10" xfId="899" xr:uid="{00000000-0005-0000-0000-000082030000}"/>
    <cellStyle name="AA NUMBER2" xfId="900" xr:uid="{00000000-0005-0000-0000-000083030000}"/>
    <cellStyle name="AA NUMBER2 10" xfId="901" xr:uid="{00000000-0005-0000-0000-000084030000}"/>
    <cellStyle name="AA NUMBER2 10 2" xfId="902" xr:uid="{00000000-0005-0000-0000-000085030000}"/>
    <cellStyle name="AA NUMBER2 10 3" xfId="903" xr:uid="{00000000-0005-0000-0000-000086030000}"/>
    <cellStyle name="AA NUMBER2 11" xfId="904" xr:uid="{00000000-0005-0000-0000-000087030000}"/>
    <cellStyle name="AA NUMBER2 11 2" xfId="905" xr:uid="{00000000-0005-0000-0000-000088030000}"/>
    <cellStyle name="AA NUMBER2 11 3" xfId="906" xr:uid="{00000000-0005-0000-0000-000089030000}"/>
    <cellStyle name="AA NUMBER2 12" xfId="907" xr:uid="{00000000-0005-0000-0000-00008A030000}"/>
    <cellStyle name="AA NUMBER2 13" xfId="908" xr:uid="{00000000-0005-0000-0000-00008B030000}"/>
    <cellStyle name="AA NUMBER2 14" xfId="909" xr:uid="{00000000-0005-0000-0000-00008C030000}"/>
    <cellStyle name="AA NUMBER2 15" xfId="910" xr:uid="{00000000-0005-0000-0000-00008D030000}"/>
    <cellStyle name="AA NUMBER2 16" xfId="911" xr:uid="{00000000-0005-0000-0000-00008E030000}"/>
    <cellStyle name="AA NUMBER2 17" xfId="912" xr:uid="{00000000-0005-0000-0000-00008F030000}"/>
    <cellStyle name="AA NUMBER2 18" xfId="913" xr:uid="{00000000-0005-0000-0000-000090030000}"/>
    <cellStyle name="AA NUMBER2 19" xfId="914" xr:uid="{00000000-0005-0000-0000-000091030000}"/>
    <cellStyle name="AA NUMBER2 2" xfId="915" xr:uid="{00000000-0005-0000-0000-000092030000}"/>
    <cellStyle name="AA NUMBER2 2 2" xfId="916" xr:uid="{00000000-0005-0000-0000-000093030000}"/>
    <cellStyle name="AA NUMBER2 2 3" xfId="917" xr:uid="{00000000-0005-0000-0000-000094030000}"/>
    <cellStyle name="AA NUMBER2 20" xfId="918" xr:uid="{00000000-0005-0000-0000-000095030000}"/>
    <cellStyle name="AA NUMBER2 21" xfId="919" xr:uid="{00000000-0005-0000-0000-000096030000}"/>
    <cellStyle name="AA NUMBER2 22" xfId="920" xr:uid="{00000000-0005-0000-0000-000097030000}"/>
    <cellStyle name="AA NUMBER2 23" xfId="921" xr:uid="{00000000-0005-0000-0000-000098030000}"/>
    <cellStyle name="AA NUMBER2 24" xfId="922" xr:uid="{00000000-0005-0000-0000-000099030000}"/>
    <cellStyle name="AA NUMBER2 25" xfId="923" xr:uid="{00000000-0005-0000-0000-00009A030000}"/>
    <cellStyle name="AA NUMBER2 26" xfId="924" xr:uid="{00000000-0005-0000-0000-00009B030000}"/>
    <cellStyle name="AA NUMBER2 27" xfId="925" xr:uid="{00000000-0005-0000-0000-00009C030000}"/>
    <cellStyle name="AA NUMBER2 28" xfId="926" xr:uid="{00000000-0005-0000-0000-00009D030000}"/>
    <cellStyle name="AA NUMBER2 29" xfId="927" xr:uid="{00000000-0005-0000-0000-00009E030000}"/>
    <cellStyle name="AA NUMBER2 3" xfId="928" xr:uid="{00000000-0005-0000-0000-00009F030000}"/>
    <cellStyle name="AA NUMBER2 3 2" xfId="929" xr:uid="{00000000-0005-0000-0000-0000A0030000}"/>
    <cellStyle name="AA NUMBER2 3 3" xfId="930" xr:uid="{00000000-0005-0000-0000-0000A1030000}"/>
    <cellStyle name="AA NUMBER2 30" xfId="931" xr:uid="{00000000-0005-0000-0000-0000A2030000}"/>
    <cellStyle name="AA NUMBER2 31" xfId="932" xr:uid="{00000000-0005-0000-0000-0000A3030000}"/>
    <cellStyle name="AA NUMBER2 32" xfId="933" xr:uid="{00000000-0005-0000-0000-0000A4030000}"/>
    <cellStyle name="AA NUMBER2 33" xfId="934" xr:uid="{00000000-0005-0000-0000-0000A5030000}"/>
    <cellStyle name="AA NUMBER2 34" xfId="935" xr:uid="{00000000-0005-0000-0000-0000A6030000}"/>
    <cellStyle name="AA NUMBER2 35" xfId="936" xr:uid="{00000000-0005-0000-0000-0000A7030000}"/>
    <cellStyle name="AA NUMBER2 36" xfId="937" xr:uid="{00000000-0005-0000-0000-0000A8030000}"/>
    <cellStyle name="AA NUMBER2 37" xfId="938" xr:uid="{00000000-0005-0000-0000-0000A9030000}"/>
    <cellStyle name="AA NUMBER2 38" xfId="939" xr:uid="{00000000-0005-0000-0000-0000AA030000}"/>
    <cellStyle name="AA NUMBER2 39" xfId="940" xr:uid="{00000000-0005-0000-0000-0000AB030000}"/>
    <cellStyle name="AA NUMBER2 4" xfId="941" xr:uid="{00000000-0005-0000-0000-0000AC030000}"/>
    <cellStyle name="AA NUMBER2 4 2" xfId="942" xr:uid="{00000000-0005-0000-0000-0000AD030000}"/>
    <cellStyle name="AA NUMBER2 4 3" xfId="943" xr:uid="{00000000-0005-0000-0000-0000AE030000}"/>
    <cellStyle name="AA NUMBER2 40" xfId="944" xr:uid="{00000000-0005-0000-0000-0000AF030000}"/>
    <cellStyle name="AA NUMBER2 41" xfId="945" xr:uid="{00000000-0005-0000-0000-0000B0030000}"/>
    <cellStyle name="AA NUMBER2 42" xfId="946" xr:uid="{00000000-0005-0000-0000-0000B1030000}"/>
    <cellStyle name="AA NUMBER2 43" xfId="947" xr:uid="{00000000-0005-0000-0000-0000B2030000}"/>
    <cellStyle name="AA NUMBER2 44" xfId="948" xr:uid="{00000000-0005-0000-0000-0000B3030000}"/>
    <cellStyle name="AA NUMBER2 45" xfId="949" xr:uid="{00000000-0005-0000-0000-0000B4030000}"/>
    <cellStyle name="AA NUMBER2 46" xfId="950" xr:uid="{00000000-0005-0000-0000-0000B5030000}"/>
    <cellStyle name="AA NUMBER2 47" xfId="951" xr:uid="{00000000-0005-0000-0000-0000B6030000}"/>
    <cellStyle name="AA NUMBER2 48" xfId="952" xr:uid="{00000000-0005-0000-0000-0000B7030000}"/>
    <cellStyle name="AA NUMBER2 49" xfId="953" xr:uid="{00000000-0005-0000-0000-0000B8030000}"/>
    <cellStyle name="AA NUMBER2 5" xfId="954" xr:uid="{00000000-0005-0000-0000-0000B9030000}"/>
    <cellStyle name="AA NUMBER2 5 2" xfId="955" xr:uid="{00000000-0005-0000-0000-0000BA030000}"/>
    <cellStyle name="AA NUMBER2 5 3" xfId="956" xr:uid="{00000000-0005-0000-0000-0000BB030000}"/>
    <cellStyle name="AA NUMBER2 50" xfId="957" xr:uid="{00000000-0005-0000-0000-0000BC030000}"/>
    <cellStyle name="AA NUMBER2 51" xfId="958" xr:uid="{00000000-0005-0000-0000-0000BD030000}"/>
    <cellStyle name="AA NUMBER2 52" xfId="959" xr:uid="{00000000-0005-0000-0000-0000BE030000}"/>
    <cellStyle name="AA NUMBER2 53" xfId="960" xr:uid="{00000000-0005-0000-0000-0000BF030000}"/>
    <cellStyle name="AA NUMBER2 54" xfId="961" xr:uid="{00000000-0005-0000-0000-0000C0030000}"/>
    <cellStyle name="AA NUMBER2 55" xfId="962" xr:uid="{00000000-0005-0000-0000-0000C1030000}"/>
    <cellStyle name="AA NUMBER2 56" xfId="963" xr:uid="{00000000-0005-0000-0000-0000C2030000}"/>
    <cellStyle name="AA NUMBER2 57" xfId="964" xr:uid="{00000000-0005-0000-0000-0000C3030000}"/>
    <cellStyle name="AA NUMBER2 58" xfId="965" xr:uid="{00000000-0005-0000-0000-0000C4030000}"/>
    <cellStyle name="AA NUMBER2 59" xfId="966" xr:uid="{00000000-0005-0000-0000-0000C5030000}"/>
    <cellStyle name="AA NUMBER2 6" xfId="967" xr:uid="{00000000-0005-0000-0000-0000C6030000}"/>
    <cellStyle name="AA NUMBER2 6 2" xfId="968" xr:uid="{00000000-0005-0000-0000-0000C7030000}"/>
    <cellStyle name="AA NUMBER2 6 3" xfId="969" xr:uid="{00000000-0005-0000-0000-0000C8030000}"/>
    <cellStyle name="AA NUMBER2 7" xfId="970" xr:uid="{00000000-0005-0000-0000-0000C9030000}"/>
    <cellStyle name="AA NUMBER2 7 2" xfId="971" xr:uid="{00000000-0005-0000-0000-0000CA030000}"/>
    <cellStyle name="AA NUMBER2 7 3" xfId="972" xr:uid="{00000000-0005-0000-0000-0000CB030000}"/>
    <cellStyle name="AA NUMBER2 8" xfId="973" xr:uid="{00000000-0005-0000-0000-0000CC030000}"/>
    <cellStyle name="AA NUMBER2 8 2" xfId="974" xr:uid="{00000000-0005-0000-0000-0000CD030000}"/>
    <cellStyle name="AA NUMBER2 8 3" xfId="975" xr:uid="{00000000-0005-0000-0000-0000CE030000}"/>
    <cellStyle name="AA NUMBER2 9" xfId="976" xr:uid="{00000000-0005-0000-0000-0000CF030000}"/>
    <cellStyle name="AA NUMBER2 9 2" xfId="977" xr:uid="{00000000-0005-0000-0000-0000D0030000}"/>
    <cellStyle name="AA NUMBER2 9 3" xfId="978" xr:uid="{00000000-0005-0000-0000-0000D1030000}"/>
    <cellStyle name="AA NUMBER2_Note 10" xfId="979" xr:uid="{00000000-0005-0000-0000-0000D2030000}"/>
    <cellStyle name="AA QUESTION" xfId="980" xr:uid="{00000000-0005-0000-0000-0000D3030000}"/>
    <cellStyle name="AA QUESTION 10" xfId="981" xr:uid="{00000000-0005-0000-0000-0000D4030000}"/>
    <cellStyle name="AA QUESTION 10 2" xfId="982" xr:uid="{00000000-0005-0000-0000-0000D5030000}"/>
    <cellStyle name="AA QUESTION 10 3" xfId="983" xr:uid="{00000000-0005-0000-0000-0000D6030000}"/>
    <cellStyle name="AA QUESTION 11" xfId="984" xr:uid="{00000000-0005-0000-0000-0000D7030000}"/>
    <cellStyle name="AA QUESTION 11 2" xfId="985" xr:uid="{00000000-0005-0000-0000-0000D8030000}"/>
    <cellStyle name="AA QUESTION 11 3" xfId="986" xr:uid="{00000000-0005-0000-0000-0000D9030000}"/>
    <cellStyle name="AA QUESTION 12" xfId="987" xr:uid="{00000000-0005-0000-0000-0000DA030000}"/>
    <cellStyle name="AA QUESTION 13" xfId="988" xr:uid="{00000000-0005-0000-0000-0000DB030000}"/>
    <cellStyle name="AA QUESTION 14" xfId="989" xr:uid="{00000000-0005-0000-0000-0000DC030000}"/>
    <cellStyle name="AA QUESTION 15" xfId="990" xr:uid="{00000000-0005-0000-0000-0000DD030000}"/>
    <cellStyle name="AA QUESTION 16" xfId="991" xr:uid="{00000000-0005-0000-0000-0000DE030000}"/>
    <cellStyle name="AA QUESTION 17" xfId="992" xr:uid="{00000000-0005-0000-0000-0000DF030000}"/>
    <cellStyle name="AA QUESTION 18" xfId="993" xr:uid="{00000000-0005-0000-0000-0000E0030000}"/>
    <cellStyle name="AA QUESTION 19" xfId="994" xr:uid="{00000000-0005-0000-0000-0000E1030000}"/>
    <cellStyle name="AA QUESTION 2" xfId="995" xr:uid="{00000000-0005-0000-0000-0000E2030000}"/>
    <cellStyle name="AA QUESTION 2 2" xfId="996" xr:uid="{00000000-0005-0000-0000-0000E3030000}"/>
    <cellStyle name="AA QUESTION 2 3" xfId="997" xr:uid="{00000000-0005-0000-0000-0000E4030000}"/>
    <cellStyle name="AA QUESTION 20" xfId="998" xr:uid="{00000000-0005-0000-0000-0000E5030000}"/>
    <cellStyle name="AA QUESTION 21" xfId="999" xr:uid="{00000000-0005-0000-0000-0000E6030000}"/>
    <cellStyle name="AA QUESTION 22" xfId="1000" xr:uid="{00000000-0005-0000-0000-0000E7030000}"/>
    <cellStyle name="AA QUESTION 23" xfId="1001" xr:uid="{00000000-0005-0000-0000-0000E8030000}"/>
    <cellStyle name="AA QUESTION 24" xfId="1002" xr:uid="{00000000-0005-0000-0000-0000E9030000}"/>
    <cellStyle name="AA QUESTION 25" xfId="1003" xr:uid="{00000000-0005-0000-0000-0000EA030000}"/>
    <cellStyle name="AA QUESTION 26" xfId="1004" xr:uid="{00000000-0005-0000-0000-0000EB030000}"/>
    <cellStyle name="AA QUESTION 27" xfId="1005" xr:uid="{00000000-0005-0000-0000-0000EC030000}"/>
    <cellStyle name="AA QUESTION 28" xfId="1006" xr:uid="{00000000-0005-0000-0000-0000ED030000}"/>
    <cellStyle name="AA QUESTION 29" xfId="1007" xr:uid="{00000000-0005-0000-0000-0000EE030000}"/>
    <cellStyle name="AA QUESTION 3" xfId="1008" xr:uid="{00000000-0005-0000-0000-0000EF030000}"/>
    <cellStyle name="AA QUESTION 3 2" xfId="1009" xr:uid="{00000000-0005-0000-0000-0000F0030000}"/>
    <cellStyle name="AA QUESTION 3 3" xfId="1010" xr:uid="{00000000-0005-0000-0000-0000F1030000}"/>
    <cellStyle name="AA QUESTION 30" xfId="1011" xr:uid="{00000000-0005-0000-0000-0000F2030000}"/>
    <cellStyle name="AA QUESTION 31" xfId="1012" xr:uid="{00000000-0005-0000-0000-0000F3030000}"/>
    <cellStyle name="AA QUESTION 32" xfId="1013" xr:uid="{00000000-0005-0000-0000-0000F4030000}"/>
    <cellStyle name="AA QUESTION 33" xfId="1014" xr:uid="{00000000-0005-0000-0000-0000F5030000}"/>
    <cellStyle name="AA QUESTION 34" xfId="1015" xr:uid="{00000000-0005-0000-0000-0000F6030000}"/>
    <cellStyle name="AA QUESTION 35" xfId="1016" xr:uid="{00000000-0005-0000-0000-0000F7030000}"/>
    <cellStyle name="AA QUESTION 36" xfId="1017" xr:uid="{00000000-0005-0000-0000-0000F8030000}"/>
    <cellStyle name="AA QUESTION 37" xfId="1018" xr:uid="{00000000-0005-0000-0000-0000F9030000}"/>
    <cellStyle name="AA QUESTION 38" xfId="1019" xr:uid="{00000000-0005-0000-0000-0000FA030000}"/>
    <cellStyle name="AA QUESTION 39" xfId="1020" xr:uid="{00000000-0005-0000-0000-0000FB030000}"/>
    <cellStyle name="AA QUESTION 4" xfId="1021" xr:uid="{00000000-0005-0000-0000-0000FC030000}"/>
    <cellStyle name="AA QUESTION 4 2" xfId="1022" xr:uid="{00000000-0005-0000-0000-0000FD030000}"/>
    <cellStyle name="AA QUESTION 4 3" xfId="1023" xr:uid="{00000000-0005-0000-0000-0000FE030000}"/>
    <cellStyle name="AA QUESTION 40" xfId="1024" xr:uid="{00000000-0005-0000-0000-0000FF030000}"/>
    <cellStyle name="AA QUESTION 41" xfId="1025" xr:uid="{00000000-0005-0000-0000-000000040000}"/>
    <cellStyle name="AA QUESTION 42" xfId="1026" xr:uid="{00000000-0005-0000-0000-000001040000}"/>
    <cellStyle name="AA QUESTION 43" xfId="1027" xr:uid="{00000000-0005-0000-0000-000002040000}"/>
    <cellStyle name="AA QUESTION 44" xfId="1028" xr:uid="{00000000-0005-0000-0000-000003040000}"/>
    <cellStyle name="AA QUESTION 45" xfId="1029" xr:uid="{00000000-0005-0000-0000-000004040000}"/>
    <cellStyle name="AA QUESTION 46" xfId="1030" xr:uid="{00000000-0005-0000-0000-000005040000}"/>
    <cellStyle name="AA QUESTION 47" xfId="1031" xr:uid="{00000000-0005-0000-0000-000006040000}"/>
    <cellStyle name="AA QUESTION 48" xfId="1032" xr:uid="{00000000-0005-0000-0000-000007040000}"/>
    <cellStyle name="AA QUESTION 49" xfId="1033" xr:uid="{00000000-0005-0000-0000-000008040000}"/>
    <cellStyle name="AA QUESTION 5" xfId="1034" xr:uid="{00000000-0005-0000-0000-000009040000}"/>
    <cellStyle name="AA QUESTION 5 2" xfId="1035" xr:uid="{00000000-0005-0000-0000-00000A040000}"/>
    <cellStyle name="AA QUESTION 5 3" xfId="1036" xr:uid="{00000000-0005-0000-0000-00000B040000}"/>
    <cellStyle name="AA QUESTION 50" xfId="1037" xr:uid="{00000000-0005-0000-0000-00000C040000}"/>
    <cellStyle name="AA QUESTION 51" xfId="1038" xr:uid="{00000000-0005-0000-0000-00000D040000}"/>
    <cellStyle name="AA QUESTION 52" xfId="1039" xr:uid="{00000000-0005-0000-0000-00000E040000}"/>
    <cellStyle name="AA QUESTION 53" xfId="1040" xr:uid="{00000000-0005-0000-0000-00000F040000}"/>
    <cellStyle name="AA QUESTION 54" xfId="1041" xr:uid="{00000000-0005-0000-0000-000010040000}"/>
    <cellStyle name="AA QUESTION 55" xfId="1042" xr:uid="{00000000-0005-0000-0000-000011040000}"/>
    <cellStyle name="AA QUESTION 56" xfId="1043" xr:uid="{00000000-0005-0000-0000-000012040000}"/>
    <cellStyle name="AA QUESTION 57" xfId="1044" xr:uid="{00000000-0005-0000-0000-000013040000}"/>
    <cellStyle name="AA QUESTION 58" xfId="1045" xr:uid="{00000000-0005-0000-0000-000014040000}"/>
    <cellStyle name="AA QUESTION 59" xfId="1046" xr:uid="{00000000-0005-0000-0000-000015040000}"/>
    <cellStyle name="AA QUESTION 6" xfId="1047" xr:uid="{00000000-0005-0000-0000-000016040000}"/>
    <cellStyle name="AA QUESTION 6 2" xfId="1048" xr:uid="{00000000-0005-0000-0000-000017040000}"/>
    <cellStyle name="AA QUESTION 6 3" xfId="1049" xr:uid="{00000000-0005-0000-0000-000018040000}"/>
    <cellStyle name="AA QUESTION 7" xfId="1050" xr:uid="{00000000-0005-0000-0000-000019040000}"/>
    <cellStyle name="AA QUESTION 7 2" xfId="1051" xr:uid="{00000000-0005-0000-0000-00001A040000}"/>
    <cellStyle name="AA QUESTION 7 3" xfId="1052" xr:uid="{00000000-0005-0000-0000-00001B040000}"/>
    <cellStyle name="AA QUESTION 8" xfId="1053" xr:uid="{00000000-0005-0000-0000-00001C040000}"/>
    <cellStyle name="AA QUESTION 8 2" xfId="1054" xr:uid="{00000000-0005-0000-0000-00001D040000}"/>
    <cellStyle name="AA QUESTION 8 3" xfId="1055" xr:uid="{00000000-0005-0000-0000-00001E040000}"/>
    <cellStyle name="AA QUESTION 9" xfId="1056" xr:uid="{00000000-0005-0000-0000-00001F040000}"/>
    <cellStyle name="AA QUESTION 9 2" xfId="1057" xr:uid="{00000000-0005-0000-0000-000020040000}"/>
    <cellStyle name="AA QUESTION 9 3" xfId="1058" xr:uid="{00000000-0005-0000-0000-000021040000}"/>
    <cellStyle name="AA QUESTION_Note 10" xfId="1059" xr:uid="{00000000-0005-0000-0000-000022040000}"/>
    <cellStyle name="AA SHADE" xfId="1060" xr:uid="{00000000-0005-0000-0000-000023040000}"/>
    <cellStyle name="AA SHADE 10" xfId="1061" xr:uid="{00000000-0005-0000-0000-000024040000}"/>
    <cellStyle name="AA SHADE 10 2" xfId="1062" xr:uid="{00000000-0005-0000-0000-000025040000}"/>
    <cellStyle name="AA SHADE 10 3" xfId="1063" xr:uid="{00000000-0005-0000-0000-000026040000}"/>
    <cellStyle name="AA SHADE 11" xfId="1064" xr:uid="{00000000-0005-0000-0000-000027040000}"/>
    <cellStyle name="AA SHADE 11 2" xfId="1065" xr:uid="{00000000-0005-0000-0000-000028040000}"/>
    <cellStyle name="AA SHADE 11 3" xfId="1066" xr:uid="{00000000-0005-0000-0000-000029040000}"/>
    <cellStyle name="AA SHADE 12" xfId="1067" xr:uid="{00000000-0005-0000-0000-00002A040000}"/>
    <cellStyle name="AA SHADE 13" xfId="1068" xr:uid="{00000000-0005-0000-0000-00002B040000}"/>
    <cellStyle name="AA SHADE 14" xfId="1069" xr:uid="{00000000-0005-0000-0000-00002C040000}"/>
    <cellStyle name="AA SHADE 15" xfId="1070" xr:uid="{00000000-0005-0000-0000-00002D040000}"/>
    <cellStyle name="AA SHADE 16" xfId="1071" xr:uid="{00000000-0005-0000-0000-00002E040000}"/>
    <cellStyle name="AA SHADE 17" xfId="1072" xr:uid="{00000000-0005-0000-0000-00002F040000}"/>
    <cellStyle name="AA SHADE 18" xfId="1073" xr:uid="{00000000-0005-0000-0000-000030040000}"/>
    <cellStyle name="AA SHADE 19" xfId="1074" xr:uid="{00000000-0005-0000-0000-000031040000}"/>
    <cellStyle name="AA SHADE 2" xfId="1075" xr:uid="{00000000-0005-0000-0000-000032040000}"/>
    <cellStyle name="AA SHADE 2 2" xfId="1076" xr:uid="{00000000-0005-0000-0000-000033040000}"/>
    <cellStyle name="AA SHADE 2 3" xfId="1077" xr:uid="{00000000-0005-0000-0000-000034040000}"/>
    <cellStyle name="AA SHADE 20" xfId="1078" xr:uid="{00000000-0005-0000-0000-000035040000}"/>
    <cellStyle name="AA SHADE 21" xfId="1079" xr:uid="{00000000-0005-0000-0000-000036040000}"/>
    <cellStyle name="AA SHADE 22" xfId="1080" xr:uid="{00000000-0005-0000-0000-000037040000}"/>
    <cellStyle name="AA SHADE 23" xfId="1081" xr:uid="{00000000-0005-0000-0000-000038040000}"/>
    <cellStyle name="AA SHADE 24" xfId="1082" xr:uid="{00000000-0005-0000-0000-000039040000}"/>
    <cellStyle name="AA SHADE 25" xfId="1083" xr:uid="{00000000-0005-0000-0000-00003A040000}"/>
    <cellStyle name="AA SHADE 26" xfId="1084" xr:uid="{00000000-0005-0000-0000-00003B040000}"/>
    <cellStyle name="AA SHADE 27" xfId="1085" xr:uid="{00000000-0005-0000-0000-00003C040000}"/>
    <cellStyle name="AA SHADE 28" xfId="1086" xr:uid="{00000000-0005-0000-0000-00003D040000}"/>
    <cellStyle name="AA SHADE 29" xfId="1087" xr:uid="{00000000-0005-0000-0000-00003E040000}"/>
    <cellStyle name="AA SHADE 3" xfId="1088" xr:uid="{00000000-0005-0000-0000-00003F040000}"/>
    <cellStyle name="AA SHADE 3 2" xfId="1089" xr:uid="{00000000-0005-0000-0000-000040040000}"/>
    <cellStyle name="AA SHADE 3 3" xfId="1090" xr:uid="{00000000-0005-0000-0000-000041040000}"/>
    <cellStyle name="AA SHADE 30" xfId="1091" xr:uid="{00000000-0005-0000-0000-000042040000}"/>
    <cellStyle name="AA SHADE 31" xfId="1092" xr:uid="{00000000-0005-0000-0000-000043040000}"/>
    <cellStyle name="AA SHADE 32" xfId="1093" xr:uid="{00000000-0005-0000-0000-000044040000}"/>
    <cellStyle name="AA SHADE 33" xfId="1094" xr:uid="{00000000-0005-0000-0000-000045040000}"/>
    <cellStyle name="AA SHADE 34" xfId="1095" xr:uid="{00000000-0005-0000-0000-000046040000}"/>
    <cellStyle name="AA SHADE 35" xfId="1096" xr:uid="{00000000-0005-0000-0000-000047040000}"/>
    <cellStyle name="AA SHADE 36" xfId="1097" xr:uid="{00000000-0005-0000-0000-000048040000}"/>
    <cellStyle name="AA SHADE 37" xfId="1098" xr:uid="{00000000-0005-0000-0000-000049040000}"/>
    <cellStyle name="AA SHADE 38" xfId="1099" xr:uid="{00000000-0005-0000-0000-00004A040000}"/>
    <cellStyle name="AA SHADE 39" xfId="1100" xr:uid="{00000000-0005-0000-0000-00004B040000}"/>
    <cellStyle name="AA SHADE 4" xfId="1101" xr:uid="{00000000-0005-0000-0000-00004C040000}"/>
    <cellStyle name="AA SHADE 4 2" xfId="1102" xr:uid="{00000000-0005-0000-0000-00004D040000}"/>
    <cellStyle name="AA SHADE 4 3" xfId="1103" xr:uid="{00000000-0005-0000-0000-00004E040000}"/>
    <cellStyle name="AA SHADE 40" xfId="1104" xr:uid="{00000000-0005-0000-0000-00004F040000}"/>
    <cellStyle name="AA SHADE 41" xfId="1105" xr:uid="{00000000-0005-0000-0000-000050040000}"/>
    <cellStyle name="AA SHADE 42" xfId="1106" xr:uid="{00000000-0005-0000-0000-000051040000}"/>
    <cellStyle name="AA SHADE 43" xfId="1107" xr:uid="{00000000-0005-0000-0000-000052040000}"/>
    <cellStyle name="AA SHADE 44" xfId="1108" xr:uid="{00000000-0005-0000-0000-000053040000}"/>
    <cellStyle name="AA SHADE 45" xfId="1109" xr:uid="{00000000-0005-0000-0000-000054040000}"/>
    <cellStyle name="AA SHADE 46" xfId="1110" xr:uid="{00000000-0005-0000-0000-000055040000}"/>
    <cellStyle name="AA SHADE 47" xfId="1111" xr:uid="{00000000-0005-0000-0000-000056040000}"/>
    <cellStyle name="AA SHADE 48" xfId="1112" xr:uid="{00000000-0005-0000-0000-000057040000}"/>
    <cellStyle name="AA SHADE 49" xfId="1113" xr:uid="{00000000-0005-0000-0000-000058040000}"/>
    <cellStyle name="AA SHADE 5" xfId="1114" xr:uid="{00000000-0005-0000-0000-000059040000}"/>
    <cellStyle name="AA SHADE 5 2" xfId="1115" xr:uid="{00000000-0005-0000-0000-00005A040000}"/>
    <cellStyle name="AA SHADE 5 3" xfId="1116" xr:uid="{00000000-0005-0000-0000-00005B040000}"/>
    <cellStyle name="AA SHADE 50" xfId="1117" xr:uid="{00000000-0005-0000-0000-00005C040000}"/>
    <cellStyle name="AA SHADE 51" xfId="1118" xr:uid="{00000000-0005-0000-0000-00005D040000}"/>
    <cellStyle name="AA SHADE 52" xfId="1119" xr:uid="{00000000-0005-0000-0000-00005E040000}"/>
    <cellStyle name="AA SHADE 53" xfId="1120" xr:uid="{00000000-0005-0000-0000-00005F040000}"/>
    <cellStyle name="AA SHADE 54" xfId="1121" xr:uid="{00000000-0005-0000-0000-000060040000}"/>
    <cellStyle name="AA SHADE 55" xfId="1122" xr:uid="{00000000-0005-0000-0000-000061040000}"/>
    <cellStyle name="AA SHADE 56" xfId="1123" xr:uid="{00000000-0005-0000-0000-000062040000}"/>
    <cellStyle name="AA SHADE 57" xfId="1124" xr:uid="{00000000-0005-0000-0000-000063040000}"/>
    <cellStyle name="AA SHADE 58" xfId="1125" xr:uid="{00000000-0005-0000-0000-000064040000}"/>
    <cellStyle name="AA SHADE 59" xfId="1126" xr:uid="{00000000-0005-0000-0000-000065040000}"/>
    <cellStyle name="AA SHADE 6" xfId="1127" xr:uid="{00000000-0005-0000-0000-000066040000}"/>
    <cellStyle name="AA SHADE 6 2" xfId="1128" xr:uid="{00000000-0005-0000-0000-000067040000}"/>
    <cellStyle name="AA SHADE 6 3" xfId="1129" xr:uid="{00000000-0005-0000-0000-000068040000}"/>
    <cellStyle name="AA SHADE 7" xfId="1130" xr:uid="{00000000-0005-0000-0000-000069040000}"/>
    <cellStyle name="AA SHADE 7 2" xfId="1131" xr:uid="{00000000-0005-0000-0000-00006A040000}"/>
    <cellStyle name="AA SHADE 7 3" xfId="1132" xr:uid="{00000000-0005-0000-0000-00006B040000}"/>
    <cellStyle name="AA SHADE 8" xfId="1133" xr:uid="{00000000-0005-0000-0000-00006C040000}"/>
    <cellStyle name="AA SHADE 8 2" xfId="1134" xr:uid="{00000000-0005-0000-0000-00006D040000}"/>
    <cellStyle name="AA SHADE 8 3" xfId="1135" xr:uid="{00000000-0005-0000-0000-00006E040000}"/>
    <cellStyle name="AA SHADE 9" xfId="1136" xr:uid="{00000000-0005-0000-0000-00006F040000}"/>
    <cellStyle name="AA SHADE 9 2" xfId="1137" xr:uid="{00000000-0005-0000-0000-000070040000}"/>
    <cellStyle name="AA SHADE 9 3" xfId="1138" xr:uid="{00000000-0005-0000-0000-000071040000}"/>
    <cellStyle name="AA SHADE_Note 10" xfId="1139" xr:uid="{00000000-0005-0000-0000-000072040000}"/>
    <cellStyle name="Accent1 - 20%" xfId="1140" xr:uid="{00000000-0005-0000-0000-000073040000}"/>
    <cellStyle name="Accent1 - 40%" xfId="1141" xr:uid="{00000000-0005-0000-0000-000074040000}"/>
    <cellStyle name="Accent1 - 60%" xfId="1142" xr:uid="{00000000-0005-0000-0000-000075040000}"/>
    <cellStyle name="Accent1 2" xfId="1143" xr:uid="{00000000-0005-0000-0000-000076040000}"/>
    <cellStyle name="Accent1 2 2" xfId="1144" xr:uid="{00000000-0005-0000-0000-000077040000}"/>
    <cellStyle name="Accent1 2 3" xfId="1145" xr:uid="{00000000-0005-0000-0000-000078040000}"/>
    <cellStyle name="Accent2 - 20%" xfId="1146" xr:uid="{00000000-0005-0000-0000-000079040000}"/>
    <cellStyle name="Accent2 - 40%" xfId="1147" xr:uid="{00000000-0005-0000-0000-00007A040000}"/>
    <cellStyle name="Accent2 - 60%" xfId="1148" xr:uid="{00000000-0005-0000-0000-00007B040000}"/>
    <cellStyle name="Accent2 2" xfId="1149" xr:uid="{00000000-0005-0000-0000-00007C040000}"/>
    <cellStyle name="Accent2 2 2" xfId="1150" xr:uid="{00000000-0005-0000-0000-00007D040000}"/>
    <cellStyle name="Accent2 2 3" xfId="1151" xr:uid="{00000000-0005-0000-0000-00007E040000}"/>
    <cellStyle name="Accent3 - 20%" xfId="1152" xr:uid="{00000000-0005-0000-0000-00007F040000}"/>
    <cellStyle name="Accent3 - 40%" xfId="1153" xr:uid="{00000000-0005-0000-0000-000080040000}"/>
    <cellStyle name="Accent3 - 60%" xfId="1154" xr:uid="{00000000-0005-0000-0000-000081040000}"/>
    <cellStyle name="Accent3 2" xfId="1155" xr:uid="{00000000-0005-0000-0000-000082040000}"/>
    <cellStyle name="Accent3 2 2" xfId="1156" xr:uid="{00000000-0005-0000-0000-000083040000}"/>
    <cellStyle name="Accent3 2 3" xfId="1157" xr:uid="{00000000-0005-0000-0000-000084040000}"/>
    <cellStyle name="Accent4 - 20%" xfId="1158" xr:uid="{00000000-0005-0000-0000-000085040000}"/>
    <cellStyle name="Accent4 - 40%" xfId="1159" xr:uid="{00000000-0005-0000-0000-000086040000}"/>
    <cellStyle name="Accent4 - 60%" xfId="1160" xr:uid="{00000000-0005-0000-0000-000087040000}"/>
    <cellStyle name="Accent4 2" xfId="1161" xr:uid="{00000000-0005-0000-0000-000088040000}"/>
    <cellStyle name="Accent4 2 2" xfId="1162" xr:uid="{00000000-0005-0000-0000-000089040000}"/>
    <cellStyle name="Accent4 2 3" xfId="1163" xr:uid="{00000000-0005-0000-0000-00008A040000}"/>
    <cellStyle name="Accent5 - 20%" xfId="1164" xr:uid="{00000000-0005-0000-0000-00008B040000}"/>
    <cellStyle name="Accent5 - 40%" xfId="1165" xr:uid="{00000000-0005-0000-0000-00008C040000}"/>
    <cellStyle name="Accent5 - 60%" xfId="1166" xr:uid="{00000000-0005-0000-0000-00008D040000}"/>
    <cellStyle name="Accent5 2" xfId="1167" xr:uid="{00000000-0005-0000-0000-00008E040000}"/>
    <cellStyle name="Accent5 2 2" xfId="1168" xr:uid="{00000000-0005-0000-0000-00008F040000}"/>
    <cellStyle name="Accent5 2 3" xfId="1169" xr:uid="{00000000-0005-0000-0000-000090040000}"/>
    <cellStyle name="Accent6 - 20%" xfId="1170" xr:uid="{00000000-0005-0000-0000-000091040000}"/>
    <cellStyle name="Accent6 - 40%" xfId="1171" xr:uid="{00000000-0005-0000-0000-000092040000}"/>
    <cellStyle name="Accent6 - 60%" xfId="1172" xr:uid="{00000000-0005-0000-0000-000093040000}"/>
    <cellStyle name="Accent6 2" xfId="1173" xr:uid="{00000000-0005-0000-0000-000094040000}"/>
    <cellStyle name="Accent6 2 2" xfId="1174" xr:uid="{00000000-0005-0000-0000-000095040000}"/>
    <cellStyle name="Accent6 2 3" xfId="1175" xr:uid="{00000000-0005-0000-0000-000096040000}"/>
    <cellStyle name="Bad 2" xfId="1176" xr:uid="{00000000-0005-0000-0000-000097040000}"/>
    <cellStyle name="Bad 2 2" xfId="1177" xr:uid="{00000000-0005-0000-0000-000098040000}"/>
    <cellStyle name="Bad 2 3" xfId="1178" xr:uid="{00000000-0005-0000-0000-000099040000}"/>
    <cellStyle name="border" xfId="1179" xr:uid="{00000000-0005-0000-0000-00009A040000}"/>
    <cellStyle name="Calculation 2" xfId="1180" xr:uid="{00000000-0005-0000-0000-00009B040000}"/>
    <cellStyle name="Calculation 2 2" xfId="1181" xr:uid="{00000000-0005-0000-0000-00009C040000}"/>
    <cellStyle name="Calculation 2 3" xfId="1182" xr:uid="{00000000-0005-0000-0000-00009D040000}"/>
    <cellStyle name="Check Cell 2" xfId="1183" xr:uid="{00000000-0005-0000-0000-00009E040000}"/>
    <cellStyle name="Check Cell 2 2" xfId="1184" xr:uid="{00000000-0005-0000-0000-00009F040000}"/>
    <cellStyle name="Check Cell 2 3" xfId="1185" xr:uid="{00000000-0005-0000-0000-0000A0040000}"/>
    <cellStyle name="Comma" xfId="1186" builtinId="3"/>
    <cellStyle name="Comma [0.00]" xfId="1187" xr:uid="{00000000-0005-0000-0000-0000A2040000}"/>
    <cellStyle name="Comma 10" xfId="1188" xr:uid="{00000000-0005-0000-0000-0000A3040000}"/>
    <cellStyle name="Comma 10 2" xfId="1189" xr:uid="{00000000-0005-0000-0000-0000A4040000}"/>
    <cellStyle name="Comma 10 3" xfId="1190" xr:uid="{00000000-0005-0000-0000-0000A5040000}"/>
    <cellStyle name="Comma 10 4" xfId="1191" xr:uid="{00000000-0005-0000-0000-0000A6040000}"/>
    <cellStyle name="Comma 10 5" xfId="1192" xr:uid="{00000000-0005-0000-0000-0000A7040000}"/>
    <cellStyle name="Comma 10 6" xfId="1193" xr:uid="{00000000-0005-0000-0000-0000A8040000}"/>
    <cellStyle name="Comma 10 7" xfId="1194" xr:uid="{00000000-0005-0000-0000-0000A9040000}"/>
    <cellStyle name="Comma 10 8" xfId="1195" xr:uid="{00000000-0005-0000-0000-0000AA040000}"/>
    <cellStyle name="Comma 10 9" xfId="1196" xr:uid="{00000000-0005-0000-0000-0000AB040000}"/>
    <cellStyle name="Comma 11" xfId="1197" xr:uid="{00000000-0005-0000-0000-0000AC040000}"/>
    <cellStyle name="Comma 12" xfId="1198" xr:uid="{00000000-0005-0000-0000-0000AD040000}"/>
    <cellStyle name="Comma 13" xfId="1199" xr:uid="{00000000-0005-0000-0000-0000AE040000}"/>
    <cellStyle name="Comma 14" xfId="1200" xr:uid="{00000000-0005-0000-0000-0000AF040000}"/>
    <cellStyle name="Comma 14 2" xfId="1201" xr:uid="{00000000-0005-0000-0000-0000B0040000}"/>
    <cellStyle name="Comma 15" xfId="1202" xr:uid="{00000000-0005-0000-0000-0000B1040000}"/>
    <cellStyle name="Comma 16" xfId="1203" xr:uid="{00000000-0005-0000-0000-0000B2040000}"/>
    <cellStyle name="Comma 17" xfId="1204" xr:uid="{00000000-0005-0000-0000-0000B3040000}"/>
    <cellStyle name="Comma 18" xfId="1205" xr:uid="{00000000-0005-0000-0000-0000B4040000}"/>
    <cellStyle name="Comma 18 2" xfId="1206" xr:uid="{00000000-0005-0000-0000-0000B5040000}"/>
    <cellStyle name="Comma 19" xfId="1207" xr:uid="{00000000-0005-0000-0000-0000B6040000}"/>
    <cellStyle name="Comma 2" xfId="1208" xr:uid="{00000000-0005-0000-0000-0000B7040000}"/>
    <cellStyle name="Comma 2 10" xfId="1209" xr:uid="{00000000-0005-0000-0000-0000B8040000}"/>
    <cellStyle name="Comma 2 11" xfId="1210" xr:uid="{00000000-0005-0000-0000-0000B9040000}"/>
    <cellStyle name="Comma 2 12" xfId="1211" xr:uid="{00000000-0005-0000-0000-0000BA040000}"/>
    <cellStyle name="Comma 2 13" xfId="1212" xr:uid="{00000000-0005-0000-0000-0000BB040000}"/>
    <cellStyle name="Comma 2 14" xfId="1213" xr:uid="{00000000-0005-0000-0000-0000BC040000}"/>
    <cellStyle name="Comma 2 15" xfId="1214" xr:uid="{00000000-0005-0000-0000-0000BD040000}"/>
    <cellStyle name="Comma 2 16" xfId="1215" xr:uid="{00000000-0005-0000-0000-0000BE040000}"/>
    <cellStyle name="Comma 2 17" xfId="1216" xr:uid="{00000000-0005-0000-0000-0000BF040000}"/>
    <cellStyle name="Comma 2 18" xfId="1217" xr:uid="{00000000-0005-0000-0000-0000C0040000}"/>
    <cellStyle name="Comma 2 19" xfId="1218" xr:uid="{00000000-0005-0000-0000-0000C1040000}"/>
    <cellStyle name="Comma 2 2" xfId="1219" xr:uid="{00000000-0005-0000-0000-0000C2040000}"/>
    <cellStyle name="Comma 2 2 2" xfId="1220" xr:uid="{00000000-0005-0000-0000-0000C3040000}"/>
    <cellStyle name="Comma 2 2 3" xfId="1221" xr:uid="{00000000-0005-0000-0000-0000C4040000}"/>
    <cellStyle name="Comma 2 2 4" xfId="1222" xr:uid="{00000000-0005-0000-0000-0000C5040000}"/>
    <cellStyle name="Comma 2 2 5" xfId="4411" xr:uid="{00000000-0005-0000-0000-0000C6040000}"/>
    <cellStyle name="Comma 2 20" xfId="1223" xr:uid="{00000000-0005-0000-0000-0000C7040000}"/>
    <cellStyle name="Comma 2 21" xfId="1224" xr:uid="{00000000-0005-0000-0000-0000C8040000}"/>
    <cellStyle name="Comma 2 22" xfId="1225" xr:uid="{00000000-0005-0000-0000-0000C9040000}"/>
    <cellStyle name="Comma 2 23" xfId="1226" xr:uid="{00000000-0005-0000-0000-0000CA040000}"/>
    <cellStyle name="Comma 2 24" xfId="1227" xr:uid="{00000000-0005-0000-0000-0000CB040000}"/>
    <cellStyle name="Comma 2 25" xfId="1228" xr:uid="{00000000-0005-0000-0000-0000CC040000}"/>
    <cellStyle name="Comma 2 26" xfId="1229" xr:uid="{00000000-0005-0000-0000-0000CD040000}"/>
    <cellStyle name="Comma 2 27" xfId="1230" xr:uid="{00000000-0005-0000-0000-0000CE040000}"/>
    <cellStyle name="Comma 2 28" xfId="1231" xr:uid="{00000000-0005-0000-0000-0000CF040000}"/>
    <cellStyle name="Comma 2 29" xfId="1232" xr:uid="{00000000-0005-0000-0000-0000D0040000}"/>
    <cellStyle name="Comma 2 3" xfId="1233" xr:uid="{00000000-0005-0000-0000-0000D1040000}"/>
    <cellStyle name="Comma 2 3 2" xfId="1234" xr:uid="{00000000-0005-0000-0000-0000D2040000}"/>
    <cellStyle name="Comma 2 3 3" xfId="4412" xr:uid="{00000000-0005-0000-0000-0000D3040000}"/>
    <cellStyle name="Comma 2 30" xfId="1235" xr:uid="{00000000-0005-0000-0000-0000D4040000}"/>
    <cellStyle name="Comma 2 31" xfId="1236" xr:uid="{00000000-0005-0000-0000-0000D5040000}"/>
    <cellStyle name="Comma 2 32" xfId="1237" xr:uid="{00000000-0005-0000-0000-0000D6040000}"/>
    <cellStyle name="Comma 2 33" xfId="1238" xr:uid="{00000000-0005-0000-0000-0000D7040000}"/>
    <cellStyle name="Comma 2 34" xfId="1239" xr:uid="{00000000-0005-0000-0000-0000D8040000}"/>
    <cellStyle name="Comma 2 35" xfId="1240" xr:uid="{00000000-0005-0000-0000-0000D9040000}"/>
    <cellStyle name="Comma 2 36" xfId="1241" xr:uid="{00000000-0005-0000-0000-0000DA040000}"/>
    <cellStyle name="Comma 2 37" xfId="1242" xr:uid="{00000000-0005-0000-0000-0000DB040000}"/>
    <cellStyle name="Comma 2 38" xfId="1243" xr:uid="{00000000-0005-0000-0000-0000DC040000}"/>
    <cellStyle name="Comma 2 39" xfId="1244" xr:uid="{00000000-0005-0000-0000-0000DD040000}"/>
    <cellStyle name="Comma 2 4" xfId="1245" xr:uid="{00000000-0005-0000-0000-0000DE040000}"/>
    <cellStyle name="Comma 2 4 2" xfId="4413" xr:uid="{00000000-0005-0000-0000-0000DF040000}"/>
    <cellStyle name="Comma 2 40" xfId="1246" xr:uid="{00000000-0005-0000-0000-0000E0040000}"/>
    <cellStyle name="Comma 2 41" xfId="1247" xr:uid="{00000000-0005-0000-0000-0000E1040000}"/>
    <cellStyle name="Comma 2 42" xfId="1248" xr:uid="{00000000-0005-0000-0000-0000E2040000}"/>
    <cellStyle name="Comma 2 43" xfId="1249" xr:uid="{00000000-0005-0000-0000-0000E3040000}"/>
    <cellStyle name="Comma 2 44" xfId="1250" xr:uid="{00000000-0005-0000-0000-0000E4040000}"/>
    <cellStyle name="Comma 2 45" xfId="1251" xr:uid="{00000000-0005-0000-0000-0000E5040000}"/>
    <cellStyle name="Comma 2 46" xfId="1252" xr:uid="{00000000-0005-0000-0000-0000E6040000}"/>
    <cellStyle name="Comma 2 47" xfId="1253" xr:uid="{00000000-0005-0000-0000-0000E7040000}"/>
    <cellStyle name="Comma 2 48" xfId="1254" xr:uid="{00000000-0005-0000-0000-0000E8040000}"/>
    <cellStyle name="Comma 2 49" xfId="1255" xr:uid="{00000000-0005-0000-0000-0000E9040000}"/>
    <cellStyle name="Comma 2 5" xfId="1256" xr:uid="{00000000-0005-0000-0000-0000EA040000}"/>
    <cellStyle name="Comma 2 50" xfId="1257" xr:uid="{00000000-0005-0000-0000-0000EB040000}"/>
    <cellStyle name="Comma 2 51" xfId="1258" xr:uid="{00000000-0005-0000-0000-0000EC040000}"/>
    <cellStyle name="Comma 2 52" xfId="1259" xr:uid="{00000000-0005-0000-0000-0000ED040000}"/>
    <cellStyle name="Comma 2 53" xfId="1260" xr:uid="{00000000-0005-0000-0000-0000EE040000}"/>
    <cellStyle name="Comma 2 54" xfId="1261" xr:uid="{00000000-0005-0000-0000-0000EF040000}"/>
    <cellStyle name="Comma 2 55" xfId="1262" xr:uid="{00000000-0005-0000-0000-0000F0040000}"/>
    <cellStyle name="Comma 2 56" xfId="1263" xr:uid="{00000000-0005-0000-0000-0000F1040000}"/>
    <cellStyle name="Comma 2 57" xfId="1264" xr:uid="{00000000-0005-0000-0000-0000F2040000}"/>
    <cellStyle name="Comma 2 58" xfId="1265" xr:uid="{00000000-0005-0000-0000-0000F3040000}"/>
    <cellStyle name="Comma 2 59" xfId="1266" xr:uid="{00000000-0005-0000-0000-0000F4040000}"/>
    <cellStyle name="Comma 2 6" xfId="1267" xr:uid="{00000000-0005-0000-0000-0000F5040000}"/>
    <cellStyle name="Comma 2 60" xfId="1268" xr:uid="{00000000-0005-0000-0000-0000F6040000}"/>
    <cellStyle name="Comma 2 61" xfId="1269" xr:uid="{00000000-0005-0000-0000-0000F7040000}"/>
    <cellStyle name="Comma 2 62" xfId="1270" xr:uid="{00000000-0005-0000-0000-0000F8040000}"/>
    <cellStyle name="Comma 2 63" xfId="1271" xr:uid="{00000000-0005-0000-0000-0000F9040000}"/>
    <cellStyle name="Comma 2 64" xfId="1272" xr:uid="{00000000-0005-0000-0000-0000FA040000}"/>
    <cellStyle name="Comma 2 65" xfId="1273" xr:uid="{00000000-0005-0000-0000-0000FB040000}"/>
    <cellStyle name="Comma 2 66" xfId="1274" xr:uid="{00000000-0005-0000-0000-0000FC040000}"/>
    <cellStyle name="Comma 2 67" xfId="1275" xr:uid="{00000000-0005-0000-0000-0000FD040000}"/>
    <cellStyle name="Comma 2 68" xfId="1276" xr:uid="{00000000-0005-0000-0000-0000FE040000}"/>
    <cellStyle name="Comma 2 69" xfId="1277" xr:uid="{00000000-0005-0000-0000-0000FF040000}"/>
    <cellStyle name="Comma 2 7" xfId="1278" xr:uid="{00000000-0005-0000-0000-000000050000}"/>
    <cellStyle name="Comma 2 70" xfId="1279" xr:uid="{00000000-0005-0000-0000-000001050000}"/>
    <cellStyle name="Comma 2 71" xfId="1280" xr:uid="{00000000-0005-0000-0000-000002050000}"/>
    <cellStyle name="Comma 2 72" xfId="1281" xr:uid="{00000000-0005-0000-0000-000003050000}"/>
    <cellStyle name="Comma 2 73" xfId="1282" xr:uid="{00000000-0005-0000-0000-000004050000}"/>
    <cellStyle name="Comma 2 74" xfId="1283" xr:uid="{00000000-0005-0000-0000-000005050000}"/>
    <cellStyle name="Comma 2 75" xfId="1284" xr:uid="{00000000-0005-0000-0000-000006050000}"/>
    <cellStyle name="Comma 2 76" xfId="1285" xr:uid="{00000000-0005-0000-0000-000007050000}"/>
    <cellStyle name="Comma 2 77" xfId="1286" xr:uid="{00000000-0005-0000-0000-000008050000}"/>
    <cellStyle name="Comma 2 78" xfId="1287" xr:uid="{00000000-0005-0000-0000-000009050000}"/>
    <cellStyle name="Comma 2 79" xfId="4463" xr:uid="{00000000-0005-0000-0000-00000A050000}"/>
    <cellStyle name="Comma 2 8" xfId="1288" xr:uid="{00000000-0005-0000-0000-00000B050000}"/>
    <cellStyle name="Comma 2 9" xfId="1289" xr:uid="{00000000-0005-0000-0000-00000C050000}"/>
    <cellStyle name="Comma 2_A&amp;M_08" xfId="1290" xr:uid="{00000000-0005-0000-0000-00000D050000}"/>
    <cellStyle name="Comma 20" xfId="1291" xr:uid="{00000000-0005-0000-0000-00000E050000}"/>
    <cellStyle name="Comma 20 2" xfId="1292" xr:uid="{00000000-0005-0000-0000-00000F050000}"/>
    <cellStyle name="Comma 21" xfId="1293" xr:uid="{00000000-0005-0000-0000-000010050000}"/>
    <cellStyle name="Comma 21 2" xfId="1294" xr:uid="{00000000-0005-0000-0000-000011050000}"/>
    <cellStyle name="Comma 22" xfId="1295" xr:uid="{00000000-0005-0000-0000-000012050000}"/>
    <cellStyle name="Comma 22 2" xfId="1296" xr:uid="{00000000-0005-0000-0000-000013050000}"/>
    <cellStyle name="Comma 23" xfId="1297" xr:uid="{00000000-0005-0000-0000-000014050000}"/>
    <cellStyle name="Comma 24" xfId="1298" xr:uid="{00000000-0005-0000-0000-000015050000}"/>
    <cellStyle name="Comma 25" xfId="1299" xr:uid="{00000000-0005-0000-0000-000016050000}"/>
    <cellStyle name="Comma 26" xfId="1300" xr:uid="{00000000-0005-0000-0000-000017050000}"/>
    <cellStyle name="Comma 27" xfId="1301" xr:uid="{00000000-0005-0000-0000-000018050000}"/>
    <cellStyle name="Comma 28" xfId="1302" xr:uid="{00000000-0005-0000-0000-000019050000}"/>
    <cellStyle name="Comma 29" xfId="1303" xr:uid="{00000000-0005-0000-0000-00001A050000}"/>
    <cellStyle name="Comma 3" xfId="1304" xr:uid="{00000000-0005-0000-0000-00001B050000}"/>
    <cellStyle name="Comma 3 10" xfId="1305" xr:uid="{00000000-0005-0000-0000-00001C050000}"/>
    <cellStyle name="Comma 3 11" xfId="1306" xr:uid="{00000000-0005-0000-0000-00001D050000}"/>
    <cellStyle name="Comma 3 12" xfId="1307" xr:uid="{00000000-0005-0000-0000-00001E050000}"/>
    <cellStyle name="Comma 3 13" xfId="1308" xr:uid="{00000000-0005-0000-0000-00001F050000}"/>
    <cellStyle name="Comma 3 14" xfId="1309" xr:uid="{00000000-0005-0000-0000-000020050000}"/>
    <cellStyle name="Comma 3 15" xfId="1310" xr:uid="{00000000-0005-0000-0000-000021050000}"/>
    <cellStyle name="Comma 3 16" xfId="1311" xr:uid="{00000000-0005-0000-0000-000022050000}"/>
    <cellStyle name="Comma 3 17" xfId="1312" xr:uid="{00000000-0005-0000-0000-000023050000}"/>
    <cellStyle name="Comma 3 18" xfId="1313" xr:uid="{00000000-0005-0000-0000-000024050000}"/>
    <cellStyle name="Comma 3 19" xfId="1314" xr:uid="{00000000-0005-0000-0000-000025050000}"/>
    <cellStyle name="Comma 3 2" xfId="1315" xr:uid="{00000000-0005-0000-0000-000026050000}"/>
    <cellStyle name="Comma 3 2 2" xfId="1316" xr:uid="{00000000-0005-0000-0000-000027050000}"/>
    <cellStyle name="Comma 3 2 3" xfId="4414" xr:uid="{00000000-0005-0000-0000-000028050000}"/>
    <cellStyle name="Comma 3 20" xfId="1317" xr:uid="{00000000-0005-0000-0000-000029050000}"/>
    <cellStyle name="Comma 3 21" xfId="1318" xr:uid="{00000000-0005-0000-0000-00002A050000}"/>
    <cellStyle name="Comma 3 22" xfId="1319" xr:uid="{00000000-0005-0000-0000-00002B050000}"/>
    <cellStyle name="Comma 3 23" xfId="1320" xr:uid="{00000000-0005-0000-0000-00002C050000}"/>
    <cellStyle name="Comma 3 24" xfId="1321" xr:uid="{00000000-0005-0000-0000-00002D050000}"/>
    <cellStyle name="Comma 3 25" xfId="1322" xr:uid="{00000000-0005-0000-0000-00002E050000}"/>
    <cellStyle name="Comma 3 26" xfId="1323" xr:uid="{00000000-0005-0000-0000-00002F050000}"/>
    <cellStyle name="Comma 3 27" xfId="1324" xr:uid="{00000000-0005-0000-0000-000030050000}"/>
    <cellStyle name="Comma 3 28" xfId="1325" xr:uid="{00000000-0005-0000-0000-000031050000}"/>
    <cellStyle name="Comma 3 29" xfId="1326" xr:uid="{00000000-0005-0000-0000-000032050000}"/>
    <cellStyle name="Comma 3 3" xfId="1327" xr:uid="{00000000-0005-0000-0000-000033050000}"/>
    <cellStyle name="Comma 3 3 2" xfId="4415" xr:uid="{00000000-0005-0000-0000-000034050000}"/>
    <cellStyle name="Comma 3 30" xfId="1328" xr:uid="{00000000-0005-0000-0000-000035050000}"/>
    <cellStyle name="Comma 3 31" xfId="1329" xr:uid="{00000000-0005-0000-0000-000036050000}"/>
    <cellStyle name="Comma 3 32" xfId="1330" xr:uid="{00000000-0005-0000-0000-000037050000}"/>
    <cellStyle name="Comma 3 33" xfId="1331" xr:uid="{00000000-0005-0000-0000-000038050000}"/>
    <cellStyle name="Comma 3 34" xfId="1332" xr:uid="{00000000-0005-0000-0000-000039050000}"/>
    <cellStyle name="Comma 3 35" xfId="1333" xr:uid="{00000000-0005-0000-0000-00003A050000}"/>
    <cellStyle name="Comma 3 36" xfId="1334" xr:uid="{00000000-0005-0000-0000-00003B050000}"/>
    <cellStyle name="Comma 3 37" xfId="1335" xr:uid="{00000000-0005-0000-0000-00003C050000}"/>
    <cellStyle name="Comma 3 38" xfId="1336" xr:uid="{00000000-0005-0000-0000-00003D050000}"/>
    <cellStyle name="Comma 3 39" xfId="1337" xr:uid="{00000000-0005-0000-0000-00003E050000}"/>
    <cellStyle name="Comma 3 4" xfId="1338" xr:uid="{00000000-0005-0000-0000-00003F050000}"/>
    <cellStyle name="Comma 3 4 2" xfId="4416" xr:uid="{00000000-0005-0000-0000-000040050000}"/>
    <cellStyle name="Comma 3 40" xfId="1339" xr:uid="{00000000-0005-0000-0000-000041050000}"/>
    <cellStyle name="Comma 3 41" xfId="1340" xr:uid="{00000000-0005-0000-0000-000042050000}"/>
    <cellStyle name="Comma 3 42" xfId="1341" xr:uid="{00000000-0005-0000-0000-000043050000}"/>
    <cellStyle name="Comma 3 43" xfId="1342" xr:uid="{00000000-0005-0000-0000-000044050000}"/>
    <cellStyle name="Comma 3 44" xfId="1343" xr:uid="{00000000-0005-0000-0000-000045050000}"/>
    <cellStyle name="Comma 3 45" xfId="1344" xr:uid="{00000000-0005-0000-0000-000046050000}"/>
    <cellStyle name="Comma 3 46" xfId="1345" xr:uid="{00000000-0005-0000-0000-000047050000}"/>
    <cellStyle name="Comma 3 47" xfId="1346" xr:uid="{00000000-0005-0000-0000-000048050000}"/>
    <cellStyle name="Comma 3 48" xfId="1347" xr:uid="{00000000-0005-0000-0000-000049050000}"/>
    <cellStyle name="Comma 3 49" xfId="1348" xr:uid="{00000000-0005-0000-0000-00004A050000}"/>
    <cellStyle name="Comma 3 5" xfId="1349" xr:uid="{00000000-0005-0000-0000-00004B050000}"/>
    <cellStyle name="Comma 3 50" xfId="1350" xr:uid="{00000000-0005-0000-0000-00004C050000}"/>
    <cellStyle name="Comma 3 51" xfId="1351" xr:uid="{00000000-0005-0000-0000-00004D050000}"/>
    <cellStyle name="Comma 3 52" xfId="1352" xr:uid="{00000000-0005-0000-0000-00004E050000}"/>
    <cellStyle name="Comma 3 53" xfId="1353" xr:uid="{00000000-0005-0000-0000-00004F050000}"/>
    <cellStyle name="Comma 3 54" xfId="1354" xr:uid="{00000000-0005-0000-0000-000050050000}"/>
    <cellStyle name="Comma 3 55" xfId="1355" xr:uid="{00000000-0005-0000-0000-000051050000}"/>
    <cellStyle name="Comma 3 56" xfId="1356" xr:uid="{00000000-0005-0000-0000-000052050000}"/>
    <cellStyle name="Comma 3 57" xfId="1357" xr:uid="{00000000-0005-0000-0000-000053050000}"/>
    <cellStyle name="Comma 3 58" xfId="1358" xr:uid="{00000000-0005-0000-0000-000054050000}"/>
    <cellStyle name="Comma 3 59" xfId="1359" xr:uid="{00000000-0005-0000-0000-000055050000}"/>
    <cellStyle name="Comma 3 6" xfId="1360" xr:uid="{00000000-0005-0000-0000-000056050000}"/>
    <cellStyle name="Comma 3 60" xfId="1361" xr:uid="{00000000-0005-0000-0000-000057050000}"/>
    <cellStyle name="Comma 3 7" xfId="1362" xr:uid="{00000000-0005-0000-0000-000058050000}"/>
    <cellStyle name="Comma 3 8" xfId="1363" xr:uid="{00000000-0005-0000-0000-000059050000}"/>
    <cellStyle name="Comma 3 9" xfId="1364" xr:uid="{00000000-0005-0000-0000-00005A050000}"/>
    <cellStyle name="Comma 30" xfId="1365" xr:uid="{00000000-0005-0000-0000-00005B050000}"/>
    <cellStyle name="Comma 31" xfId="1366" xr:uid="{00000000-0005-0000-0000-00005C050000}"/>
    <cellStyle name="Comma 32" xfId="1367" xr:uid="{00000000-0005-0000-0000-00005D050000}"/>
    <cellStyle name="Comma 33" xfId="1368" xr:uid="{00000000-0005-0000-0000-00005E050000}"/>
    <cellStyle name="Comma 34" xfId="1369" xr:uid="{00000000-0005-0000-0000-00005F050000}"/>
    <cellStyle name="Comma 35" xfId="1370" xr:uid="{00000000-0005-0000-0000-000060050000}"/>
    <cellStyle name="Comma 36" xfId="1371" xr:uid="{00000000-0005-0000-0000-000061050000}"/>
    <cellStyle name="Comma 37" xfId="1372" xr:uid="{00000000-0005-0000-0000-000062050000}"/>
    <cellStyle name="Comma 38" xfId="1373" xr:uid="{00000000-0005-0000-0000-000063050000}"/>
    <cellStyle name="Comma 39" xfId="1374" xr:uid="{00000000-0005-0000-0000-000064050000}"/>
    <cellStyle name="Comma 4" xfId="1375" xr:uid="{00000000-0005-0000-0000-000065050000}"/>
    <cellStyle name="Comma 4 2" xfId="1376" xr:uid="{00000000-0005-0000-0000-000066050000}"/>
    <cellStyle name="Comma 4 2 2" xfId="1377" xr:uid="{00000000-0005-0000-0000-000067050000}"/>
    <cellStyle name="Comma 4 3" xfId="1378" xr:uid="{00000000-0005-0000-0000-000068050000}"/>
    <cellStyle name="Comma 4 4" xfId="1379" xr:uid="{00000000-0005-0000-0000-000069050000}"/>
    <cellStyle name="Comma 4 5" xfId="4440" xr:uid="{00000000-0005-0000-0000-00006A050000}"/>
    <cellStyle name="Comma 40" xfId="1380" xr:uid="{00000000-0005-0000-0000-00006B050000}"/>
    <cellStyle name="Comma 40 2" xfId="4460" xr:uid="{00000000-0005-0000-0000-00006C050000}"/>
    <cellStyle name="Comma 41" xfId="1381" xr:uid="{00000000-0005-0000-0000-00006D050000}"/>
    <cellStyle name="Comma 42" xfId="1382" xr:uid="{00000000-0005-0000-0000-00006E050000}"/>
    <cellStyle name="Comma 43" xfId="1383" xr:uid="{00000000-0005-0000-0000-00006F050000}"/>
    <cellStyle name="Comma 44" xfId="1384" xr:uid="{00000000-0005-0000-0000-000070050000}"/>
    <cellStyle name="Comma 45" xfId="1385" xr:uid="{00000000-0005-0000-0000-000071050000}"/>
    <cellStyle name="Comma 46" xfId="1386" xr:uid="{00000000-0005-0000-0000-000072050000}"/>
    <cellStyle name="Comma 47" xfId="1387" xr:uid="{00000000-0005-0000-0000-000073050000}"/>
    <cellStyle name="Comma 48" xfId="1388" xr:uid="{00000000-0005-0000-0000-000074050000}"/>
    <cellStyle name="Comma 49" xfId="1389" xr:uid="{00000000-0005-0000-0000-000075050000}"/>
    <cellStyle name="Comma 5" xfId="1390" xr:uid="{00000000-0005-0000-0000-000076050000}"/>
    <cellStyle name="Comma 5 2" xfId="1391" xr:uid="{00000000-0005-0000-0000-000077050000}"/>
    <cellStyle name="Comma 5 3" xfId="1392" xr:uid="{00000000-0005-0000-0000-000078050000}"/>
    <cellStyle name="Comma 5 4" xfId="4417" xr:uid="{00000000-0005-0000-0000-000079050000}"/>
    <cellStyle name="Comma 5_BB ลองดูนะ" xfId="1393" xr:uid="{00000000-0005-0000-0000-00007A050000}"/>
    <cellStyle name="Comma 50" xfId="1394" xr:uid="{00000000-0005-0000-0000-00007B050000}"/>
    <cellStyle name="Comma 51" xfId="1395" xr:uid="{00000000-0005-0000-0000-00007C050000}"/>
    <cellStyle name="Comma 52" xfId="1396" xr:uid="{00000000-0005-0000-0000-00007D050000}"/>
    <cellStyle name="Comma 53" xfId="1397" xr:uid="{00000000-0005-0000-0000-00007E050000}"/>
    <cellStyle name="Comma 54" xfId="1398" xr:uid="{00000000-0005-0000-0000-00007F050000}"/>
    <cellStyle name="Comma 55" xfId="1399" xr:uid="{00000000-0005-0000-0000-000080050000}"/>
    <cellStyle name="Comma 56" xfId="1400" xr:uid="{00000000-0005-0000-0000-000081050000}"/>
    <cellStyle name="Comma 57" xfId="1401" xr:uid="{00000000-0005-0000-0000-000082050000}"/>
    <cellStyle name="Comma 58" xfId="1402" xr:uid="{00000000-0005-0000-0000-000083050000}"/>
    <cellStyle name="Comma 59" xfId="1403" xr:uid="{00000000-0005-0000-0000-000084050000}"/>
    <cellStyle name="Comma 6" xfId="1404" xr:uid="{00000000-0005-0000-0000-000085050000}"/>
    <cellStyle name="Comma 6 2" xfId="1405" xr:uid="{00000000-0005-0000-0000-000086050000}"/>
    <cellStyle name="Comma 6 3" xfId="4418" xr:uid="{00000000-0005-0000-0000-000087050000}"/>
    <cellStyle name="Comma 60" xfId="1406" xr:uid="{00000000-0005-0000-0000-000088050000}"/>
    <cellStyle name="Comma 61" xfId="1407" xr:uid="{00000000-0005-0000-0000-000089050000}"/>
    <cellStyle name="Comma 62" xfId="1408" xr:uid="{00000000-0005-0000-0000-00008A050000}"/>
    <cellStyle name="Comma 63" xfId="1409" xr:uid="{00000000-0005-0000-0000-00008B050000}"/>
    <cellStyle name="Comma 64" xfId="1410" xr:uid="{00000000-0005-0000-0000-00008C050000}"/>
    <cellStyle name="Comma 65" xfId="1411" xr:uid="{00000000-0005-0000-0000-00008D050000}"/>
    <cellStyle name="Comma 66" xfId="1412" xr:uid="{00000000-0005-0000-0000-00008E050000}"/>
    <cellStyle name="Comma 67" xfId="1413" xr:uid="{00000000-0005-0000-0000-00008F050000}"/>
    <cellStyle name="Comma 68" xfId="1414" xr:uid="{00000000-0005-0000-0000-000090050000}"/>
    <cellStyle name="Comma 69" xfId="1415" xr:uid="{00000000-0005-0000-0000-000091050000}"/>
    <cellStyle name="Comma 7" xfId="1416" xr:uid="{00000000-0005-0000-0000-000092050000}"/>
    <cellStyle name="Comma 7 2" xfId="1417" xr:uid="{00000000-0005-0000-0000-000093050000}"/>
    <cellStyle name="Comma 70" xfId="1418" xr:uid="{00000000-0005-0000-0000-000094050000}"/>
    <cellStyle name="Comma 71" xfId="1419" xr:uid="{00000000-0005-0000-0000-000095050000}"/>
    <cellStyle name="Comma 72" xfId="1420" xr:uid="{00000000-0005-0000-0000-000096050000}"/>
    <cellStyle name="Comma 73" xfId="1421" xr:uid="{00000000-0005-0000-0000-000097050000}"/>
    <cellStyle name="Comma 74" xfId="1422" xr:uid="{00000000-0005-0000-0000-000098050000}"/>
    <cellStyle name="Comma 75" xfId="1423" xr:uid="{00000000-0005-0000-0000-000099050000}"/>
    <cellStyle name="Comma 76" xfId="1424" xr:uid="{00000000-0005-0000-0000-00009A050000}"/>
    <cellStyle name="Comma 77" xfId="1425" xr:uid="{00000000-0005-0000-0000-00009B050000}"/>
    <cellStyle name="Comma 78" xfId="1426" xr:uid="{00000000-0005-0000-0000-00009C050000}"/>
    <cellStyle name="Comma 79" xfId="1427" xr:uid="{00000000-0005-0000-0000-00009D050000}"/>
    <cellStyle name="Comma 8" xfId="1428" xr:uid="{00000000-0005-0000-0000-00009E050000}"/>
    <cellStyle name="Comma 8 2" xfId="1429" xr:uid="{00000000-0005-0000-0000-00009F050000}"/>
    <cellStyle name="Comma 8 2 2" xfId="1430" xr:uid="{00000000-0005-0000-0000-0000A0050000}"/>
    <cellStyle name="Comma 8 3" xfId="1431" xr:uid="{00000000-0005-0000-0000-0000A1050000}"/>
    <cellStyle name="Comma 81" xfId="1432" xr:uid="{00000000-0005-0000-0000-0000A2050000}"/>
    <cellStyle name="Comma 85" xfId="4470" xr:uid="{00000000-0005-0000-0000-0000A3050000}"/>
    <cellStyle name="Comma 86" xfId="4472" xr:uid="{00000000-0005-0000-0000-0000A4050000}"/>
    <cellStyle name="Comma 87" xfId="4474" xr:uid="{00000000-0005-0000-0000-0000A5050000}"/>
    <cellStyle name="Comma 88" xfId="4476" xr:uid="{00000000-0005-0000-0000-0000A6050000}"/>
    <cellStyle name="Comma 89" xfId="4468" xr:uid="{00000000-0005-0000-0000-0000A7050000}"/>
    <cellStyle name="Comma 9" xfId="1433" xr:uid="{00000000-0005-0000-0000-0000A8050000}"/>
    <cellStyle name="Comma 9 2" xfId="1434" xr:uid="{00000000-0005-0000-0000-0000A9050000}"/>
    <cellStyle name="Comma 90" xfId="4480" xr:uid="{00000000-0005-0000-0000-0000AA050000}"/>
    <cellStyle name="Comma 91" xfId="4466" xr:uid="{00000000-0005-0000-0000-0000AB050000}"/>
    <cellStyle name="comma zerodec" xfId="1435" xr:uid="{00000000-0005-0000-0000-0000AC050000}"/>
    <cellStyle name="comma zerodec 10" xfId="1436" xr:uid="{00000000-0005-0000-0000-0000AD050000}"/>
    <cellStyle name="comma zerodec 10 2" xfId="1437" xr:uid="{00000000-0005-0000-0000-0000AE050000}"/>
    <cellStyle name="comma zerodec 10 3" xfId="1438" xr:uid="{00000000-0005-0000-0000-0000AF050000}"/>
    <cellStyle name="comma zerodec 11" xfId="1439" xr:uid="{00000000-0005-0000-0000-0000B0050000}"/>
    <cellStyle name="comma zerodec 11 2" xfId="1440" xr:uid="{00000000-0005-0000-0000-0000B1050000}"/>
    <cellStyle name="comma zerodec 11 3" xfId="1441" xr:uid="{00000000-0005-0000-0000-0000B2050000}"/>
    <cellStyle name="comma zerodec 12" xfId="1442" xr:uid="{00000000-0005-0000-0000-0000B3050000}"/>
    <cellStyle name="comma zerodec 13" xfId="1443" xr:uid="{00000000-0005-0000-0000-0000B4050000}"/>
    <cellStyle name="comma zerodec 14" xfId="1444" xr:uid="{00000000-0005-0000-0000-0000B5050000}"/>
    <cellStyle name="comma zerodec 15" xfId="1445" xr:uid="{00000000-0005-0000-0000-0000B6050000}"/>
    <cellStyle name="comma zerodec 16" xfId="1446" xr:uid="{00000000-0005-0000-0000-0000B7050000}"/>
    <cellStyle name="comma zerodec 17" xfId="1447" xr:uid="{00000000-0005-0000-0000-0000B8050000}"/>
    <cellStyle name="comma zerodec 18" xfId="1448" xr:uid="{00000000-0005-0000-0000-0000B9050000}"/>
    <cellStyle name="comma zerodec 19" xfId="1449" xr:uid="{00000000-0005-0000-0000-0000BA050000}"/>
    <cellStyle name="comma zerodec 2" xfId="1450" xr:uid="{00000000-0005-0000-0000-0000BB050000}"/>
    <cellStyle name="comma zerodec 2 2" xfId="1451" xr:uid="{00000000-0005-0000-0000-0000BC050000}"/>
    <cellStyle name="comma zerodec 2 3" xfId="1452" xr:uid="{00000000-0005-0000-0000-0000BD050000}"/>
    <cellStyle name="comma zerodec 20" xfId="1453" xr:uid="{00000000-0005-0000-0000-0000BE050000}"/>
    <cellStyle name="comma zerodec 21" xfId="1454" xr:uid="{00000000-0005-0000-0000-0000BF050000}"/>
    <cellStyle name="comma zerodec 22" xfId="1455" xr:uid="{00000000-0005-0000-0000-0000C0050000}"/>
    <cellStyle name="comma zerodec 23" xfId="1456" xr:uid="{00000000-0005-0000-0000-0000C1050000}"/>
    <cellStyle name="comma zerodec 24" xfId="1457" xr:uid="{00000000-0005-0000-0000-0000C2050000}"/>
    <cellStyle name="comma zerodec 25" xfId="1458" xr:uid="{00000000-0005-0000-0000-0000C3050000}"/>
    <cellStyle name="comma zerodec 26" xfId="1459" xr:uid="{00000000-0005-0000-0000-0000C4050000}"/>
    <cellStyle name="comma zerodec 27" xfId="1460" xr:uid="{00000000-0005-0000-0000-0000C5050000}"/>
    <cellStyle name="comma zerodec 28" xfId="1461" xr:uid="{00000000-0005-0000-0000-0000C6050000}"/>
    <cellStyle name="comma zerodec 29" xfId="1462" xr:uid="{00000000-0005-0000-0000-0000C7050000}"/>
    <cellStyle name="comma zerodec 3" xfId="1463" xr:uid="{00000000-0005-0000-0000-0000C8050000}"/>
    <cellStyle name="comma zerodec 3 2" xfId="1464" xr:uid="{00000000-0005-0000-0000-0000C9050000}"/>
    <cellStyle name="comma zerodec 3 3" xfId="1465" xr:uid="{00000000-0005-0000-0000-0000CA050000}"/>
    <cellStyle name="comma zerodec 30" xfId="1466" xr:uid="{00000000-0005-0000-0000-0000CB050000}"/>
    <cellStyle name="comma zerodec 31" xfId="1467" xr:uid="{00000000-0005-0000-0000-0000CC050000}"/>
    <cellStyle name="comma zerodec 32" xfId="1468" xr:uid="{00000000-0005-0000-0000-0000CD050000}"/>
    <cellStyle name="comma zerodec 33" xfId="1469" xr:uid="{00000000-0005-0000-0000-0000CE050000}"/>
    <cellStyle name="comma zerodec 34" xfId="1470" xr:uid="{00000000-0005-0000-0000-0000CF050000}"/>
    <cellStyle name="comma zerodec 35" xfId="1471" xr:uid="{00000000-0005-0000-0000-0000D0050000}"/>
    <cellStyle name="comma zerodec 36" xfId="1472" xr:uid="{00000000-0005-0000-0000-0000D1050000}"/>
    <cellStyle name="comma zerodec 37" xfId="1473" xr:uid="{00000000-0005-0000-0000-0000D2050000}"/>
    <cellStyle name="comma zerodec 38" xfId="1474" xr:uid="{00000000-0005-0000-0000-0000D3050000}"/>
    <cellStyle name="comma zerodec 39" xfId="1475" xr:uid="{00000000-0005-0000-0000-0000D4050000}"/>
    <cellStyle name="comma zerodec 4" xfId="1476" xr:uid="{00000000-0005-0000-0000-0000D5050000}"/>
    <cellStyle name="comma zerodec 4 2" xfId="1477" xr:uid="{00000000-0005-0000-0000-0000D6050000}"/>
    <cellStyle name="comma zerodec 4 3" xfId="1478" xr:uid="{00000000-0005-0000-0000-0000D7050000}"/>
    <cellStyle name="comma zerodec 40" xfId="1479" xr:uid="{00000000-0005-0000-0000-0000D8050000}"/>
    <cellStyle name="comma zerodec 41" xfId="1480" xr:uid="{00000000-0005-0000-0000-0000D9050000}"/>
    <cellStyle name="comma zerodec 42" xfId="1481" xr:uid="{00000000-0005-0000-0000-0000DA050000}"/>
    <cellStyle name="comma zerodec 43" xfId="1482" xr:uid="{00000000-0005-0000-0000-0000DB050000}"/>
    <cellStyle name="comma zerodec 44" xfId="1483" xr:uid="{00000000-0005-0000-0000-0000DC050000}"/>
    <cellStyle name="comma zerodec 45" xfId="1484" xr:uid="{00000000-0005-0000-0000-0000DD050000}"/>
    <cellStyle name="comma zerodec 46" xfId="1485" xr:uid="{00000000-0005-0000-0000-0000DE050000}"/>
    <cellStyle name="comma zerodec 47" xfId="1486" xr:uid="{00000000-0005-0000-0000-0000DF050000}"/>
    <cellStyle name="comma zerodec 48" xfId="1487" xr:uid="{00000000-0005-0000-0000-0000E0050000}"/>
    <cellStyle name="comma zerodec 49" xfId="1488" xr:uid="{00000000-0005-0000-0000-0000E1050000}"/>
    <cellStyle name="comma zerodec 5" xfId="1489" xr:uid="{00000000-0005-0000-0000-0000E2050000}"/>
    <cellStyle name="comma zerodec 5 2" xfId="1490" xr:uid="{00000000-0005-0000-0000-0000E3050000}"/>
    <cellStyle name="comma zerodec 5 3" xfId="1491" xr:uid="{00000000-0005-0000-0000-0000E4050000}"/>
    <cellStyle name="comma zerodec 50" xfId="1492" xr:uid="{00000000-0005-0000-0000-0000E5050000}"/>
    <cellStyle name="comma zerodec 51" xfId="1493" xr:uid="{00000000-0005-0000-0000-0000E6050000}"/>
    <cellStyle name="comma zerodec 52" xfId="1494" xr:uid="{00000000-0005-0000-0000-0000E7050000}"/>
    <cellStyle name="comma zerodec 53" xfId="1495" xr:uid="{00000000-0005-0000-0000-0000E8050000}"/>
    <cellStyle name="comma zerodec 54" xfId="1496" xr:uid="{00000000-0005-0000-0000-0000E9050000}"/>
    <cellStyle name="comma zerodec 55" xfId="1497" xr:uid="{00000000-0005-0000-0000-0000EA050000}"/>
    <cellStyle name="comma zerodec 56" xfId="1498" xr:uid="{00000000-0005-0000-0000-0000EB050000}"/>
    <cellStyle name="comma zerodec 57" xfId="1499" xr:uid="{00000000-0005-0000-0000-0000EC050000}"/>
    <cellStyle name="comma zerodec 58" xfId="1500" xr:uid="{00000000-0005-0000-0000-0000ED050000}"/>
    <cellStyle name="comma zerodec 59" xfId="1501" xr:uid="{00000000-0005-0000-0000-0000EE050000}"/>
    <cellStyle name="comma zerodec 6" xfId="1502" xr:uid="{00000000-0005-0000-0000-0000EF050000}"/>
    <cellStyle name="comma zerodec 6 2" xfId="1503" xr:uid="{00000000-0005-0000-0000-0000F0050000}"/>
    <cellStyle name="comma zerodec 6 3" xfId="1504" xr:uid="{00000000-0005-0000-0000-0000F1050000}"/>
    <cellStyle name="comma zerodec 60" xfId="1505" xr:uid="{00000000-0005-0000-0000-0000F2050000}"/>
    <cellStyle name="comma zerodec 61" xfId="4441" xr:uid="{00000000-0005-0000-0000-0000F3050000}"/>
    <cellStyle name="comma zerodec 7" xfId="1506" xr:uid="{00000000-0005-0000-0000-0000F4050000}"/>
    <cellStyle name="comma zerodec 7 2" xfId="1507" xr:uid="{00000000-0005-0000-0000-0000F5050000}"/>
    <cellStyle name="comma zerodec 7 3" xfId="1508" xr:uid="{00000000-0005-0000-0000-0000F6050000}"/>
    <cellStyle name="comma zerodec 8" xfId="1509" xr:uid="{00000000-0005-0000-0000-0000F7050000}"/>
    <cellStyle name="comma zerodec 8 2" xfId="1510" xr:uid="{00000000-0005-0000-0000-0000F8050000}"/>
    <cellStyle name="comma zerodec 8 3" xfId="1511" xr:uid="{00000000-0005-0000-0000-0000F9050000}"/>
    <cellStyle name="comma zerodec 9" xfId="1512" xr:uid="{00000000-0005-0000-0000-0000FA050000}"/>
    <cellStyle name="comma zerodec 9 2" xfId="1513" xr:uid="{00000000-0005-0000-0000-0000FB050000}"/>
    <cellStyle name="comma zerodec 9 3" xfId="1514" xr:uid="{00000000-0005-0000-0000-0000FC050000}"/>
    <cellStyle name="comma zerodec_Note 10" xfId="1515" xr:uid="{00000000-0005-0000-0000-0000FD050000}"/>
    <cellStyle name="Currency 10" xfId="1516" xr:uid="{00000000-0005-0000-0000-0000FE050000}"/>
    <cellStyle name="Currency 11" xfId="1517" xr:uid="{00000000-0005-0000-0000-0000FF050000}"/>
    <cellStyle name="Currency 12" xfId="1518" xr:uid="{00000000-0005-0000-0000-000000060000}"/>
    <cellStyle name="Currency 13" xfId="1519" xr:uid="{00000000-0005-0000-0000-000001060000}"/>
    <cellStyle name="Currency 14" xfId="1520" xr:uid="{00000000-0005-0000-0000-000002060000}"/>
    <cellStyle name="Currency 15" xfId="1521" xr:uid="{00000000-0005-0000-0000-000003060000}"/>
    <cellStyle name="Currency 16" xfId="1522" xr:uid="{00000000-0005-0000-0000-000004060000}"/>
    <cellStyle name="Currency 17" xfId="1523" xr:uid="{00000000-0005-0000-0000-000005060000}"/>
    <cellStyle name="Currency 2" xfId="1524" xr:uid="{00000000-0005-0000-0000-000006060000}"/>
    <cellStyle name="Currency 2 2" xfId="1525" xr:uid="{00000000-0005-0000-0000-000007060000}"/>
    <cellStyle name="Currency 3" xfId="1526" xr:uid="{00000000-0005-0000-0000-000008060000}"/>
    <cellStyle name="Currency 4" xfId="1527" xr:uid="{00000000-0005-0000-0000-000009060000}"/>
    <cellStyle name="Currency 5" xfId="1528" xr:uid="{00000000-0005-0000-0000-00000A060000}"/>
    <cellStyle name="Currency 6" xfId="1529" xr:uid="{00000000-0005-0000-0000-00000B060000}"/>
    <cellStyle name="Currency 7" xfId="1530" xr:uid="{00000000-0005-0000-0000-00000C060000}"/>
    <cellStyle name="Currency 8" xfId="1531" xr:uid="{00000000-0005-0000-0000-00000D060000}"/>
    <cellStyle name="Currency 9" xfId="1532" xr:uid="{00000000-0005-0000-0000-00000E060000}"/>
    <cellStyle name="Currency1" xfId="1533" xr:uid="{00000000-0005-0000-0000-00000F060000}"/>
    <cellStyle name="Currency1 10" xfId="1534" xr:uid="{00000000-0005-0000-0000-000010060000}"/>
    <cellStyle name="Currency1 10 2" xfId="1535" xr:uid="{00000000-0005-0000-0000-000011060000}"/>
    <cellStyle name="Currency1 10 3" xfId="1536" xr:uid="{00000000-0005-0000-0000-000012060000}"/>
    <cellStyle name="Currency1 11" xfId="1537" xr:uid="{00000000-0005-0000-0000-000013060000}"/>
    <cellStyle name="Currency1 11 2" xfId="1538" xr:uid="{00000000-0005-0000-0000-000014060000}"/>
    <cellStyle name="Currency1 11 3" xfId="1539" xr:uid="{00000000-0005-0000-0000-000015060000}"/>
    <cellStyle name="Currency1 12" xfId="1540" xr:uid="{00000000-0005-0000-0000-000016060000}"/>
    <cellStyle name="Currency1 13" xfId="1541" xr:uid="{00000000-0005-0000-0000-000017060000}"/>
    <cellStyle name="Currency1 14" xfId="1542" xr:uid="{00000000-0005-0000-0000-000018060000}"/>
    <cellStyle name="Currency1 15" xfId="1543" xr:uid="{00000000-0005-0000-0000-000019060000}"/>
    <cellStyle name="Currency1 16" xfId="1544" xr:uid="{00000000-0005-0000-0000-00001A060000}"/>
    <cellStyle name="Currency1 17" xfId="1545" xr:uid="{00000000-0005-0000-0000-00001B060000}"/>
    <cellStyle name="Currency1 18" xfId="1546" xr:uid="{00000000-0005-0000-0000-00001C060000}"/>
    <cellStyle name="Currency1 19" xfId="1547" xr:uid="{00000000-0005-0000-0000-00001D060000}"/>
    <cellStyle name="Currency1 2" xfId="1548" xr:uid="{00000000-0005-0000-0000-00001E060000}"/>
    <cellStyle name="Currency1 2 2" xfId="1549" xr:uid="{00000000-0005-0000-0000-00001F060000}"/>
    <cellStyle name="Currency1 2 3" xfId="1550" xr:uid="{00000000-0005-0000-0000-000020060000}"/>
    <cellStyle name="Currency1 20" xfId="1551" xr:uid="{00000000-0005-0000-0000-000021060000}"/>
    <cellStyle name="Currency1 21" xfId="1552" xr:uid="{00000000-0005-0000-0000-000022060000}"/>
    <cellStyle name="Currency1 22" xfId="1553" xr:uid="{00000000-0005-0000-0000-000023060000}"/>
    <cellStyle name="Currency1 23" xfId="1554" xr:uid="{00000000-0005-0000-0000-000024060000}"/>
    <cellStyle name="Currency1 24" xfId="1555" xr:uid="{00000000-0005-0000-0000-000025060000}"/>
    <cellStyle name="Currency1 25" xfId="1556" xr:uid="{00000000-0005-0000-0000-000026060000}"/>
    <cellStyle name="Currency1 26" xfId="1557" xr:uid="{00000000-0005-0000-0000-000027060000}"/>
    <cellStyle name="Currency1 27" xfId="1558" xr:uid="{00000000-0005-0000-0000-000028060000}"/>
    <cellStyle name="Currency1 28" xfId="1559" xr:uid="{00000000-0005-0000-0000-000029060000}"/>
    <cellStyle name="Currency1 28 2" xfId="1560" xr:uid="{00000000-0005-0000-0000-00002A060000}"/>
    <cellStyle name="Currency1 28 3" xfId="4438" xr:uid="{00000000-0005-0000-0000-00002B060000}"/>
    <cellStyle name="Currency1 29" xfId="1561" xr:uid="{00000000-0005-0000-0000-00002C060000}"/>
    <cellStyle name="Currency1 3" xfId="1562" xr:uid="{00000000-0005-0000-0000-00002D060000}"/>
    <cellStyle name="Currency1 3 2" xfId="1563" xr:uid="{00000000-0005-0000-0000-00002E060000}"/>
    <cellStyle name="Currency1 3 3" xfId="1564" xr:uid="{00000000-0005-0000-0000-00002F060000}"/>
    <cellStyle name="Currency1 30" xfId="1565" xr:uid="{00000000-0005-0000-0000-000030060000}"/>
    <cellStyle name="Currency1 31" xfId="1566" xr:uid="{00000000-0005-0000-0000-000031060000}"/>
    <cellStyle name="Currency1 32" xfId="1567" xr:uid="{00000000-0005-0000-0000-000032060000}"/>
    <cellStyle name="Currency1 33" xfId="1568" xr:uid="{00000000-0005-0000-0000-000033060000}"/>
    <cellStyle name="Currency1 34" xfId="1569" xr:uid="{00000000-0005-0000-0000-000034060000}"/>
    <cellStyle name="Currency1 35" xfId="1570" xr:uid="{00000000-0005-0000-0000-000035060000}"/>
    <cellStyle name="Currency1 36" xfId="1571" xr:uid="{00000000-0005-0000-0000-000036060000}"/>
    <cellStyle name="Currency1 37" xfId="1572" xr:uid="{00000000-0005-0000-0000-000037060000}"/>
    <cellStyle name="Currency1 38" xfId="1573" xr:uid="{00000000-0005-0000-0000-000038060000}"/>
    <cellStyle name="Currency1 39" xfId="1574" xr:uid="{00000000-0005-0000-0000-000039060000}"/>
    <cellStyle name="Currency1 4" xfId="1575" xr:uid="{00000000-0005-0000-0000-00003A060000}"/>
    <cellStyle name="Currency1 4 2" xfId="1576" xr:uid="{00000000-0005-0000-0000-00003B060000}"/>
    <cellStyle name="Currency1 4 3" xfId="1577" xr:uid="{00000000-0005-0000-0000-00003C060000}"/>
    <cellStyle name="Currency1 40" xfId="1578" xr:uid="{00000000-0005-0000-0000-00003D060000}"/>
    <cellStyle name="Currency1 41" xfId="1579" xr:uid="{00000000-0005-0000-0000-00003E060000}"/>
    <cellStyle name="Currency1 42" xfId="1580" xr:uid="{00000000-0005-0000-0000-00003F060000}"/>
    <cellStyle name="Currency1 43" xfId="1581" xr:uid="{00000000-0005-0000-0000-000040060000}"/>
    <cellStyle name="Currency1 44" xfId="1582" xr:uid="{00000000-0005-0000-0000-000041060000}"/>
    <cellStyle name="Currency1 45" xfId="1583" xr:uid="{00000000-0005-0000-0000-000042060000}"/>
    <cellStyle name="Currency1 46" xfId="1584" xr:uid="{00000000-0005-0000-0000-000043060000}"/>
    <cellStyle name="Currency1 47" xfId="1585" xr:uid="{00000000-0005-0000-0000-000044060000}"/>
    <cellStyle name="Currency1 48" xfId="1586" xr:uid="{00000000-0005-0000-0000-000045060000}"/>
    <cellStyle name="Currency1 49" xfId="1587" xr:uid="{00000000-0005-0000-0000-000046060000}"/>
    <cellStyle name="Currency1 5" xfId="1588" xr:uid="{00000000-0005-0000-0000-000047060000}"/>
    <cellStyle name="Currency1 5 2" xfId="1589" xr:uid="{00000000-0005-0000-0000-000048060000}"/>
    <cellStyle name="Currency1 5 3" xfId="1590" xr:uid="{00000000-0005-0000-0000-000049060000}"/>
    <cellStyle name="Currency1 50" xfId="1591" xr:uid="{00000000-0005-0000-0000-00004A060000}"/>
    <cellStyle name="Currency1 51" xfId="1592" xr:uid="{00000000-0005-0000-0000-00004B060000}"/>
    <cellStyle name="Currency1 52" xfId="1593" xr:uid="{00000000-0005-0000-0000-00004C060000}"/>
    <cellStyle name="Currency1 53" xfId="1594" xr:uid="{00000000-0005-0000-0000-00004D060000}"/>
    <cellStyle name="Currency1 54" xfId="1595" xr:uid="{00000000-0005-0000-0000-00004E060000}"/>
    <cellStyle name="Currency1 55" xfId="1596" xr:uid="{00000000-0005-0000-0000-00004F060000}"/>
    <cellStyle name="Currency1 56" xfId="1597" xr:uid="{00000000-0005-0000-0000-000050060000}"/>
    <cellStyle name="Currency1 57" xfId="1598" xr:uid="{00000000-0005-0000-0000-000051060000}"/>
    <cellStyle name="Currency1 58" xfId="1599" xr:uid="{00000000-0005-0000-0000-000052060000}"/>
    <cellStyle name="Currency1 59" xfId="1600" xr:uid="{00000000-0005-0000-0000-000053060000}"/>
    <cellStyle name="Currency1 6" xfId="1601" xr:uid="{00000000-0005-0000-0000-000054060000}"/>
    <cellStyle name="Currency1 6 2" xfId="1602" xr:uid="{00000000-0005-0000-0000-000055060000}"/>
    <cellStyle name="Currency1 6 3" xfId="1603" xr:uid="{00000000-0005-0000-0000-000056060000}"/>
    <cellStyle name="Currency1 60" xfId="1604" xr:uid="{00000000-0005-0000-0000-000057060000}"/>
    <cellStyle name="Currency1 61" xfId="4442" xr:uid="{00000000-0005-0000-0000-000058060000}"/>
    <cellStyle name="Currency1 7" xfId="1605" xr:uid="{00000000-0005-0000-0000-000059060000}"/>
    <cellStyle name="Currency1 7 2" xfId="1606" xr:uid="{00000000-0005-0000-0000-00005A060000}"/>
    <cellStyle name="Currency1 7 3" xfId="1607" xr:uid="{00000000-0005-0000-0000-00005B060000}"/>
    <cellStyle name="Currency1 8" xfId="1608" xr:uid="{00000000-0005-0000-0000-00005C060000}"/>
    <cellStyle name="Currency1 8 2" xfId="1609" xr:uid="{00000000-0005-0000-0000-00005D060000}"/>
    <cellStyle name="Currency1 8 3" xfId="1610" xr:uid="{00000000-0005-0000-0000-00005E060000}"/>
    <cellStyle name="Currency1 9" xfId="1611" xr:uid="{00000000-0005-0000-0000-00005F060000}"/>
    <cellStyle name="Currency1 9 2" xfId="1612" xr:uid="{00000000-0005-0000-0000-000060060000}"/>
    <cellStyle name="Currency1 9 3" xfId="1613" xr:uid="{00000000-0005-0000-0000-000061060000}"/>
    <cellStyle name="Currency1_Note 10" xfId="1614" xr:uid="{00000000-0005-0000-0000-000062060000}"/>
    <cellStyle name="Date" xfId="1615" xr:uid="{00000000-0005-0000-0000-000063060000}"/>
    <cellStyle name="Dezimal [0]_AR-Bilanzen9901" xfId="1616" xr:uid="{00000000-0005-0000-0000-000064060000}"/>
    <cellStyle name="Dezimal_AR-Bilanzen9901" xfId="1617" xr:uid="{00000000-0005-0000-0000-000065060000}"/>
    <cellStyle name="Dollar (zero dec)" xfId="1618" xr:uid="{00000000-0005-0000-0000-000066060000}"/>
    <cellStyle name="Dollar (zero dec) 10" xfId="1619" xr:uid="{00000000-0005-0000-0000-000067060000}"/>
    <cellStyle name="Dollar (zero dec) 10 2" xfId="1620" xr:uid="{00000000-0005-0000-0000-000068060000}"/>
    <cellStyle name="Dollar (zero dec) 10 3" xfId="1621" xr:uid="{00000000-0005-0000-0000-000069060000}"/>
    <cellStyle name="Dollar (zero dec) 11" xfId="1622" xr:uid="{00000000-0005-0000-0000-00006A060000}"/>
    <cellStyle name="Dollar (zero dec) 11 2" xfId="1623" xr:uid="{00000000-0005-0000-0000-00006B060000}"/>
    <cellStyle name="Dollar (zero dec) 11 3" xfId="1624" xr:uid="{00000000-0005-0000-0000-00006C060000}"/>
    <cellStyle name="Dollar (zero dec) 12" xfId="1625" xr:uid="{00000000-0005-0000-0000-00006D060000}"/>
    <cellStyle name="Dollar (zero dec) 13" xfId="1626" xr:uid="{00000000-0005-0000-0000-00006E060000}"/>
    <cellStyle name="Dollar (zero dec) 14" xfId="1627" xr:uid="{00000000-0005-0000-0000-00006F060000}"/>
    <cellStyle name="Dollar (zero dec) 15" xfId="1628" xr:uid="{00000000-0005-0000-0000-000070060000}"/>
    <cellStyle name="Dollar (zero dec) 16" xfId="1629" xr:uid="{00000000-0005-0000-0000-000071060000}"/>
    <cellStyle name="Dollar (zero dec) 17" xfId="1630" xr:uid="{00000000-0005-0000-0000-000072060000}"/>
    <cellStyle name="Dollar (zero dec) 18" xfId="1631" xr:uid="{00000000-0005-0000-0000-000073060000}"/>
    <cellStyle name="Dollar (zero dec) 19" xfId="1632" xr:uid="{00000000-0005-0000-0000-000074060000}"/>
    <cellStyle name="Dollar (zero dec) 2" xfId="1633" xr:uid="{00000000-0005-0000-0000-000075060000}"/>
    <cellStyle name="Dollar (zero dec) 2 2" xfId="1634" xr:uid="{00000000-0005-0000-0000-000076060000}"/>
    <cellStyle name="Dollar (zero dec) 2 3" xfId="1635" xr:uid="{00000000-0005-0000-0000-000077060000}"/>
    <cellStyle name="Dollar (zero dec) 20" xfId="1636" xr:uid="{00000000-0005-0000-0000-000078060000}"/>
    <cellStyle name="Dollar (zero dec) 21" xfId="1637" xr:uid="{00000000-0005-0000-0000-000079060000}"/>
    <cellStyle name="Dollar (zero dec) 22" xfId="1638" xr:uid="{00000000-0005-0000-0000-00007A060000}"/>
    <cellStyle name="Dollar (zero dec) 23" xfId="1639" xr:uid="{00000000-0005-0000-0000-00007B060000}"/>
    <cellStyle name="Dollar (zero dec) 24" xfId="1640" xr:uid="{00000000-0005-0000-0000-00007C060000}"/>
    <cellStyle name="Dollar (zero dec) 25" xfId="1641" xr:uid="{00000000-0005-0000-0000-00007D060000}"/>
    <cellStyle name="Dollar (zero dec) 26" xfId="1642" xr:uid="{00000000-0005-0000-0000-00007E060000}"/>
    <cellStyle name="Dollar (zero dec) 27" xfId="1643" xr:uid="{00000000-0005-0000-0000-00007F060000}"/>
    <cellStyle name="Dollar (zero dec) 28" xfId="1644" xr:uid="{00000000-0005-0000-0000-000080060000}"/>
    <cellStyle name="Dollar (zero dec) 29" xfId="1645" xr:uid="{00000000-0005-0000-0000-000081060000}"/>
    <cellStyle name="Dollar (zero dec) 3" xfId="1646" xr:uid="{00000000-0005-0000-0000-000082060000}"/>
    <cellStyle name="Dollar (zero dec) 3 2" xfId="1647" xr:uid="{00000000-0005-0000-0000-000083060000}"/>
    <cellStyle name="Dollar (zero dec) 3 3" xfId="1648" xr:uid="{00000000-0005-0000-0000-000084060000}"/>
    <cellStyle name="Dollar (zero dec) 30" xfId="1649" xr:uid="{00000000-0005-0000-0000-000085060000}"/>
    <cellStyle name="Dollar (zero dec) 31" xfId="1650" xr:uid="{00000000-0005-0000-0000-000086060000}"/>
    <cellStyle name="Dollar (zero dec) 32" xfId="1651" xr:uid="{00000000-0005-0000-0000-000087060000}"/>
    <cellStyle name="Dollar (zero dec) 33" xfId="1652" xr:uid="{00000000-0005-0000-0000-000088060000}"/>
    <cellStyle name="Dollar (zero dec) 34" xfId="1653" xr:uid="{00000000-0005-0000-0000-000089060000}"/>
    <cellStyle name="Dollar (zero dec) 35" xfId="1654" xr:uid="{00000000-0005-0000-0000-00008A060000}"/>
    <cellStyle name="Dollar (zero dec) 36" xfId="1655" xr:uid="{00000000-0005-0000-0000-00008B060000}"/>
    <cellStyle name="Dollar (zero dec) 37" xfId="1656" xr:uid="{00000000-0005-0000-0000-00008C060000}"/>
    <cellStyle name="Dollar (zero dec) 38" xfId="1657" xr:uid="{00000000-0005-0000-0000-00008D060000}"/>
    <cellStyle name="Dollar (zero dec) 39" xfId="1658" xr:uid="{00000000-0005-0000-0000-00008E060000}"/>
    <cellStyle name="Dollar (zero dec) 4" xfId="1659" xr:uid="{00000000-0005-0000-0000-00008F060000}"/>
    <cellStyle name="Dollar (zero dec) 4 2" xfId="1660" xr:uid="{00000000-0005-0000-0000-000090060000}"/>
    <cellStyle name="Dollar (zero dec) 4 3" xfId="1661" xr:uid="{00000000-0005-0000-0000-000091060000}"/>
    <cellStyle name="Dollar (zero dec) 40" xfId="1662" xr:uid="{00000000-0005-0000-0000-000092060000}"/>
    <cellStyle name="Dollar (zero dec) 41" xfId="1663" xr:uid="{00000000-0005-0000-0000-000093060000}"/>
    <cellStyle name="Dollar (zero dec) 42" xfId="1664" xr:uid="{00000000-0005-0000-0000-000094060000}"/>
    <cellStyle name="Dollar (zero dec) 43" xfId="1665" xr:uid="{00000000-0005-0000-0000-000095060000}"/>
    <cellStyle name="Dollar (zero dec) 44" xfId="1666" xr:uid="{00000000-0005-0000-0000-000096060000}"/>
    <cellStyle name="Dollar (zero dec) 45" xfId="1667" xr:uid="{00000000-0005-0000-0000-000097060000}"/>
    <cellStyle name="Dollar (zero dec) 46" xfId="1668" xr:uid="{00000000-0005-0000-0000-000098060000}"/>
    <cellStyle name="Dollar (zero dec) 47" xfId="1669" xr:uid="{00000000-0005-0000-0000-000099060000}"/>
    <cellStyle name="Dollar (zero dec) 48" xfId="1670" xr:uid="{00000000-0005-0000-0000-00009A060000}"/>
    <cellStyle name="Dollar (zero dec) 49" xfId="1671" xr:uid="{00000000-0005-0000-0000-00009B060000}"/>
    <cellStyle name="Dollar (zero dec) 5" xfId="1672" xr:uid="{00000000-0005-0000-0000-00009C060000}"/>
    <cellStyle name="Dollar (zero dec) 5 2" xfId="1673" xr:uid="{00000000-0005-0000-0000-00009D060000}"/>
    <cellStyle name="Dollar (zero dec) 5 3" xfId="1674" xr:uid="{00000000-0005-0000-0000-00009E060000}"/>
    <cellStyle name="Dollar (zero dec) 50" xfId="1675" xr:uid="{00000000-0005-0000-0000-00009F060000}"/>
    <cellStyle name="Dollar (zero dec) 51" xfId="1676" xr:uid="{00000000-0005-0000-0000-0000A0060000}"/>
    <cellStyle name="Dollar (zero dec) 52" xfId="1677" xr:uid="{00000000-0005-0000-0000-0000A1060000}"/>
    <cellStyle name="Dollar (zero dec) 53" xfId="1678" xr:uid="{00000000-0005-0000-0000-0000A2060000}"/>
    <cellStyle name="Dollar (zero dec) 54" xfId="1679" xr:uid="{00000000-0005-0000-0000-0000A3060000}"/>
    <cellStyle name="Dollar (zero dec) 55" xfId="1680" xr:uid="{00000000-0005-0000-0000-0000A4060000}"/>
    <cellStyle name="Dollar (zero dec) 56" xfId="1681" xr:uid="{00000000-0005-0000-0000-0000A5060000}"/>
    <cellStyle name="Dollar (zero dec) 57" xfId="1682" xr:uid="{00000000-0005-0000-0000-0000A6060000}"/>
    <cellStyle name="Dollar (zero dec) 58" xfId="1683" xr:uid="{00000000-0005-0000-0000-0000A7060000}"/>
    <cellStyle name="Dollar (zero dec) 59" xfId="1684" xr:uid="{00000000-0005-0000-0000-0000A8060000}"/>
    <cellStyle name="Dollar (zero dec) 6" xfId="1685" xr:uid="{00000000-0005-0000-0000-0000A9060000}"/>
    <cellStyle name="Dollar (zero dec) 6 2" xfId="1686" xr:uid="{00000000-0005-0000-0000-0000AA060000}"/>
    <cellStyle name="Dollar (zero dec) 6 3" xfId="1687" xr:uid="{00000000-0005-0000-0000-0000AB060000}"/>
    <cellStyle name="Dollar (zero dec) 60" xfId="1688" xr:uid="{00000000-0005-0000-0000-0000AC060000}"/>
    <cellStyle name="Dollar (zero dec) 61" xfId="4443" xr:uid="{00000000-0005-0000-0000-0000AD060000}"/>
    <cellStyle name="Dollar (zero dec) 7" xfId="1689" xr:uid="{00000000-0005-0000-0000-0000AE060000}"/>
    <cellStyle name="Dollar (zero dec) 7 2" xfId="1690" xr:uid="{00000000-0005-0000-0000-0000AF060000}"/>
    <cellStyle name="Dollar (zero dec) 7 3" xfId="1691" xr:uid="{00000000-0005-0000-0000-0000B0060000}"/>
    <cellStyle name="Dollar (zero dec) 8" xfId="1692" xr:uid="{00000000-0005-0000-0000-0000B1060000}"/>
    <cellStyle name="Dollar (zero dec) 8 2" xfId="1693" xr:uid="{00000000-0005-0000-0000-0000B2060000}"/>
    <cellStyle name="Dollar (zero dec) 8 3" xfId="1694" xr:uid="{00000000-0005-0000-0000-0000B3060000}"/>
    <cellStyle name="Dollar (zero dec) 9" xfId="1695" xr:uid="{00000000-0005-0000-0000-0000B4060000}"/>
    <cellStyle name="Dollar (zero dec) 9 2" xfId="1696" xr:uid="{00000000-0005-0000-0000-0000B5060000}"/>
    <cellStyle name="Dollar (zero dec) 9 3" xfId="1697" xr:uid="{00000000-0005-0000-0000-0000B6060000}"/>
    <cellStyle name="Dollar (zero dec)_Note 10" xfId="1698" xr:uid="{00000000-0005-0000-0000-0000B7060000}"/>
    <cellStyle name="DRAFT" xfId="1699" xr:uid="{00000000-0005-0000-0000-0000B8060000}"/>
    <cellStyle name="E&amp;Y House" xfId="1700" xr:uid="{00000000-0005-0000-0000-0000B9060000}"/>
    <cellStyle name="E&amp;Y House 2" xfId="1701" xr:uid="{00000000-0005-0000-0000-0000BA060000}"/>
    <cellStyle name="Emphasis 1" xfId="1702" xr:uid="{00000000-0005-0000-0000-0000BB060000}"/>
    <cellStyle name="Emphasis 2" xfId="1703" xr:uid="{00000000-0005-0000-0000-0000BC060000}"/>
    <cellStyle name="Emphasis 3" xfId="1704" xr:uid="{00000000-0005-0000-0000-0000BD060000}"/>
    <cellStyle name="Euro" xfId="1705" xr:uid="{00000000-0005-0000-0000-0000BE060000}"/>
    <cellStyle name="Excel Built-in Normal" xfId="1706" xr:uid="{00000000-0005-0000-0000-0000BF060000}"/>
    <cellStyle name="Excel_BuiltIn_Normal 4" xfId="1707" xr:uid="{00000000-0005-0000-0000-0000C0060000}"/>
    <cellStyle name="Explanatory Text 2" xfId="1708" xr:uid="{00000000-0005-0000-0000-0000C1060000}"/>
    <cellStyle name="Explanatory Text 2 2" xfId="1709" xr:uid="{00000000-0005-0000-0000-0000C2060000}"/>
    <cellStyle name="Explanatory Text 2 3" xfId="1710" xr:uid="{00000000-0005-0000-0000-0000C3060000}"/>
    <cellStyle name="Fixed" xfId="1711" xr:uid="{00000000-0005-0000-0000-0000C4060000}"/>
    <cellStyle name="Good 2" xfId="1712" xr:uid="{00000000-0005-0000-0000-0000C5060000}"/>
    <cellStyle name="Good 2 2" xfId="1713" xr:uid="{00000000-0005-0000-0000-0000C6060000}"/>
    <cellStyle name="Good 2 3" xfId="1714" xr:uid="{00000000-0005-0000-0000-0000C7060000}"/>
    <cellStyle name="Grey" xfId="1715" xr:uid="{00000000-0005-0000-0000-0000C8060000}"/>
    <cellStyle name="Grey 2" xfId="1716" xr:uid="{00000000-0005-0000-0000-0000C9060000}"/>
    <cellStyle name="Grey 3" xfId="1717" xr:uid="{00000000-0005-0000-0000-0000CA060000}"/>
    <cellStyle name="Header - Style1" xfId="1718" xr:uid="{00000000-0005-0000-0000-0000CB060000}"/>
    <cellStyle name="Header1" xfId="1719" xr:uid="{00000000-0005-0000-0000-0000CC060000}"/>
    <cellStyle name="Header1 10" xfId="1720" xr:uid="{00000000-0005-0000-0000-0000CD060000}"/>
    <cellStyle name="Header1 10 2" xfId="1721" xr:uid="{00000000-0005-0000-0000-0000CE060000}"/>
    <cellStyle name="Header1 10 3" xfId="1722" xr:uid="{00000000-0005-0000-0000-0000CF060000}"/>
    <cellStyle name="Header1 11" xfId="1723" xr:uid="{00000000-0005-0000-0000-0000D0060000}"/>
    <cellStyle name="Header1 11 2" xfId="1724" xr:uid="{00000000-0005-0000-0000-0000D1060000}"/>
    <cellStyle name="Header1 11 3" xfId="1725" xr:uid="{00000000-0005-0000-0000-0000D2060000}"/>
    <cellStyle name="Header1 12" xfId="1726" xr:uid="{00000000-0005-0000-0000-0000D3060000}"/>
    <cellStyle name="Header1 13" xfId="1727" xr:uid="{00000000-0005-0000-0000-0000D4060000}"/>
    <cellStyle name="Header1 14" xfId="1728" xr:uid="{00000000-0005-0000-0000-0000D5060000}"/>
    <cellStyle name="Header1 15" xfId="1729" xr:uid="{00000000-0005-0000-0000-0000D6060000}"/>
    <cellStyle name="Header1 16" xfId="1730" xr:uid="{00000000-0005-0000-0000-0000D7060000}"/>
    <cellStyle name="Header1 17" xfId="1731" xr:uid="{00000000-0005-0000-0000-0000D8060000}"/>
    <cellStyle name="Header1 18" xfId="1732" xr:uid="{00000000-0005-0000-0000-0000D9060000}"/>
    <cellStyle name="Header1 19" xfId="1733" xr:uid="{00000000-0005-0000-0000-0000DA060000}"/>
    <cellStyle name="Header1 2" xfId="1734" xr:uid="{00000000-0005-0000-0000-0000DB060000}"/>
    <cellStyle name="Header1 2 2" xfId="1735" xr:uid="{00000000-0005-0000-0000-0000DC060000}"/>
    <cellStyle name="Header1 2 3" xfId="1736" xr:uid="{00000000-0005-0000-0000-0000DD060000}"/>
    <cellStyle name="Header1 20" xfId="1737" xr:uid="{00000000-0005-0000-0000-0000DE060000}"/>
    <cellStyle name="Header1 21" xfId="1738" xr:uid="{00000000-0005-0000-0000-0000DF060000}"/>
    <cellStyle name="Header1 22" xfId="1739" xr:uid="{00000000-0005-0000-0000-0000E0060000}"/>
    <cellStyle name="Header1 23" xfId="1740" xr:uid="{00000000-0005-0000-0000-0000E1060000}"/>
    <cellStyle name="Header1 24" xfId="1741" xr:uid="{00000000-0005-0000-0000-0000E2060000}"/>
    <cellStyle name="Header1 25" xfId="1742" xr:uid="{00000000-0005-0000-0000-0000E3060000}"/>
    <cellStyle name="Header1 26" xfId="1743" xr:uid="{00000000-0005-0000-0000-0000E4060000}"/>
    <cellStyle name="Header1 27" xfId="1744" xr:uid="{00000000-0005-0000-0000-0000E5060000}"/>
    <cellStyle name="Header1 28" xfId="1745" xr:uid="{00000000-0005-0000-0000-0000E6060000}"/>
    <cellStyle name="Header1 29" xfId="1746" xr:uid="{00000000-0005-0000-0000-0000E7060000}"/>
    <cellStyle name="Header1 3" xfId="1747" xr:uid="{00000000-0005-0000-0000-0000E8060000}"/>
    <cellStyle name="Header1 3 2" xfId="1748" xr:uid="{00000000-0005-0000-0000-0000E9060000}"/>
    <cellStyle name="Header1 3 3" xfId="1749" xr:uid="{00000000-0005-0000-0000-0000EA060000}"/>
    <cellStyle name="Header1 30" xfId="1750" xr:uid="{00000000-0005-0000-0000-0000EB060000}"/>
    <cellStyle name="Header1 31" xfId="1751" xr:uid="{00000000-0005-0000-0000-0000EC060000}"/>
    <cellStyle name="Header1 32" xfId="1752" xr:uid="{00000000-0005-0000-0000-0000ED060000}"/>
    <cellStyle name="Header1 33" xfId="1753" xr:uid="{00000000-0005-0000-0000-0000EE060000}"/>
    <cellStyle name="Header1 34" xfId="1754" xr:uid="{00000000-0005-0000-0000-0000EF060000}"/>
    <cellStyle name="Header1 35" xfId="1755" xr:uid="{00000000-0005-0000-0000-0000F0060000}"/>
    <cellStyle name="Header1 36" xfId="1756" xr:uid="{00000000-0005-0000-0000-0000F1060000}"/>
    <cellStyle name="Header1 37" xfId="1757" xr:uid="{00000000-0005-0000-0000-0000F2060000}"/>
    <cellStyle name="Header1 38" xfId="1758" xr:uid="{00000000-0005-0000-0000-0000F3060000}"/>
    <cellStyle name="Header1 39" xfId="1759" xr:uid="{00000000-0005-0000-0000-0000F4060000}"/>
    <cellStyle name="Header1 4" xfId="1760" xr:uid="{00000000-0005-0000-0000-0000F5060000}"/>
    <cellStyle name="Header1 4 2" xfId="1761" xr:uid="{00000000-0005-0000-0000-0000F6060000}"/>
    <cellStyle name="Header1 4 3" xfId="1762" xr:uid="{00000000-0005-0000-0000-0000F7060000}"/>
    <cellStyle name="Header1 40" xfId="1763" xr:uid="{00000000-0005-0000-0000-0000F8060000}"/>
    <cellStyle name="Header1 41" xfId="1764" xr:uid="{00000000-0005-0000-0000-0000F9060000}"/>
    <cellStyle name="Header1 42" xfId="1765" xr:uid="{00000000-0005-0000-0000-0000FA060000}"/>
    <cellStyle name="Header1 43" xfId="1766" xr:uid="{00000000-0005-0000-0000-0000FB060000}"/>
    <cellStyle name="Header1 44" xfId="1767" xr:uid="{00000000-0005-0000-0000-0000FC060000}"/>
    <cellStyle name="Header1 45" xfId="1768" xr:uid="{00000000-0005-0000-0000-0000FD060000}"/>
    <cellStyle name="Header1 46" xfId="1769" xr:uid="{00000000-0005-0000-0000-0000FE060000}"/>
    <cellStyle name="Header1 47" xfId="1770" xr:uid="{00000000-0005-0000-0000-0000FF060000}"/>
    <cellStyle name="Header1 48" xfId="1771" xr:uid="{00000000-0005-0000-0000-000000070000}"/>
    <cellStyle name="Header1 49" xfId="1772" xr:uid="{00000000-0005-0000-0000-000001070000}"/>
    <cellStyle name="Header1 5" xfId="1773" xr:uid="{00000000-0005-0000-0000-000002070000}"/>
    <cellStyle name="Header1 5 2" xfId="1774" xr:uid="{00000000-0005-0000-0000-000003070000}"/>
    <cellStyle name="Header1 5 3" xfId="1775" xr:uid="{00000000-0005-0000-0000-000004070000}"/>
    <cellStyle name="Header1 50" xfId="1776" xr:uid="{00000000-0005-0000-0000-000005070000}"/>
    <cellStyle name="Header1 51" xfId="1777" xr:uid="{00000000-0005-0000-0000-000006070000}"/>
    <cellStyle name="Header1 52" xfId="1778" xr:uid="{00000000-0005-0000-0000-000007070000}"/>
    <cellStyle name="Header1 53" xfId="1779" xr:uid="{00000000-0005-0000-0000-000008070000}"/>
    <cellStyle name="Header1 54" xfId="1780" xr:uid="{00000000-0005-0000-0000-000009070000}"/>
    <cellStyle name="Header1 55" xfId="1781" xr:uid="{00000000-0005-0000-0000-00000A070000}"/>
    <cellStyle name="Header1 56" xfId="1782" xr:uid="{00000000-0005-0000-0000-00000B070000}"/>
    <cellStyle name="Header1 57" xfId="1783" xr:uid="{00000000-0005-0000-0000-00000C070000}"/>
    <cellStyle name="Header1 58" xfId="1784" xr:uid="{00000000-0005-0000-0000-00000D070000}"/>
    <cellStyle name="Header1 59" xfId="1785" xr:uid="{00000000-0005-0000-0000-00000E070000}"/>
    <cellStyle name="Header1 6" xfId="1786" xr:uid="{00000000-0005-0000-0000-00000F070000}"/>
    <cellStyle name="Header1 6 2" xfId="1787" xr:uid="{00000000-0005-0000-0000-000010070000}"/>
    <cellStyle name="Header1 6 3" xfId="1788" xr:uid="{00000000-0005-0000-0000-000011070000}"/>
    <cellStyle name="Header1 7" xfId="1789" xr:uid="{00000000-0005-0000-0000-000012070000}"/>
    <cellStyle name="Header1 7 2" xfId="1790" xr:uid="{00000000-0005-0000-0000-000013070000}"/>
    <cellStyle name="Header1 7 3" xfId="1791" xr:uid="{00000000-0005-0000-0000-000014070000}"/>
    <cellStyle name="Header1 8" xfId="1792" xr:uid="{00000000-0005-0000-0000-000015070000}"/>
    <cellStyle name="Header1 8 2" xfId="1793" xr:uid="{00000000-0005-0000-0000-000016070000}"/>
    <cellStyle name="Header1 8 3" xfId="1794" xr:uid="{00000000-0005-0000-0000-000017070000}"/>
    <cellStyle name="Header1 9" xfId="1795" xr:uid="{00000000-0005-0000-0000-000018070000}"/>
    <cellStyle name="Header1 9 2" xfId="1796" xr:uid="{00000000-0005-0000-0000-000019070000}"/>
    <cellStyle name="Header1 9 3" xfId="1797" xr:uid="{00000000-0005-0000-0000-00001A070000}"/>
    <cellStyle name="Header1_Note 10" xfId="1798" xr:uid="{00000000-0005-0000-0000-00001B070000}"/>
    <cellStyle name="Header2" xfId="1799" xr:uid="{00000000-0005-0000-0000-00001C070000}"/>
    <cellStyle name="Header2 10" xfId="1800" xr:uid="{00000000-0005-0000-0000-00001D070000}"/>
    <cellStyle name="Header2 10 2" xfId="1801" xr:uid="{00000000-0005-0000-0000-00001E070000}"/>
    <cellStyle name="Header2 10 3" xfId="1802" xr:uid="{00000000-0005-0000-0000-00001F070000}"/>
    <cellStyle name="Header2 11" xfId="1803" xr:uid="{00000000-0005-0000-0000-000020070000}"/>
    <cellStyle name="Header2 11 2" xfId="1804" xr:uid="{00000000-0005-0000-0000-000021070000}"/>
    <cellStyle name="Header2 11 3" xfId="1805" xr:uid="{00000000-0005-0000-0000-000022070000}"/>
    <cellStyle name="Header2 12" xfId="1806" xr:uid="{00000000-0005-0000-0000-000023070000}"/>
    <cellStyle name="Header2 13" xfId="1807" xr:uid="{00000000-0005-0000-0000-000024070000}"/>
    <cellStyle name="Header2 14" xfId="1808" xr:uid="{00000000-0005-0000-0000-000025070000}"/>
    <cellStyle name="Header2 15" xfId="1809" xr:uid="{00000000-0005-0000-0000-000026070000}"/>
    <cellStyle name="Header2 16" xfId="1810" xr:uid="{00000000-0005-0000-0000-000027070000}"/>
    <cellStyle name="Header2 17" xfId="1811" xr:uid="{00000000-0005-0000-0000-000028070000}"/>
    <cellStyle name="Header2 18" xfId="1812" xr:uid="{00000000-0005-0000-0000-000029070000}"/>
    <cellStyle name="Header2 19" xfId="1813" xr:uid="{00000000-0005-0000-0000-00002A070000}"/>
    <cellStyle name="Header2 2" xfId="1814" xr:uid="{00000000-0005-0000-0000-00002B070000}"/>
    <cellStyle name="Header2 2 2" xfId="1815" xr:uid="{00000000-0005-0000-0000-00002C070000}"/>
    <cellStyle name="Header2 2 3" xfId="1816" xr:uid="{00000000-0005-0000-0000-00002D070000}"/>
    <cellStyle name="Header2 20" xfId="1817" xr:uid="{00000000-0005-0000-0000-00002E070000}"/>
    <cellStyle name="Header2 21" xfId="1818" xr:uid="{00000000-0005-0000-0000-00002F070000}"/>
    <cellStyle name="Header2 22" xfId="1819" xr:uid="{00000000-0005-0000-0000-000030070000}"/>
    <cellStyle name="Header2 23" xfId="1820" xr:uid="{00000000-0005-0000-0000-000031070000}"/>
    <cellStyle name="Header2 24" xfId="1821" xr:uid="{00000000-0005-0000-0000-000032070000}"/>
    <cellStyle name="Header2 25" xfId="1822" xr:uid="{00000000-0005-0000-0000-000033070000}"/>
    <cellStyle name="Header2 26" xfId="1823" xr:uid="{00000000-0005-0000-0000-000034070000}"/>
    <cellStyle name="Header2 27" xfId="1824" xr:uid="{00000000-0005-0000-0000-000035070000}"/>
    <cellStyle name="Header2 28" xfId="1825" xr:uid="{00000000-0005-0000-0000-000036070000}"/>
    <cellStyle name="Header2 29" xfId="1826" xr:uid="{00000000-0005-0000-0000-000037070000}"/>
    <cellStyle name="Header2 3" xfId="1827" xr:uid="{00000000-0005-0000-0000-000038070000}"/>
    <cellStyle name="Header2 3 2" xfId="1828" xr:uid="{00000000-0005-0000-0000-000039070000}"/>
    <cellStyle name="Header2 3 3" xfId="1829" xr:uid="{00000000-0005-0000-0000-00003A070000}"/>
    <cellStyle name="Header2 30" xfId="1830" xr:uid="{00000000-0005-0000-0000-00003B070000}"/>
    <cellStyle name="Header2 31" xfId="1831" xr:uid="{00000000-0005-0000-0000-00003C070000}"/>
    <cellStyle name="Header2 32" xfId="1832" xr:uid="{00000000-0005-0000-0000-00003D070000}"/>
    <cellStyle name="Header2 33" xfId="1833" xr:uid="{00000000-0005-0000-0000-00003E070000}"/>
    <cellStyle name="Header2 34" xfId="1834" xr:uid="{00000000-0005-0000-0000-00003F070000}"/>
    <cellStyle name="Header2 35" xfId="1835" xr:uid="{00000000-0005-0000-0000-000040070000}"/>
    <cellStyle name="Header2 36" xfId="1836" xr:uid="{00000000-0005-0000-0000-000041070000}"/>
    <cellStyle name="Header2 37" xfId="1837" xr:uid="{00000000-0005-0000-0000-000042070000}"/>
    <cellStyle name="Header2 38" xfId="1838" xr:uid="{00000000-0005-0000-0000-000043070000}"/>
    <cellStyle name="Header2 39" xfId="1839" xr:uid="{00000000-0005-0000-0000-000044070000}"/>
    <cellStyle name="Header2 4" xfId="1840" xr:uid="{00000000-0005-0000-0000-000045070000}"/>
    <cellStyle name="Header2 4 2" xfId="1841" xr:uid="{00000000-0005-0000-0000-000046070000}"/>
    <cellStyle name="Header2 4 3" xfId="1842" xr:uid="{00000000-0005-0000-0000-000047070000}"/>
    <cellStyle name="Header2 40" xfId="1843" xr:uid="{00000000-0005-0000-0000-000048070000}"/>
    <cellStyle name="Header2 41" xfId="1844" xr:uid="{00000000-0005-0000-0000-000049070000}"/>
    <cellStyle name="Header2 42" xfId="1845" xr:uid="{00000000-0005-0000-0000-00004A070000}"/>
    <cellStyle name="Header2 43" xfId="1846" xr:uid="{00000000-0005-0000-0000-00004B070000}"/>
    <cellStyle name="Header2 44" xfId="1847" xr:uid="{00000000-0005-0000-0000-00004C070000}"/>
    <cellStyle name="Header2 45" xfId="1848" xr:uid="{00000000-0005-0000-0000-00004D070000}"/>
    <cellStyle name="Header2 46" xfId="1849" xr:uid="{00000000-0005-0000-0000-00004E070000}"/>
    <cellStyle name="Header2 47" xfId="1850" xr:uid="{00000000-0005-0000-0000-00004F070000}"/>
    <cellStyle name="Header2 48" xfId="1851" xr:uid="{00000000-0005-0000-0000-000050070000}"/>
    <cellStyle name="Header2 49" xfId="1852" xr:uid="{00000000-0005-0000-0000-000051070000}"/>
    <cellStyle name="Header2 5" xfId="1853" xr:uid="{00000000-0005-0000-0000-000052070000}"/>
    <cellStyle name="Header2 5 2" xfId="1854" xr:uid="{00000000-0005-0000-0000-000053070000}"/>
    <cellStyle name="Header2 5 3" xfId="1855" xr:uid="{00000000-0005-0000-0000-000054070000}"/>
    <cellStyle name="Header2 50" xfId="1856" xr:uid="{00000000-0005-0000-0000-000055070000}"/>
    <cellStyle name="Header2 51" xfId="1857" xr:uid="{00000000-0005-0000-0000-000056070000}"/>
    <cellStyle name="Header2 52" xfId="1858" xr:uid="{00000000-0005-0000-0000-000057070000}"/>
    <cellStyle name="Header2 53" xfId="1859" xr:uid="{00000000-0005-0000-0000-000058070000}"/>
    <cellStyle name="Header2 54" xfId="1860" xr:uid="{00000000-0005-0000-0000-000059070000}"/>
    <cellStyle name="Header2 55" xfId="1861" xr:uid="{00000000-0005-0000-0000-00005A070000}"/>
    <cellStyle name="Header2 56" xfId="1862" xr:uid="{00000000-0005-0000-0000-00005B070000}"/>
    <cellStyle name="Header2 57" xfId="1863" xr:uid="{00000000-0005-0000-0000-00005C070000}"/>
    <cellStyle name="Header2 58" xfId="1864" xr:uid="{00000000-0005-0000-0000-00005D070000}"/>
    <cellStyle name="Header2 59" xfId="1865" xr:uid="{00000000-0005-0000-0000-00005E070000}"/>
    <cellStyle name="Header2 6" xfId="1866" xr:uid="{00000000-0005-0000-0000-00005F070000}"/>
    <cellStyle name="Header2 6 2" xfId="1867" xr:uid="{00000000-0005-0000-0000-000060070000}"/>
    <cellStyle name="Header2 6 3" xfId="1868" xr:uid="{00000000-0005-0000-0000-000061070000}"/>
    <cellStyle name="Header2 7" xfId="1869" xr:uid="{00000000-0005-0000-0000-000062070000}"/>
    <cellStyle name="Header2 7 2" xfId="1870" xr:uid="{00000000-0005-0000-0000-000063070000}"/>
    <cellStyle name="Header2 7 3" xfId="1871" xr:uid="{00000000-0005-0000-0000-000064070000}"/>
    <cellStyle name="Header2 8" xfId="1872" xr:uid="{00000000-0005-0000-0000-000065070000}"/>
    <cellStyle name="Header2 8 2" xfId="1873" xr:uid="{00000000-0005-0000-0000-000066070000}"/>
    <cellStyle name="Header2 8 3" xfId="1874" xr:uid="{00000000-0005-0000-0000-000067070000}"/>
    <cellStyle name="Header2 9" xfId="1875" xr:uid="{00000000-0005-0000-0000-000068070000}"/>
    <cellStyle name="Header2 9 2" xfId="1876" xr:uid="{00000000-0005-0000-0000-000069070000}"/>
    <cellStyle name="Header2 9 3" xfId="1877" xr:uid="{00000000-0005-0000-0000-00006A070000}"/>
    <cellStyle name="Header2_Note 10" xfId="1878" xr:uid="{00000000-0005-0000-0000-00006B070000}"/>
    <cellStyle name="Heading" xfId="1879" xr:uid="{00000000-0005-0000-0000-00006C070000}"/>
    <cellStyle name="Heading 1 2" xfId="1880" xr:uid="{00000000-0005-0000-0000-00006D070000}"/>
    <cellStyle name="Heading 1 2 2" xfId="1881" xr:uid="{00000000-0005-0000-0000-00006E070000}"/>
    <cellStyle name="Heading 1 2 3" xfId="1882" xr:uid="{00000000-0005-0000-0000-00006F070000}"/>
    <cellStyle name="Heading 2 2" xfId="1883" xr:uid="{00000000-0005-0000-0000-000070070000}"/>
    <cellStyle name="Heading 2 2 2" xfId="1884" xr:uid="{00000000-0005-0000-0000-000071070000}"/>
    <cellStyle name="Heading 2 2 3" xfId="1885" xr:uid="{00000000-0005-0000-0000-000072070000}"/>
    <cellStyle name="Heading 3 2" xfId="1886" xr:uid="{00000000-0005-0000-0000-000073070000}"/>
    <cellStyle name="Heading 3 2 2" xfId="1887" xr:uid="{00000000-0005-0000-0000-000074070000}"/>
    <cellStyle name="Heading 3 2 3" xfId="1888" xr:uid="{00000000-0005-0000-0000-000075070000}"/>
    <cellStyle name="Heading 4 2" xfId="1889" xr:uid="{00000000-0005-0000-0000-000076070000}"/>
    <cellStyle name="Heading 4 2 2" xfId="1890" xr:uid="{00000000-0005-0000-0000-000077070000}"/>
    <cellStyle name="Heading 4 2 3" xfId="1891" xr:uid="{00000000-0005-0000-0000-000078070000}"/>
    <cellStyle name="Input [yellow]" xfId="1892" xr:uid="{00000000-0005-0000-0000-000079070000}"/>
    <cellStyle name="Input [yellow] 2" xfId="1893" xr:uid="{00000000-0005-0000-0000-00007A070000}"/>
    <cellStyle name="Input [yellow] 3" xfId="1894" xr:uid="{00000000-0005-0000-0000-00007B070000}"/>
    <cellStyle name="Input 2" xfId="1895" xr:uid="{00000000-0005-0000-0000-00007C070000}"/>
    <cellStyle name="Input 2 2" xfId="1896" xr:uid="{00000000-0005-0000-0000-00007D070000}"/>
    <cellStyle name="Input 2 3" xfId="1897" xr:uid="{00000000-0005-0000-0000-00007E070000}"/>
    <cellStyle name="Linked Cell 2" xfId="1898" xr:uid="{00000000-0005-0000-0000-00007F070000}"/>
    <cellStyle name="Linked Cell 2 2" xfId="1899" xr:uid="{00000000-0005-0000-0000-000080070000}"/>
    <cellStyle name="Linked Cell 2 3" xfId="1900" xr:uid="{00000000-0005-0000-0000-000081070000}"/>
    <cellStyle name="Neutral 2" xfId="1901" xr:uid="{00000000-0005-0000-0000-000082070000}"/>
    <cellStyle name="Neutral 2 2" xfId="1902" xr:uid="{00000000-0005-0000-0000-000083070000}"/>
    <cellStyle name="Neutral 2 3" xfId="1903" xr:uid="{00000000-0005-0000-0000-000084070000}"/>
    <cellStyle name="no dec" xfId="1904" xr:uid="{00000000-0005-0000-0000-000085070000}"/>
    <cellStyle name="no dec 10" xfId="1905" xr:uid="{00000000-0005-0000-0000-000086070000}"/>
    <cellStyle name="no dec 10 2" xfId="1906" xr:uid="{00000000-0005-0000-0000-000087070000}"/>
    <cellStyle name="no dec 10 3" xfId="1907" xr:uid="{00000000-0005-0000-0000-000088070000}"/>
    <cellStyle name="no dec 11" xfId="1908" xr:uid="{00000000-0005-0000-0000-000089070000}"/>
    <cellStyle name="no dec 11 2" xfId="1909" xr:uid="{00000000-0005-0000-0000-00008A070000}"/>
    <cellStyle name="no dec 11 3" xfId="1910" xr:uid="{00000000-0005-0000-0000-00008B070000}"/>
    <cellStyle name="no dec 12" xfId="1911" xr:uid="{00000000-0005-0000-0000-00008C070000}"/>
    <cellStyle name="no dec 13" xfId="1912" xr:uid="{00000000-0005-0000-0000-00008D070000}"/>
    <cellStyle name="no dec 14" xfId="1913" xr:uid="{00000000-0005-0000-0000-00008E070000}"/>
    <cellStyle name="no dec 15" xfId="1914" xr:uid="{00000000-0005-0000-0000-00008F070000}"/>
    <cellStyle name="no dec 16" xfId="1915" xr:uid="{00000000-0005-0000-0000-000090070000}"/>
    <cellStyle name="no dec 17" xfId="1916" xr:uid="{00000000-0005-0000-0000-000091070000}"/>
    <cellStyle name="no dec 18" xfId="1917" xr:uid="{00000000-0005-0000-0000-000092070000}"/>
    <cellStyle name="no dec 19" xfId="1918" xr:uid="{00000000-0005-0000-0000-000093070000}"/>
    <cellStyle name="no dec 2" xfId="1919" xr:uid="{00000000-0005-0000-0000-000094070000}"/>
    <cellStyle name="no dec 2 2" xfId="1920" xr:uid="{00000000-0005-0000-0000-000095070000}"/>
    <cellStyle name="no dec 2 3" xfId="1921" xr:uid="{00000000-0005-0000-0000-000096070000}"/>
    <cellStyle name="no dec 20" xfId="1922" xr:uid="{00000000-0005-0000-0000-000097070000}"/>
    <cellStyle name="no dec 21" xfId="1923" xr:uid="{00000000-0005-0000-0000-000098070000}"/>
    <cellStyle name="no dec 22" xfId="1924" xr:uid="{00000000-0005-0000-0000-000099070000}"/>
    <cellStyle name="no dec 23" xfId="1925" xr:uid="{00000000-0005-0000-0000-00009A070000}"/>
    <cellStyle name="no dec 24" xfId="1926" xr:uid="{00000000-0005-0000-0000-00009B070000}"/>
    <cellStyle name="no dec 25" xfId="1927" xr:uid="{00000000-0005-0000-0000-00009C070000}"/>
    <cellStyle name="no dec 26" xfId="1928" xr:uid="{00000000-0005-0000-0000-00009D070000}"/>
    <cellStyle name="no dec 27" xfId="1929" xr:uid="{00000000-0005-0000-0000-00009E070000}"/>
    <cellStyle name="no dec 28" xfId="1930" xr:uid="{00000000-0005-0000-0000-00009F070000}"/>
    <cellStyle name="no dec 29" xfId="1931" xr:uid="{00000000-0005-0000-0000-0000A0070000}"/>
    <cellStyle name="no dec 3" xfId="1932" xr:uid="{00000000-0005-0000-0000-0000A1070000}"/>
    <cellStyle name="no dec 3 2" xfId="1933" xr:uid="{00000000-0005-0000-0000-0000A2070000}"/>
    <cellStyle name="no dec 3 3" xfId="1934" xr:uid="{00000000-0005-0000-0000-0000A3070000}"/>
    <cellStyle name="no dec 30" xfId="1935" xr:uid="{00000000-0005-0000-0000-0000A4070000}"/>
    <cellStyle name="no dec 31" xfId="1936" xr:uid="{00000000-0005-0000-0000-0000A5070000}"/>
    <cellStyle name="no dec 32" xfId="1937" xr:uid="{00000000-0005-0000-0000-0000A6070000}"/>
    <cellStyle name="no dec 33" xfId="1938" xr:uid="{00000000-0005-0000-0000-0000A7070000}"/>
    <cellStyle name="no dec 34" xfId="1939" xr:uid="{00000000-0005-0000-0000-0000A8070000}"/>
    <cellStyle name="no dec 35" xfId="1940" xr:uid="{00000000-0005-0000-0000-0000A9070000}"/>
    <cellStyle name="no dec 36" xfId="1941" xr:uid="{00000000-0005-0000-0000-0000AA070000}"/>
    <cellStyle name="no dec 37" xfId="1942" xr:uid="{00000000-0005-0000-0000-0000AB070000}"/>
    <cellStyle name="no dec 38" xfId="1943" xr:uid="{00000000-0005-0000-0000-0000AC070000}"/>
    <cellStyle name="no dec 39" xfId="1944" xr:uid="{00000000-0005-0000-0000-0000AD070000}"/>
    <cellStyle name="no dec 4" xfId="1945" xr:uid="{00000000-0005-0000-0000-0000AE070000}"/>
    <cellStyle name="no dec 4 2" xfId="1946" xr:uid="{00000000-0005-0000-0000-0000AF070000}"/>
    <cellStyle name="no dec 4 3" xfId="1947" xr:uid="{00000000-0005-0000-0000-0000B0070000}"/>
    <cellStyle name="no dec 40" xfId="1948" xr:uid="{00000000-0005-0000-0000-0000B1070000}"/>
    <cellStyle name="no dec 41" xfId="1949" xr:uid="{00000000-0005-0000-0000-0000B2070000}"/>
    <cellStyle name="no dec 42" xfId="1950" xr:uid="{00000000-0005-0000-0000-0000B3070000}"/>
    <cellStyle name="no dec 43" xfId="1951" xr:uid="{00000000-0005-0000-0000-0000B4070000}"/>
    <cellStyle name="no dec 44" xfId="1952" xr:uid="{00000000-0005-0000-0000-0000B5070000}"/>
    <cellStyle name="no dec 45" xfId="1953" xr:uid="{00000000-0005-0000-0000-0000B6070000}"/>
    <cellStyle name="no dec 46" xfId="1954" xr:uid="{00000000-0005-0000-0000-0000B7070000}"/>
    <cellStyle name="no dec 47" xfId="1955" xr:uid="{00000000-0005-0000-0000-0000B8070000}"/>
    <cellStyle name="no dec 48" xfId="1956" xr:uid="{00000000-0005-0000-0000-0000B9070000}"/>
    <cellStyle name="no dec 49" xfId="1957" xr:uid="{00000000-0005-0000-0000-0000BA070000}"/>
    <cellStyle name="no dec 5" xfId="1958" xr:uid="{00000000-0005-0000-0000-0000BB070000}"/>
    <cellStyle name="no dec 5 2" xfId="1959" xr:uid="{00000000-0005-0000-0000-0000BC070000}"/>
    <cellStyle name="no dec 5 3" xfId="1960" xr:uid="{00000000-0005-0000-0000-0000BD070000}"/>
    <cellStyle name="no dec 50" xfId="1961" xr:uid="{00000000-0005-0000-0000-0000BE070000}"/>
    <cellStyle name="no dec 51" xfId="1962" xr:uid="{00000000-0005-0000-0000-0000BF070000}"/>
    <cellStyle name="no dec 52" xfId="1963" xr:uid="{00000000-0005-0000-0000-0000C0070000}"/>
    <cellStyle name="no dec 53" xfId="1964" xr:uid="{00000000-0005-0000-0000-0000C1070000}"/>
    <cellStyle name="no dec 54" xfId="1965" xr:uid="{00000000-0005-0000-0000-0000C2070000}"/>
    <cellStyle name="no dec 55" xfId="1966" xr:uid="{00000000-0005-0000-0000-0000C3070000}"/>
    <cellStyle name="no dec 56" xfId="1967" xr:uid="{00000000-0005-0000-0000-0000C4070000}"/>
    <cellStyle name="no dec 57" xfId="1968" xr:uid="{00000000-0005-0000-0000-0000C5070000}"/>
    <cellStyle name="no dec 58" xfId="1969" xr:uid="{00000000-0005-0000-0000-0000C6070000}"/>
    <cellStyle name="no dec 59" xfId="1970" xr:uid="{00000000-0005-0000-0000-0000C7070000}"/>
    <cellStyle name="no dec 6" xfId="1971" xr:uid="{00000000-0005-0000-0000-0000C8070000}"/>
    <cellStyle name="no dec 6 2" xfId="1972" xr:uid="{00000000-0005-0000-0000-0000C9070000}"/>
    <cellStyle name="no dec 6 3" xfId="1973" xr:uid="{00000000-0005-0000-0000-0000CA070000}"/>
    <cellStyle name="no dec 7" xfId="1974" xr:uid="{00000000-0005-0000-0000-0000CB070000}"/>
    <cellStyle name="no dec 7 2" xfId="1975" xr:uid="{00000000-0005-0000-0000-0000CC070000}"/>
    <cellStyle name="no dec 7 3" xfId="1976" xr:uid="{00000000-0005-0000-0000-0000CD070000}"/>
    <cellStyle name="no dec 8" xfId="1977" xr:uid="{00000000-0005-0000-0000-0000CE070000}"/>
    <cellStyle name="no dec 8 2" xfId="1978" xr:uid="{00000000-0005-0000-0000-0000CF070000}"/>
    <cellStyle name="no dec 8 3" xfId="1979" xr:uid="{00000000-0005-0000-0000-0000D0070000}"/>
    <cellStyle name="no dec 9" xfId="1980" xr:uid="{00000000-0005-0000-0000-0000D1070000}"/>
    <cellStyle name="no dec 9 2" xfId="1981" xr:uid="{00000000-0005-0000-0000-0000D2070000}"/>
    <cellStyle name="no dec 9 3" xfId="1982" xr:uid="{00000000-0005-0000-0000-0000D3070000}"/>
    <cellStyle name="no dec_Note 10" xfId="1983" xr:uid="{00000000-0005-0000-0000-0000D4070000}"/>
    <cellStyle name="Normal" xfId="0" builtinId="0"/>
    <cellStyle name="Normal - Style1" xfId="1984" xr:uid="{00000000-0005-0000-0000-0000D6070000}"/>
    <cellStyle name="Normal - Style1 2" xfId="1985" xr:uid="{00000000-0005-0000-0000-0000D7070000}"/>
    <cellStyle name="Normal 10" xfId="1986" xr:uid="{00000000-0005-0000-0000-0000D8070000}"/>
    <cellStyle name="Normal 10 10" xfId="1987" xr:uid="{00000000-0005-0000-0000-0000D9070000}"/>
    <cellStyle name="Normal 10 11" xfId="1988" xr:uid="{00000000-0005-0000-0000-0000DA070000}"/>
    <cellStyle name="Normal 10 12" xfId="1989" xr:uid="{00000000-0005-0000-0000-0000DB070000}"/>
    <cellStyle name="Normal 10 13" xfId="1990" xr:uid="{00000000-0005-0000-0000-0000DC070000}"/>
    <cellStyle name="Normal 10 14" xfId="1991" xr:uid="{00000000-0005-0000-0000-0000DD070000}"/>
    <cellStyle name="Normal 10 15" xfId="1992" xr:uid="{00000000-0005-0000-0000-0000DE070000}"/>
    <cellStyle name="Normal 10 16" xfId="1993" xr:uid="{00000000-0005-0000-0000-0000DF070000}"/>
    <cellStyle name="Normal 10 17" xfId="1994" xr:uid="{00000000-0005-0000-0000-0000E0070000}"/>
    <cellStyle name="Normal 10 18" xfId="1995" xr:uid="{00000000-0005-0000-0000-0000E1070000}"/>
    <cellStyle name="Normal 10 19" xfId="1996" xr:uid="{00000000-0005-0000-0000-0000E2070000}"/>
    <cellStyle name="Normal 10 2" xfId="1997" xr:uid="{00000000-0005-0000-0000-0000E3070000}"/>
    <cellStyle name="Normal 10 20" xfId="1998" xr:uid="{00000000-0005-0000-0000-0000E4070000}"/>
    <cellStyle name="Normal 10 21" xfId="1999" xr:uid="{00000000-0005-0000-0000-0000E5070000}"/>
    <cellStyle name="Normal 10 22" xfId="2000" xr:uid="{00000000-0005-0000-0000-0000E6070000}"/>
    <cellStyle name="Normal 10 23" xfId="2001" xr:uid="{00000000-0005-0000-0000-0000E7070000}"/>
    <cellStyle name="Normal 10 24" xfId="2002" xr:uid="{00000000-0005-0000-0000-0000E8070000}"/>
    <cellStyle name="Normal 10 25" xfId="2003" xr:uid="{00000000-0005-0000-0000-0000E9070000}"/>
    <cellStyle name="Normal 10 26" xfId="2004" xr:uid="{00000000-0005-0000-0000-0000EA070000}"/>
    <cellStyle name="Normal 10 27" xfId="2005" xr:uid="{00000000-0005-0000-0000-0000EB070000}"/>
    <cellStyle name="Normal 10 28" xfId="2006" xr:uid="{00000000-0005-0000-0000-0000EC070000}"/>
    <cellStyle name="Normal 10 29" xfId="2007" xr:uid="{00000000-0005-0000-0000-0000ED070000}"/>
    <cellStyle name="Normal 10 3" xfId="2008" xr:uid="{00000000-0005-0000-0000-0000EE070000}"/>
    <cellStyle name="Normal 10 30" xfId="2009" xr:uid="{00000000-0005-0000-0000-0000EF070000}"/>
    <cellStyle name="Normal 10 31" xfId="2010" xr:uid="{00000000-0005-0000-0000-0000F0070000}"/>
    <cellStyle name="Normal 10 32" xfId="2011" xr:uid="{00000000-0005-0000-0000-0000F1070000}"/>
    <cellStyle name="Normal 10 33" xfId="2012" xr:uid="{00000000-0005-0000-0000-0000F2070000}"/>
    <cellStyle name="Normal 10 34" xfId="2013" xr:uid="{00000000-0005-0000-0000-0000F3070000}"/>
    <cellStyle name="Normal 10 35" xfId="2014" xr:uid="{00000000-0005-0000-0000-0000F4070000}"/>
    <cellStyle name="Normal 10 36" xfId="2015" xr:uid="{00000000-0005-0000-0000-0000F5070000}"/>
    <cellStyle name="Normal 10 37" xfId="2016" xr:uid="{00000000-0005-0000-0000-0000F6070000}"/>
    <cellStyle name="Normal 10 4" xfId="2017" xr:uid="{00000000-0005-0000-0000-0000F7070000}"/>
    <cellStyle name="Normal 10 5" xfId="2018" xr:uid="{00000000-0005-0000-0000-0000F8070000}"/>
    <cellStyle name="Normal 10 6" xfId="2019" xr:uid="{00000000-0005-0000-0000-0000F9070000}"/>
    <cellStyle name="Normal 10 7" xfId="2020" xr:uid="{00000000-0005-0000-0000-0000FA070000}"/>
    <cellStyle name="Normal 10 8" xfId="2021" xr:uid="{00000000-0005-0000-0000-0000FB070000}"/>
    <cellStyle name="Normal 10 9" xfId="2022" xr:uid="{00000000-0005-0000-0000-0000FC070000}"/>
    <cellStyle name="Normal 11" xfId="2023" xr:uid="{00000000-0005-0000-0000-0000FD070000}"/>
    <cellStyle name="Normal 11 10" xfId="2024" xr:uid="{00000000-0005-0000-0000-0000FE070000}"/>
    <cellStyle name="Normal 11 11" xfId="2025" xr:uid="{00000000-0005-0000-0000-0000FF070000}"/>
    <cellStyle name="Normal 11 12" xfId="2026" xr:uid="{00000000-0005-0000-0000-000000080000}"/>
    <cellStyle name="Normal 11 13" xfId="2027" xr:uid="{00000000-0005-0000-0000-000001080000}"/>
    <cellStyle name="Normal 11 14" xfId="2028" xr:uid="{00000000-0005-0000-0000-000002080000}"/>
    <cellStyle name="Normal 11 15" xfId="2029" xr:uid="{00000000-0005-0000-0000-000003080000}"/>
    <cellStyle name="Normal 11 16" xfId="2030" xr:uid="{00000000-0005-0000-0000-000004080000}"/>
    <cellStyle name="Normal 11 17" xfId="2031" xr:uid="{00000000-0005-0000-0000-000005080000}"/>
    <cellStyle name="Normal 11 18" xfId="2032" xr:uid="{00000000-0005-0000-0000-000006080000}"/>
    <cellStyle name="Normal 11 19" xfId="2033" xr:uid="{00000000-0005-0000-0000-000007080000}"/>
    <cellStyle name="Normal 11 2" xfId="2034" xr:uid="{00000000-0005-0000-0000-000008080000}"/>
    <cellStyle name="Normal 11 20" xfId="2035" xr:uid="{00000000-0005-0000-0000-000009080000}"/>
    <cellStyle name="Normal 11 21" xfId="2036" xr:uid="{00000000-0005-0000-0000-00000A080000}"/>
    <cellStyle name="Normal 11 22" xfId="2037" xr:uid="{00000000-0005-0000-0000-00000B080000}"/>
    <cellStyle name="Normal 11 23" xfId="2038" xr:uid="{00000000-0005-0000-0000-00000C080000}"/>
    <cellStyle name="Normal 11 24" xfId="2039" xr:uid="{00000000-0005-0000-0000-00000D080000}"/>
    <cellStyle name="Normal 11 25" xfId="2040" xr:uid="{00000000-0005-0000-0000-00000E080000}"/>
    <cellStyle name="Normal 11 26" xfId="2041" xr:uid="{00000000-0005-0000-0000-00000F080000}"/>
    <cellStyle name="Normal 11 27" xfId="2042" xr:uid="{00000000-0005-0000-0000-000010080000}"/>
    <cellStyle name="Normal 11 28" xfId="2043" xr:uid="{00000000-0005-0000-0000-000011080000}"/>
    <cellStyle name="Normal 11 29" xfId="2044" xr:uid="{00000000-0005-0000-0000-000012080000}"/>
    <cellStyle name="Normal 11 3" xfId="2045" xr:uid="{00000000-0005-0000-0000-000013080000}"/>
    <cellStyle name="Normal 11 30" xfId="2046" xr:uid="{00000000-0005-0000-0000-000014080000}"/>
    <cellStyle name="Normal 11 31" xfId="2047" xr:uid="{00000000-0005-0000-0000-000015080000}"/>
    <cellStyle name="Normal 11 32" xfId="2048" xr:uid="{00000000-0005-0000-0000-000016080000}"/>
    <cellStyle name="Normal 11 33" xfId="2049" xr:uid="{00000000-0005-0000-0000-000017080000}"/>
    <cellStyle name="Normal 11 34" xfId="2050" xr:uid="{00000000-0005-0000-0000-000018080000}"/>
    <cellStyle name="Normal 11 35" xfId="2051" xr:uid="{00000000-0005-0000-0000-000019080000}"/>
    <cellStyle name="Normal 11 36" xfId="2052" xr:uid="{00000000-0005-0000-0000-00001A080000}"/>
    <cellStyle name="Normal 11 37" xfId="2053" xr:uid="{00000000-0005-0000-0000-00001B080000}"/>
    <cellStyle name="Normal 11 4" xfId="2054" xr:uid="{00000000-0005-0000-0000-00001C080000}"/>
    <cellStyle name="Normal 11 5" xfId="2055" xr:uid="{00000000-0005-0000-0000-00001D080000}"/>
    <cellStyle name="Normal 11 6" xfId="2056" xr:uid="{00000000-0005-0000-0000-00001E080000}"/>
    <cellStyle name="Normal 11 7" xfId="2057" xr:uid="{00000000-0005-0000-0000-00001F080000}"/>
    <cellStyle name="Normal 11 8" xfId="2058" xr:uid="{00000000-0005-0000-0000-000020080000}"/>
    <cellStyle name="Normal 11 9" xfId="2059" xr:uid="{00000000-0005-0000-0000-000021080000}"/>
    <cellStyle name="Normal 12" xfId="2060" xr:uid="{00000000-0005-0000-0000-000022080000}"/>
    <cellStyle name="Normal 12 10" xfId="2061" xr:uid="{00000000-0005-0000-0000-000023080000}"/>
    <cellStyle name="Normal 12 11" xfId="2062" xr:uid="{00000000-0005-0000-0000-000024080000}"/>
    <cellStyle name="Normal 12 12" xfId="2063" xr:uid="{00000000-0005-0000-0000-000025080000}"/>
    <cellStyle name="Normal 12 13" xfId="2064" xr:uid="{00000000-0005-0000-0000-000026080000}"/>
    <cellStyle name="Normal 12 14" xfId="2065" xr:uid="{00000000-0005-0000-0000-000027080000}"/>
    <cellStyle name="Normal 12 15" xfId="2066" xr:uid="{00000000-0005-0000-0000-000028080000}"/>
    <cellStyle name="Normal 12 16" xfId="2067" xr:uid="{00000000-0005-0000-0000-000029080000}"/>
    <cellStyle name="Normal 12 17" xfId="2068" xr:uid="{00000000-0005-0000-0000-00002A080000}"/>
    <cellStyle name="Normal 12 18" xfId="2069" xr:uid="{00000000-0005-0000-0000-00002B080000}"/>
    <cellStyle name="Normal 12 19" xfId="2070" xr:uid="{00000000-0005-0000-0000-00002C080000}"/>
    <cellStyle name="Normal 12 2" xfId="2071" xr:uid="{00000000-0005-0000-0000-00002D080000}"/>
    <cellStyle name="Normal 12 20" xfId="2072" xr:uid="{00000000-0005-0000-0000-00002E080000}"/>
    <cellStyle name="Normal 12 21" xfId="2073" xr:uid="{00000000-0005-0000-0000-00002F080000}"/>
    <cellStyle name="Normal 12 22" xfId="2074" xr:uid="{00000000-0005-0000-0000-000030080000}"/>
    <cellStyle name="Normal 12 23" xfId="2075" xr:uid="{00000000-0005-0000-0000-000031080000}"/>
    <cellStyle name="Normal 12 24" xfId="2076" xr:uid="{00000000-0005-0000-0000-000032080000}"/>
    <cellStyle name="Normal 12 25" xfId="2077" xr:uid="{00000000-0005-0000-0000-000033080000}"/>
    <cellStyle name="Normal 12 26" xfId="2078" xr:uid="{00000000-0005-0000-0000-000034080000}"/>
    <cellStyle name="Normal 12 27" xfId="2079" xr:uid="{00000000-0005-0000-0000-000035080000}"/>
    <cellStyle name="Normal 12 28" xfId="2080" xr:uid="{00000000-0005-0000-0000-000036080000}"/>
    <cellStyle name="Normal 12 29" xfId="2081" xr:uid="{00000000-0005-0000-0000-000037080000}"/>
    <cellStyle name="Normal 12 3" xfId="2082" xr:uid="{00000000-0005-0000-0000-000038080000}"/>
    <cellStyle name="Normal 12 30" xfId="2083" xr:uid="{00000000-0005-0000-0000-000039080000}"/>
    <cellStyle name="Normal 12 31" xfId="2084" xr:uid="{00000000-0005-0000-0000-00003A080000}"/>
    <cellStyle name="Normal 12 32" xfId="2085" xr:uid="{00000000-0005-0000-0000-00003B080000}"/>
    <cellStyle name="Normal 12 33" xfId="2086" xr:uid="{00000000-0005-0000-0000-00003C080000}"/>
    <cellStyle name="Normal 12 34" xfId="2087" xr:uid="{00000000-0005-0000-0000-00003D080000}"/>
    <cellStyle name="Normal 12 35" xfId="2088" xr:uid="{00000000-0005-0000-0000-00003E080000}"/>
    <cellStyle name="Normal 12 36" xfId="2089" xr:uid="{00000000-0005-0000-0000-00003F080000}"/>
    <cellStyle name="Normal 12 37" xfId="2090" xr:uid="{00000000-0005-0000-0000-000040080000}"/>
    <cellStyle name="Normal 12 4" xfId="2091" xr:uid="{00000000-0005-0000-0000-000041080000}"/>
    <cellStyle name="Normal 12 5" xfId="2092" xr:uid="{00000000-0005-0000-0000-000042080000}"/>
    <cellStyle name="Normal 12 6" xfId="2093" xr:uid="{00000000-0005-0000-0000-000043080000}"/>
    <cellStyle name="Normal 12 7" xfId="2094" xr:uid="{00000000-0005-0000-0000-000044080000}"/>
    <cellStyle name="Normal 12 8" xfId="2095" xr:uid="{00000000-0005-0000-0000-000045080000}"/>
    <cellStyle name="Normal 12 9" xfId="2096" xr:uid="{00000000-0005-0000-0000-000046080000}"/>
    <cellStyle name="Normal 13" xfId="2097" xr:uid="{00000000-0005-0000-0000-000047080000}"/>
    <cellStyle name="Normal 13 10" xfId="2098" xr:uid="{00000000-0005-0000-0000-000048080000}"/>
    <cellStyle name="Normal 13 11" xfId="2099" xr:uid="{00000000-0005-0000-0000-000049080000}"/>
    <cellStyle name="Normal 13 12" xfId="2100" xr:uid="{00000000-0005-0000-0000-00004A080000}"/>
    <cellStyle name="Normal 13 13" xfId="2101" xr:uid="{00000000-0005-0000-0000-00004B080000}"/>
    <cellStyle name="Normal 13 14" xfId="2102" xr:uid="{00000000-0005-0000-0000-00004C080000}"/>
    <cellStyle name="Normal 13 15" xfId="2103" xr:uid="{00000000-0005-0000-0000-00004D080000}"/>
    <cellStyle name="Normal 13 16" xfId="2104" xr:uid="{00000000-0005-0000-0000-00004E080000}"/>
    <cellStyle name="Normal 13 17" xfId="2105" xr:uid="{00000000-0005-0000-0000-00004F080000}"/>
    <cellStyle name="Normal 13 18" xfId="2106" xr:uid="{00000000-0005-0000-0000-000050080000}"/>
    <cellStyle name="Normal 13 19" xfId="2107" xr:uid="{00000000-0005-0000-0000-000051080000}"/>
    <cellStyle name="Normal 13 2" xfId="2108" xr:uid="{00000000-0005-0000-0000-000052080000}"/>
    <cellStyle name="Normal 13 20" xfId="2109" xr:uid="{00000000-0005-0000-0000-000053080000}"/>
    <cellStyle name="Normal 13 21" xfId="2110" xr:uid="{00000000-0005-0000-0000-000054080000}"/>
    <cellStyle name="Normal 13 22" xfId="2111" xr:uid="{00000000-0005-0000-0000-000055080000}"/>
    <cellStyle name="Normal 13 23" xfId="2112" xr:uid="{00000000-0005-0000-0000-000056080000}"/>
    <cellStyle name="Normal 13 24" xfId="2113" xr:uid="{00000000-0005-0000-0000-000057080000}"/>
    <cellStyle name="Normal 13 25" xfId="2114" xr:uid="{00000000-0005-0000-0000-000058080000}"/>
    <cellStyle name="Normal 13 26" xfId="2115" xr:uid="{00000000-0005-0000-0000-000059080000}"/>
    <cellStyle name="Normal 13 27" xfId="2116" xr:uid="{00000000-0005-0000-0000-00005A080000}"/>
    <cellStyle name="Normal 13 28" xfId="2117" xr:uid="{00000000-0005-0000-0000-00005B080000}"/>
    <cellStyle name="Normal 13 29" xfId="2118" xr:uid="{00000000-0005-0000-0000-00005C080000}"/>
    <cellStyle name="Normal 13 3" xfId="2119" xr:uid="{00000000-0005-0000-0000-00005D080000}"/>
    <cellStyle name="Normal 13 30" xfId="2120" xr:uid="{00000000-0005-0000-0000-00005E080000}"/>
    <cellStyle name="Normal 13 31" xfId="2121" xr:uid="{00000000-0005-0000-0000-00005F080000}"/>
    <cellStyle name="Normal 13 32" xfId="2122" xr:uid="{00000000-0005-0000-0000-000060080000}"/>
    <cellStyle name="Normal 13 33" xfId="2123" xr:uid="{00000000-0005-0000-0000-000061080000}"/>
    <cellStyle name="Normal 13 34" xfId="2124" xr:uid="{00000000-0005-0000-0000-000062080000}"/>
    <cellStyle name="Normal 13 35" xfId="2125" xr:uid="{00000000-0005-0000-0000-000063080000}"/>
    <cellStyle name="Normal 13 36" xfId="2126" xr:uid="{00000000-0005-0000-0000-000064080000}"/>
    <cellStyle name="Normal 13 37" xfId="2127" xr:uid="{00000000-0005-0000-0000-000065080000}"/>
    <cellStyle name="Normal 13 4" xfId="2128" xr:uid="{00000000-0005-0000-0000-000066080000}"/>
    <cellStyle name="Normal 13 5" xfId="2129" xr:uid="{00000000-0005-0000-0000-000067080000}"/>
    <cellStyle name="Normal 13 6" xfId="2130" xr:uid="{00000000-0005-0000-0000-000068080000}"/>
    <cellStyle name="Normal 13 7" xfId="2131" xr:uid="{00000000-0005-0000-0000-000069080000}"/>
    <cellStyle name="Normal 13 8" xfId="2132" xr:uid="{00000000-0005-0000-0000-00006A080000}"/>
    <cellStyle name="Normal 13 9" xfId="2133" xr:uid="{00000000-0005-0000-0000-00006B080000}"/>
    <cellStyle name="Normal 14" xfId="2134" xr:uid="{00000000-0005-0000-0000-00006C080000}"/>
    <cellStyle name="Normal 14 10" xfId="2135" xr:uid="{00000000-0005-0000-0000-00006D080000}"/>
    <cellStyle name="Normal 14 11" xfId="2136" xr:uid="{00000000-0005-0000-0000-00006E080000}"/>
    <cellStyle name="Normal 14 12" xfId="2137" xr:uid="{00000000-0005-0000-0000-00006F080000}"/>
    <cellStyle name="Normal 14 13" xfId="2138" xr:uid="{00000000-0005-0000-0000-000070080000}"/>
    <cellStyle name="Normal 14 14" xfId="2139" xr:uid="{00000000-0005-0000-0000-000071080000}"/>
    <cellStyle name="Normal 14 15" xfId="2140" xr:uid="{00000000-0005-0000-0000-000072080000}"/>
    <cellStyle name="Normal 14 16" xfId="2141" xr:uid="{00000000-0005-0000-0000-000073080000}"/>
    <cellStyle name="Normal 14 17" xfId="2142" xr:uid="{00000000-0005-0000-0000-000074080000}"/>
    <cellStyle name="Normal 14 18" xfId="2143" xr:uid="{00000000-0005-0000-0000-000075080000}"/>
    <cellStyle name="Normal 14 19" xfId="2144" xr:uid="{00000000-0005-0000-0000-000076080000}"/>
    <cellStyle name="Normal 14 2" xfId="2145" xr:uid="{00000000-0005-0000-0000-000077080000}"/>
    <cellStyle name="Normal 14 20" xfId="2146" xr:uid="{00000000-0005-0000-0000-000078080000}"/>
    <cellStyle name="Normal 14 21" xfId="2147" xr:uid="{00000000-0005-0000-0000-000079080000}"/>
    <cellStyle name="Normal 14 22" xfId="2148" xr:uid="{00000000-0005-0000-0000-00007A080000}"/>
    <cellStyle name="Normal 14 23" xfId="2149" xr:uid="{00000000-0005-0000-0000-00007B080000}"/>
    <cellStyle name="Normal 14 24" xfId="2150" xr:uid="{00000000-0005-0000-0000-00007C080000}"/>
    <cellStyle name="Normal 14 25" xfId="2151" xr:uid="{00000000-0005-0000-0000-00007D080000}"/>
    <cellStyle name="Normal 14 26" xfId="2152" xr:uid="{00000000-0005-0000-0000-00007E080000}"/>
    <cellStyle name="Normal 14 27" xfId="2153" xr:uid="{00000000-0005-0000-0000-00007F080000}"/>
    <cellStyle name="Normal 14 28" xfId="2154" xr:uid="{00000000-0005-0000-0000-000080080000}"/>
    <cellStyle name="Normal 14 29" xfId="2155" xr:uid="{00000000-0005-0000-0000-000081080000}"/>
    <cellStyle name="Normal 14 3" xfId="2156" xr:uid="{00000000-0005-0000-0000-000082080000}"/>
    <cellStyle name="Normal 14 30" xfId="2157" xr:uid="{00000000-0005-0000-0000-000083080000}"/>
    <cellStyle name="Normal 14 31" xfId="2158" xr:uid="{00000000-0005-0000-0000-000084080000}"/>
    <cellStyle name="Normal 14 32" xfId="2159" xr:uid="{00000000-0005-0000-0000-000085080000}"/>
    <cellStyle name="Normal 14 33" xfId="2160" xr:uid="{00000000-0005-0000-0000-000086080000}"/>
    <cellStyle name="Normal 14 34" xfId="2161" xr:uid="{00000000-0005-0000-0000-000087080000}"/>
    <cellStyle name="Normal 14 35" xfId="2162" xr:uid="{00000000-0005-0000-0000-000088080000}"/>
    <cellStyle name="Normal 14 36" xfId="2163" xr:uid="{00000000-0005-0000-0000-000089080000}"/>
    <cellStyle name="Normal 14 37" xfId="2164" xr:uid="{00000000-0005-0000-0000-00008A080000}"/>
    <cellStyle name="Normal 14 4" xfId="2165" xr:uid="{00000000-0005-0000-0000-00008B080000}"/>
    <cellStyle name="Normal 14 5" xfId="2166" xr:uid="{00000000-0005-0000-0000-00008C080000}"/>
    <cellStyle name="Normal 14 6" xfId="2167" xr:uid="{00000000-0005-0000-0000-00008D080000}"/>
    <cellStyle name="Normal 14 7" xfId="2168" xr:uid="{00000000-0005-0000-0000-00008E080000}"/>
    <cellStyle name="Normal 14 8" xfId="2169" xr:uid="{00000000-0005-0000-0000-00008F080000}"/>
    <cellStyle name="Normal 14 9" xfId="2170" xr:uid="{00000000-0005-0000-0000-000090080000}"/>
    <cellStyle name="Normal 15" xfId="2171" xr:uid="{00000000-0005-0000-0000-000091080000}"/>
    <cellStyle name="Normal 15 10" xfId="2172" xr:uid="{00000000-0005-0000-0000-000092080000}"/>
    <cellStyle name="Normal 15 11" xfId="2173" xr:uid="{00000000-0005-0000-0000-000093080000}"/>
    <cellStyle name="Normal 15 12" xfId="2174" xr:uid="{00000000-0005-0000-0000-000094080000}"/>
    <cellStyle name="Normal 15 13" xfId="2175" xr:uid="{00000000-0005-0000-0000-000095080000}"/>
    <cellStyle name="Normal 15 14" xfId="2176" xr:uid="{00000000-0005-0000-0000-000096080000}"/>
    <cellStyle name="Normal 15 15" xfId="2177" xr:uid="{00000000-0005-0000-0000-000097080000}"/>
    <cellStyle name="Normal 15 16" xfId="2178" xr:uid="{00000000-0005-0000-0000-000098080000}"/>
    <cellStyle name="Normal 15 17" xfId="2179" xr:uid="{00000000-0005-0000-0000-000099080000}"/>
    <cellStyle name="Normal 15 18" xfId="2180" xr:uid="{00000000-0005-0000-0000-00009A080000}"/>
    <cellStyle name="Normal 15 19" xfId="2181" xr:uid="{00000000-0005-0000-0000-00009B080000}"/>
    <cellStyle name="Normal 15 2" xfId="2182" xr:uid="{00000000-0005-0000-0000-00009C080000}"/>
    <cellStyle name="Normal 15 2 2" xfId="2183" xr:uid="{00000000-0005-0000-0000-00009D080000}"/>
    <cellStyle name="Normal 15 20" xfId="2184" xr:uid="{00000000-0005-0000-0000-00009E080000}"/>
    <cellStyle name="Normal 15 21" xfId="2185" xr:uid="{00000000-0005-0000-0000-00009F080000}"/>
    <cellStyle name="Normal 15 22" xfId="2186" xr:uid="{00000000-0005-0000-0000-0000A0080000}"/>
    <cellStyle name="Normal 15 23" xfId="2187" xr:uid="{00000000-0005-0000-0000-0000A1080000}"/>
    <cellStyle name="Normal 15 24" xfId="2188" xr:uid="{00000000-0005-0000-0000-0000A2080000}"/>
    <cellStyle name="Normal 15 25" xfId="2189" xr:uid="{00000000-0005-0000-0000-0000A3080000}"/>
    <cellStyle name="Normal 15 26" xfId="2190" xr:uid="{00000000-0005-0000-0000-0000A4080000}"/>
    <cellStyle name="Normal 15 27" xfId="2191" xr:uid="{00000000-0005-0000-0000-0000A5080000}"/>
    <cellStyle name="Normal 15 28" xfId="2192" xr:uid="{00000000-0005-0000-0000-0000A6080000}"/>
    <cellStyle name="Normal 15 29" xfId="2193" xr:uid="{00000000-0005-0000-0000-0000A7080000}"/>
    <cellStyle name="Normal 15 3" xfId="2194" xr:uid="{00000000-0005-0000-0000-0000A8080000}"/>
    <cellStyle name="Normal 15 30" xfId="2195" xr:uid="{00000000-0005-0000-0000-0000A9080000}"/>
    <cellStyle name="Normal 15 31" xfId="2196" xr:uid="{00000000-0005-0000-0000-0000AA080000}"/>
    <cellStyle name="Normal 15 32" xfId="2197" xr:uid="{00000000-0005-0000-0000-0000AB080000}"/>
    <cellStyle name="Normal 15 33" xfId="2198" xr:uid="{00000000-0005-0000-0000-0000AC080000}"/>
    <cellStyle name="Normal 15 34" xfId="2199" xr:uid="{00000000-0005-0000-0000-0000AD080000}"/>
    <cellStyle name="Normal 15 35" xfId="2200" xr:uid="{00000000-0005-0000-0000-0000AE080000}"/>
    <cellStyle name="Normal 15 36" xfId="2201" xr:uid="{00000000-0005-0000-0000-0000AF080000}"/>
    <cellStyle name="Normal 15 37" xfId="2202" xr:uid="{00000000-0005-0000-0000-0000B0080000}"/>
    <cellStyle name="Normal 15 4" xfId="2203" xr:uid="{00000000-0005-0000-0000-0000B1080000}"/>
    <cellStyle name="Normal 15 5" xfId="2204" xr:uid="{00000000-0005-0000-0000-0000B2080000}"/>
    <cellStyle name="Normal 15 6" xfId="2205" xr:uid="{00000000-0005-0000-0000-0000B3080000}"/>
    <cellStyle name="Normal 15 7" xfId="2206" xr:uid="{00000000-0005-0000-0000-0000B4080000}"/>
    <cellStyle name="Normal 15 8" xfId="2207" xr:uid="{00000000-0005-0000-0000-0000B5080000}"/>
    <cellStyle name="Normal 15 9" xfId="2208" xr:uid="{00000000-0005-0000-0000-0000B6080000}"/>
    <cellStyle name="Normal 15_หมายเหตุ น1-5" xfId="2209" xr:uid="{00000000-0005-0000-0000-0000B7080000}"/>
    <cellStyle name="Normal 16" xfId="2210" xr:uid="{00000000-0005-0000-0000-0000B8080000}"/>
    <cellStyle name="Normal 16 10" xfId="2211" xr:uid="{00000000-0005-0000-0000-0000B9080000}"/>
    <cellStyle name="Normal 16 11" xfId="2212" xr:uid="{00000000-0005-0000-0000-0000BA080000}"/>
    <cellStyle name="Normal 16 12" xfId="2213" xr:uid="{00000000-0005-0000-0000-0000BB080000}"/>
    <cellStyle name="Normal 16 13" xfId="2214" xr:uid="{00000000-0005-0000-0000-0000BC080000}"/>
    <cellStyle name="Normal 16 14" xfId="2215" xr:uid="{00000000-0005-0000-0000-0000BD080000}"/>
    <cellStyle name="Normal 16 15" xfId="2216" xr:uid="{00000000-0005-0000-0000-0000BE080000}"/>
    <cellStyle name="Normal 16 16" xfId="2217" xr:uid="{00000000-0005-0000-0000-0000BF080000}"/>
    <cellStyle name="Normal 16 17" xfId="2218" xr:uid="{00000000-0005-0000-0000-0000C0080000}"/>
    <cellStyle name="Normal 16 18" xfId="2219" xr:uid="{00000000-0005-0000-0000-0000C1080000}"/>
    <cellStyle name="Normal 16 19" xfId="2220" xr:uid="{00000000-0005-0000-0000-0000C2080000}"/>
    <cellStyle name="Normal 16 2" xfId="2221" xr:uid="{00000000-0005-0000-0000-0000C3080000}"/>
    <cellStyle name="Normal 16 20" xfId="2222" xr:uid="{00000000-0005-0000-0000-0000C4080000}"/>
    <cellStyle name="Normal 16 21" xfId="2223" xr:uid="{00000000-0005-0000-0000-0000C5080000}"/>
    <cellStyle name="Normal 16 22" xfId="2224" xr:uid="{00000000-0005-0000-0000-0000C6080000}"/>
    <cellStyle name="Normal 16 23" xfId="2225" xr:uid="{00000000-0005-0000-0000-0000C7080000}"/>
    <cellStyle name="Normal 16 24" xfId="2226" xr:uid="{00000000-0005-0000-0000-0000C8080000}"/>
    <cellStyle name="Normal 16 25" xfId="2227" xr:uid="{00000000-0005-0000-0000-0000C9080000}"/>
    <cellStyle name="Normal 16 26" xfId="2228" xr:uid="{00000000-0005-0000-0000-0000CA080000}"/>
    <cellStyle name="Normal 16 27" xfId="2229" xr:uid="{00000000-0005-0000-0000-0000CB080000}"/>
    <cellStyle name="Normal 16 28" xfId="2230" xr:uid="{00000000-0005-0000-0000-0000CC080000}"/>
    <cellStyle name="Normal 16 29" xfId="2231" xr:uid="{00000000-0005-0000-0000-0000CD080000}"/>
    <cellStyle name="Normal 16 3" xfId="2232" xr:uid="{00000000-0005-0000-0000-0000CE080000}"/>
    <cellStyle name="Normal 16 30" xfId="2233" xr:uid="{00000000-0005-0000-0000-0000CF080000}"/>
    <cellStyle name="Normal 16 31" xfId="2234" xr:uid="{00000000-0005-0000-0000-0000D0080000}"/>
    <cellStyle name="Normal 16 32" xfId="2235" xr:uid="{00000000-0005-0000-0000-0000D1080000}"/>
    <cellStyle name="Normal 16 33" xfId="2236" xr:uid="{00000000-0005-0000-0000-0000D2080000}"/>
    <cellStyle name="Normal 16 34" xfId="2237" xr:uid="{00000000-0005-0000-0000-0000D3080000}"/>
    <cellStyle name="Normal 16 35" xfId="2238" xr:uid="{00000000-0005-0000-0000-0000D4080000}"/>
    <cellStyle name="Normal 16 36" xfId="2239" xr:uid="{00000000-0005-0000-0000-0000D5080000}"/>
    <cellStyle name="Normal 16 4" xfId="2240" xr:uid="{00000000-0005-0000-0000-0000D6080000}"/>
    <cellStyle name="Normal 16 5" xfId="2241" xr:uid="{00000000-0005-0000-0000-0000D7080000}"/>
    <cellStyle name="Normal 16 6" xfId="2242" xr:uid="{00000000-0005-0000-0000-0000D8080000}"/>
    <cellStyle name="Normal 16 7" xfId="2243" xr:uid="{00000000-0005-0000-0000-0000D9080000}"/>
    <cellStyle name="Normal 16 8" xfId="2244" xr:uid="{00000000-0005-0000-0000-0000DA080000}"/>
    <cellStyle name="Normal 16 9" xfId="2245" xr:uid="{00000000-0005-0000-0000-0000DB080000}"/>
    <cellStyle name="Normal 17" xfId="2246" xr:uid="{00000000-0005-0000-0000-0000DC080000}"/>
    <cellStyle name="Normal 17 10" xfId="2247" xr:uid="{00000000-0005-0000-0000-0000DD080000}"/>
    <cellStyle name="Normal 17 11" xfId="2248" xr:uid="{00000000-0005-0000-0000-0000DE080000}"/>
    <cellStyle name="Normal 17 12" xfId="2249" xr:uid="{00000000-0005-0000-0000-0000DF080000}"/>
    <cellStyle name="Normal 17 13" xfId="2250" xr:uid="{00000000-0005-0000-0000-0000E0080000}"/>
    <cellStyle name="Normal 17 14" xfId="2251" xr:uid="{00000000-0005-0000-0000-0000E1080000}"/>
    <cellStyle name="Normal 17 15" xfId="2252" xr:uid="{00000000-0005-0000-0000-0000E2080000}"/>
    <cellStyle name="Normal 17 16" xfId="2253" xr:uid="{00000000-0005-0000-0000-0000E3080000}"/>
    <cellStyle name="Normal 17 17" xfId="2254" xr:uid="{00000000-0005-0000-0000-0000E4080000}"/>
    <cellStyle name="Normal 17 18" xfId="2255" xr:uid="{00000000-0005-0000-0000-0000E5080000}"/>
    <cellStyle name="Normal 17 19" xfId="2256" xr:uid="{00000000-0005-0000-0000-0000E6080000}"/>
    <cellStyle name="Normal 17 2" xfId="2257" xr:uid="{00000000-0005-0000-0000-0000E7080000}"/>
    <cellStyle name="Normal 17 20" xfId="2258" xr:uid="{00000000-0005-0000-0000-0000E8080000}"/>
    <cellStyle name="Normal 17 21" xfId="2259" xr:uid="{00000000-0005-0000-0000-0000E9080000}"/>
    <cellStyle name="Normal 17 22" xfId="2260" xr:uid="{00000000-0005-0000-0000-0000EA080000}"/>
    <cellStyle name="Normal 17 23" xfId="2261" xr:uid="{00000000-0005-0000-0000-0000EB080000}"/>
    <cellStyle name="Normal 17 24" xfId="2262" xr:uid="{00000000-0005-0000-0000-0000EC080000}"/>
    <cellStyle name="Normal 17 25" xfId="2263" xr:uid="{00000000-0005-0000-0000-0000ED080000}"/>
    <cellStyle name="Normal 17 26" xfId="2264" xr:uid="{00000000-0005-0000-0000-0000EE080000}"/>
    <cellStyle name="Normal 17 27" xfId="2265" xr:uid="{00000000-0005-0000-0000-0000EF080000}"/>
    <cellStyle name="Normal 17 28" xfId="2266" xr:uid="{00000000-0005-0000-0000-0000F0080000}"/>
    <cellStyle name="Normal 17 29" xfId="2267" xr:uid="{00000000-0005-0000-0000-0000F1080000}"/>
    <cellStyle name="Normal 17 3" xfId="2268" xr:uid="{00000000-0005-0000-0000-0000F2080000}"/>
    <cellStyle name="Normal 17 30" xfId="2269" xr:uid="{00000000-0005-0000-0000-0000F3080000}"/>
    <cellStyle name="Normal 17 31" xfId="2270" xr:uid="{00000000-0005-0000-0000-0000F4080000}"/>
    <cellStyle name="Normal 17 32" xfId="2271" xr:uid="{00000000-0005-0000-0000-0000F5080000}"/>
    <cellStyle name="Normal 17 33" xfId="2272" xr:uid="{00000000-0005-0000-0000-0000F6080000}"/>
    <cellStyle name="Normal 17 34" xfId="2273" xr:uid="{00000000-0005-0000-0000-0000F7080000}"/>
    <cellStyle name="Normal 17 35" xfId="2274" xr:uid="{00000000-0005-0000-0000-0000F8080000}"/>
    <cellStyle name="Normal 17 36" xfId="2275" xr:uid="{00000000-0005-0000-0000-0000F9080000}"/>
    <cellStyle name="Normal 17 4" xfId="2276" xr:uid="{00000000-0005-0000-0000-0000FA080000}"/>
    <cellStyle name="Normal 17 5" xfId="2277" xr:uid="{00000000-0005-0000-0000-0000FB080000}"/>
    <cellStyle name="Normal 17 6" xfId="2278" xr:uid="{00000000-0005-0000-0000-0000FC080000}"/>
    <cellStyle name="Normal 17 7" xfId="2279" xr:uid="{00000000-0005-0000-0000-0000FD080000}"/>
    <cellStyle name="Normal 17 8" xfId="2280" xr:uid="{00000000-0005-0000-0000-0000FE080000}"/>
    <cellStyle name="Normal 17 9" xfId="2281" xr:uid="{00000000-0005-0000-0000-0000FF080000}"/>
    <cellStyle name="Normal 18" xfId="2282" xr:uid="{00000000-0005-0000-0000-000000090000}"/>
    <cellStyle name="Normal 18 2" xfId="2283" xr:uid="{00000000-0005-0000-0000-000001090000}"/>
    <cellStyle name="Normal 19" xfId="2284" xr:uid="{00000000-0005-0000-0000-000002090000}"/>
    <cellStyle name="Normal 2" xfId="2285" xr:uid="{00000000-0005-0000-0000-000003090000}"/>
    <cellStyle name="Normal 2 10" xfId="2286" xr:uid="{00000000-0005-0000-0000-000004090000}"/>
    <cellStyle name="Normal 2 11" xfId="2287" xr:uid="{00000000-0005-0000-0000-000005090000}"/>
    <cellStyle name="Normal 2 12" xfId="2288" xr:uid="{00000000-0005-0000-0000-000006090000}"/>
    <cellStyle name="Normal 2 13" xfId="2289" xr:uid="{00000000-0005-0000-0000-000007090000}"/>
    <cellStyle name="Normal 2 14" xfId="2290" xr:uid="{00000000-0005-0000-0000-000008090000}"/>
    <cellStyle name="Normal 2 15" xfId="2291" xr:uid="{00000000-0005-0000-0000-000009090000}"/>
    <cellStyle name="Normal 2 16" xfId="2292" xr:uid="{00000000-0005-0000-0000-00000A090000}"/>
    <cellStyle name="Normal 2 2" xfId="2293" xr:uid="{00000000-0005-0000-0000-00000B090000}"/>
    <cellStyle name="Normal 2 2 2" xfId="2294" xr:uid="{00000000-0005-0000-0000-00000C090000}"/>
    <cellStyle name="Normal 2 2 3" xfId="2295" xr:uid="{00000000-0005-0000-0000-00000D090000}"/>
    <cellStyle name="Normal 2 2 4" xfId="4419" xr:uid="{00000000-0005-0000-0000-00000E090000}"/>
    <cellStyle name="Normal 2 2 5" xfId="4444" xr:uid="{00000000-0005-0000-0000-00000F090000}"/>
    <cellStyle name="Normal 2 3" xfId="2296" xr:uid="{00000000-0005-0000-0000-000010090000}"/>
    <cellStyle name="Normal 2 3 2" xfId="2297" xr:uid="{00000000-0005-0000-0000-000011090000}"/>
    <cellStyle name="Normal 2 3 2 2" xfId="2298" xr:uid="{00000000-0005-0000-0000-000012090000}"/>
    <cellStyle name="Normal 2 3 3" xfId="4420" xr:uid="{00000000-0005-0000-0000-000013090000}"/>
    <cellStyle name="Normal 2 4" xfId="2299" xr:uid="{00000000-0005-0000-0000-000014090000}"/>
    <cellStyle name="Normal 2 4 2" xfId="4421" xr:uid="{00000000-0005-0000-0000-000015090000}"/>
    <cellStyle name="Normal 2 5" xfId="2300" xr:uid="{00000000-0005-0000-0000-000016090000}"/>
    <cellStyle name="Normal 2 6" xfId="2301" xr:uid="{00000000-0005-0000-0000-000017090000}"/>
    <cellStyle name="Normal 2 7" xfId="2302" xr:uid="{00000000-0005-0000-0000-000018090000}"/>
    <cellStyle name="Normal 2 8" xfId="2303" xr:uid="{00000000-0005-0000-0000-000019090000}"/>
    <cellStyle name="Normal 2 9" xfId="2304" xr:uid="{00000000-0005-0000-0000-00001A090000}"/>
    <cellStyle name="Normal 2_30-1,40-2" xfId="2305" xr:uid="{00000000-0005-0000-0000-00001B090000}"/>
    <cellStyle name="Normal 20" xfId="2306" xr:uid="{00000000-0005-0000-0000-00001C090000}"/>
    <cellStyle name="Normal 21" xfId="2307" xr:uid="{00000000-0005-0000-0000-00001D090000}"/>
    <cellStyle name="Normal 219" xfId="2308" xr:uid="{00000000-0005-0000-0000-00001E090000}"/>
    <cellStyle name="Normal 22" xfId="2309" xr:uid="{00000000-0005-0000-0000-00001F090000}"/>
    <cellStyle name="Normal 23" xfId="2310" xr:uid="{00000000-0005-0000-0000-000020090000}"/>
    <cellStyle name="Normal 23 2" xfId="2311" xr:uid="{00000000-0005-0000-0000-000021090000}"/>
    <cellStyle name="Normal 24" xfId="2312" xr:uid="{00000000-0005-0000-0000-000022090000}"/>
    <cellStyle name="Normal 25" xfId="2313" xr:uid="{00000000-0005-0000-0000-000023090000}"/>
    <cellStyle name="Normal 26" xfId="2314" xr:uid="{00000000-0005-0000-0000-000024090000}"/>
    <cellStyle name="Normal 27" xfId="2315" xr:uid="{00000000-0005-0000-0000-000025090000}"/>
    <cellStyle name="Normal 27 2" xfId="2316" xr:uid="{00000000-0005-0000-0000-000026090000}"/>
    <cellStyle name="Normal 27 3" xfId="2317" xr:uid="{00000000-0005-0000-0000-000027090000}"/>
    <cellStyle name="Normal 27 4" xfId="4462" xr:uid="{00000000-0005-0000-0000-000028090000}"/>
    <cellStyle name="Normal 27 5" xfId="4482" xr:uid="{00000000-0005-0000-0000-000029090000}"/>
    <cellStyle name="Normal 28" xfId="2318" xr:uid="{00000000-0005-0000-0000-00002A090000}"/>
    <cellStyle name="Normal 29" xfId="2319" xr:uid="{00000000-0005-0000-0000-00002B090000}"/>
    <cellStyle name="Normal 3" xfId="2320" xr:uid="{00000000-0005-0000-0000-00002C090000}"/>
    <cellStyle name="Normal 3 10" xfId="2321" xr:uid="{00000000-0005-0000-0000-00002D090000}"/>
    <cellStyle name="Normal 3 11" xfId="2322" xr:uid="{00000000-0005-0000-0000-00002E090000}"/>
    <cellStyle name="Normal 3 12" xfId="2323" xr:uid="{00000000-0005-0000-0000-00002F090000}"/>
    <cellStyle name="Normal 3 13" xfId="2324" xr:uid="{00000000-0005-0000-0000-000030090000}"/>
    <cellStyle name="Normal 3 14" xfId="2325" xr:uid="{00000000-0005-0000-0000-000031090000}"/>
    <cellStyle name="Normal 3 15" xfId="2326" xr:uid="{00000000-0005-0000-0000-000032090000}"/>
    <cellStyle name="Normal 3 16" xfId="2327" xr:uid="{00000000-0005-0000-0000-000033090000}"/>
    <cellStyle name="Normal 3 17" xfId="2328" xr:uid="{00000000-0005-0000-0000-000034090000}"/>
    <cellStyle name="Normal 3 18" xfId="2329" xr:uid="{00000000-0005-0000-0000-000035090000}"/>
    <cellStyle name="Normal 3 19" xfId="2330" xr:uid="{00000000-0005-0000-0000-000036090000}"/>
    <cellStyle name="Normal 3 2" xfId="2331" xr:uid="{00000000-0005-0000-0000-000037090000}"/>
    <cellStyle name="Normal 3 2 2" xfId="2332" xr:uid="{00000000-0005-0000-0000-000038090000}"/>
    <cellStyle name="Normal 3 2 3" xfId="4423" xr:uid="{00000000-0005-0000-0000-000039090000}"/>
    <cellStyle name="Normal 3 20" xfId="2333" xr:uid="{00000000-0005-0000-0000-00003A090000}"/>
    <cellStyle name="Normal 3 21" xfId="2334" xr:uid="{00000000-0005-0000-0000-00003B090000}"/>
    <cellStyle name="Normal 3 22" xfId="2335" xr:uid="{00000000-0005-0000-0000-00003C090000}"/>
    <cellStyle name="Normal 3 23" xfId="2336" xr:uid="{00000000-0005-0000-0000-00003D090000}"/>
    <cellStyle name="Normal 3 24" xfId="2337" xr:uid="{00000000-0005-0000-0000-00003E090000}"/>
    <cellStyle name="Normal 3 25" xfId="2338" xr:uid="{00000000-0005-0000-0000-00003F090000}"/>
    <cellStyle name="Normal 3 26" xfId="2339" xr:uid="{00000000-0005-0000-0000-000040090000}"/>
    <cellStyle name="Normal 3 27" xfId="2340" xr:uid="{00000000-0005-0000-0000-000041090000}"/>
    <cellStyle name="Normal 3 28" xfId="2341" xr:uid="{00000000-0005-0000-0000-000042090000}"/>
    <cellStyle name="Normal 3 29" xfId="2342" xr:uid="{00000000-0005-0000-0000-000043090000}"/>
    <cellStyle name="Normal 3 3" xfId="2343" xr:uid="{00000000-0005-0000-0000-000044090000}"/>
    <cellStyle name="Normal 3 30" xfId="2344" xr:uid="{00000000-0005-0000-0000-000045090000}"/>
    <cellStyle name="Normal 3 31" xfId="2345" xr:uid="{00000000-0005-0000-0000-000046090000}"/>
    <cellStyle name="Normal 3 32" xfId="2346" xr:uid="{00000000-0005-0000-0000-000047090000}"/>
    <cellStyle name="Normal 3 33" xfId="2347" xr:uid="{00000000-0005-0000-0000-000048090000}"/>
    <cellStyle name="Normal 3 34" xfId="2348" xr:uid="{00000000-0005-0000-0000-000049090000}"/>
    <cellStyle name="Normal 3 35" xfId="2349" xr:uid="{00000000-0005-0000-0000-00004A090000}"/>
    <cellStyle name="Normal 3 36" xfId="2350" xr:uid="{00000000-0005-0000-0000-00004B090000}"/>
    <cellStyle name="Normal 3 37" xfId="2351" xr:uid="{00000000-0005-0000-0000-00004C090000}"/>
    <cellStyle name="Normal 3 38" xfId="2352" xr:uid="{00000000-0005-0000-0000-00004D090000}"/>
    <cellStyle name="Normal 3 39" xfId="2353" xr:uid="{00000000-0005-0000-0000-00004E090000}"/>
    <cellStyle name="Normal 3 4" xfId="2354" xr:uid="{00000000-0005-0000-0000-00004F090000}"/>
    <cellStyle name="Normal 3 40" xfId="2355" xr:uid="{00000000-0005-0000-0000-000050090000}"/>
    <cellStyle name="Normal 3 41" xfId="2356" xr:uid="{00000000-0005-0000-0000-000051090000}"/>
    <cellStyle name="Normal 3 42" xfId="2357" xr:uid="{00000000-0005-0000-0000-000052090000}"/>
    <cellStyle name="Normal 3 43" xfId="2358" xr:uid="{00000000-0005-0000-0000-000053090000}"/>
    <cellStyle name="Normal 3 44" xfId="2359" xr:uid="{00000000-0005-0000-0000-000054090000}"/>
    <cellStyle name="Normal 3 45" xfId="2360" xr:uid="{00000000-0005-0000-0000-000055090000}"/>
    <cellStyle name="Normal 3 46" xfId="2361" xr:uid="{00000000-0005-0000-0000-000056090000}"/>
    <cellStyle name="Normal 3 47" xfId="2362" xr:uid="{00000000-0005-0000-0000-000057090000}"/>
    <cellStyle name="Normal 3 48" xfId="2363" xr:uid="{00000000-0005-0000-0000-000058090000}"/>
    <cellStyle name="Normal 3 49" xfId="2364" xr:uid="{00000000-0005-0000-0000-000059090000}"/>
    <cellStyle name="Normal 3 5" xfId="2365" xr:uid="{00000000-0005-0000-0000-00005A090000}"/>
    <cellStyle name="Normal 3 50" xfId="2366" xr:uid="{00000000-0005-0000-0000-00005B090000}"/>
    <cellStyle name="Normal 3 51" xfId="2367" xr:uid="{00000000-0005-0000-0000-00005C090000}"/>
    <cellStyle name="Normal 3 52" xfId="2368" xr:uid="{00000000-0005-0000-0000-00005D090000}"/>
    <cellStyle name="Normal 3 53" xfId="2369" xr:uid="{00000000-0005-0000-0000-00005E090000}"/>
    <cellStyle name="Normal 3 54" xfId="2370" xr:uid="{00000000-0005-0000-0000-00005F090000}"/>
    <cellStyle name="Normal 3 55" xfId="2371" xr:uid="{00000000-0005-0000-0000-000060090000}"/>
    <cellStyle name="Normal 3 56" xfId="2372" xr:uid="{00000000-0005-0000-0000-000061090000}"/>
    <cellStyle name="Normal 3 57" xfId="2373" xr:uid="{00000000-0005-0000-0000-000062090000}"/>
    <cellStyle name="Normal 3 58" xfId="2374" xr:uid="{00000000-0005-0000-0000-000063090000}"/>
    <cellStyle name="Normal 3 59" xfId="2375" xr:uid="{00000000-0005-0000-0000-000064090000}"/>
    <cellStyle name="Normal 3 6" xfId="2376" xr:uid="{00000000-0005-0000-0000-000065090000}"/>
    <cellStyle name="Normal 3 60" xfId="4422" xr:uid="{00000000-0005-0000-0000-000066090000}"/>
    <cellStyle name="Normal 3 7" xfId="2377" xr:uid="{00000000-0005-0000-0000-000067090000}"/>
    <cellStyle name="Normal 3 8" xfId="2378" xr:uid="{00000000-0005-0000-0000-000068090000}"/>
    <cellStyle name="Normal 3 9" xfId="2379" xr:uid="{00000000-0005-0000-0000-000069090000}"/>
    <cellStyle name="Normal 3_BB ลองดูนะ" xfId="2380" xr:uid="{00000000-0005-0000-0000-00006A090000}"/>
    <cellStyle name="Normal 30" xfId="2381" xr:uid="{00000000-0005-0000-0000-00006B090000}"/>
    <cellStyle name="Normal 31" xfId="2382" xr:uid="{00000000-0005-0000-0000-00006C090000}"/>
    <cellStyle name="Normal 32" xfId="2383" xr:uid="{00000000-0005-0000-0000-00006D090000}"/>
    <cellStyle name="Normal 33" xfId="2384" xr:uid="{00000000-0005-0000-0000-00006E090000}"/>
    <cellStyle name="Normal 34" xfId="2385" xr:uid="{00000000-0005-0000-0000-00006F090000}"/>
    <cellStyle name="Normal 35" xfId="2386" xr:uid="{00000000-0005-0000-0000-000070090000}"/>
    <cellStyle name="Normal 36" xfId="2387" xr:uid="{00000000-0005-0000-0000-000071090000}"/>
    <cellStyle name="Normal 37" xfId="2388" xr:uid="{00000000-0005-0000-0000-000072090000}"/>
    <cellStyle name="Normal 38" xfId="2389" xr:uid="{00000000-0005-0000-0000-000073090000}"/>
    <cellStyle name="Normal 39" xfId="2390" xr:uid="{00000000-0005-0000-0000-000074090000}"/>
    <cellStyle name="Normal 4" xfId="2391" xr:uid="{00000000-0005-0000-0000-000075090000}"/>
    <cellStyle name="Normal 4 2" xfId="2392" xr:uid="{00000000-0005-0000-0000-000076090000}"/>
    <cellStyle name="Normal 4 3" xfId="2393" xr:uid="{00000000-0005-0000-0000-000077090000}"/>
    <cellStyle name="Normal 4_Note P1-7" xfId="2394" xr:uid="{00000000-0005-0000-0000-000078090000}"/>
    <cellStyle name="Normal 40" xfId="2395" xr:uid="{00000000-0005-0000-0000-000079090000}"/>
    <cellStyle name="Normal 41" xfId="2396" xr:uid="{00000000-0005-0000-0000-00007A090000}"/>
    <cellStyle name="Normal 42" xfId="2397" xr:uid="{00000000-0005-0000-0000-00007B090000}"/>
    <cellStyle name="Normal 43" xfId="2398" xr:uid="{00000000-0005-0000-0000-00007C090000}"/>
    <cellStyle name="Normal 44" xfId="2399" xr:uid="{00000000-0005-0000-0000-00007D090000}"/>
    <cellStyle name="Normal 45" xfId="2400" xr:uid="{00000000-0005-0000-0000-00007E090000}"/>
    <cellStyle name="Normal 45 2" xfId="2401" xr:uid="{00000000-0005-0000-0000-00007F090000}"/>
    <cellStyle name="Normal 45 3" xfId="2402" xr:uid="{00000000-0005-0000-0000-000080090000}"/>
    <cellStyle name="Normal 45 4" xfId="4445" xr:uid="{00000000-0005-0000-0000-000081090000}"/>
    <cellStyle name="Normal 46" xfId="2403" xr:uid="{00000000-0005-0000-0000-000082090000}"/>
    <cellStyle name="Normal 47" xfId="2404" xr:uid="{00000000-0005-0000-0000-000083090000}"/>
    <cellStyle name="Normal 48" xfId="2405" xr:uid="{00000000-0005-0000-0000-000084090000}"/>
    <cellStyle name="Normal 49" xfId="2406" xr:uid="{00000000-0005-0000-0000-000085090000}"/>
    <cellStyle name="Normal 5" xfId="2407" xr:uid="{00000000-0005-0000-0000-000086090000}"/>
    <cellStyle name="Normal 5 10" xfId="2408" xr:uid="{00000000-0005-0000-0000-000087090000}"/>
    <cellStyle name="Normal 5 11" xfId="2409" xr:uid="{00000000-0005-0000-0000-000088090000}"/>
    <cellStyle name="Normal 5 12" xfId="2410" xr:uid="{00000000-0005-0000-0000-000089090000}"/>
    <cellStyle name="Normal 5 13" xfId="2411" xr:uid="{00000000-0005-0000-0000-00008A090000}"/>
    <cellStyle name="Normal 5 14" xfId="2412" xr:uid="{00000000-0005-0000-0000-00008B090000}"/>
    <cellStyle name="Normal 5 15" xfId="2413" xr:uid="{00000000-0005-0000-0000-00008C090000}"/>
    <cellStyle name="Normal 5 16" xfId="2414" xr:uid="{00000000-0005-0000-0000-00008D090000}"/>
    <cellStyle name="Normal 5 17" xfId="2415" xr:uid="{00000000-0005-0000-0000-00008E090000}"/>
    <cellStyle name="Normal 5 18" xfId="2416" xr:uid="{00000000-0005-0000-0000-00008F090000}"/>
    <cellStyle name="Normal 5 19" xfId="2417" xr:uid="{00000000-0005-0000-0000-000090090000}"/>
    <cellStyle name="Normal 5 2" xfId="2418" xr:uid="{00000000-0005-0000-0000-000091090000}"/>
    <cellStyle name="Normal 5 20" xfId="2419" xr:uid="{00000000-0005-0000-0000-000092090000}"/>
    <cellStyle name="Normal 5 21" xfId="2420" xr:uid="{00000000-0005-0000-0000-000093090000}"/>
    <cellStyle name="Normal 5 22" xfId="2421" xr:uid="{00000000-0005-0000-0000-000094090000}"/>
    <cellStyle name="Normal 5 23" xfId="2422" xr:uid="{00000000-0005-0000-0000-000095090000}"/>
    <cellStyle name="Normal 5 24" xfId="2423" xr:uid="{00000000-0005-0000-0000-000096090000}"/>
    <cellStyle name="Normal 5 25" xfId="2424" xr:uid="{00000000-0005-0000-0000-000097090000}"/>
    <cellStyle name="Normal 5 26" xfId="2425" xr:uid="{00000000-0005-0000-0000-000098090000}"/>
    <cellStyle name="Normal 5 27" xfId="2426" xr:uid="{00000000-0005-0000-0000-000099090000}"/>
    <cellStyle name="Normal 5 28" xfId="2427" xr:uid="{00000000-0005-0000-0000-00009A090000}"/>
    <cellStyle name="Normal 5 29" xfId="2428" xr:uid="{00000000-0005-0000-0000-00009B090000}"/>
    <cellStyle name="Normal 5 3" xfId="2429" xr:uid="{00000000-0005-0000-0000-00009C090000}"/>
    <cellStyle name="Normal 5 30" xfId="2430" xr:uid="{00000000-0005-0000-0000-00009D090000}"/>
    <cellStyle name="Normal 5 31" xfId="2431" xr:uid="{00000000-0005-0000-0000-00009E090000}"/>
    <cellStyle name="Normal 5 32" xfId="2432" xr:uid="{00000000-0005-0000-0000-00009F090000}"/>
    <cellStyle name="Normal 5 33" xfId="2433" xr:uid="{00000000-0005-0000-0000-0000A0090000}"/>
    <cellStyle name="Normal 5 34" xfId="2434" xr:uid="{00000000-0005-0000-0000-0000A1090000}"/>
    <cellStyle name="Normal 5 35" xfId="2435" xr:uid="{00000000-0005-0000-0000-0000A2090000}"/>
    <cellStyle name="Normal 5 36" xfId="2436" xr:uid="{00000000-0005-0000-0000-0000A3090000}"/>
    <cellStyle name="Normal 5 37" xfId="2437" xr:uid="{00000000-0005-0000-0000-0000A4090000}"/>
    <cellStyle name="Normal 5 38" xfId="4424" xr:uid="{00000000-0005-0000-0000-0000A5090000}"/>
    <cellStyle name="Normal 5 4" xfId="2438" xr:uid="{00000000-0005-0000-0000-0000A6090000}"/>
    <cellStyle name="Normal 5 5" xfId="2439" xr:uid="{00000000-0005-0000-0000-0000A7090000}"/>
    <cellStyle name="Normal 5 6" xfId="2440" xr:uid="{00000000-0005-0000-0000-0000A8090000}"/>
    <cellStyle name="Normal 5 7" xfId="2441" xr:uid="{00000000-0005-0000-0000-0000A9090000}"/>
    <cellStyle name="Normal 5 8" xfId="2442" xr:uid="{00000000-0005-0000-0000-0000AA090000}"/>
    <cellStyle name="Normal 5 9" xfId="2443" xr:uid="{00000000-0005-0000-0000-0000AB090000}"/>
    <cellStyle name="Normal 50" xfId="2444" xr:uid="{00000000-0005-0000-0000-0000AC090000}"/>
    <cellStyle name="Normal 51" xfId="2445" xr:uid="{00000000-0005-0000-0000-0000AD090000}"/>
    <cellStyle name="Normal 52" xfId="2446" xr:uid="{00000000-0005-0000-0000-0000AE090000}"/>
    <cellStyle name="Normal 53" xfId="2447" xr:uid="{00000000-0005-0000-0000-0000AF090000}"/>
    <cellStyle name="Normal 54" xfId="2448" xr:uid="{00000000-0005-0000-0000-0000B0090000}"/>
    <cellStyle name="Normal 55" xfId="2449" xr:uid="{00000000-0005-0000-0000-0000B1090000}"/>
    <cellStyle name="Normal 56" xfId="2450" xr:uid="{00000000-0005-0000-0000-0000B2090000}"/>
    <cellStyle name="Normal 57" xfId="2451" xr:uid="{00000000-0005-0000-0000-0000B3090000}"/>
    <cellStyle name="Normal 58" xfId="2452" xr:uid="{00000000-0005-0000-0000-0000B4090000}"/>
    <cellStyle name="Normal 59" xfId="2453" xr:uid="{00000000-0005-0000-0000-0000B5090000}"/>
    <cellStyle name="Normal 6" xfId="2454" xr:uid="{00000000-0005-0000-0000-0000B6090000}"/>
    <cellStyle name="Normal 6 10" xfId="2455" xr:uid="{00000000-0005-0000-0000-0000B7090000}"/>
    <cellStyle name="Normal 6 11" xfId="2456" xr:uid="{00000000-0005-0000-0000-0000B8090000}"/>
    <cellStyle name="Normal 6 12" xfId="2457" xr:uid="{00000000-0005-0000-0000-0000B9090000}"/>
    <cellStyle name="Normal 6 13" xfId="2458" xr:uid="{00000000-0005-0000-0000-0000BA090000}"/>
    <cellStyle name="Normal 6 14" xfId="2459" xr:uid="{00000000-0005-0000-0000-0000BB090000}"/>
    <cellStyle name="Normal 6 15" xfId="2460" xr:uid="{00000000-0005-0000-0000-0000BC090000}"/>
    <cellStyle name="Normal 6 16" xfId="2461" xr:uid="{00000000-0005-0000-0000-0000BD090000}"/>
    <cellStyle name="Normal 6 17" xfId="2462" xr:uid="{00000000-0005-0000-0000-0000BE090000}"/>
    <cellStyle name="Normal 6 18" xfId="2463" xr:uid="{00000000-0005-0000-0000-0000BF090000}"/>
    <cellStyle name="Normal 6 19" xfId="2464" xr:uid="{00000000-0005-0000-0000-0000C0090000}"/>
    <cellStyle name="Normal 6 2" xfId="2465" xr:uid="{00000000-0005-0000-0000-0000C1090000}"/>
    <cellStyle name="Normal 6 20" xfId="2466" xr:uid="{00000000-0005-0000-0000-0000C2090000}"/>
    <cellStyle name="Normal 6 21" xfId="2467" xr:uid="{00000000-0005-0000-0000-0000C3090000}"/>
    <cellStyle name="Normal 6 22" xfId="2468" xr:uid="{00000000-0005-0000-0000-0000C4090000}"/>
    <cellStyle name="Normal 6 23" xfId="2469" xr:uid="{00000000-0005-0000-0000-0000C5090000}"/>
    <cellStyle name="Normal 6 24" xfId="2470" xr:uid="{00000000-0005-0000-0000-0000C6090000}"/>
    <cellStyle name="Normal 6 25" xfId="2471" xr:uid="{00000000-0005-0000-0000-0000C7090000}"/>
    <cellStyle name="Normal 6 26" xfId="2472" xr:uid="{00000000-0005-0000-0000-0000C8090000}"/>
    <cellStyle name="Normal 6 27" xfId="2473" xr:uid="{00000000-0005-0000-0000-0000C9090000}"/>
    <cellStyle name="Normal 6 28" xfId="2474" xr:uid="{00000000-0005-0000-0000-0000CA090000}"/>
    <cellStyle name="Normal 6 29" xfId="2475" xr:uid="{00000000-0005-0000-0000-0000CB090000}"/>
    <cellStyle name="Normal 6 3" xfId="2476" xr:uid="{00000000-0005-0000-0000-0000CC090000}"/>
    <cellStyle name="Normal 6 30" xfId="2477" xr:uid="{00000000-0005-0000-0000-0000CD090000}"/>
    <cellStyle name="Normal 6 31" xfId="2478" xr:uid="{00000000-0005-0000-0000-0000CE090000}"/>
    <cellStyle name="Normal 6 32" xfId="2479" xr:uid="{00000000-0005-0000-0000-0000CF090000}"/>
    <cellStyle name="Normal 6 33" xfId="2480" xr:uid="{00000000-0005-0000-0000-0000D0090000}"/>
    <cellStyle name="Normal 6 34" xfId="2481" xr:uid="{00000000-0005-0000-0000-0000D1090000}"/>
    <cellStyle name="Normal 6 35" xfId="2482" xr:uid="{00000000-0005-0000-0000-0000D2090000}"/>
    <cellStyle name="Normal 6 36" xfId="2483" xr:uid="{00000000-0005-0000-0000-0000D3090000}"/>
    <cellStyle name="Normal 6 37" xfId="2484" xr:uid="{00000000-0005-0000-0000-0000D4090000}"/>
    <cellStyle name="Normal 6 38" xfId="4425" xr:uid="{00000000-0005-0000-0000-0000D5090000}"/>
    <cellStyle name="Normal 6 39" xfId="4446" xr:uid="{00000000-0005-0000-0000-0000D6090000}"/>
    <cellStyle name="Normal 6 4" xfId="2485" xr:uid="{00000000-0005-0000-0000-0000D7090000}"/>
    <cellStyle name="Normal 6 5" xfId="2486" xr:uid="{00000000-0005-0000-0000-0000D8090000}"/>
    <cellStyle name="Normal 6 6" xfId="2487" xr:uid="{00000000-0005-0000-0000-0000D9090000}"/>
    <cellStyle name="Normal 6 7" xfId="2488" xr:uid="{00000000-0005-0000-0000-0000DA090000}"/>
    <cellStyle name="Normal 6 8" xfId="2489" xr:uid="{00000000-0005-0000-0000-0000DB090000}"/>
    <cellStyle name="Normal 6 9" xfId="2490" xr:uid="{00000000-0005-0000-0000-0000DC090000}"/>
    <cellStyle name="Normal 60" xfId="2491" xr:uid="{00000000-0005-0000-0000-0000DD090000}"/>
    <cellStyle name="Normal 61" xfId="4410" xr:uid="{00000000-0005-0000-0000-0000DE090000}"/>
    <cellStyle name="Normal 62" xfId="4432" xr:uid="{00000000-0005-0000-0000-0000DF090000}"/>
    <cellStyle name="Normal 63" xfId="4436" xr:uid="{00000000-0005-0000-0000-0000E0090000}"/>
    <cellStyle name="Normal 64" xfId="4447" xr:uid="{00000000-0005-0000-0000-0000E1090000}"/>
    <cellStyle name="Normal 65" xfId="4448" xr:uid="{00000000-0005-0000-0000-0000E2090000}"/>
    <cellStyle name="Normal 7" xfId="2492" xr:uid="{00000000-0005-0000-0000-0000E3090000}"/>
    <cellStyle name="Normal 7 10" xfId="2493" xr:uid="{00000000-0005-0000-0000-0000E4090000}"/>
    <cellStyle name="Normal 7 11" xfId="2494" xr:uid="{00000000-0005-0000-0000-0000E5090000}"/>
    <cellStyle name="Normal 7 12" xfId="2495" xr:uid="{00000000-0005-0000-0000-0000E6090000}"/>
    <cellStyle name="Normal 7 13" xfId="2496" xr:uid="{00000000-0005-0000-0000-0000E7090000}"/>
    <cellStyle name="Normal 7 14" xfId="2497" xr:uid="{00000000-0005-0000-0000-0000E8090000}"/>
    <cellStyle name="Normal 7 15" xfId="2498" xr:uid="{00000000-0005-0000-0000-0000E9090000}"/>
    <cellStyle name="Normal 7 16" xfId="2499" xr:uid="{00000000-0005-0000-0000-0000EA090000}"/>
    <cellStyle name="Normal 7 17" xfId="2500" xr:uid="{00000000-0005-0000-0000-0000EB090000}"/>
    <cellStyle name="Normal 7 18" xfId="2501" xr:uid="{00000000-0005-0000-0000-0000EC090000}"/>
    <cellStyle name="Normal 7 19" xfId="2502" xr:uid="{00000000-0005-0000-0000-0000ED090000}"/>
    <cellStyle name="Normal 7 2" xfId="2503" xr:uid="{00000000-0005-0000-0000-0000EE090000}"/>
    <cellStyle name="Normal 7 20" xfId="2504" xr:uid="{00000000-0005-0000-0000-0000EF090000}"/>
    <cellStyle name="Normal 7 21" xfId="2505" xr:uid="{00000000-0005-0000-0000-0000F0090000}"/>
    <cellStyle name="Normal 7 22" xfId="2506" xr:uid="{00000000-0005-0000-0000-0000F1090000}"/>
    <cellStyle name="Normal 7 23" xfId="2507" xr:uid="{00000000-0005-0000-0000-0000F2090000}"/>
    <cellStyle name="Normal 7 24" xfId="2508" xr:uid="{00000000-0005-0000-0000-0000F3090000}"/>
    <cellStyle name="Normal 7 25" xfId="2509" xr:uid="{00000000-0005-0000-0000-0000F4090000}"/>
    <cellStyle name="Normal 7 26" xfId="2510" xr:uid="{00000000-0005-0000-0000-0000F5090000}"/>
    <cellStyle name="Normal 7 27" xfId="2511" xr:uid="{00000000-0005-0000-0000-0000F6090000}"/>
    <cellStyle name="Normal 7 28" xfId="2512" xr:uid="{00000000-0005-0000-0000-0000F7090000}"/>
    <cellStyle name="Normal 7 29" xfId="2513" xr:uid="{00000000-0005-0000-0000-0000F8090000}"/>
    <cellStyle name="Normal 7 3" xfId="2514" xr:uid="{00000000-0005-0000-0000-0000F9090000}"/>
    <cellStyle name="Normal 7 30" xfId="2515" xr:uid="{00000000-0005-0000-0000-0000FA090000}"/>
    <cellStyle name="Normal 7 31" xfId="2516" xr:uid="{00000000-0005-0000-0000-0000FB090000}"/>
    <cellStyle name="Normal 7 32" xfId="2517" xr:uid="{00000000-0005-0000-0000-0000FC090000}"/>
    <cellStyle name="Normal 7 33" xfId="2518" xr:uid="{00000000-0005-0000-0000-0000FD090000}"/>
    <cellStyle name="Normal 7 34" xfId="2519" xr:uid="{00000000-0005-0000-0000-0000FE090000}"/>
    <cellStyle name="Normal 7 35" xfId="2520" xr:uid="{00000000-0005-0000-0000-0000FF090000}"/>
    <cellStyle name="Normal 7 36" xfId="2521" xr:uid="{00000000-0005-0000-0000-0000000A0000}"/>
    <cellStyle name="Normal 7 37" xfId="2522" xr:uid="{00000000-0005-0000-0000-0000010A0000}"/>
    <cellStyle name="Normal 7 38" xfId="4426" xr:uid="{00000000-0005-0000-0000-0000020A0000}"/>
    <cellStyle name="Normal 7 4" xfId="2523" xr:uid="{00000000-0005-0000-0000-0000030A0000}"/>
    <cellStyle name="Normal 7 5" xfId="2524" xr:uid="{00000000-0005-0000-0000-0000040A0000}"/>
    <cellStyle name="Normal 7 6" xfId="2525" xr:uid="{00000000-0005-0000-0000-0000050A0000}"/>
    <cellStyle name="Normal 7 7" xfId="2526" xr:uid="{00000000-0005-0000-0000-0000060A0000}"/>
    <cellStyle name="Normal 7 8" xfId="2527" xr:uid="{00000000-0005-0000-0000-0000070A0000}"/>
    <cellStyle name="Normal 7 9" xfId="2528" xr:uid="{00000000-0005-0000-0000-0000080A0000}"/>
    <cellStyle name="Normal 78" xfId="4471" xr:uid="{00000000-0005-0000-0000-0000090A0000}"/>
    <cellStyle name="Normal 79" xfId="4473" xr:uid="{00000000-0005-0000-0000-00000A0A0000}"/>
    <cellStyle name="Normal 8" xfId="2529" xr:uid="{00000000-0005-0000-0000-00000B0A0000}"/>
    <cellStyle name="Normal 8 10" xfId="2530" xr:uid="{00000000-0005-0000-0000-00000C0A0000}"/>
    <cellStyle name="Normal 8 11" xfId="2531" xr:uid="{00000000-0005-0000-0000-00000D0A0000}"/>
    <cellStyle name="Normal 8 12" xfId="2532" xr:uid="{00000000-0005-0000-0000-00000E0A0000}"/>
    <cellStyle name="Normal 8 13" xfId="2533" xr:uid="{00000000-0005-0000-0000-00000F0A0000}"/>
    <cellStyle name="Normal 8 14" xfId="2534" xr:uid="{00000000-0005-0000-0000-0000100A0000}"/>
    <cellStyle name="Normal 8 15" xfId="2535" xr:uid="{00000000-0005-0000-0000-0000110A0000}"/>
    <cellStyle name="Normal 8 16" xfId="2536" xr:uid="{00000000-0005-0000-0000-0000120A0000}"/>
    <cellStyle name="Normal 8 17" xfId="2537" xr:uid="{00000000-0005-0000-0000-0000130A0000}"/>
    <cellStyle name="Normal 8 18" xfId="2538" xr:uid="{00000000-0005-0000-0000-0000140A0000}"/>
    <cellStyle name="Normal 8 19" xfId="2539" xr:uid="{00000000-0005-0000-0000-0000150A0000}"/>
    <cellStyle name="Normal 8 2" xfId="2540" xr:uid="{00000000-0005-0000-0000-0000160A0000}"/>
    <cellStyle name="Normal 8 2 2" xfId="2541" xr:uid="{00000000-0005-0000-0000-0000170A0000}"/>
    <cellStyle name="Normal 8 2 3" xfId="2542" xr:uid="{00000000-0005-0000-0000-0000180A0000}"/>
    <cellStyle name="Normal 8 2 4" xfId="4449" xr:uid="{00000000-0005-0000-0000-0000190A0000}"/>
    <cellStyle name="Normal 8 20" xfId="2543" xr:uid="{00000000-0005-0000-0000-00001A0A0000}"/>
    <cellStyle name="Normal 8 21" xfId="2544" xr:uid="{00000000-0005-0000-0000-00001B0A0000}"/>
    <cellStyle name="Normal 8 22" xfId="2545" xr:uid="{00000000-0005-0000-0000-00001C0A0000}"/>
    <cellStyle name="Normal 8 23" xfId="2546" xr:uid="{00000000-0005-0000-0000-00001D0A0000}"/>
    <cellStyle name="Normal 8 24" xfId="2547" xr:uid="{00000000-0005-0000-0000-00001E0A0000}"/>
    <cellStyle name="Normal 8 25" xfId="2548" xr:uid="{00000000-0005-0000-0000-00001F0A0000}"/>
    <cellStyle name="Normal 8 26" xfId="2549" xr:uid="{00000000-0005-0000-0000-0000200A0000}"/>
    <cellStyle name="Normal 8 27" xfId="2550" xr:uid="{00000000-0005-0000-0000-0000210A0000}"/>
    <cellStyle name="Normal 8 28" xfId="2551" xr:uid="{00000000-0005-0000-0000-0000220A0000}"/>
    <cellStyle name="Normal 8 29" xfId="2552" xr:uid="{00000000-0005-0000-0000-0000230A0000}"/>
    <cellStyle name="Normal 8 3" xfId="2553" xr:uid="{00000000-0005-0000-0000-0000240A0000}"/>
    <cellStyle name="Normal 8 30" xfId="2554" xr:uid="{00000000-0005-0000-0000-0000250A0000}"/>
    <cellStyle name="Normal 8 31" xfId="2555" xr:uid="{00000000-0005-0000-0000-0000260A0000}"/>
    <cellStyle name="Normal 8 32" xfId="2556" xr:uid="{00000000-0005-0000-0000-0000270A0000}"/>
    <cellStyle name="Normal 8 33" xfId="2557" xr:uid="{00000000-0005-0000-0000-0000280A0000}"/>
    <cellStyle name="Normal 8 34" xfId="2558" xr:uid="{00000000-0005-0000-0000-0000290A0000}"/>
    <cellStyle name="Normal 8 35" xfId="2559" xr:uid="{00000000-0005-0000-0000-00002A0A0000}"/>
    <cellStyle name="Normal 8 36" xfId="2560" xr:uid="{00000000-0005-0000-0000-00002B0A0000}"/>
    <cellStyle name="Normal 8 37" xfId="2561" xr:uid="{00000000-0005-0000-0000-00002C0A0000}"/>
    <cellStyle name="Normal 8 38" xfId="4427" xr:uid="{00000000-0005-0000-0000-00002D0A0000}"/>
    <cellStyle name="Normal 8 4" xfId="2562" xr:uid="{00000000-0005-0000-0000-00002E0A0000}"/>
    <cellStyle name="Normal 8 5" xfId="2563" xr:uid="{00000000-0005-0000-0000-00002F0A0000}"/>
    <cellStyle name="Normal 8 6" xfId="2564" xr:uid="{00000000-0005-0000-0000-0000300A0000}"/>
    <cellStyle name="Normal 8 7" xfId="2565" xr:uid="{00000000-0005-0000-0000-0000310A0000}"/>
    <cellStyle name="Normal 8 8" xfId="2566" xr:uid="{00000000-0005-0000-0000-0000320A0000}"/>
    <cellStyle name="Normal 8 9" xfId="2567" xr:uid="{00000000-0005-0000-0000-0000330A0000}"/>
    <cellStyle name="Normal 80" xfId="4475" xr:uid="{00000000-0005-0000-0000-0000340A0000}"/>
    <cellStyle name="Normal 81" xfId="4477" xr:uid="{00000000-0005-0000-0000-0000350A0000}"/>
    <cellStyle name="Normal 82" xfId="4469" xr:uid="{00000000-0005-0000-0000-0000360A0000}"/>
    <cellStyle name="Normal 84" xfId="4467" xr:uid="{00000000-0005-0000-0000-0000370A0000}"/>
    <cellStyle name="Normal 9" xfId="2568" xr:uid="{00000000-0005-0000-0000-0000380A0000}"/>
    <cellStyle name="Normal 9 10" xfId="2569" xr:uid="{00000000-0005-0000-0000-0000390A0000}"/>
    <cellStyle name="Normal 9 11" xfId="2570" xr:uid="{00000000-0005-0000-0000-00003A0A0000}"/>
    <cellStyle name="Normal 9 12" xfId="2571" xr:uid="{00000000-0005-0000-0000-00003B0A0000}"/>
    <cellStyle name="Normal 9 13" xfId="2572" xr:uid="{00000000-0005-0000-0000-00003C0A0000}"/>
    <cellStyle name="Normal 9 14" xfId="2573" xr:uid="{00000000-0005-0000-0000-00003D0A0000}"/>
    <cellStyle name="Normal 9 15" xfId="2574" xr:uid="{00000000-0005-0000-0000-00003E0A0000}"/>
    <cellStyle name="Normal 9 16" xfId="2575" xr:uid="{00000000-0005-0000-0000-00003F0A0000}"/>
    <cellStyle name="Normal 9 17" xfId="2576" xr:uid="{00000000-0005-0000-0000-0000400A0000}"/>
    <cellStyle name="Normal 9 18" xfId="2577" xr:uid="{00000000-0005-0000-0000-0000410A0000}"/>
    <cellStyle name="Normal 9 19" xfId="2578" xr:uid="{00000000-0005-0000-0000-0000420A0000}"/>
    <cellStyle name="Normal 9 2" xfId="2579" xr:uid="{00000000-0005-0000-0000-0000430A0000}"/>
    <cellStyle name="Normal 9 20" xfId="2580" xr:uid="{00000000-0005-0000-0000-0000440A0000}"/>
    <cellStyle name="Normal 9 21" xfId="2581" xr:uid="{00000000-0005-0000-0000-0000450A0000}"/>
    <cellStyle name="Normal 9 22" xfId="2582" xr:uid="{00000000-0005-0000-0000-0000460A0000}"/>
    <cellStyle name="Normal 9 23" xfId="2583" xr:uid="{00000000-0005-0000-0000-0000470A0000}"/>
    <cellStyle name="Normal 9 24" xfId="2584" xr:uid="{00000000-0005-0000-0000-0000480A0000}"/>
    <cellStyle name="Normal 9 25" xfId="2585" xr:uid="{00000000-0005-0000-0000-0000490A0000}"/>
    <cellStyle name="Normal 9 26" xfId="2586" xr:uid="{00000000-0005-0000-0000-00004A0A0000}"/>
    <cellStyle name="Normal 9 27" xfId="2587" xr:uid="{00000000-0005-0000-0000-00004B0A0000}"/>
    <cellStyle name="Normal 9 28" xfId="2588" xr:uid="{00000000-0005-0000-0000-00004C0A0000}"/>
    <cellStyle name="Normal 9 29" xfId="2589" xr:uid="{00000000-0005-0000-0000-00004D0A0000}"/>
    <cellStyle name="Normal 9 3" xfId="2590" xr:uid="{00000000-0005-0000-0000-00004E0A0000}"/>
    <cellStyle name="Normal 9 30" xfId="2591" xr:uid="{00000000-0005-0000-0000-00004F0A0000}"/>
    <cellStyle name="Normal 9 31" xfId="2592" xr:uid="{00000000-0005-0000-0000-0000500A0000}"/>
    <cellStyle name="Normal 9 32" xfId="2593" xr:uid="{00000000-0005-0000-0000-0000510A0000}"/>
    <cellStyle name="Normal 9 33" xfId="2594" xr:uid="{00000000-0005-0000-0000-0000520A0000}"/>
    <cellStyle name="Normal 9 34" xfId="2595" xr:uid="{00000000-0005-0000-0000-0000530A0000}"/>
    <cellStyle name="Normal 9 35" xfId="2596" xr:uid="{00000000-0005-0000-0000-0000540A0000}"/>
    <cellStyle name="Normal 9 36" xfId="2597" xr:uid="{00000000-0005-0000-0000-0000550A0000}"/>
    <cellStyle name="Normal 9 37" xfId="2598" xr:uid="{00000000-0005-0000-0000-0000560A0000}"/>
    <cellStyle name="Normal 9 4" xfId="2599" xr:uid="{00000000-0005-0000-0000-0000570A0000}"/>
    <cellStyle name="Normal 9 5" xfId="2600" xr:uid="{00000000-0005-0000-0000-0000580A0000}"/>
    <cellStyle name="Normal 9 6" xfId="2601" xr:uid="{00000000-0005-0000-0000-0000590A0000}"/>
    <cellStyle name="Normal 9 7" xfId="2602" xr:uid="{00000000-0005-0000-0000-00005A0A0000}"/>
    <cellStyle name="Normal 9 8" xfId="2603" xr:uid="{00000000-0005-0000-0000-00005B0A0000}"/>
    <cellStyle name="Normal 9 9" xfId="2604" xr:uid="{00000000-0005-0000-0000-00005C0A0000}"/>
    <cellStyle name="Normal 93" xfId="4450" xr:uid="{00000000-0005-0000-0000-00005D0A0000}"/>
    <cellStyle name="Normal_C779A0245" xfId="4428" xr:uid="{00000000-0005-0000-0000-00005E0A0000}"/>
    <cellStyle name="Normal_W168-Dec'51-T3 วินท์คอม เทคโนโลยี" xfId="4409" xr:uid="{00000000-0005-0000-0000-00005F0A0000}"/>
    <cellStyle name="Normal_W169T-Dec'51 วีพีพี โปรเกรสซิฟ" xfId="4457" xr:uid="{00000000-0005-0000-0000-0000600A0000}"/>
    <cellStyle name="Normal_หมายเหตุ น1-5" xfId="4479" xr:uid="{00000000-0005-0000-0000-0000610A0000}"/>
    <cellStyle name="Normale_9639A02C" xfId="2605" xr:uid="{00000000-0005-0000-0000-0000620A0000}"/>
    <cellStyle name="Note 2" xfId="2606" xr:uid="{00000000-0005-0000-0000-0000630A0000}"/>
    <cellStyle name="Note 2 2" xfId="2607" xr:uid="{00000000-0005-0000-0000-0000640A0000}"/>
    <cellStyle name="Note 2 3" xfId="2608" xr:uid="{00000000-0005-0000-0000-0000650A0000}"/>
    <cellStyle name="Note 3" xfId="2609" xr:uid="{00000000-0005-0000-0000-0000660A0000}"/>
    <cellStyle name="Output 2" xfId="2610" xr:uid="{00000000-0005-0000-0000-0000670A0000}"/>
    <cellStyle name="Output 2 2" xfId="2611" xr:uid="{00000000-0005-0000-0000-0000680A0000}"/>
    <cellStyle name="Output 2 3" xfId="2612" xr:uid="{00000000-0005-0000-0000-0000690A0000}"/>
    <cellStyle name="Percent [2]" xfId="2613" xr:uid="{00000000-0005-0000-0000-00006A0A0000}"/>
    <cellStyle name="Percent [2] 10" xfId="2614" xr:uid="{00000000-0005-0000-0000-00006B0A0000}"/>
    <cellStyle name="Percent [2] 10 2" xfId="2615" xr:uid="{00000000-0005-0000-0000-00006C0A0000}"/>
    <cellStyle name="Percent [2] 10 3" xfId="2616" xr:uid="{00000000-0005-0000-0000-00006D0A0000}"/>
    <cellStyle name="Percent [2] 11" xfId="2617" xr:uid="{00000000-0005-0000-0000-00006E0A0000}"/>
    <cellStyle name="Percent [2] 11 2" xfId="2618" xr:uid="{00000000-0005-0000-0000-00006F0A0000}"/>
    <cellStyle name="Percent [2] 11 3" xfId="2619" xr:uid="{00000000-0005-0000-0000-0000700A0000}"/>
    <cellStyle name="Percent [2] 12" xfId="2620" xr:uid="{00000000-0005-0000-0000-0000710A0000}"/>
    <cellStyle name="Percent [2] 13" xfId="2621" xr:uid="{00000000-0005-0000-0000-0000720A0000}"/>
    <cellStyle name="Percent [2] 14" xfId="2622" xr:uid="{00000000-0005-0000-0000-0000730A0000}"/>
    <cellStyle name="Percent [2] 15" xfId="2623" xr:uid="{00000000-0005-0000-0000-0000740A0000}"/>
    <cellStyle name="Percent [2] 16" xfId="2624" xr:uid="{00000000-0005-0000-0000-0000750A0000}"/>
    <cellStyle name="Percent [2] 17" xfId="2625" xr:uid="{00000000-0005-0000-0000-0000760A0000}"/>
    <cellStyle name="Percent [2] 18" xfId="2626" xr:uid="{00000000-0005-0000-0000-0000770A0000}"/>
    <cellStyle name="Percent [2] 19" xfId="2627" xr:uid="{00000000-0005-0000-0000-0000780A0000}"/>
    <cellStyle name="Percent [2] 2" xfId="2628" xr:uid="{00000000-0005-0000-0000-0000790A0000}"/>
    <cellStyle name="Percent [2] 2 2" xfId="2629" xr:uid="{00000000-0005-0000-0000-00007A0A0000}"/>
    <cellStyle name="Percent [2] 2 3" xfId="2630" xr:uid="{00000000-0005-0000-0000-00007B0A0000}"/>
    <cellStyle name="Percent [2] 20" xfId="2631" xr:uid="{00000000-0005-0000-0000-00007C0A0000}"/>
    <cellStyle name="Percent [2] 21" xfId="2632" xr:uid="{00000000-0005-0000-0000-00007D0A0000}"/>
    <cellStyle name="Percent [2] 22" xfId="2633" xr:uid="{00000000-0005-0000-0000-00007E0A0000}"/>
    <cellStyle name="Percent [2] 23" xfId="2634" xr:uid="{00000000-0005-0000-0000-00007F0A0000}"/>
    <cellStyle name="Percent [2] 24" xfId="2635" xr:uid="{00000000-0005-0000-0000-0000800A0000}"/>
    <cellStyle name="Percent [2] 25" xfId="2636" xr:uid="{00000000-0005-0000-0000-0000810A0000}"/>
    <cellStyle name="Percent [2] 26" xfId="2637" xr:uid="{00000000-0005-0000-0000-0000820A0000}"/>
    <cellStyle name="Percent [2] 27" xfId="2638" xr:uid="{00000000-0005-0000-0000-0000830A0000}"/>
    <cellStyle name="Percent [2] 28" xfId="2639" xr:uid="{00000000-0005-0000-0000-0000840A0000}"/>
    <cellStyle name="Percent [2] 29" xfId="2640" xr:uid="{00000000-0005-0000-0000-0000850A0000}"/>
    <cellStyle name="Percent [2] 3" xfId="2641" xr:uid="{00000000-0005-0000-0000-0000860A0000}"/>
    <cellStyle name="Percent [2] 3 2" xfId="2642" xr:uid="{00000000-0005-0000-0000-0000870A0000}"/>
    <cellStyle name="Percent [2] 3 3" xfId="2643" xr:uid="{00000000-0005-0000-0000-0000880A0000}"/>
    <cellStyle name="Percent [2] 30" xfId="2644" xr:uid="{00000000-0005-0000-0000-0000890A0000}"/>
    <cellStyle name="Percent [2] 31" xfId="2645" xr:uid="{00000000-0005-0000-0000-00008A0A0000}"/>
    <cellStyle name="Percent [2] 32" xfId="2646" xr:uid="{00000000-0005-0000-0000-00008B0A0000}"/>
    <cellStyle name="Percent [2] 33" xfId="2647" xr:uid="{00000000-0005-0000-0000-00008C0A0000}"/>
    <cellStyle name="Percent [2] 34" xfId="2648" xr:uid="{00000000-0005-0000-0000-00008D0A0000}"/>
    <cellStyle name="Percent [2] 35" xfId="2649" xr:uid="{00000000-0005-0000-0000-00008E0A0000}"/>
    <cellStyle name="Percent [2] 36" xfId="2650" xr:uid="{00000000-0005-0000-0000-00008F0A0000}"/>
    <cellStyle name="Percent [2] 37" xfId="2651" xr:uid="{00000000-0005-0000-0000-0000900A0000}"/>
    <cellStyle name="Percent [2] 38" xfId="2652" xr:uid="{00000000-0005-0000-0000-0000910A0000}"/>
    <cellStyle name="Percent [2] 39" xfId="2653" xr:uid="{00000000-0005-0000-0000-0000920A0000}"/>
    <cellStyle name="Percent [2] 4" xfId="2654" xr:uid="{00000000-0005-0000-0000-0000930A0000}"/>
    <cellStyle name="Percent [2] 4 2" xfId="2655" xr:uid="{00000000-0005-0000-0000-0000940A0000}"/>
    <cellStyle name="Percent [2] 4 3" xfId="2656" xr:uid="{00000000-0005-0000-0000-0000950A0000}"/>
    <cellStyle name="Percent [2] 40" xfId="2657" xr:uid="{00000000-0005-0000-0000-0000960A0000}"/>
    <cellStyle name="Percent [2] 41" xfId="2658" xr:uid="{00000000-0005-0000-0000-0000970A0000}"/>
    <cellStyle name="Percent [2] 42" xfId="2659" xr:uid="{00000000-0005-0000-0000-0000980A0000}"/>
    <cellStyle name="Percent [2] 43" xfId="2660" xr:uid="{00000000-0005-0000-0000-0000990A0000}"/>
    <cellStyle name="Percent [2] 44" xfId="2661" xr:uid="{00000000-0005-0000-0000-00009A0A0000}"/>
    <cellStyle name="Percent [2] 45" xfId="2662" xr:uid="{00000000-0005-0000-0000-00009B0A0000}"/>
    <cellStyle name="Percent [2] 46" xfId="2663" xr:uid="{00000000-0005-0000-0000-00009C0A0000}"/>
    <cellStyle name="Percent [2] 47" xfId="2664" xr:uid="{00000000-0005-0000-0000-00009D0A0000}"/>
    <cellStyle name="Percent [2] 48" xfId="2665" xr:uid="{00000000-0005-0000-0000-00009E0A0000}"/>
    <cellStyle name="Percent [2] 49" xfId="2666" xr:uid="{00000000-0005-0000-0000-00009F0A0000}"/>
    <cellStyle name="Percent [2] 5" xfId="2667" xr:uid="{00000000-0005-0000-0000-0000A00A0000}"/>
    <cellStyle name="Percent [2] 5 2" xfId="2668" xr:uid="{00000000-0005-0000-0000-0000A10A0000}"/>
    <cellStyle name="Percent [2] 5 3" xfId="2669" xr:uid="{00000000-0005-0000-0000-0000A20A0000}"/>
    <cellStyle name="Percent [2] 50" xfId="2670" xr:uid="{00000000-0005-0000-0000-0000A30A0000}"/>
    <cellStyle name="Percent [2] 51" xfId="2671" xr:uid="{00000000-0005-0000-0000-0000A40A0000}"/>
    <cellStyle name="Percent [2] 52" xfId="2672" xr:uid="{00000000-0005-0000-0000-0000A50A0000}"/>
    <cellStyle name="Percent [2] 53" xfId="2673" xr:uid="{00000000-0005-0000-0000-0000A60A0000}"/>
    <cellStyle name="Percent [2] 54" xfId="2674" xr:uid="{00000000-0005-0000-0000-0000A70A0000}"/>
    <cellStyle name="Percent [2] 55" xfId="2675" xr:uid="{00000000-0005-0000-0000-0000A80A0000}"/>
    <cellStyle name="Percent [2] 56" xfId="2676" xr:uid="{00000000-0005-0000-0000-0000A90A0000}"/>
    <cellStyle name="Percent [2] 57" xfId="2677" xr:uid="{00000000-0005-0000-0000-0000AA0A0000}"/>
    <cellStyle name="Percent [2] 58" xfId="2678" xr:uid="{00000000-0005-0000-0000-0000AB0A0000}"/>
    <cellStyle name="Percent [2] 59" xfId="2679" xr:uid="{00000000-0005-0000-0000-0000AC0A0000}"/>
    <cellStyle name="Percent [2] 6" xfId="2680" xr:uid="{00000000-0005-0000-0000-0000AD0A0000}"/>
    <cellStyle name="Percent [2] 6 2" xfId="2681" xr:uid="{00000000-0005-0000-0000-0000AE0A0000}"/>
    <cellStyle name="Percent [2] 6 3" xfId="2682" xr:uid="{00000000-0005-0000-0000-0000AF0A0000}"/>
    <cellStyle name="Percent [2] 7" xfId="2683" xr:uid="{00000000-0005-0000-0000-0000B00A0000}"/>
    <cellStyle name="Percent [2] 7 2" xfId="2684" xr:uid="{00000000-0005-0000-0000-0000B10A0000}"/>
    <cellStyle name="Percent [2] 7 3" xfId="2685" xr:uid="{00000000-0005-0000-0000-0000B20A0000}"/>
    <cellStyle name="Percent [2] 8" xfId="2686" xr:uid="{00000000-0005-0000-0000-0000B30A0000}"/>
    <cellStyle name="Percent [2] 8 2" xfId="2687" xr:uid="{00000000-0005-0000-0000-0000B40A0000}"/>
    <cellStyle name="Percent [2] 8 3" xfId="2688" xr:uid="{00000000-0005-0000-0000-0000B50A0000}"/>
    <cellStyle name="Percent [2] 9" xfId="2689" xr:uid="{00000000-0005-0000-0000-0000B60A0000}"/>
    <cellStyle name="Percent [2] 9 2" xfId="2690" xr:uid="{00000000-0005-0000-0000-0000B70A0000}"/>
    <cellStyle name="Percent [2] 9 3" xfId="2691" xr:uid="{00000000-0005-0000-0000-0000B80A0000}"/>
    <cellStyle name="Percent 10" xfId="2692" xr:uid="{00000000-0005-0000-0000-0000B90A0000}"/>
    <cellStyle name="Percent 11" xfId="2693" xr:uid="{00000000-0005-0000-0000-0000BA0A0000}"/>
    <cellStyle name="Percent 12" xfId="2694" xr:uid="{00000000-0005-0000-0000-0000BB0A0000}"/>
    <cellStyle name="Percent 13" xfId="2695" xr:uid="{00000000-0005-0000-0000-0000BC0A0000}"/>
    <cellStyle name="Percent 14" xfId="2696" xr:uid="{00000000-0005-0000-0000-0000BD0A0000}"/>
    <cellStyle name="Percent 15" xfId="2697" xr:uid="{00000000-0005-0000-0000-0000BE0A0000}"/>
    <cellStyle name="Percent 16" xfId="2698" xr:uid="{00000000-0005-0000-0000-0000BF0A0000}"/>
    <cellStyle name="Percent 17" xfId="2699" xr:uid="{00000000-0005-0000-0000-0000C00A0000}"/>
    <cellStyle name="Percent 18" xfId="2700" xr:uid="{00000000-0005-0000-0000-0000C10A0000}"/>
    <cellStyle name="Percent 19" xfId="2701" xr:uid="{00000000-0005-0000-0000-0000C20A0000}"/>
    <cellStyle name="Percent 2" xfId="2702" xr:uid="{00000000-0005-0000-0000-0000C30A0000}"/>
    <cellStyle name="Percent 2 10" xfId="2703" xr:uid="{00000000-0005-0000-0000-0000C40A0000}"/>
    <cellStyle name="Percent 2 11" xfId="2704" xr:uid="{00000000-0005-0000-0000-0000C50A0000}"/>
    <cellStyle name="Percent 2 12" xfId="2705" xr:uid="{00000000-0005-0000-0000-0000C60A0000}"/>
    <cellStyle name="Percent 2 13" xfId="2706" xr:uid="{00000000-0005-0000-0000-0000C70A0000}"/>
    <cellStyle name="Percent 2 14" xfId="2707" xr:uid="{00000000-0005-0000-0000-0000C80A0000}"/>
    <cellStyle name="Percent 2 15" xfId="2708" xr:uid="{00000000-0005-0000-0000-0000C90A0000}"/>
    <cellStyle name="Percent 2 16" xfId="2709" xr:uid="{00000000-0005-0000-0000-0000CA0A0000}"/>
    <cellStyle name="Percent 2 2" xfId="2710" xr:uid="{00000000-0005-0000-0000-0000CB0A0000}"/>
    <cellStyle name="Percent 2 2 2" xfId="4429" xr:uid="{00000000-0005-0000-0000-0000CC0A0000}"/>
    <cellStyle name="Percent 2 3" xfId="2711" xr:uid="{00000000-0005-0000-0000-0000CD0A0000}"/>
    <cellStyle name="Percent 2 4" xfId="2712" xr:uid="{00000000-0005-0000-0000-0000CE0A0000}"/>
    <cellStyle name="Percent 2 5" xfId="2713" xr:uid="{00000000-0005-0000-0000-0000CF0A0000}"/>
    <cellStyle name="Percent 2 6" xfId="2714" xr:uid="{00000000-0005-0000-0000-0000D00A0000}"/>
    <cellStyle name="Percent 2 7" xfId="2715" xr:uid="{00000000-0005-0000-0000-0000D10A0000}"/>
    <cellStyle name="Percent 2 8" xfId="2716" xr:uid="{00000000-0005-0000-0000-0000D20A0000}"/>
    <cellStyle name="Percent 2 9" xfId="2717" xr:uid="{00000000-0005-0000-0000-0000D30A0000}"/>
    <cellStyle name="Percent 20" xfId="2718" xr:uid="{00000000-0005-0000-0000-0000D40A0000}"/>
    <cellStyle name="Percent 21" xfId="2719" xr:uid="{00000000-0005-0000-0000-0000D50A0000}"/>
    <cellStyle name="Percent 22" xfId="2720" xr:uid="{00000000-0005-0000-0000-0000D60A0000}"/>
    <cellStyle name="Percent 23" xfId="2721" xr:uid="{00000000-0005-0000-0000-0000D70A0000}"/>
    <cellStyle name="Percent 24" xfId="2722" xr:uid="{00000000-0005-0000-0000-0000D80A0000}"/>
    <cellStyle name="Percent 25" xfId="2723" xr:uid="{00000000-0005-0000-0000-0000D90A0000}"/>
    <cellStyle name="Percent 26" xfId="2724" xr:uid="{00000000-0005-0000-0000-0000DA0A0000}"/>
    <cellStyle name="Percent 27" xfId="2725" xr:uid="{00000000-0005-0000-0000-0000DB0A0000}"/>
    <cellStyle name="Percent 28" xfId="2726" xr:uid="{00000000-0005-0000-0000-0000DC0A0000}"/>
    <cellStyle name="Percent 29" xfId="2727" xr:uid="{00000000-0005-0000-0000-0000DD0A0000}"/>
    <cellStyle name="Percent 3" xfId="2728" xr:uid="{00000000-0005-0000-0000-0000DE0A0000}"/>
    <cellStyle name="Percent 3 2" xfId="2729" xr:uid="{00000000-0005-0000-0000-0000DF0A0000}"/>
    <cellStyle name="Percent 30" xfId="2730" xr:uid="{00000000-0005-0000-0000-0000E00A0000}"/>
    <cellStyle name="Percent 31" xfId="2731" xr:uid="{00000000-0005-0000-0000-0000E10A0000}"/>
    <cellStyle name="Percent 32" xfId="2732" xr:uid="{00000000-0005-0000-0000-0000E20A0000}"/>
    <cellStyle name="Percent 33" xfId="2733" xr:uid="{00000000-0005-0000-0000-0000E30A0000}"/>
    <cellStyle name="Percent 34" xfId="2734" xr:uid="{00000000-0005-0000-0000-0000E40A0000}"/>
    <cellStyle name="Percent 35" xfId="2735" xr:uid="{00000000-0005-0000-0000-0000E50A0000}"/>
    <cellStyle name="Percent 36" xfId="2736" xr:uid="{00000000-0005-0000-0000-0000E60A0000}"/>
    <cellStyle name="Percent 37" xfId="2737" xr:uid="{00000000-0005-0000-0000-0000E70A0000}"/>
    <cellStyle name="Percent 38" xfId="2738" xr:uid="{00000000-0005-0000-0000-0000E80A0000}"/>
    <cellStyle name="Percent 39" xfId="2739" xr:uid="{00000000-0005-0000-0000-0000E90A0000}"/>
    <cellStyle name="Percent 4" xfId="2740" xr:uid="{00000000-0005-0000-0000-0000EA0A0000}"/>
    <cellStyle name="Percent 4 2" xfId="4430" xr:uid="{00000000-0005-0000-0000-0000EB0A0000}"/>
    <cellStyle name="Percent 40" xfId="2741" xr:uid="{00000000-0005-0000-0000-0000EC0A0000}"/>
    <cellStyle name="Percent 41" xfId="2742" xr:uid="{00000000-0005-0000-0000-0000ED0A0000}"/>
    <cellStyle name="Percent 42" xfId="2743" xr:uid="{00000000-0005-0000-0000-0000EE0A0000}"/>
    <cellStyle name="Percent 43" xfId="2744" xr:uid="{00000000-0005-0000-0000-0000EF0A0000}"/>
    <cellStyle name="Percent 44" xfId="2745" xr:uid="{00000000-0005-0000-0000-0000F00A0000}"/>
    <cellStyle name="Percent 45" xfId="2746" xr:uid="{00000000-0005-0000-0000-0000F10A0000}"/>
    <cellStyle name="Percent 46" xfId="2747" xr:uid="{00000000-0005-0000-0000-0000F20A0000}"/>
    <cellStyle name="Percent 47" xfId="2748" xr:uid="{00000000-0005-0000-0000-0000F30A0000}"/>
    <cellStyle name="Percent 48" xfId="2749" xr:uid="{00000000-0005-0000-0000-0000F40A0000}"/>
    <cellStyle name="Percent 49" xfId="2750" xr:uid="{00000000-0005-0000-0000-0000F50A0000}"/>
    <cellStyle name="Percent 5" xfId="2751" xr:uid="{00000000-0005-0000-0000-0000F60A0000}"/>
    <cellStyle name="Percent 50" xfId="2752" xr:uid="{00000000-0005-0000-0000-0000F70A0000}"/>
    <cellStyle name="Percent 51" xfId="2753" xr:uid="{00000000-0005-0000-0000-0000F80A0000}"/>
    <cellStyle name="Percent 52" xfId="2754" xr:uid="{00000000-0005-0000-0000-0000F90A0000}"/>
    <cellStyle name="Percent 53" xfId="2755" xr:uid="{00000000-0005-0000-0000-0000FA0A0000}"/>
    <cellStyle name="Percent 54" xfId="2756" xr:uid="{00000000-0005-0000-0000-0000FB0A0000}"/>
    <cellStyle name="Percent 55" xfId="2757" xr:uid="{00000000-0005-0000-0000-0000FC0A0000}"/>
    <cellStyle name="Percent 56" xfId="2758" xr:uid="{00000000-0005-0000-0000-0000FD0A0000}"/>
    <cellStyle name="Percent 57" xfId="2759" xr:uid="{00000000-0005-0000-0000-0000FE0A0000}"/>
    <cellStyle name="Percent 58" xfId="2760" xr:uid="{00000000-0005-0000-0000-0000FF0A0000}"/>
    <cellStyle name="Percent 59" xfId="2761" xr:uid="{00000000-0005-0000-0000-0000000B0000}"/>
    <cellStyle name="Percent 6" xfId="2762" xr:uid="{00000000-0005-0000-0000-0000010B0000}"/>
    <cellStyle name="Percent 60" xfId="2763" xr:uid="{00000000-0005-0000-0000-0000020B0000}"/>
    <cellStyle name="Percent 61" xfId="2764" xr:uid="{00000000-0005-0000-0000-0000030B0000}"/>
    <cellStyle name="Percent 62" xfId="2765" xr:uid="{00000000-0005-0000-0000-0000040B0000}"/>
    <cellStyle name="Percent 63" xfId="2766" xr:uid="{00000000-0005-0000-0000-0000050B0000}"/>
    <cellStyle name="Percent 64" xfId="2767" xr:uid="{00000000-0005-0000-0000-0000060B0000}"/>
    <cellStyle name="Percent 65" xfId="2768" xr:uid="{00000000-0005-0000-0000-0000070B0000}"/>
    <cellStyle name="Percent 66" xfId="2769" xr:uid="{00000000-0005-0000-0000-0000080B0000}"/>
    <cellStyle name="Percent 67" xfId="2770" xr:uid="{00000000-0005-0000-0000-0000090B0000}"/>
    <cellStyle name="Percent 68" xfId="2771" xr:uid="{00000000-0005-0000-0000-00000A0B0000}"/>
    <cellStyle name="Percent 69" xfId="2772" xr:uid="{00000000-0005-0000-0000-00000B0B0000}"/>
    <cellStyle name="Percent 7" xfId="2773" xr:uid="{00000000-0005-0000-0000-00000C0B0000}"/>
    <cellStyle name="Percent 70" xfId="2774" xr:uid="{00000000-0005-0000-0000-00000D0B0000}"/>
    <cellStyle name="Percent 71" xfId="2775" xr:uid="{00000000-0005-0000-0000-00000E0B0000}"/>
    <cellStyle name="Percent 72" xfId="2776" xr:uid="{00000000-0005-0000-0000-00000F0B0000}"/>
    <cellStyle name="Percent 73" xfId="2777" xr:uid="{00000000-0005-0000-0000-0000100B0000}"/>
    <cellStyle name="Percent 74" xfId="2778" xr:uid="{00000000-0005-0000-0000-0000110B0000}"/>
    <cellStyle name="Percent 75" xfId="2779" xr:uid="{00000000-0005-0000-0000-0000120B0000}"/>
    <cellStyle name="Percent 76" xfId="2780" xr:uid="{00000000-0005-0000-0000-0000130B0000}"/>
    <cellStyle name="Percent 77" xfId="2781" xr:uid="{00000000-0005-0000-0000-0000140B0000}"/>
    <cellStyle name="Percent 8" xfId="2782" xr:uid="{00000000-0005-0000-0000-0000150B0000}"/>
    <cellStyle name="Percent 9" xfId="2783" xr:uid="{00000000-0005-0000-0000-0000160B0000}"/>
    <cellStyle name="Quantity" xfId="2784" xr:uid="{00000000-0005-0000-0000-0000170B0000}"/>
    <cellStyle name="Quantity 10" xfId="2785" xr:uid="{00000000-0005-0000-0000-0000180B0000}"/>
    <cellStyle name="Quantity 10 2" xfId="2786" xr:uid="{00000000-0005-0000-0000-0000190B0000}"/>
    <cellStyle name="Quantity 10 3" xfId="2787" xr:uid="{00000000-0005-0000-0000-00001A0B0000}"/>
    <cellStyle name="Quantity 11" xfId="2788" xr:uid="{00000000-0005-0000-0000-00001B0B0000}"/>
    <cellStyle name="Quantity 11 2" xfId="2789" xr:uid="{00000000-0005-0000-0000-00001C0B0000}"/>
    <cellStyle name="Quantity 11 3" xfId="2790" xr:uid="{00000000-0005-0000-0000-00001D0B0000}"/>
    <cellStyle name="Quantity 12" xfId="2791" xr:uid="{00000000-0005-0000-0000-00001E0B0000}"/>
    <cellStyle name="Quantity 13" xfId="2792" xr:uid="{00000000-0005-0000-0000-00001F0B0000}"/>
    <cellStyle name="Quantity 14" xfId="2793" xr:uid="{00000000-0005-0000-0000-0000200B0000}"/>
    <cellStyle name="Quantity 15" xfId="2794" xr:uid="{00000000-0005-0000-0000-0000210B0000}"/>
    <cellStyle name="Quantity 16" xfId="2795" xr:uid="{00000000-0005-0000-0000-0000220B0000}"/>
    <cellStyle name="Quantity 17" xfId="2796" xr:uid="{00000000-0005-0000-0000-0000230B0000}"/>
    <cellStyle name="Quantity 18" xfId="2797" xr:uid="{00000000-0005-0000-0000-0000240B0000}"/>
    <cellStyle name="Quantity 19" xfId="2798" xr:uid="{00000000-0005-0000-0000-0000250B0000}"/>
    <cellStyle name="Quantity 2" xfId="2799" xr:uid="{00000000-0005-0000-0000-0000260B0000}"/>
    <cellStyle name="Quantity 2 2" xfId="2800" xr:uid="{00000000-0005-0000-0000-0000270B0000}"/>
    <cellStyle name="Quantity 2 3" xfId="2801" xr:uid="{00000000-0005-0000-0000-0000280B0000}"/>
    <cellStyle name="Quantity 20" xfId="2802" xr:uid="{00000000-0005-0000-0000-0000290B0000}"/>
    <cellStyle name="Quantity 21" xfId="2803" xr:uid="{00000000-0005-0000-0000-00002A0B0000}"/>
    <cellStyle name="Quantity 22" xfId="2804" xr:uid="{00000000-0005-0000-0000-00002B0B0000}"/>
    <cellStyle name="Quantity 23" xfId="2805" xr:uid="{00000000-0005-0000-0000-00002C0B0000}"/>
    <cellStyle name="Quantity 24" xfId="2806" xr:uid="{00000000-0005-0000-0000-00002D0B0000}"/>
    <cellStyle name="Quantity 25" xfId="2807" xr:uid="{00000000-0005-0000-0000-00002E0B0000}"/>
    <cellStyle name="Quantity 26" xfId="2808" xr:uid="{00000000-0005-0000-0000-00002F0B0000}"/>
    <cellStyle name="Quantity 27" xfId="2809" xr:uid="{00000000-0005-0000-0000-0000300B0000}"/>
    <cellStyle name="Quantity 28" xfId="2810" xr:uid="{00000000-0005-0000-0000-0000310B0000}"/>
    <cellStyle name="Quantity 29" xfId="2811" xr:uid="{00000000-0005-0000-0000-0000320B0000}"/>
    <cellStyle name="Quantity 3" xfId="2812" xr:uid="{00000000-0005-0000-0000-0000330B0000}"/>
    <cellStyle name="Quantity 3 2" xfId="2813" xr:uid="{00000000-0005-0000-0000-0000340B0000}"/>
    <cellStyle name="Quantity 3 3" xfId="2814" xr:uid="{00000000-0005-0000-0000-0000350B0000}"/>
    <cellStyle name="Quantity 30" xfId="2815" xr:uid="{00000000-0005-0000-0000-0000360B0000}"/>
    <cellStyle name="Quantity 31" xfId="2816" xr:uid="{00000000-0005-0000-0000-0000370B0000}"/>
    <cellStyle name="Quantity 32" xfId="2817" xr:uid="{00000000-0005-0000-0000-0000380B0000}"/>
    <cellStyle name="Quantity 33" xfId="2818" xr:uid="{00000000-0005-0000-0000-0000390B0000}"/>
    <cellStyle name="Quantity 34" xfId="2819" xr:uid="{00000000-0005-0000-0000-00003A0B0000}"/>
    <cellStyle name="Quantity 35" xfId="2820" xr:uid="{00000000-0005-0000-0000-00003B0B0000}"/>
    <cellStyle name="Quantity 36" xfId="2821" xr:uid="{00000000-0005-0000-0000-00003C0B0000}"/>
    <cellStyle name="Quantity 37" xfId="2822" xr:uid="{00000000-0005-0000-0000-00003D0B0000}"/>
    <cellStyle name="Quantity 38" xfId="2823" xr:uid="{00000000-0005-0000-0000-00003E0B0000}"/>
    <cellStyle name="Quantity 39" xfId="2824" xr:uid="{00000000-0005-0000-0000-00003F0B0000}"/>
    <cellStyle name="Quantity 4" xfId="2825" xr:uid="{00000000-0005-0000-0000-0000400B0000}"/>
    <cellStyle name="Quantity 4 2" xfId="2826" xr:uid="{00000000-0005-0000-0000-0000410B0000}"/>
    <cellStyle name="Quantity 4 3" xfId="2827" xr:uid="{00000000-0005-0000-0000-0000420B0000}"/>
    <cellStyle name="Quantity 40" xfId="2828" xr:uid="{00000000-0005-0000-0000-0000430B0000}"/>
    <cellStyle name="Quantity 41" xfId="2829" xr:uid="{00000000-0005-0000-0000-0000440B0000}"/>
    <cellStyle name="Quantity 42" xfId="2830" xr:uid="{00000000-0005-0000-0000-0000450B0000}"/>
    <cellStyle name="Quantity 43" xfId="2831" xr:uid="{00000000-0005-0000-0000-0000460B0000}"/>
    <cellStyle name="Quantity 44" xfId="2832" xr:uid="{00000000-0005-0000-0000-0000470B0000}"/>
    <cellStyle name="Quantity 45" xfId="2833" xr:uid="{00000000-0005-0000-0000-0000480B0000}"/>
    <cellStyle name="Quantity 46" xfId="2834" xr:uid="{00000000-0005-0000-0000-0000490B0000}"/>
    <cellStyle name="Quantity 47" xfId="2835" xr:uid="{00000000-0005-0000-0000-00004A0B0000}"/>
    <cellStyle name="Quantity 48" xfId="2836" xr:uid="{00000000-0005-0000-0000-00004B0B0000}"/>
    <cellStyle name="Quantity 49" xfId="2837" xr:uid="{00000000-0005-0000-0000-00004C0B0000}"/>
    <cellStyle name="Quantity 5" xfId="2838" xr:uid="{00000000-0005-0000-0000-00004D0B0000}"/>
    <cellStyle name="Quantity 5 2" xfId="2839" xr:uid="{00000000-0005-0000-0000-00004E0B0000}"/>
    <cellStyle name="Quantity 5 3" xfId="2840" xr:uid="{00000000-0005-0000-0000-00004F0B0000}"/>
    <cellStyle name="Quantity 50" xfId="2841" xr:uid="{00000000-0005-0000-0000-0000500B0000}"/>
    <cellStyle name="Quantity 51" xfId="2842" xr:uid="{00000000-0005-0000-0000-0000510B0000}"/>
    <cellStyle name="Quantity 52" xfId="2843" xr:uid="{00000000-0005-0000-0000-0000520B0000}"/>
    <cellStyle name="Quantity 53" xfId="2844" xr:uid="{00000000-0005-0000-0000-0000530B0000}"/>
    <cellStyle name="Quantity 54" xfId="2845" xr:uid="{00000000-0005-0000-0000-0000540B0000}"/>
    <cellStyle name="Quantity 55" xfId="2846" xr:uid="{00000000-0005-0000-0000-0000550B0000}"/>
    <cellStyle name="Quantity 56" xfId="2847" xr:uid="{00000000-0005-0000-0000-0000560B0000}"/>
    <cellStyle name="Quantity 57" xfId="2848" xr:uid="{00000000-0005-0000-0000-0000570B0000}"/>
    <cellStyle name="Quantity 58" xfId="2849" xr:uid="{00000000-0005-0000-0000-0000580B0000}"/>
    <cellStyle name="Quantity 59" xfId="2850" xr:uid="{00000000-0005-0000-0000-0000590B0000}"/>
    <cellStyle name="Quantity 6" xfId="2851" xr:uid="{00000000-0005-0000-0000-00005A0B0000}"/>
    <cellStyle name="Quantity 6 2" xfId="2852" xr:uid="{00000000-0005-0000-0000-00005B0B0000}"/>
    <cellStyle name="Quantity 6 3" xfId="2853" xr:uid="{00000000-0005-0000-0000-00005C0B0000}"/>
    <cellStyle name="Quantity 7" xfId="2854" xr:uid="{00000000-0005-0000-0000-00005D0B0000}"/>
    <cellStyle name="Quantity 7 2" xfId="2855" xr:uid="{00000000-0005-0000-0000-00005E0B0000}"/>
    <cellStyle name="Quantity 7 3" xfId="2856" xr:uid="{00000000-0005-0000-0000-00005F0B0000}"/>
    <cellStyle name="Quantity 8" xfId="2857" xr:uid="{00000000-0005-0000-0000-0000600B0000}"/>
    <cellStyle name="Quantity 8 2" xfId="2858" xr:uid="{00000000-0005-0000-0000-0000610B0000}"/>
    <cellStyle name="Quantity 8 3" xfId="2859" xr:uid="{00000000-0005-0000-0000-0000620B0000}"/>
    <cellStyle name="Quantity 9" xfId="2860" xr:uid="{00000000-0005-0000-0000-0000630B0000}"/>
    <cellStyle name="Quantity 9 2" xfId="2861" xr:uid="{00000000-0005-0000-0000-0000640B0000}"/>
    <cellStyle name="Quantity 9 3" xfId="2862" xr:uid="{00000000-0005-0000-0000-0000650B0000}"/>
    <cellStyle name="Quantity_Note 10" xfId="2863" xr:uid="{00000000-0005-0000-0000-0000660B0000}"/>
    <cellStyle name="Rittichai" xfId="2864" xr:uid="{00000000-0005-0000-0000-0000670B0000}"/>
    <cellStyle name="Sheet Title" xfId="2865" xr:uid="{00000000-0005-0000-0000-0000680B0000}"/>
    <cellStyle name="Standard_Anpassen der Amortisation" xfId="2866" xr:uid="{00000000-0005-0000-0000-0000690B0000}"/>
    <cellStyle name="Style 1" xfId="2867" xr:uid="{00000000-0005-0000-0000-00006A0B0000}"/>
    <cellStyle name="STYLE1" xfId="2868" xr:uid="{00000000-0005-0000-0000-00006B0B0000}"/>
    <cellStyle name="STYLE2" xfId="2869" xr:uid="{00000000-0005-0000-0000-00006C0B0000}"/>
    <cellStyle name="Table" xfId="2870" xr:uid="{00000000-0005-0000-0000-00006D0B0000}"/>
    <cellStyle name="Text" xfId="2871" xr:uid="{00000000-0005-0000-0000-00006E0B0000}"/>
    <cellStyle name="thousand" xfId="2872" xr:uid="{00000000-0005-0000-0000-00006F0B0000}"/>
    <cellStyle name="Tickmark" xfId="2873" xr:uid="{00000000-0005-0000-0000-0000700B0000}"/>
    <cellStyle name="Times New Roman" xfId="2874" xr:uid="{00000000-0005-0000-0000-0000710B0000}"/>
    <cellStyle name="Title 2" xfId="2875" xr:uid="{00000000-0005-0000-0000-0000720B0000}"/>
    <cellStyle name="Title 2 2" xfId="2876" xr:uid="{00000000-0005-0000-0000-0000730B0000}"/>
    <cellStyle name="Title 2 3" xfId="2877" xr:uid="{00000000-0005-0000-0000-0000740B0000}"/>
    <cellStyle name="Total 2" xfId="2878" xr:uid="{00000000-0005-0000-0000-0000750B0000}"/>
    <cellStyle name="Total 2 2" xfId="2879" xr:uid="{00000000-0005-0000-0000-0000760B0000}"/>
    <cellStyle name="Total 2 3" xfId="2880" xr:uid="{00000000-0005-0000-0000-0000770B0000}"/>
    <cellStyle name="Tusental (0)_pldt" xfId="2881" xr:uid="{00000000-0005-0000-0000-0000780B0000}"/>
    <cellStyle name="Tusental_A-listan (fixad)" xfId="2882" xr:uid="{00000000-0005-0000-0000-0000790B0000}"/>
    <cellStyle name="Valuta (0)_pldt" xfId="2883" xr:uid="{00000000-0005-0000-0000-00007A0B0000}"/>
    <cellStyle name="Valuta_NPV" xfId="2884" xr:uid="{00000000-0005-0000-0000-00007B0B0000}"/>
    <cellStyle name="Währung [0]_AR-Bilanzen9901" xfId="2885" xr:uid="{00000000-0005-0000-0000-00007C0B0000}"/>
    <cellStyle name="Währung_AR-Bilanzen9901" xfId="2886" xr:uid="{00000000-0005-0000-0000-00007D0B0000}"/>
    <cellStyle name="Warning Text 2" xfId="2887" xr:uid="{00000000-0005-0000-0000-00007E0B0000}"/>
    <cellStyle name="Warning Text 2 2" xfId="2888" xr:uid="{00000000-0005-0000-0000-00007F0B0000}"/>
    <cellStyle name="Warning Text 2 3" xfId="2889" xr:uid="{00000000-0005-0000-0000-0000800B0000}"/>
    <cellStyle name="WHead - Style2" xfId="2890" xr:uid="{00000000-0005-0000-0000-0000810B0000}"/>
    <cellStyle name="Wไhrung [0]_OPTIMIR1 (deutsch)" xfId="2891" xr:uid="{00000000-0005-0000-0000-0000820B0000}"/>
    <cellStyle name="Wไhrung_OPTIMIR1 (deutsch)" xfId="2892" xr:uid="{00000000-0005-0000-0000-0000830B0000}"/>
    <cellStyle name="เครื่องหมายจุลภาค 10" xfId="2893" xr:uid="{00000000-0005-0000-0000-0000840B0000}"/>
    <cellStyle name="เครื่องหมายจุลภาค 11" xfId="2894" xr:uid="{00000000-0005-0000-0000-0000850B0000}"/>
    <cellStyle name="เครื่องหมายจุลภาค 12" xfId="2895" xr:uid="{00000000-0005-0000-0000-0000860B0000}"/>
    <cellStyle name="เครื่องหมายจุลภาค 13" xfId="2896" xr:uid="{00000000-0005-0000-0000-0000870B0000}"/>
    <cellStyle name="เครื่องหมายจุลภาค 14" xfId="2897" xr:uid="{00000000-0005-0000-0000-0000880B0000}"/>
    <cellStyle name="เครื่องหมายจุลภาค 15" xfId="2898" xr:uid="{00000000-0005-0000-0000-0000890B0000}"/>
    <cellStyle name="เครื่องหมายจุลภาค 16" xfId="2899" xr:uid="{00000000-0005-0000-0000-00008A0B0000}"/>
    <cellStyle name="เครื่องหมายจุลภาค 17" xfId="2900" xr:uid="{00000000-0005-0000-0000-00008B0B0000}"/>
    <cellStyle name="เครื่องหมายจุลภาค 18" xfId="2901" xr:uid="{00000000-0005-0000-0000-00008C0B0000}"/>
    <cellStyle name="เครื่องหมายจุลภาค 19" xfId="2902" xr:uid="{00000000-0005-0000-0000-00008D0B0000}"/>
    <cellStyle name="เครื่องหมายจุลภาค 2" xfId="2903" xr:uid="{00000000-0005-0000-0000-00008E0B0000}"/>
    <cellStyle name="เครื่องหมายจุลภาค 2 2" xfId="2904" xr:uid="{00000000-0005-0000-0000-00008F0B0000}"/>
    <cellStyle name="เครื่องหมายจุลภาค 2 2 2" xfId="2905" xr:uid="{00000000-0005-0000-0000-0000900B0000}"/>
    <cellStyle name="เครื่องหมายจุลภาค 2 3" xfId="2906" xr:uid="{00000000-0005-0000-0000-0000910B0000}"/>
    <cellStyle name="เครื่องหมายจุลภาค 2 4" xfId="2907" xr:uid="{00000000-0005-0000-0000-0000920B0000}"/>
    <cellStyle name="เครื่องหมายจุลภาค 2 5" xfId="2908" xr:uid="{00000000-0005-0000-0000-0000930B0000}"/>
    <cellStyle name="เครื่องหมายจุลภาค 2 5 2" xfId="4464" xr:uid="{00000000-0005-0000-0000-0000940B0000}"/>
    <cellStyle name="เครื่องหมายจุลภาค 2 6" xfId="4451" xr:uid="{00000000-0005-0000-0000-0000950B0000}"/>
    <cellStyle name="เครื่องหมายจุลภาค 20" xfId="2909" xr:uid="{00000000-0005-0000-0000-0000960B0000}"/>
    <cellStyle name="เครื่องหมายจุลภาค 21" xfId="2910" xr:uid="{00000000-0005-0000-0000-0000970B0000}"/>
    <cellStyle name="เครื่องหมายจุลภาค 22" xfId="2911" xr:uid="{00000000-0005-0000-0000-0000980B0000}"/>
    <cellStyle name="เครื่องหมายจุลภาค 23" xfId="2912" xr:uid="{00000000-0005-0000-0000-0000990B0000}"/>
    <cellStyle name="เครื่องหมายจุลภาค 24" xfId="2913" xr:uid="{00000000-0005-0000-0000-00009A0B0000}"/>
    <cellStyle name="เครื่องหมายจุลภาค 3" xfId="2914" xr:uid="{00000000-0005-0000-0000-00009B0B0000}"/>
    <cellStyle name="เครื่องหมายจุลภาค 3 2" xfId="2915" xr:uid="{00000000-0005-0000-0000-00009C0B0000}"/>
    <cellStyle name="เครื่องหมายจุลภาค 3 3" xfId="2916" xr:uid="{00000000-0005-0000-0000-00009D0B0000}"/>
    <cellStyle name="เครื่องหมายจุลภาค 3 4" xfId="4452" xr:uid="{00000000-0005-0000-0000-00009E0B0000}"/>
    <cellStyle name="เครื่องหมายจุลภาค 4" xfId="2917" xr:uid="{00000000-0005-0000-0000-00009F0B0000}"/>
    <cellStyle name="เครื่องหมายจุลภาค 4 2" xfId="2918" xr:uid="{00000000-0005-0000-0000-0000A00B0000}"/>
    <cellStyle name="เครื่องหมายจุลภาค 4 3" xfId="2919" xr:uid="{00000000-0005-0000-0000-0000A10B0000}"/>
    <cellStyle name="เครื่องหมายจุลภาค 5" xfId="2920" xr:uid="{00000000-0005-0000-0000-0000A20B0000}"/>
    <cellStyle name="เครื่องหมายจุลภาค 6" xfId="2921" xr:uid="{00000000-0005-0000-0000-0000A30B0000}"/>
    <cellStyle name="เครื่องหมายจุลภาค 7" xfId="2922" xr:uid="{00000000-0005-0000-0000-0000A40B0000}"/>
    <cellStyle name="เครื่องหมายจุลภาค 7 2" xfId="2923" xr:uid="{00000000-0005-0000-0000-0000A50B0000}"/>
    <cellStyle name="เครื่องหมายจุลภาค 8" xfId="2924" xr:uid="{00000000-0005-0000-0000-0000A60B0000}"/>
    <cellStyle name="เครื่องหมายจุลภาค 8 2" xfId="2925" xr:uid="{00000000-0005-0000-0000-0000A70B0000}"/>
    <cellStyle name="เครื่องหมายจุลภาค 9" xfId="2926" xr:uid="{00000000-0005-0000-0000-0000A80B0000}"/>
    <cellStyle name="เครื่องหมายจุลภาค 9 2" xfId="2927" xr:uid="{00000000-0005-0000-0000-0000A90B0000}"/>
    <cellStyle name="เครื่องหมายเปอร์เซ็นต์_Sheet1" xfId="2928" xr:uid="{00000000-0005-0000-0000-0000AA0B0000}"/>
    <cellStyle name="เครื่องหมายสกุลเงิน 2" xfId="2929" xr:uid="{00000000-0005-0000-0000-0000AB0B0000}"/>
    <cellStyle name="เครื่องหมายสกุลเงิน 3" xfId="2930" xr:uid="{00000000-0005-0000-0000-0000AC0B0000}"/>
    <cellStyle name="เชื่อมโยงหลายมิติ" xfId="2931" xr:uid="{00000000-0005-0000-0000-0000AD0B0000}"/>
    <cellStyle name="ตามการเชื่อมโยงหลายมิติ" xfId="2932" xr:uid="{00000000-0005-0000-0000-0000AE0B0000}"/>
    <cellStyle name="น้บะภฒ_95" xfId="2933" xr:uid="{00000000-0005-0000-0000-0000AF0B0000}"/>
    <cellStyle name="ปกติ 10" xfId="2934" xr:uid="{00000000-0005-0000-0000-0000B00B0000}"/>
    <cellStyle name="ปกติ 10 10" xfId="2935" xr:uid="{00000000-0005-0000-0000-0000B10B0000}"/>
    <cellStyle name="ปกติ 10 11" xfId="2936" xr:uid="{00000000-0005-0000-0000-0000B20B0000}"/>
    <cellStyle name="ปกติ 10 12" xfId="2937" xr:uid="{00000000-0005-0000-0000-0000B30B0000}"/>
    <cellStyle name="ปกติ 10 13" xfId="2938" xr:uid="{00000000-0005-0000-0000-0000B40B0000}"/>
    <cellStyle name="ปกติ 10 14" xfId="2939" xr:uid="{00000000-0005-0000-0000-0000B50B0000}"/>
    <cellStyle name="ปกติ 10 15" xfId="2940" xr:uid="{00000000-0005-0000-0000-0000B60B0000}"/>
    <cellStyle name="ปกติ 10 16" xfId="2941" xr:uid="{00000000-0005-0000-0000-0000B70B0000}"/>
    <cellStyle name="ปกติ 10 17" xfId="2942" xr:uid="{00000000-0005-0000-0000-0000B80B0000}"/>
    <cellStyle name="ปกติ 10 18" xfId="2943" xr:uid="{00000000-0005-0000-0000-0000B90B0000}"/>
    <cellStyle name="ปกติ 10 19" xfId="2944" xr:uid="{00000000-0005-0000-0000-0000BA0B0000}"/>
    <cellStyle name="ปกติ 10 2" xfId="2945" xr:uid="{00000000-0005-0000-0000-0000BB0B0000}"/>
    <cellStyle name="ปกติ 10 20" xfId="2946" xr:uid="{00000000-0005-0000-0000-0000BC0B0000}"/>
    <cellStyle name="ปกติ 10 21" xfId="2947" xr:uid="{00000000-0005-0000-0000-0000BD0B0000}"/>
    <cellStyle name="ปกติ 10 22" xfId="2948" xr:uid="{00000000-0005-0000-0000-0000BE0B0000}"/>
    <cellStyle name="ปกติ 10 23" xfId="2949" xr:uid="{00000000-0005-0000-0000-0000BF0B0000}"/>
    <cellStyle name="ปกติ 10 24" xfId="2950" xr:uid="{00000000-0005-0000-0000-0000C00B0000}"/>
    <cellStyle name="ปกติ 10 25" xfId="2951" xr:uid="{00000000-0005-0000-0000-0000C10B0000}"/>
    <cellStyle name="ปกติ 10 26" xfId="2952" xr:uid="{00000000-0005-0000-0000-0000C20B0000}"/>
    <cellStyle name="ปกติ 10 27" xfId="2953" xr:uid="{00000000-0005-0000-0000-0000C30B0000}"/>
    <cellStyle name="ปกติ 10 28" xfId="2954" xr:uid="{00000000-0005-0000-0000-0000C40B0000}"/>
    <cellStyle name="ปกติ 10 29" xfId="2955" xr:uid="{00000000-0005-0000-0000-0000C50B0000}"/>
    <cellStyle name="ปกติ 10 3" xfId="2956" xr:uid="{00000000-0005-0000-0000-0000C60B0000}"/>
    <cellStyle name="ปกติ 10 30" xfId="2957" xr:uid="{00000000-0005-0000-0000-0000C70B0000}"/>
    <cellStyle name="ปกติ 10 31" xfId="2958" xr:uid="{00000000-0005-0000-0000-0000C80B0000}"/>
    <cellStyle name="ปกติ 10 32" xfId="2959" xr:uid="{00000000-0005-0000-0000-0000C90B0000}"/>
    <cellStyle name="ปกติ 10 33" xfId="2960" xr:uid="{00000000-0005-0000-0000-0000CA0B0000}"/>
    <cellStyle name="ปกติ 10 34" xfId="2961" xr:uid="{00000000-0005-0000-0000-0000CB0B0000}"/>
    <cellStyle name="ปกติ 10 35" xfId="2962" xr:uid="{00000000-0005-0000-0000-0000CC0B0000}"/>
    <cellStyle name="ปกติ 10 36" xfId="2963" xr:uid="{00000000-0005-0000-0000-0000CD0B0000}"/>
    <cellStyle name="ปกติ 10 37" xfId="2964" xr:uid="{00000000-0005-0000-0000-0000CE0B0000}"/>
    <cellStyle name="ปกติ 10 38" xfId="2965" xr:uid="{00000000-0005-0000-0000-0000CF0B0000}"/>
    <cellStyle name="ปกติ 10 39" xfId="2966" xr:uid="{00000000-0005-0000-0000-0000D00B0000}"/>
    <cellStyle name="ปกติ 10 4" xfId="2967" xr:uid="{00000000-0005-0000-0000-0000D10B0000}"/>
    <cellStyle name="ปกติ 10 40" xfId="2968" xr:uid="{00000000-0005-0000-0000-0000D20B0000}"/>
    <cellStyle name="ปกติ 10 41" xfId="2969" xr:uid="{00000000-0005-0000-0000-0000D30B0000}"/>
    <cellStyle name="ปกติ 10 42" xfId="2970" xr:uid="{00000000-0005-0000-0000-0000D40B0000}"/>
    <cellStyle name="ปกติ 10 43" xfId="2971" xr:uid="{00000000-0005-0000-0000-0000D50B0000}"/>
    <cellStyle name="ปกติ 10 44" xfId="2972" xr:uid="{00000000-0005-0000-0000-0000D60B0000}"/>
    <cellStyle name="ปกติ 10 45" xfId="2973" xr:uid="{00000000-0005-0000-0000-0000D70B0000}"/>
    <cellStyle name="ปกติ 10 46" xfId="2974" xr:uid="{00000000-0005-0000-0000-0000D80B0000}"/>
    <cellStyle name="ปกติ 10 47" xfId="2975" xr:uid="{00000000-0005-0000-0000-0000D90B0000}"/>
    <cellStyle name="ปกติ 10 48" xfId="2976" xr:uid="{00000000-0005-0000-0000-0000DA0B0000}"/>
    <cellStyle name="ปกติ 10 49" xfId="2977" xr:uid="{00000000-0005-0000-0000-0000DB0B0000}"/>
    <cellStyle name="ปกติ 10 5" xfId="2978" xr:uid="{00000000-0005-0000-0000-0000DC0B0000}"/>
    <cellStyle name="ปกติ 10 50" xfId="2979" xr:uid="{00000000-0005-0000-0000-0000DD0B0000}"/>
    <cellStyle name="ปกติ 10 51" xfId="2980" xr:uid="{00000000-0005-0000-0000-0000DE0B0000}"/>
    <cellStyle name="ปกติ 10 52" xfId="2981" xr:uid="{00000000-0005-0000-0000-0000DF0B0000}"/>
    <cellStyle name="ปกติ 10 53" xfId="2982" xr:uid="{00000000-0005-0000-0000-0000E00B0000}"/>
    <cellStyle name="ปกติ 10 54" xfId="2983" xr:uid="{00000000-0005-0000-0000-0000E10B0000}"/>
    <cellStyle name="ปกติ 10 55" xfId="2984" xr:uid="{00000000-0005-0000-0000-0000E20B0000}"/>
    <cellStyle name="ปกติ 10 56" xfId="2985" xr:uid="{00000000-0005-0000-0000-0000E30B0000}"/>
    <cellStyle name="ปกติ 10 57" xfId="2986" xr:uid="{00000000-0005-0000-0000-0000E40B0000}"/>
    <cellStyle name="ปกติ 10 58" xfId="2987" xr:uid="{00000000-0005-0000-0000-0000E50B0000}"/>
    <cellStyle name="ปกติ 10 59" xfId="2988" xr:uid="{00000000-0005-0000-0000-0000E60B0000}"/>
    <cellStyle name="ปกติ 10 6" xfId="2989" xr:uid="{00000000-0005-0000-0000-0000E70B0000}"/>
    <cellStyle name="ปกติ 10 60" xfId="2990" xr:uid="{00000000-0005-0000-0000-0000E80B0000}"/>
    <cellStyle name="ปกติ 10 61" xfId="2991" xr:uid="{00000000-0005-0000-0000-0000E90B0000}"/>
    <cellStyle name="ปกติ 10 62" xfId="2992" xr:uid="{00000000-0005-0000-0000-0000EA0B0000}"/>
    <cellStyle name="ปกติ 10 63" xfId="2993" xr:uid="{00000000-0005-0000-0000-0000EB0B0000}"/>
    <cellStyle name="ปกติ 10 64" xfId="2994" xr:uid="{00000000-0005-0000-0000-0000EC0B0000}"/>
    <cellStyle name="ปกติ 10 65" xfId="2995" xr:uid="{00000000-0005-0000-0000-0000ED0B0000}"/>
    <cellStyle name="ปกติ 10 66" xfId="2996" xr:uid="{00000000-0005-0000-0000-0000EE0B0000}"/>
    <cellStyle name="ปกติ 10 67" xfId="2997" xr:uid="{00000000-0005-0000-0000-0000EF0B0000}"/>
    <cellStyle name="ปกติ 10 68" xfId="2998" xr:uid="{00000000-0005-0000-0000-0000F00B0000}"/>
    <cellStyle name="ปกติ 10 69" xfId="2999" xr:uid="{00000000-0005-0000-0000-0000F10B0000}"/>
    <cellStyle name="ปกติ 10 7" xfId="3000" xr:uid="{00000000-0005-0000-0000-0000F20B0000}"/>
    <cellStyle name="ปกติ 10 8" xfId="3001" xr:uid="{00000000-0005-0000-0000-0000F30B0000}"/>
    <cellStyle name="ปกติ 10 9" xfId="3002" xr:uid="{00000000-0005-0000-0000-0000F40B0000}"/>
    <cellStyle name="ปกติ 10_Asia Metal Y2008" xfId="3003" xr:uid="{00000000-0005-0000-0000-0000F50B0000}"/>
    <cellStyle name="ปกติ 11" xfId="3004" xr:uid="{00000000-0005-0000-0000-0000F60B0000}"/>
    <cellStyle name="ปกติ 11 10" xfId="3005" xr:uid="{00000000-0005-0000-0000-0000F70B0000}"/>
    <cellStyle name="ปกติ 11 11" xfId="3006" xr:uid="{00000000-0005-0000-0000-0000F80B0000}"/>
    <cellStyle name="ปกติ 11 12" xfId="3007" xr:uid="{00000000-0005-0000-0000-0000F90B0000}"/>
    <cellStyle name="ปกติ 11 13" xfId="3008" xr:uid="{00000000-0005-0000-0000-0000FA0B0000}"/>
    <cellStyle name="ปกติ 11 14" xfId="3009" xr:uid="{00000000-0005-0000-0000-0000FB0B0000}"/>
    <cellStyle name="ปกติ 11 15" xfId="3010" xr:uid="{00000000-0005-0000-0000-0000FC0B0000}"/>
    <cellStyle name="ปกติ 11 16" xfId="3011" xr:uid="{00000000-0005-0000-0000-0000FD0B0000}"/>
    <cellStyle name="ปกติ 11 17" xfId="3012" xr:uid="{00000000-0005-0000-0000-0000FE0B0000}"/>
    <cellStyle name="ปกติ 11 18" xfId="3013" xr:uid="{00000000-0005-0000-0000-0000FF0B0000}"/>
    <cellStyle name="ปกติ 11 19" xfId="3014" xr:uid="{00000000-0005-0000-0000-0000000C0000}"/>
    <cellStyle name="ปกติ 11 2" xfId="3015" xr:uid="{00000000-0005-0000-0000-0000010C0000}"/>
    <cellStyle name="ปกติ 11 20" xfId="3016" xr:uid="{00000000-0005-0000-0000-0000020C0000}"/>
    <cellStyle name="ปกติ 11 21" xfId="3017" xr:uid="{00000000-0005-0000-0000-0000030C0000}"/>
    <cellStyle name="ปกติ 11 22" xfId="3018" xr:uid="{00000000-0005-0000-0000-0000040C0000}"/>
    <cellStyle name="ปกติ 11 23" xfId="3019" xr:uid="{00000000-0005-0000-0000-0000050C0000}"/>
    <cellStyle name="ปกติ 11 24" xfId="3020" xr:uid="{00000000-0005-0000-0000-0000060C0000}"/>
    <cellStyle name="ปกติ 11 25" xfId="3021" xr:uid="{00000000-0005-0000-0000-0000070C0000}"/>
    <cellStyle name="ปกติ 11 26" xfId="3022" xr:uid="{00000000-0005-0000-0000-0000080C0000}"/>
    <cellStyle name="ปกติ 11 27" xfId="3023" xr:uid="{00000000-0005-0000-0000-0000090C0000}"/>
    <cellStyle name="ปกติ 11 28" xfId="3024" xr:uid="{00000000-0005-0000-0000-00000A0C0000}"/>
    <cellStyle name="ปกติ 11 29" xfId="3025" xr:uid="{00000000-0005-0000-0000-00000B0C0000}"/>
    <cellStyle name="ปกติ 11 3" xfId="3026" xr:uid="{00000000-0005-0000-0000-00000C0C0000}"/>
    <cellStyle name="ปกติ 11 30" xfId="3027" xr:uid="{00000000-0005-0000-0000-00000D0C0000}"/>
    <cellStyle name="ปกติ 11 31" xfId="3028" xr:uid="{00000000-0005-0000-0000-00000E0C0000}"/>
    <cellStyle name="ปกติ 11 32" xfId="3029" xr:uid="{00000000-0005-0000-0000-00000F0C0000}"/>
    <cellStyle name="ปกติ 11 33" xfId="3030" xr:uid="{00000000-0005-0000-0000-0000100C0000}"/>
    <cellStyle name="ปกติ 11 34" xfId="3031" xr:uid="{00000000-0005-0000-0000-0000110C0000}"/>
    <cellStyle name="ปกติ 11 35" xfId="3032" xr:uid="{00000000-0005-0000-0000-0000120C0000}"/>
    <cellStyle name="ปกติ 11 36" xfId="3033" xr:uid="{00000000-0005-0000-0000-0000130C0000}"/>
    <cellStyle name="ปกติ 11 37" xfId="3034" xr:uid="{00000000-0005-0000-0000-0000140C0000}"/>
    <cellStyle name="ปกติ 11 38" xfId="3035" xr:uid="{00000000-0005-0000-0000-0000150C0000}"/>
    <cellStyle name="ปกติ 11 39" xfId="3036" xr:uid="{00000000-0005-0000-0000-0000160C0000}"/>
    <cellStyle name="ปกติ 11 4" xfId="3037" xr:uid="{00000000-0005-0000-0000-0000170C0000}"/>
    <cellStyle name="ปกติ 11 40" xfId="3038" xr:uid="{00000000-0005-0000-0000-0000180C0000}"/>
    <cellStyle name="ปกติ 11 41" xfId="3039" xr:uid="{00000000-0005-0000-0000-0000190C0000}"/>
    <cellStyle name="ปกติ 11 42" xfId="3040" xr:uid="{00000000-0005-0000-0000-00001A0C0000}"/>
    <cellStyle name="ปกติ 11 43" xfId="3041" xr:uid="{00000000-0005-0000-0000-00001B0C0000}"/>
    <cellStyle name="ปกติ 11 44" xfId="3042" xr:uid="{00000000-0005-0000-0000-00001C0C0000}"/>
    <cellStyle name="ปกติ 11 45" xfId="3043" xr:uid="{00000000-0005-0000-0000-00001D0C0000}"/>
    <cellStyle name="ปกติ 11 46" xfId="3044" xr:uid="{00000000-0005-0000-0000-00001E0C0000}"/>
    <cellStyle name="ปกติ 11 47" xfId="3045" xr:uid="{00000000-0005-0000-0000-00001F0C0000}"/>
    <cellStyle name="ปกติ 11 48" xfId="3046" xr:uid="{00000000-0005-0000-0000-0000200C0000}"/>
    <cellStyle name="ปกติ 11 49" xfId="3047" xr:uid="{00000000-0005-0000-0000-0000210C0000}"/>
    <cellStyle name="ปกติ 11 5" xfId="3048" xr:uid="{00000000-0005-0000-0000-0000220C0000}"/>
    <cellStyle name="ปกติ 11 50" xfId="3049" xr:uid="{00000000-0005-0000-0000-0000230C0000}"/>
    <cellStyle name="ปกติ 11 51" xfId="3050" xr:uid="{00000000-0005-0000-0000-0000240C0000}"/>
    <cellStyle name="ปกติ 11 52" xfId="3051" xr:uid="{00000000-0005-0000-0000-0000250C0000}"/>
    <cellStyle name="ปกติ 11 53" xfId="3052" xr:uid="{00000000-0005-0000-0000-0000260C0000}"/>
    <cellStyle name="ปกติ 11 54" xfId="3053" xr:uid="{00000000-0005-0000-0000-0000270C0000}"/>
    <cellStyle name="ปกติ 11 55" xfId="3054" xr:uid="{00000000-0005-0000-0000-0000280C0000}"/>
    <cellStyle name="ปกติ 11 56" xfId="3055" xr:uid="{00000000-0005-0000-0000-0000290C0000}"/>
    <cellStyle name="ปกติ 11 57" xfId="3056" xr:uid="{00000000-0005-0000-0000-00002A0C0000}"/>
    <cellStyle name="ปกติ 11 58" xfId="3057" xr:uid="{00000000-0005-0000-0000-00002B0C0000}"/>
    <cellStyle name="ปกติ 11 59" xfId="3058" xr:uid="{00000000-0005-0000-0000-00002C0C0000}"/>
    <cellStyle name="ปกติ 11 6" xfId="3059" xr:uid="{00000000-0005-0000-0000-00002D0C0000}"/>
    <cellStyle name="ปกติ 11 60" xfId="3060" xr:uid="{00000000-0005-0000-0000-00002E0C0000}"/>
    <cellStyle name="ปกติ 11 61" xfId="3061" xr:uid="{00000000-0005-0000-0000-00002F0C0000}"/>
    <cellStyle name="ปกติ 11 62" xfId="3062" xr:uid="{00000000-0005-0000-0000-0000300C0000}"/>
    <cellStyle name="ปกติ 11 63" xfId="3063" xr:uid="{00000000-0005-0000-0000-0000310C0000}"/>
    <cellStyle name="ปกติ 11 64" xfId="3064" xr:uid="{00000000-0005-0000-0000-0000320C0000}"/>
    <cellStyle name="ปกติ 11 65" xfId="3065" xr:uid="{00000000-0005-0000-0000-0000330C0000}"/>
    <cellStyle name="ปกติ 11 66" xfId="3066" xr:uid="{00000000-0005-0000-0000-0000340C0000}"/>
    <cellStyle name="ปกติ 11 67" xfId="3067" xr:uid="{00000000-0005-0000-0000-0000350C0000}"/>
    <cellStyle name="ปกติ 11 68" xfId="3068" xr:uid="{00000000-0005-0000-0000-0000360C0000}"/>
    <cellStyle name="ปกติ 11 69" xfId="3069" xr:uid="{00000000-0005-0000-0000-0000370C0000}"/>
    <cellStyle name="ปกติ 11 7" xfId="3070" xr:uid="{00000000-0005-0000-0000-0000380C0000}"/>
    <cellStyle name="ปกติ 11 8" xfId="3071" xr:uid="{00000000-0005-0000-0000-0000390C0000}"/>
    <cellStyle name="ปกติ 11 9" xfId="3072" xr:uid="{00000000-0005-0000-0000-00003A0C0000}"/>
    <cellStyle name="ปกติ 11_Asia Metal Y2008" xfId="3073" xr:uid="{00000000-0005-0000-0000-00003B0C0000}"/>
    <cellStyle name="ปกติ 12" xfId="3074" xr:uid="{00000000-0005-0000-0000-00003C0C0000}"/>
    <cellStyle name="ปกติ 12 10" xfId="3075" xr:uid="{00000000-0005-0000-0000-00003D0C0000}"/>
    <cellStyle name="ปกติ 12 11" xfId="3076" xr:uid="{00000000-0005-0000-0000-00003E0C0000}"/>
    <cellStyle name="ปกติ 12 12" xfId="3077" xr:uid="{00000000-0005-0000-0000-00003F0C0000}"/>
    <cellStyle name="ปกติ 12 13" xfId="3078" xr:uid="{00000000-0005-0000-0000-0000400C0000}"/>
    <cellStyle name="ปกติ 12 14" xfId="3079" xr:uid="{00000000-0005-0000-0000-0000410C0000}"/>
    <cellStyle name="ปกติ 12 15" xfId="3080" xr:uid="{00000000-0005-0000-0000-0000420C0000}"/>
    <cellStyle name="ปกติ 12 16" xfId="3081" xr:uid="{00000000-0005-0000-0000-0000430C0000}"/>
    <cellStyle name="ปกติ 12 17" xfId="3082" xr:uid="{00000000-0005-0000-0000-0000440C0000}"/>
    <cellStyle name="ปกติ 12 18" xfId="3083" xr:uid="{00000000-0005-0000-0000-0000450C0000}"/>
    <cellStyle name="ปกติ 12 19" xfId="3084" xr:uid="{00000000-0005-0000-0000-0000460C0000}"/>
    <cellStyle name="ปกติ 12 2" xfId="3085" xr:uid="{00000000-0005-0000-0000-0000470C0000}"/>
    <cellStyle name="ปกติ 12 20" xfId="3086" xr:uid="{00000000-0005-0000-0000-0000480C0000}"/>
    <cellStyle name="ปกติ 12 21" xfId="3087" xr:uid="{00000000-0005-0000-0000-0000490C0000}"/>
    <cellStyle name="ปกติ 12 22" xfId="3088" xr:uid="{00000000-0005-0000-0000-00004A0C0000}"/>
    <cellStyle name="ปกติ 12 23" xfId="3089" xr:uid="{00000000-0005-0000-0000-00004B0C0000}"/>
    <cellStyle name="ปกติ 12 24" xfId="3090" xr:uid="{00000000-0005-0000-0000-00004C0C0000}"/>
    <cellStyle name="ปกติ 12 25" xfId="3091" xr:uid="{00000000-0005-0000-0000-00004D0C0000}"/>
    <cellStyle name="ปกติ 12 26" xfId="3092" xr:uid="{00000000-0005-0000-0000-00004E0C0000}"/>
    <cellStyle name="ปกติ 12 27" xfId="3093" xr:uid="{00000000-0005-0000-0000-00004F0C0000}"/>
    <cellStyle name="ปกติ 12 28" xfId="3094" xr:uid="{00000000-0005-0000-0000-0000500C0000}"/>
    <cellStyle name="ปกติ 12 29" xfId="3095" xr:uid="{00000000-0005-0000-0000-0000510C0000}"/>
    <cellStyle name="ปกติ 12 3" xfId="3096" xr:uid="{00000000-0005-0000-0000-0000520C0000}"/>
    <cellStyle name="ปกติ 12 30" xfId="3097" xr:uid="{00000000-0005-0000-0000-0000530C0000}"/>
    <cellStyle name="ปกติ 12 31" xfId="3098" xr:uid="{00000000-0005-0000-0000-0000540C0000}"/>
    <cellStyle name="ปกติ 12 32" xfId="3099" xr:uid="{00000000-0005-0000-0000-0000550C0000}"/>
    <cellStyle name="ปกติ 12 33" xfId="3100" xr:uid="{00000000-0005-0000-0000-0000560C0000}"/>
    <cellStyle name="ปกติ 12 34" xfId="3101" xr:uid="{00000000-0005-0000-0000-0000570C0000}"/>
    <cellStyle name="ปกติ 12 35" xfId="3102" xr:uid="{00000000-0005-0000-0000-0000580C0000}"/>
    <cellStyle name="ปกติ 12 36" xfId="3103" xr:uid="{00000000-0005-0000-0000-0000590C0000}"/>
    <cellStyle name="ปกติ 12 37" xfId="3104" xr:uid="{00000000-0005-0000-0000-00005A0C0000}"/>
    <cellStyle name="ปกติ 12 38" xfId="3105" xr:uid="{00000000-0005-0000-0000-00005B0C0000}"/>
    <cellStyle name="ปกติ 12 39" xfId="3106" xr:uid="{00000000-0005-0000-0000-00005C0C0000}"/>
    <cellStyle name="ปกติ 12 4" xfId="3107" xr:uid="{00000000-0005-0000-0000-00005D0C0000}"/>
    <cellStyle name="ปกติ 12 40" xfId="3108" xr:uid="{00000000-0005-0000-0000-00005E0C0000}"/>
    <cellStyle name="ปกติ 12 41" xfId="3109" xr:uid="{00000000-0005-0000-0000-00005F0C0000}"/>
    <cellStyle name="ปกติ 12 42" xfId="3110" xr:uid="{00000000-0005-0000-0000-0000600C0000}"/>
    <cellStyle name="ปกติ 12 43" xfId="3111" xr:uid="{00000000-0005-0000-0000-0000610C0000}"/>
    <cellStyle name="ปกติ 12 44" xfId="3112" xr:uid="{00000000-0005-0000-0000-0000620C0000}"/>
    <cellStyle name="ปกติ 12 45" xfId="3113" xr:uid="{00000000-0005-0000-0000-0000630C0000}"/>
    <cellStyle name="ปกติ 12 46" xfId="3114" xr:uid="{00000000-0005-0000-0000-0000640C0000}"/>
    <cellStyle name="ปกติ 12 47" xfId="3115" xr:uid="{00000000-0005-0000-0000-0000650C0000}"/>
    <cellStyle name="ปกติ 12 48" xfId="3116" xr:uid="{00000000-0005-0000-0000-0000660C0000}"/>
    <cellStyle name="ปกติ 12 49" xfId="3117" xr:uid="{00000000-0005-0000-0000-0000670C0000}"/>
    <cellStyle name="ปกติ 12 5" xfId="3118" xr:uid="{00000000-0005-0000-0000-0000680C0000}"/>
    <cellStyle name="ปกติ 12 50" xfId="3119" xr:uid="{00000000-0005-0000-0000-0000690C0000}"/>
    <cellStyle name="ปกติ 12 51" xfId="3120" xr:uid="{00000000-0005-0000-0000-00006A0C0000}"/>
    <cellStyle name="ปกติ 12 52" xfId="3121" xr:uid="{00000000-0005-0000-0000-00006B0C0000}"/>
    <cellStyle name="ปกติ 12 53" xfId="3122" xr:uid="{00000000-0005-0000-0000-00006C0C0000}"/>
    <cellStyle name="ปกติ 12 54" xfId="3123" xr:uid="{00000000-0005-0000-0000-00006D0C0000}"/>
    <cellStyle name="ปกติ 12 55" xfId="3124" xr:uid="{00000000-0005-0000-0000-00006E0C0000}"/>
    <cellStyle name="ปกติ 12 56" xfId="3125" xr:uid="{00000000-0005-0000-0000-00006F0C0000}"/>
    <cellStyle name="ปกติ 12 57" xfId="3126" xr:uid="{00000000-0005-0000-0000-0000700C0000}"/>
    <cellStyle name="ปกติ 12 58" xfId="3127" xr:uid="{00000000-0005-0000-0000-0000710C0000}"/>
    <cellStyle name="ปกติ 12 59" xfId="3128" xr:uid="{00000000-0005-0000-0000-0000720C0000}"/>
    <cellStyle name="ปกติ 12 6" xfId="3129" xr:uid="{00000000-0005-0000-0000-0000730C0000}"/>
    <cellStyle name="ปกติ 12 60" xfId="3130" xr:uid="{00000000-0005-0000-0000-0000740C0000}"/>
    <cellStyle name="ปกติ 12 61" xfId="3131" xr:uid="{00000000-0005-0000-0000-0000750C0000}"/>
    <cellStyle name="ปกติ 12 62" xfId="3132" xr:uid="{00000000-0005-0000-0000-0000760C0000}"/>
    <cellStyle name="ปกติ 12 63" xfId="3133" xr:uid="{00000000-0005-0000-0000-0000770C0000}"/>
    <cellStyle name="ปกติ 12 64" xfId="3134" xr:uid="{00000000-0005-0000-0000-0000780C0000}"/>
    <cellStyle name="ปกติ 12 65" xfId="3135" xr:uid="{00000000-0005-0000-0000-0000790C0000}"/>
    <cellStyle name="ปกติ 12 66" xfId="3136" xr:uid="{00000000-0005-0000-0000-00007A0C0000}"/>
    <cellStyle name="ปกติ 12 67" xfId="3137" xr:uid="{00000000-0005-0000-0000-00007B0C0000}"/>
    <cellStyle name="ปกติ 12 68" xfId="3138" xr:uid="{00000000-0005-0000-0000-00007C0C0000}"/>
    <cellStyle name="ปกติ 12 69" xfId="3139" xr:uid="{00000000-0005-0000-0000-00007D0C0000}"/>
    <cellStyle name="ปกติ 12 7" xfId="3140" xr:uid="{00000000-0005-0000-0000-00007E0C0000}"/>
    <cellStyle name="ปกติ 12 8" xfId="3141" xr:uid="{00000000-0005-0000-0000-00007F0C0000}"/>
    <cellStyle name="ปกติ 12 9" xfId="3142" xr:uid="{00000000-0005-0000-0000-0000800C0000}"/>
    <cellStyle name="ปกติ 12_Asia Metal Y2008" xfId="3143" xr:uid="{00000000-0005-0000-0000-0000810C0000}"/>
    <cellStyle name="ปกติ 13" xfId="3144" xr:uid="{00000000-0005-0000-0000-0000820C0000}"/>
    <cellStyle name="ปกติ 13 10" xfId="3145" xr:uid="{00000000-0005-0000-0000-0000830C0000}"/>
    <cellStyle name="ปกติ 13 11" xfId="3146" xr:uid="{00000000-0005-0000-0000-0000840C0000}"/>
    <cellStyle name="ปกติ 13 12" xfId="3147" xr:uid="{00000000-0005-0000-0000-0000850C0000}"/>
    <cellStyle name="ปกติ 13 13" xfId="3148" xr:uid="{00000000-0005-0000-0000-0000860C0000}"/>
    <cellStyle name="ปกติ 13 14" xfId="3149" xr:uid="{00000000-0005-0000-0000-0000870C0000}"/>
    <cellStyle name="ปกติ 13 15" xfId="3150" xr:uid="{00000000-0005-0000-0000-0000880C0000}"/>
    <cellStyle name="ปกติ 13 16" xfId="3151" xr:uid="{00000000-0005-0000-0000-0000890C0000}"/>
    <cellStyle name="ปกติ 13 17" xfId="3152" xr:uid="{00000000-0005-0000-0000-00008A0C0000}"/>
    <cellStyle name="ปกติ 13 18" xfId="3153" xr:uid="{00000000-0005-0000-0000-00008B0C0000}"/>
    <cellStyle name="ปกติ 13 19" xfId="3154" xr:uid="{00000000-0005-0000-0000-00008C0C0000}"/>
    <cellStyle name="ปกติ 13 2" xfId="3155" xr:uid="{00000000-0005-0000-0000-00008D0C0000}"/>
    <cellStyle name="ปกติ 13 20" xfId="3156" xr:uid="{00000000-0005-0000-0000-00008E0C0000}"/>
    <cellStyle name="ปกติ 13 21" xfId="3157" xr:uid="{00000000-0005-0000-0000-00008F0C0000}"/>
    <cellStyle name="ปกติ 13 22" xfId="3158" xr:uid="{00000000-0005-0000-0000-0000900C0000}"/>
    <cellStyle name="ปกติ 13 23" xfId="3159" xr:uid="{00000000-0005-0000-0000-0000910C0000}"/>
    <cellStyle name="ปกติ 13 24" xfId="3160" xr:uid="{00000000-0005-0000-0000-0000920C0000}"/>
    <cellStyle name="ปกติ 13 25" xfId="3161" xr:uid="{00000000-0005-0000-0000-0000930C0000}"/>
    <cellStyle name="ปกติ 13 26" xfId="3162" xr:uid="{00000000-0005-0000-0000-0000940C0000}"/>
    <cellStyle name="ปกติ 13 27" xfId="3163" xr:uid="{00000000-0005-0000-0000-0000950C0000}"/>
    <cellStyle name="ปกติ 13 28" xfId="3164" xr:uid="{00000000-0005-0000-0000-0000960C0000}"/>
    <cellStyle name="ปกติ 13 29" xfId="3165" xr:uid="{00000000-0005-0000-0000-0000970C0000}"/>
    <cellStyle name="ปกติ 13 3" xfId="3166" xr:uid="{00000000-0005-0000-0000-0000980C0000}"/>
    <cellStyle name="ปกติ 13 30" xfId="3167" xr:uid="{00000000-0005-0000-0000-0000990C0000}"/>
    <cellStyle name="ปกติ 13 31" xfId="3168" xr:uid="{00000000-0005-0000-0000-00009A0C0000}"/>
    <cellStyle name="ปกติ 13 32" xfId="3169" xr:uid="{00000000-0005-0000-0000-00009B0C0000}"/>
    <cellStyle name="ปกติ 13 33" xfId="3170" xr:uid="{00000000-0005-0000-0000-00009C0C0000}"/>
    <cellStyle name="ปกติ 13 34" xfId="3171" xr:uid="{00000000-0005-0000-0000-00009D0C0000}"/>
    <cellStyle name="ปกติ 13 35" xfId="3172" xr:uid="{00000000-0005-0000-0000-00009E0C0000}"/>
    <cellStyle name="ปกติ 13 36" xfId="3173" xr:uid="{00000000-0005-0000-0000-00009F0C0000}"/>
    <cellStyle name="ปกติ 13 37" xfId="3174" xr:uid="{00000000-0005-0000-0000-0000A00C0000}"/>
    <cellStyle name="ปกติ 13 38" xfId="3175" xr:uid="{00000000-0005-0000-0000-0000A10C0000}"/>
    <cellStyle name="ปกติ 13 39" xfId="3176" xr:uid="{00000000-0005-0000-0000-0000A20C0000}"/>
    <cellStyle name="ปกติ 13 4" xfId="3177" xr:uid="{00000000-0005-0000-0000-0000A30C0000}"/>
    <cellStyle name="ปกติ 13 40" xfId="3178" xr:uid="{00000000-0005-0000-0000-0000A40C0000}"/>
    <cellStyle name="ปกติ 13 41" xfId="3179" xr:uid="{00000000-0005-0000-0000-0000A50C0000}"/>
    <cellStyle name="ปกติ 13 42" xfId="3180" xr:uid="{00000000-0005-0000-0000-0000A60C0000}"/>
    <cellStyle name="ปกติ 13 43" xfId="3181" xr:uid="{00000000-0005-0000-0000-0000A70C0000}"/>
    <cellStyle name="ปกติ 13 44" xfId="3182" xr:uid="{00000000-0005-0000-0000-0000A80C0000}"/>
    <cellStyle name="ปกติ 13 45" xfId="3183" xr:uid="{00000000-0005-0000-0000-0000A90C0000}"/>
    <cellStyle name="ปกติ 13 46" xfId="3184" xr:uid="{00000000-0005-0000-0000-0000AA0C0000}"/>
    <cellStyle name="ปกติ 13 47" xfId="3185" xr:uid="{00000000-0005-0000-0000-0000AB0C0000}"/>
    <cellStyle name="ปกติ 13 48" xfId="3186" xr:uid="{00000000-0005-0000-0000-0000AC0C0000}"/>
    <cellStyle name="ปกติ 13 49" xfId="3187" xr:uid="{00000000-0005-0000-0000-0000AD0C0000}"/>
    <cellStyle name="ปกติ 13 5" xfId="3188" xr:uid="{00000000-0005-0000-0000-0000AE0C0000}"/>
    <cellStyle name="ปกติ 13 50" xfId="3189" xr:uid="{00000000-0005-0000-0000-0000AF0C0000}"/>
    <cellStyle name="ปกติ 13 51" xfId="3190" xr:uid="{00000000-0005-0000-0000-0000B00C0000}"/>
    <cellStyle name="ปกติ 13 52" xfId="3191" xr:uid="{00000000-0005-0000-0000-0000B10C0000}"/>
    <cellStyle name="ปกติ 13 53" xfId="3192" xr:uid="{00000000-0005-0000-0000-0000B20C0000}"/>
    <cellStyle name="ปกติ 13 54" xfId="3193" xr:uid="{00000000-0005-0000-0000-0000B30C0000}"/>
    <cellStyle name="ปกติ 13 55" xfId="3194" xr:uid="{00000000-0005-0000-0000-0000B40C0000}"/>
    <cellStyle name="ปกติ 13 56" xfId="3195" xr:uid="{00000000-0005-0000-0000-0000B50C0000}"/>
    <cellStyle name="ปกติ 13 57" xfId="3196" xr:uid="{00000000-0005-0000-0000-0000B60C0000}"/>
    <cellStyle name="ปกติ 13 58" xfId="3197" xr:uid="{00000000-0005-0000-0000-0000B70C0000}"/>
    <cellStyle name="ปกติ 13 59" xfId="3198" xr:uid="{00000000-0005-0000-0000-0000B80C0000}"/>
    <cellStyle name="ปกติ 13 6" xfId="3199" xr:uid="{00000000-0005-0000-0000-0000B90C0000}"/>
    <cellStyle name="ปกติ 13 60" xfId="3200" xr:uid="{00000000-0005-0000-0000-0000BA0C0000}"/>
    <cellStyle name="ปกติ 13 61" xfId="3201" xr:uid="{00000000-0005-0000-0000-0000BB0C0000}"/>
    <cellStyle name="ปกติ 13 62" xfId="3202" xr:uid="{00000000-0005-0000-0000-0000BC0C0000}"/>
    <cellStyle name="ปกติ 13 63" xfId="3203" xr:uid="{00000000-0005-0000-0000-0000BD0C0000}"/>
    <cellStyle name="ปกติ 13 64" xfId="3204" xr:uid="{00000000-0005-0000-0000-0000BE0C0000}"/>
    <cellStyle name="ปกติ 13 65" xfId="3205" xr:uid="{00000000-0005-0000-0000-0000BF0C0000}"/>
    <cellStyle name="ปกติ 13 66" xfId="3206" xr:uid="{00000000-0005-0000-0000-0000C00C0000}"/>
    <cellStyle name="ปกติ 13 67" xfId="3207" xr:uid="{00000000-0005-0000-0000-0000C10C0000}"/>
    <cellStyle name="ปกติ 13 68" xfId="3208" xr:uid="{00000000-0005-0000-0000-0000C20C0000}"/>
    <cellStyle name="ปกติ 13 69" xfId="3209" xr:uid="{00000000-0005-0000-0000-0000C30C0000}"/>
    <cellStyle name="ปกติ 13 7" xfId="3210" xr:uid="{00000000-0005-0000-0000-0000C40C0000}"/>
    <cellStyle name="ปกติ 13 8" xfId="3211" xr:uid="{00000000-0005-0000-0000-0000C50C0000}"/>
    <cellStyle name="ปกติ 13 9" xfId="3212" xr:uid="{00000000-0005-0000-0000-0000C60C0000}"/>
    <cellStyle name="ปกติ 13_Asia Metal Y2008" xfId="3213" xr:uid="{00000000-0005-0000-0000-0000C70C0000}"/>
    <cellStyle name="ปกติ 14" xfId="3214" xr:uid="{00000000-0005-0000-0000-0000C80C0000}"/>
    <cellStyle name="ปกติ 14 10" xfId="3215" xr:uid="{00000000-0005-0000-0000-0000C90C0000}"/>
    <cellStyle name="ปกติ 14 11" xfId="3216" xr:uid="{00000000-0005-0000-0000-0000CA0C0000}"/>
    <cellStyle name="ปกติ 14 12" xfId="3217" xr:uid="{00000000-0005-0000-0000-0000CB0C0000}"/>
    <cellStyle name="ปกติ 14 13" xfId="3218" xr:uid="{00000000-0005-0000-0000-0000CC0C0000}"/>
    <cellStyle name="ปกติ 14 14" xfId="3219" xr:uid="{00000000-0005-0000-0000-0000CD0C0000}"/>
    <cellStyle name="ปกติ 14 15" xfId="3220" xr:uid="{00000000-0005-0000-0000-0000CE0C0000}"/>
    <cellStyle name="ปกติ 14 16" xfId="3221" xr:uid="{00000000-0005-0000-0000-0000CF0C0000}"/>
    <cellStyle name="ปกติ 14 17" xfId="3222" xr:uid="{00000000-0005-0000-0000-0000D00C0000}"/>
    <cellStyle name="ปกติ 14 18" xfId="3223" xr:uid="{00000000-0005-0000-0000-0000D10C0000}"/>
    <cellStyle name="ปกติ 14 19" xfId="3224" xr:uid="{00000000-0005-0000-0000-0000D20C0000}"/>
    <cellStyle name="ปกติ 14 2" xfId="3225" xr:uid="{00000000-0005-0000-0000-0000D30C0000}"/>
    <cellStyle name="ปกติ 14 20" xfId="3226" xr:uid="{00000000-0005-0000-0000-0000D40C0000}"/>
    <cellStyle name="ปกติ 14 21" xfId="3227" xr:uid="{00000000-0005-0000-0000-0000D50C0000}"/>
    <cellStyle name="ปกติ 14 22" xfId="3228" xr:uid="{00000000-0005-0000-0000-0000D60C0000}"/>
    <cellStyle name="ปกติ 14 23" xfId="3229" xr:uid="{00000000-0005-0000-0000-0000D70C0000}"/>
    <cellStyle name="ปกติ 14 24" xfId="3230" xr:uid="{00000000-0005-0000-0000-0000D80C0000}"/>
    <cellStyle name="ปกติ 14 25" xfId="3231" xr:uid="{00000000-0005-0000-0000-0000D90C0000}"/>
    <cellStyle name="ปกติ 14 26" xfId="3232" xr:uid="{00000000-0005-0000-0000-0000DA0C0000}"/>
    <cellStyle name="ปกติ 14 27" xfId="3233" xr:uid="{00000000-0005-0000-0000-0000DB0C0000}"/>
    <cellStyle name="ปกติ 14 28" xfId="3234" xr:uid="{00000000-0005-0000-0000-0000DC0C0000}"/>
    <cellStyle name="ปกติ 14 29" xfId="3235" xr:uid="{00000000-0005-0000-0000-0000DD0C0000}"/>
    <cellStyle name="ปกติ 14 3" xfId="3236" xr:uid="{00000000-0005-0000-0000-0000DE0C0000}"/>
    <cellStyle name="ปกติ 14 30" xfId="3237" xr:uid="{00000000-0005-0000-0000-0000DF0C0000}"/>
    <cellStyle name="ปกติ 14 31" xfId="3238" xr:uid="{00000000-0005-0000-0000-0000E00C0000}"/>
    <cellStyle name="ปกติ 14 32" xfId="3239" xr:uid="{00000000-0005-0000-0000-0000E10C0000}"/>
    <cellStyle name="ปกติ 14 33" xfId="3240" xr:uid="{00000000-0005-0000-0000-0000E20C0000}"/>
    <cellStyle name="ปกติ 14 34" xfId="3241" xr:uid="{00000000-0005-0000-0000-0000E30C0000}"/>
    <cellStyle name="ปกติ 14 35" xfId="3242" xr:uid="{00000000-0005-0000-0000-0000E40C0000}"/>
    <cellStyle name="ปกติ 14 36" xfId="3243" xr:uid="{00000000-0005-0000-0000-0000E50C0000}"/>
    <cellStyle name="ปกติ 14 37" xfId="3244" xr:uid="{00000000-0005-0000-0000-0000E60C0000}"/>
    <cellStyle name="ปกติ 14 38" xfId="3245" xr:uid="{00000000-0005-0000-0000-0000E70C0000}"/>
    <cellStyle name="ปกติ 14 39" xfId="3246" xr:uid="{00000000-0005-0000-0000-0000E80C0000}"/>
    <cellStyle name="ปกติ 14 4" xfId="3247" xr:uid="{00000000-0005-0000-0000-0000E90C0000}"/>
    <cellStyle name="ปกติ 14 40" xfId="3248" xr:uid="{00000000-0005-0000-0000-0000EA0C0000}"/>
    <cellStyle name="ปกติ 14 41" xfId="3249" xr:uid="{00000000-0005-0000-0000-0000EB0C0000}"/>
    <cellStyle name="ปกติ 14 42" xfId="3250" xr:uid="{00000000-0005-0000-0000-0000EC0C0000}"/>
    <cellStyle name="ปกติ 14 43" xfId="3251" xr:uid="{00000000-0005-0000-0000-0000ED0C0000}"/>
    <cellStyle name="ปกติ 14 44" xfId="3252" xr:uid="{00000000-0005-0000-0000-0000EE0C0000}"/>
    <cellStyle name="ปกติ 14 45" xfId="3253" xr:uid="{00000000-0005-0000-0000-0000EF0C0000}"/>
    <cellStyle name="ปกติ 14 46" xfId="3254" xr:uid="{00000000-0005-0000-0000-0000F00C0000}"/>
    <cellStyle name="ปกติ 14 47" xfId="3255" xr:uid="{00000000-0005-0000-0000-0000F10C0000}"/>
    <cellStyle name="ปกติ 14 48" xfId="3256" xr:uid="{00000000-0005-0000-0000-0000F20C0000}"/>
    <cellStyle name="ปกติ 14 49" xfId="3257" xr:uid="{00000000-0005-0000-0000-0000F30C0000}"/>
    <cellStyle name="ปกติ 14 5" xfId="3258" xr:uid="{00000000-0005-0000-0000-0000F40C0000}"/>
    <cellStyle name="ปกติ 14 50" xfId="3259" xr:uid="{00000000-0005-0000-0000-0000F50C0000}"/>
    <cellStyle name="ปกติ 14 51" xfId="3260" xr:uid="{00000000-0005-0000-0000-0000F60C0000}"/>
    <cellStyle name="ปกติ 14 52" xfId="3261" xr:uid="{00000000-0005-0000-0000-0000F70C0000}"/>
    <cellStyle name="ปกติ 14 53" xfId="3262" xr:uid="{00000000-0005-0000-0000-0000F80C0000}"/>
    <cellStyle name="ปกติ 14 54" xfId="3263" xr:uid="{00000000-0005-0000-0000-0000F90C0000}"/>
    <cellStyle name="ปกติ 14 55" xfId="3264" xr:uid="{00000000-0005-0000-0000-0000FA0C0000}"/>
    <cellStyle name="ปกติ 14 56" xfId="3265" xr:uid="{00000000-0005-0000-0000-0000FB0C0000}"/>
    <cellStyle name="ปกติ 14 57" xfId="3266" xr:uid="{00000000-0005-0000-0000-0000FC0C0000}"/>
    <cellStyle name="ปกติ 14 58" xfId="3267" xr:uid="{00000000-0005-0000-0000-0000FD0C0000}"/>
    <cellStyle name="ปกติ 14 59" xfId="3268" xr:uid="{00000000-0005-0000-0000-0000FE0C0000}"/>
    <cellStyle name="ปกติ 14 6" xfId="3269" xr:uid="{00000000-0005-0000-0000-0000FF0C0000}"/>
    <cellStyle name="ปกติ 14 60" xfId="3270" xr:uid="{00000000-0005-0000-0000-0000000D0000}"/>
    <cellStyle name="ปกติ 14 61" xfId="3271" xr:uid="{00000000-0005-0000-0000-0000010D0000}"/>
    <cellStyle name="ปกติ 14 62" xfId="3272" xr:uid="{00000000-0005-0000-0000-0000020D0000}"/>
    <cellStyle name="ปกติ 14 63" xfId="3273" xr:uid="{00000000-0005-0000-0000-0000030D0000}"/>
    <cellStyle name="ปกติ 14 64" xfId="3274" xr:uid="{00000000-0005-0000-0000-0000040D0000}"/>
    <cellStyle name="ปกติ 14 65" xfId="3275" xr:uid="{00000000-0005-0000-0000-0000050D0000}"/>
    <cellStyle name="ปกติ 14 66" xfId="3276" xr:uid="{00000000-0005-0000-0000-0000060D0000}"/>
    <cellStyle name="ปกติ 14 67" xfId="3277" xr:uid="{00000000-0005-0000-0000-0000070D0000}"/>
    <cellStyle name="ปกติ 14 68" xfId="3278" xr:uid="{00000000-0005-0000-0000-0000080D0000}"/>
    <cellStyle name="ปกติ 14 69" xfId="3279" xr:uid="{00000000-0005-0000-0000-0000090D0000}"/>
    <cellStyle name="ปกติ 14 7" xfId="3280" xr:uid="{00000000-0005-0000-0000-00000A0D0000}"/>
    <cellStyle name="ปกติ 14 8" xfId="3281" xr:uid="{00000000-0005-0000-0000-00000B0D0000}"/>
    <cellStyle name="ปกติ 14 9" xfId="3282" xr:uid="{00000000-0005-0000-0000-00000C0D0000}"/>
    <cellStyle name="ปกติ 14_Asia Metal Y2008" xfId="3283" xr:uid="{00000000-0005-0000-0000-00000D0D0000}"/>
    <cellStyle name="ปกติ 15" xfId="3284" xr:uid="{00000000-0005-0000-0000-00000E0D0000}"/>
    <cellStyle name="ปกติ 15 10" xfId="3285" xr:uid="{00000000-0005-0000-0000-00000F0D0000}"/>
    <cellStyle name="ปกติ 15 11" xfId="3286" xr:uid="{00000000-0005-0000-0000-0000100D0000}"/>
    <cellStyle name="ปกติ 15 12" xfId="3287" xr:uid="{00000000-0005-0000-0000-0000110D0000}"/>
    <cellStyle name="ปกติ 15 13" xfId="3288" xr:uid="{00000000-0005-0000-0000-0000120D0000}"/>
    <cellStyle name="ปกติ 15 14" xfId="3289" xr:uid="{00000000-0005-0000-0000-0000130D0000}"/>
    <cellStyle name="ปกติ 15 15" xfId="3290" xr:uid="{00000000-0005-0000-0000-0000140D0000}"/>
    <cellStyle name="ปกติ 15 16" xfId="3291" xr:uid="{00000000-0005-0000-0000-0000150D0000}"/>
    <cellStyle name="ปกติ 15 17" xfId="3292" xr:uid="{00000000-0005-0000-0000-0000160D0000}"/>
    <cellStyle name="ปกติ 15 18" xfId="3293" xr:uid="{00000000-0005-0000-0000-0000170D0000}"/>
    <cellStyle name="ปกติ 15 19" xfId="3294" xr:uid="{00000000-0005-0000-0000-0000180D0000}"/>
    <cellStyle name="ปกติ 15 2" xfId="3295" xr:uid="{00000000-0005-0000-0000-0000190D0000}"/>
    <cellStyle name="ปกติ 15 20" xfId="3296" xr:uid="{00000000-0005-0000-0000-00001A0D0000}"/>
    <cellStyle name="ปกติ 15 21" xfId="3297" xr:uid="{00000000-0005-0000-0000-00001B0D0000}"/>
    <cellStyle name="ปกติ 15 22" xfId="3298" xr:uid="{00000000-0005-0000-0000-00001C0D0000}"/>
    <cellStyle name="ปกติ 15 23" xfId="3299" xr:uid="{00000000-0005-0000-0000-00001D0D0000}"/>
    <cellStyle name="ปกติ 15 24" xfId="3300" xr:uid="{00000000-0005-0000-0000-00001E0D0000}"/>
    <cellStyle name="ปกติ 15 25" xfId="3301" xr:uid="{00000000-0005-0000-0000-00001F0D0000}"/>
    <cellStyle name="ปกติ 15 26" xfId="3302" xr:uid="{00000000-0005-0000-0000-0000200D0000}"/>
    <cellStyle name="ปกติ 15 27" xfId="3303" xr:uid="{00000000-0005-0000-0000-0000210D0000}"/>
    <cellStyle name="ปกติ 15 28" xfId="3304" xr:uid="{00000000-0005-0000-0000-0000220D0000}"/>
    <cellStyle name="ปกติ 15 29" xfId="3305" xr:uid="{00000000-0005-0000-0000-0000230D0000}"/>
    <cellStyle name="ปกติ 15 3" xfId="3306" xr:uid="{00000000-0005-0000-0000-0000240D0000}"/>
    <cellStyle name="ปกติ 15 30" xfId="3307" xr:uid="{00000000-0005-0000-0000-0000250D0000}"/>
    <cellStyle name="ปกติ 15 31" xfId="3308" xr:uid="{00000000-0005-0000-0000-0000260D0000}"/>
    <cellStyle name="ปกติ 15 32" xfId="3309" xr:uid="{00000000-0005-0000-0000-0000270D0000}"/>
    <cellStyle name="ปกติ 15 33" xfId="3310" xr:uid="{00000000-0005-0000-0000-0000280D0000}"/>
    <cellStyle name="ปกติ 15 34" xfId="3311" xr:uid="{00000000-0005-0000-0000-0000290D0000}"/>
    <cellStyle name="ปกติ 15 35" xfId="3312" xr:uid="{00000000-0005-0000-0000-00002A0D0000}"/>
    <cellStyle name="ปกติ 15 36" xfId="3313" xr:uid="{00000000-0005-0000-0000-00002B0D0000}"/>
    <cellStyle name="ปกติ 15 37" xfId="3314" xr:uid="{00000000-0005-0000-0000-00002C0D0000}"/>
    <cellStyle name="ปกติ 15 38" xfId="3315" xr:uid="{00000000-0005-0000-0000-00002D0D0000}"/>
    <cellStyle name="ปกติ 15 39" xfId="3316" xr:uid="{00000000-0005-0000-0000-00002E0D0000}"/>
    <cellStyle name="ปกติ 15 4" xfId="3317" xr:uid="{00000000-0005-0000-0000-00002F0D0000}"/>
    <cellStyle name="ปกติ 15 40" xfId="3318" xr:uid="{00000000-0005-0000-0000-0000300D0000}"/>
    <cellStyle name="ปกติ 15 41" xfId="3319" xr:uid="{00000000-0005-0000-0000-0000310D0000}"/>
    <cellStyle name="ปกติ 15 42" xfId="3320" xr:uid="{00000000-0005-0000-0000-0000320D0000}"/>
    <cellStyle name="ปกติ 15 43" xfId="3321" xr:uid="{00000000-0005-0000-0000-0000330D0000}"/>
    <cellStyle name="ปกติ 15 44" xfId="3322" xr:uid="{00000000-0005-0000-0000-0000340D0000}"/>
    <cellStyle name="ปกติ 15 45" xfId="3323" xr:uid="{00000000-0005-0000-0000-0000350D0000}"/>
    <cellStyle name="ปกติ 15 46" xfId="3324" xr:uid="{00000000-0005-0000-0000-0000360D0000}"/>
    <cellStyle name="ปกติ 15 47" xfId="3325" xr:uid="{00000000-0005-0000-0000-0000370D0000}"/>
    <cellStyle name="ปกติ 15 48" xfId="3326" xr:uid="{00000000-0005-0000-0000-0000380D0000}"/>
    <cellStyle name="ปกติ 15 49" xfId="3327" xr:uid="{00000000-0005-0000-0000-0000390D0000}"/>
    <cellStyle name="ปกติ 15 5" xfId="3328" xr:uid="{00000000-0005-0000-0000-00003A0D0000}"/>
    <cellStyle name="ปกติ 15 50" xfId="3329" xr:uid="{00000000-0005-0000-0000-00003B0D0000}"/>
    <cellStyle name="ปกติ 15 51" xfId="3330" xr:uid="{00000000-0005-0000-0000-00003C0D0000}"/>
    <cellStyle name="ปกติ 15 52" xfId="3331" xr:uid="{00000000-0005-0000-0000-00003D0D0000}"/>
    <cellStyle name="ปกติ 15 53" xfId="3332" xr:uid="{00000000-0005-0000-0000-00003E0D0000}"/>
    <cellStyle name="ปกติ 15 54" xfId="3333" xr:uid="{00000000-0005-0000-0000-00003F0D0000}"/>
    <cellStyle name="ปกติ 15 55" xfId="3334" xr:uid="{00000000-0005-0000-0000-0000400D0000}"/>
    <cellStyle name="ปกติ 15 56" xfId="3335" xr:uid="{00000000-0005-0000-0000-0000410D0000}"/>
    <cellStyle name="ปกติ 15 57" xfId="3336" xr:uid="{00000000-0005-0000-0000-0000420D0000}"/>
    <cellStyle name="ปกติ 15 58" xfId="3337" xr:uid="{00000000-0005-0000-0000-0000430D0000}"/>
    <cellStyle name="ปกติ 15 59" xfId="3338" xr:uid="{00000000-0005-0000-0000-0000440D0000}"/>
    <cellStyle name="ปกติ 15 6" xfId="3339" xr:uid="{00000000-0005-0000-0000-0000450D0000}"/>
    <cellStyle name="ปกติ 15 60" xfId="3340" xr:uid="{00000000-0005-0000-0000-0000460D0000}"/>
    <cellStyle name="ปกติ 15 61" xfId="3341" xr:uid="{00000000-0005-0000-0000-0000470D0000}"/>
    <cellStyle name="ปกติ 15 62" xfId="3342" xr:uid="{00000000-0005-0000-0000-0000480D0000}"/>
    <cellStyle name="ปกติ 15 63" xfId="3343" xr:uid="{00000000-0005-0000-0000-0000490D0000}"/>
    <cellStyle name="ปกติ 15 64" xfId="3344" xr:uid="{00000000-0005-0000-0000-00004A0D0000}"/>
    <cellStyle name="ปกติ 15 65" xfId="3345" xr:uid="{00000000-0005-0000-0000-00004B0D0000}"/>
    <cellStyle name="ปกติ 15 66" xfId="3346" xr:uid="{00000000-0005-0000-0000-00004C0D0000}"/>
    <cellStyle name="ปกติ 15 67" xfId="3347" xr:uid="{00000000-0005-0000-0000-00004D0D0000}"/>
    <cellStyle name="ปกติ 15 68" xfId="3348" xr:uid="{00000000-0005-0000-0000-00004E0D0000}"/>
    <cellStyle name="ปกติ 15 69" xfId="3349" xr:uid="{00000000-0005-0000-0000-00004F0D0000}"/>
    <cellStyle name="ปกติ 15 7" xfId="3350" xr:uid="{00000000-0005-0000-0000-0000500D0000}"/>
    <cellStyle name="ปกติ 15 8" xfId="3351" xr:uid="{00000000-0005-0000-0000-0000510D0000}"/>
    <cellStyle name="ปกติ 15 9" xfId="3352" xr:uid="{00000000-0005-0000-0000-0000520D0000}"/>
    <cellStyle name="ปกติ 15_Asia Metal Y2008" xfId="3353" xr:uid="{00000000-0005-0000-0000-0000530D0000}"/>
    <cellStyle name="ปกติ 16" xfId="3354" xr:uid="{00000000-0005-0000-0000-0000540D0000}"/>
    <cellStyle name="ปกติ 16 10" xfId="3355" xr:uid="{00000000-0005-0000-0000-0000550D0000}"/>
    <cellStyle name="ปกติ 16 11" xfId="3356" xr:uid="{00000000-0005-0000-0000-0000560D0000}"/>
    <cellStyle name="ปกติ 16 12" xfId="3357" xr:uid="{00000000-0005-0000-0000-0000570D0000}"/>
    <cellStyle name="ปกติ 16 13" xfId="3358" xr:uid="{00000000-0005-0000-0000-0000580D0000}"/>
    <cellStyle name="ปกติ 16 14" xfId="3359" xr:uid="{00000000-0005-0000-0000-0000590D0000}"/>
    <cellStyle name="ปกติ 16 15" xfId="3360" xr:uid="{00000000-0005-0000-0000-00005A0D0000}"/>
    <cellStyle name="ปกติ 16 16" xfId="3361" xr:uid="{00000000-0005-0000-0000-00005B0D0000}"/>
    <cellStyle name="ปกติ 16 17" xfId="3362" xr:uid="{00000000-0005-0000-0000-00005C0D0000}"/>
    <cellStyle name="ปกติ 16 18" xfId="3363" xr:uid="{00000000-0005-0000-0000-00005D0D0000}"/>
    <cellStyle name="ปกติ 16 19" xfId="3364" xr:uid="{00000000-0005-0000-0000-00005E0D0000}"/>
    <cellStyle name="ปกติ 16 2" xfId="3365" xr:uid="{00000000-0005-0000-0000-00005F0D0000}"/>
    <cellStyle name="ปกติ 16 20" xfId="3366" xr:uid="{00000000-0005-0000-0000-0000600D0000}"/>
    <cellStyle name="ปกติ 16 21" xfId="3367" xr:uid="{00000000-0005-0000-0000-0000610D0000}"/>
    <cellStyle name="ปกติ 16 22" xfId="3368" xr:uid="{00000000-0005-0000-0000-0000620D0000}"/>
    <cellStyle name="ปกติ 16 23" xfId="3369" xr:uid="{00000000-0005-0000-0000-0000630D0000}"/>
    <cellStyle name="ปกติ 16 24" xfId="3370" xr:uid="{00000000-0005-0000-0000-0000640D0000}"/>
    <cellStyle name="ปกติ 16 25" xfId="3371" xr:uid="{00000000-0005-0000-0000-0000650D0000}"/>
    <cellStyle name="ปกติ 16 26" xfId="3372" xr:uid="{00000000-0005-0000-0000-0000660D0000}"/>
    <cellStyle name="ปกติ 16 27" xfId="3373" xr:uid="{00000000-0005-0000-0000-0000670D0000}"/>
    <cellStyle name="ปกติ 16 28" xfId="3374" xr:uid="{00000000-0005-0000-0000-0000680D0000}"/>
    <cellStyle name="ปกติ 16 29" xfId="3375" xr:uid="{00000000-0005-0000-0000-0000690D0000}"/>
    <cellStyle name="ปกติ 16 3" xfId="3376" xr:uid="{00000000-0005-0000-0000-00006A0D0000}"/>
    <cellStyle name="ปกติ 16 30" xfId="3377" xr:uid="{00000000-0005-0000-0000-00006B0D0000}"/>
    <cellStyle name="ปกติ 16 31" xfId="3378" xr:uid="{00000000-0005-0000-0000-00006C0D0000}"/>
    <cellStyle name="ปกติ 16 32" xfId="3379" xr:uid="{00000000-0005-0000-0000-00006D0D0000}"/>
    <cellStyle name="ปกติ 16 33" xfId="3380" xr:uid="{00000000-0005-0000-0000-00006E0D0000}"/>
    <cellStyle name="ปกติ 16 34" xfId="3381" xr:uid="{00000000-0005-0000-0000-00006F0D0000}"/>
    <cellStyle name="ปกติ 16 35" xfId="3382" xr:uid="{00000000-0005-0000-0000-0000700D0000}"/>
    <cellStyle name="ปกติ 16 36" xfId="3383" xr:uid="{00000000-0005-0000-0000-0000710D0000}"/>
    <cellStyle name="ปกติ 16 37" xfId="3384" xr:uid="{00000000-0005-0000-0000-0000720D0000}"/>
    <cellStyle name="ปกติ 16 38" xfId="3385" xr:uid="{00000000-0005-0000-0000-0000730D0000}"/>
    <cellStyle name="ปกติ 16 39" xfId="3386" xr:uid="{00000000-0005-0000-0000-0000740D0000}"/>
    <cellStyle name="ปกติ 16 4" xfId="3387" xr:uid="{00000000-0005-0000-0000-0000750D0000}"/>
    <cellStyle name="ปกติ 16 40" xfId="3388" xr:uid="{00000000-0005-0000-0000-0000760D0000}"/>
    <cellStyle name="ปกติ 16 41" xfId="3389" xr:uid="{00000000-0005-0000-0000-0000770D0000}"/>
    <cellStyle name="ปกติ 16 42" xfId="3390" xr:uid="{00000000-0005-0000-0000-0000780D0000}"/>
    <cellStyle name="ปกติ 16 43" xfId="3391" xr:uid="{00000000-0005-0000-0000-0000790D0000}"/>
    <cellStyle name="ปกติ 16 44" xfId="3392" xr:uid="{00000000-0005-0000-0000-00007A0D0000}"/>
    <cellStyle name="ปกติ 16 45" xfId="3393" xr:uid="{00000000-0005-0000-0000-00007B0D0000}"/>
    <cellStyle name="ปกติ 16 46" xfId="3394" xr:uid="{00000000-0005-0000-0000-00007C0D0000}"/>
    <cellStyle name="ปกติ 16 47" xfId="3395" xr:uid="{00000000-0005-0000-0000-00007D0D0000}"/>
    <cellStyle name="ปกติ 16 48" xfId="3396" xr:uid="{00000000-0005-0000-0000-00007E0D0000}"/>
    <cellStyle name="ปกติ 16 49" xfId="3397" xr:uid="{00000000-0005-0000-0000-00007F0D0000}"/>
    <cellStyle name="ปกติ 16 5" xfId="3398" xr:uid="{00000000-0005-0000-0000-0000800D0000}"/>
    <cellStyle name="ปกติ 16 50" xfId="3399" xr:uid="{00000000-0005-0000-0000-0000810D0000}"/>
    <cellStyle name="ปกติ 16 51" xfId="3400" xr:uid="{00000000-0005-0000-0000-0000820D0000}"/>
    <cellStyle name="ปกติ 16 52" xfId="3401" xr:uid="{00000000-0005-0000-0000-0000830D0000}"/>
    <cellStyle name="ปกติ 16 53" xfId="3402" xr:uid="{00000000-0005-0000-0000-0000840D0000}"/>
    <cellStyle name="ปกติ 16 54" xfId="3403" xr:uid="{00000000-0005-0000-0000-0000850D0000}"/>
    <cellStyle name="ปกติ 16 55" xfId="3404" xr:uid="{00000000-0005-0000-0000-0000860D0000}"/>
    <cellStyle name="ปกติ 16 56" xfId="3405" xr:uid="{00000000-0005-0000-0000-0000870D0000}"/>
    <cellStyle name="ปกติ 16 57" xfId="3406" xr:uid="{00000000-0005-0000-0000-0000880D0000}"/>
    <cellStyle name="ปกติ 16 58" xfId="3407" xr:uid="{00000000-0005-0000-0000-0000890D0000}"/>
    <cellStyle name="ปกติ 16 59" xfId="3408" xr:uid="{00000000-0005-0000-0000-00008A0D0000}"/>
    <cellStyle name="ปกติ 16 6" xfId="3409" xr:uid="{00000000-0005-0000-0000-00008B0D0000}"/>
    <cellStyle name="ปกติ 16 60" xfId="3410" xr:uid="{00000000-0005-0000-0000-00008C0D0000}"/>
    <cellStyle name="ปกติ 16 61" xfId="3411" xr:uid="{00000000-0005-0000-0000-00008D0D0000}"/>
    <cellStyle name="ปกติ 16 62" xfId="3412" xr:uid="{00000000-0005-0000-0000-00008E0D0000}"/>
    <cellStyle name="ปกติ 16 63" xfId="3413" xr:uid="{00000000-0005-0000-0000-00008F0D0000}"/>
    <cellStyle name="ปกติ 16 64" xfId="3414" xr:uid="{00000000-0005-0000-0000-0000900D0000}"/>
    <cellStyle name="ปกติ 16 65" xfId="3415" xr:uid="{00000000-0005-0000-0000-0000910D0000}"/>
    <cellStyle name="ปกติ 16 66" xfId="3416" xr:uid="{00000000-0005-0000-0000-0000920D0000}"/>
    <cellStyle name="ปกติ 16 67" xfId="3417" xr:uid="{00000000-0005-0000-0000-0000930D0000}"/>
    <cellStyle name="ปกติ 16 68" xfId="3418" xr:uid="{00000000-0005-0000-0000-0000940D0000}"/>
    <cellStyle name="ปกติ 16 69" xfId="3419" xr:uid="{00000000-0005-0000-0000-0000950D0000}"/>
    <cellStyle name="ปกติ 16 7" xfId="3420" xr:uid="{00000000-0005-0000-0000-0000960D0000}"/>
    <cellStyle name="ปกติ 16 8" xfId="3421" xr:uid="{00000000-0005-0000-0000-0000970D0000}"/>
    <cellStyle name="ปกติ 16 9" xfId="3422" xr:uid="{00000000-0005-0000-0000-0000980D0000}"/>
    <cellStyle name="ปกติ 16_Asia Metal Y2008" xfId="3423" xr:uid="{00000000-0005-0000-0000-0000990D0000}"/>
    <cellStyle name="ปกติ 17" xfId="3424" xr:uid="{00000000-0005-0000-0000-00009A0D0000}"/>
    <cellStyle name="ปกติ 18" xfId="3425" xr:uid="{00000000-0005-0000-0000-00009B0D0000}"/>
    <cellStyle name="ปกติ 19" xfId="3426" xr:uid="{00000000-0005-0000-0000-00009C0D0000}"/>
    <cellStyle name="ปกติ 19 2" xfId="3427" xr:uid="{00000000-0005-0000-0000-00009D0D0000}"/>
    <cellStyle name="ปกติ 2" xfId="3428" xr:uid="{00000000-0005-0000-0000-00009E0D0000}"/>
    <cellStyle name="ปกติ 2 2" xfId="3429" xr:uid="{00000000-0005-0000-0000-00009F0D0000}"/>
    <cellStyle name="ปกติ 2 2 2" xfId="3430" xr:uid="{00000000-0005-0000-0000-0000A00D0000}"/>
    <cellStyle name="ปกติ 2 2 3" xfId="3431" xr:uid="{00000000-0005-0000-0000-0000A10D0000}"/>
    <cellStyle name="ปกติ 2 2 3 2" xfId="4456" xr:uid="{00000000-0005-0000-0000-0000A20D0000}"/>
    <cellStyle name="ปกติ 2 2 4" xfId="3432" xr:uid="{00000000-0005-0000-0000-0000A30D0000}"/>
    <cellStyle name="ปกติ 2 2 5" xfId="4431" xr:uid="{00000000-0005-0000-0000-0000A40D0000}"/>
    <cellStyle name="ปกติ 2 2 6" xfId="4453" xr:uid="{00000000-0005-0000-0000-0000A50D0000}"/>
    <cellStyle name="ปกติ 2 3" xfId="3433" xr:uid="{00000000-0005-0000-0000-0000A60D0000}"/>
    <cellStyle name="ปกติ 2 3 3" xfId="4461" xr:uid="{00000000-0005-0000-0000-0000A70D0000}"/>
    <cellStyle name="ปกติ 2 4" xfId="3434" xr:uid="{00000000-0005-0000-0000-0000A80D0000}"/>
    <cellStyle name="ปกติ 2 6" xfId="4437" xr:uid="{00000000-0005-0000-0000-0000A90D0000}"/>
    <cellStyle name="ปกติ 20" xfId="3435" xr:uid="{00000000-0005-0000-0000-0000AA0D0000}"/>
    <cellStyle name="ปกติ 21" xfId="3436" xr:uid="{00000000-0005-0000-0000-0000AB0D0000}"/>
    <cellStyle name="ปกติ 22" xfId="3437" xr:uid="{00000000-0005-0000-0000-0000AC0D0000}"/>
    <cellStyle name="ปกติ 23" xfId="4458" xr:uid="{00000000-0005-0000-0000-0000AD0D0000}"/>
    <cellStyle name="ปกติ 3" xfId="3438" xr:uid="{00000000-0005-0000-0000-0000AE0D0000}"/>
    <cellStyle name="ปกติ 3 10" xfId="3439" xr:uid="{00000000-0005-0000-0000-0000AF0D0000}"/>
    <cellStyle name="ปกติ 3 11" xfId="3440" xr:uid="{00000000-0005-0000-0000-0000B00D0000}"/>
    <cellStyle name="ปกติ 3 12" xfId="3441" xr:uid="{00000000-0005-0000-0000-0000B10D0000}"/>
    <cellStyle name="ปกติ 3 13" xfId="3442" xr:uid="{00000000-0005-0000-0000-0000B20D0000}"/>
    <cellStyle name="ปกติ 3 14" xfId="3443" xr:uid="{00000000-0005-0000-0000-0000B30D0000}"/>
    <cellStyle name="ปกติ 3 15" xfId="3444" xr:uid="{00000000-0005-0000-0000-0000B40D0000}"/>
    <cellStyle name="ปกติ 3 16" xfId="3445" xr:uid="{00000000-0005-0000-0000-0000B50D0000}"/>
    <cellStyle name="ปกติ 3 17" xfId="3446" xr:uid="{00000000-0005-0000-0000-0000B60D0000}"/>
    <cellStyle name="ปกติ 3 18" xfId="3447" xr:uid="{00000000-0005-0000-0000-0000B70D0000}"/>
    <cellStyle name="ปกติ 3 19" xfId="3448" xr:uid="{00000000-0005-0000-0000-0000B80D0000}"/>
    <cellStyle name="ปกติ 3 2" xfId="3449" xr:uid="{00000000-0005-0000-0000-0000B90D0000}"/>
    <cellStyle name="ปกติ 3 2 2" xfId="3450" xr:uid="{00000000-0005-0000-0000-0000BA0D0000}"/>
    <cellStyle name="ปกติ 3 20" xfId="3451" xr:uid="{00000000-0005-0000-0000-0000BB0D0000}"/>
    <cellStyle name="ปกติ 3 21" xfId="3452" xr:uid="{00000000-0005-0000-0000-0000BC0D0000}"/>
    <cellStyle name="ปกติ 3 22" xfId="3453" xr:uid="{00000000-0005-0000-0000-0000BD0D0000}"/>
    <cellStyle name="ปกติ 3 23" xfId="3454" xr:uid="{00000000-0005-0000-0000-0000BE0D0000}"/>
    <cellStyle name="ปกติ 3 24" xfId="3455" xr:uid="{00000000-0005-0000-0000-0000BF0D0000}"/>
    <cellStyle name="ปกติ 3 25" xfId="3456" xr:uid="{00000000-0005-0000-0000-0000C00D0000}"/>
    <cellStyle name="ปกติ 3 26" xfId="3457" xr:uid="{00000000-0005-0000-0000-0000C10D0000}"/>
    <cellStyle name="ปกติ 3 27" xfId="3458" xr:uid="{00000000-0005-0000-0000-0000C20D0000}"/>
    <cellStyle name="ปกติ 3 28" xfId="3459" xr:uid="{00000000-0005-0000-0000-0000C30D0000}"/>
    <cellStyle name="ปกติ 3 29" xfId="3460" xr:uid="{00000000-0005-0000-0000-0000C40D0000}"/>
    <cellStyle name="ปกติ 3 3" xfId="3461" xr:uid="{00000000-0005-0000-0000-0000C50D0000}"/>
    <cellStyle name="ปกติ 3 30" xfId="3462" xr:uid="{00000000-0005-0000-0000-0000C60D0000}"/>
    <cellStyle name="ปกติ 3 31" xfId="3463" xr:uid="{00000000-0005-0000-0000-0000C70D0000}"/>
    <cellStyle name="ปกติ 3 32" xfId="3464" xr:uid="{00000000-0005-0000-0000-0000C80D0000}"/>
    <cellStyle name="ปกติ 3 33" xfId="3465" xr:uid="{00000000-0005-0000-0000-0000C90D0000}"/>
    <cellStyle name="ปกติ 3 34" xfId="3466" xr:uid="{00000000-0005-0000-0000-0000CA0D0000}"/>
    <cellStyle name="ปกติ 3 35" xfId="3467" xr:uid="{00000000-0005-0000-0000-0000CB0D0000}"/>
    <cellStyle name="ปกติ 3 36" xfId="3468" xr:uid="{00000000-0005-0000-0000-0000CC0D0000}"/>
    <cellStyle name="ปกติ 3 37" xfId="3469" xr:uid="{00000000-0005-0000-0000-0000CD0D0000}"/>
    <cellStyle name="ปกติ 3 38" xfId="3470" xr:uid="{00000000-0005-0000-0000-0000CE0D0000}"/>
    <cellStyle name="ปกติ 3 39" xfId="3471" xr:uid="{00000000-0005-0000-0000-0000CF0D0000}"/>
    <cellStyle name="ปกติ 3 4" xfId="3472" xr:uid="{00000000-0005-0000-0000-0000D00D0000}"/>
    <cellStyle name="ปกติ 3 40" xfId="3473" xr:uid="{00000000-0005-0000-0000-0000D10D0000}"/>
    <cellStyle name="ปกติ 3 41" xfId="3474" xr:uid="{00000000-0005-0000-0000-0000D20D0000}"/>
    <cellStyle name="ปกติ 3 42" xfId="3475" xr:uid="{00000000-0005-0000-0000-0000D30D0000}"/>
    <cellStyle name="ปกติ 3 43" xfId="3476" xr:uid="{00000000-0005-0000-0000-0000D40D0000}"/>
    <cellStyle name="ปกติ 3 44" xfId="3477" xr:uid="{00000000-0005-0000-0000-0000D50D0000}"/>
    <cellStyle name="ปกติ 3 45" xfId="3478" xr:uid="{00000000-0005-0000-0000-0000D60D0000}"/>
    <cellStyle name="ปกติ 3 46" xfId="3479" xr:uid="{00000000-0005-0000-0000-0000D70D0000}"/>
    <cellStyle name="ปกติ 3 47" xfId="3480" xr:uid="{00000000-0005-0000-0000-0000D80D0000}"/>
    <cellStyle name="ปกติ 3 48" xfId="3481" xr:uid="{00000000-0005-0000-0000-0000D90D0000}"/>
    <cellStyle name="ปกติ 3 49" xfId="3482" xr:uid="{00000000-0005-0000-0000-0000DA0D0000}"/>
    <cellStyle name="ปกติ 3 5" xfId="3483" xr:uid="{00000000-0005-0000-0000-0000DB0D0000}"/>
    <cellStyle name="ปกติ 3 50" xfId="3484" xr:uid="{00000000-0005-0000-0000-0000DC0D0000}"/>
    <cellStyle name="ปกติ 3 51" xfId="3485" xr:uid="{00000000-0005-0000-0000-0000DD0D0000}"/>
    <cellStyle name="ปกติ 3 52" xfId="3486" xr:uid="{00000000-0005-0000-0000-0000DE0D0000}"/>
    <cellStyle name="ปกติ 3 53" xfId="3487" xr:uid="{00000000-0005-0000-0000-0000DF0D0000}"/>
    <cellStyle name="ปกติ 3 54" xfId="3488" xr:uid="{00000000-0005-0000-0000-0000E00D0000}"/>
    <cellStyle name="ปกติ 3 55" xfId="3489" xr:uid="{00000000-0005-0000-0000-0000E10D0000}"/>
    <cellStyle name="ปกติ 3 56" xfId="3490" xr:uid="{00000000-0005-0000-0000-0000E20D0000}"/>
    <cellStyle name="ปกติ 3 57" xfId="3491" xr:uid="{00000000-0005-0000-0000-0000E30D0000}"/>
    <cellStyle name="ปกติ 3 58" xfId="3492" xr:uid="{00000000-0005-0000-0000-0000E40D0000}"/>
    <cellStyle name="ปกติ 3 59" xfId="3493" xr:uid="{00000000-0005-0000-0000-0000E50D0000}"/>
    <cellStyle name="ปกติ 3 6" xfId="3494" xr:uid="{00000000-0005-0000-0000-0000E60D0000}"/>
    <cellStyle name="ปกติ 3 60" xfId="3495" xr:uid="{00000000-0005-0000-0000-0000E70D0000}"/>
    <cellStyle name="ปกติ 3 61" xfId="3496" xr:uid="{00000000-0005-0000-0000-0000E80D0000}"/>
    <cellStyle name="ปกติ 3 62" xfId="3497" xr:uid="{00000000-0005-0000-0000-0000E90D0000}"/>
    <cellStyle name="ปกติ 3 63" xfId="3498" xr:uid="{00000000-0005-0000-0000-0000EA0D0000}"/>
    <cellStyle name="ปกติ 3 64" xfId="3499" xr:uid="{00000000-0005-0000-0000-0000EB0D0000}"/>
    <cellStyle name="ปกติ 3 65" xfId="3500" xr:uid="{00000000-0005-0000-0000-0000EC0D0000}"/>
    <cellStyle name="ปกติ 3 66" xfId="3501" xr:uid="{00000000-0005-0000-0000-0000ED0D0000}"/>
    <cellStyle name="ปกติ 3 67" xfId="3502" xr:uid="{00000000-0005-0000-0000-0000EE0D0000}"/>
    <cellStyle name="ปกติ 3 68" xfId="3503" xr:uid="{00000000-0005-0000-0000-0000EF0D0000}"/>
    <cellStyle name="ปกติ 3 69" xfId="3504" xr:uid="{00000000-0005-0000-0000-0000F00D0000}"/>
    <cellStyle name="ปกติ 3 7" xfId="3505" xr:uid="{00000000-0005-0000-0000-0000F10D0000}"/>
    <cellStyle name="ปกติ 3 70" xfId="3506" xr:uid="{00000000-0005-0000-0000-0000F20D0000}"/>
    <cellStyle name="ปกติ 3 71" xfId="3507" xr:uid="{00000000-0005-0000-0000-0000F30D0000}"/>
    <cellStyle name="ปกติ 3 72" xfId="3508" xr:uid="{00000000-0005-0000-0000-0000F40D0000}"/>
    <cellStyle name="ปกติ 3 73" xfId="3509" xr:uid="{00000000-0005-0000-0000-0000F50D0000}"/>
    <cellStyle name="ปกติ 3 74" xfId="3510" xr:uid="{00000000-0005-0000-0000-0000F60D0000}"/>
    <cellStyle name="ปกติ 3 75" xfId="3511" xr:uid="{00000000-0005-0000-0000-0000F70D0000}"/>
    <cellStyle name="ปกติ 3 76" xfId="3512" xr:uid="{00000000-0005-0000-0000-0000F80D0000}"/>
    <cellStyle name="ปกติ 3 77" xfId="3513" xr:uid="{00000000-0005-0000-0000-0000F90D0000}"/>
    <cellStyle name="ปกติ 3 78" xfId="3514" xr:uid="{00000000-0005-0000-0000-0000FA0D0000}"/>
    <cellStyle name="ปกติ 3 79" xfId="4454" xr:uid="{00000000-0005-0000-0000-0000FB0D0000}"/>
    <cellStyle name="ปกติ 3 8" xfId="3515" xr:uid="{00000000-0005-0000-0000-0000FC0D0000}"/>
    <cellStyle name="ปกติ 3 9" xfId="3516" xr:uid="{00000000-0005-0000-0000-0000FD0D0000}"/>
    <cellStyle name="ปกติ 3_Asia Metal Y2008" xfId="3517" xr:uid="{00000000-0005-0000-0000-0000FE0D0000}"/>
    <cellStyle name="ปกติ 4" xfId="3518" xr:uid="{00000000-0005-0000-0000-0000FF0D0000}"/>
    <cellStyle name="ปกติ 4 2" xfId="3519" xr:uid="{00000000-0005-0000-0000-0000000E0000}"/>
    <cellStyle name="ปกติ 5" xfId="3520" xr:uid="{00000000-0005-0000-0000-0000010E0000}"/>
    <cellStyle name="ปกติ 5 10" xfId="3521" xr:uid="{00000000-0005-0000-0000-0000020E0000}"/>
    <cellStyle name="ปกติ 5 11" xfId="3522" xr:uid="{00000000-0005-0000-0000-0000030E0000}"/>
    <cellStyle name="ปกติ 5 12" xfId="3523" xr:uid="{00000000-0005-0000-0000-0000040E0000}"/>
    <cellStyle name="ปกติ 5 13" xfId="3524" xr:uid="{00000000-0005-0000-0000-0000050E0000}"/>
    <cellStyle name="ปกติ 5 14" xfId="3525" xr:uid="{00000000-0005-0000-0000-0000060E0000}"/>
    <cellStyle name="ปกติ 5 15" xfId="3526" xr:uid="{00000000-0005-0000-0000-0000070E0000}"/>
    <cellStyle name="ปกติ 5 16" xfId="3527" xr:uid="{00000000-0005-0000-0000-0000080E0000}"/>
    <cellStyle name="ปกติ 5 17" xfId="3528" xr:uid="{00000000-0005-0000-0000-0000090E0000}"/>
    <cellStyle name="ปกติ 5 18" xfId="3529" xr:uid="{00000000-0005-0000-0000-00000A0E0000}"/>
    <cellStyle name="ปกติ 5 19" xfId="3530" xr:uid="{00000000-0005-0000-0000-00000B0E0000}"/>
    <cellStyle name="ปกติ 5 2" xfId="3531" xr:uid="{00000000-0005-0000-0000-00000C0E0000}"/>
    <cellStyle name="ปกติ 5 20" xfId="3532" xr:uid="{00000000-0005-0000-0000-00000D0E0000}"/>
    <cellStyle name="ปกติ 5 21" xfId="3533" xr:uid="{00000000-0005-0000-0000-00000E0E0000}"/>
    <cellStyle name="ปกติ 5 22" xfId="3534" xr:uid="{00000000-0005-0000-0000-00000F0E0000}"/>
    <cellStyle name="ปกติ 5 23" xfId="3535" xr:uid="{00000000-0005-0000-0000-0000100E0000}"/>
    <cellStyle name="ปกติ 5 24" xfId="3536" xr:uid="{00000000-0005-0000-0000-0000110E0000}"/>
    <cellStyle name="ปกติ 5 25" xfId="3537" xr:uid="{00000000-0005-0000-0000-0000120E0000}"/>
    <cellStyle name="ปกติ 5 26" xfId="3538" xr:uid="{00000000-0005-0000-0000-0000130E0000}"/>
    <cellStyle name="ปกติ 5 27" xfId="3539" xr:uid="{00000000-0005-0000-0000-0000140E0000}"/>
    <cellStyle name="ปกติ 5 28" xfId="3540" xr:uid="{00000000-0005-0000-0000-0000150E0000}"/>
    <cellStyle name="ปกติ 5 29" xfId="3541" xr:uid="{00000000-0005-0000-0000-0000160E0000}"/>
    <cellStyle name="ปกติ 5 3" xfId="3542" xr:uid="{00000000-0005-0000-0000-0000170E0000}"/>
    <cellStyle name="ปกติ 5 30" xfId="3543" xr:uid="{00000000-0005-0000-0000-0000180E0000}"/>
    <cellStyle name="ปกติ 5 31" xfId="3544" xr:uid="{00000000-0005-0000-0000-0000190E0000}"/>
    <cellStyle name="ปกติ 5 32" xfId="3545" xr:uid="{00000000-0005-0000-0000-00001A0E0000}"/>
    <cellStyle name="ปกติ 5 33" xfId="3546" xr:uid="{00000000-0005-0000-0000-00001B0E0000}"/>
    <cellStyle name="ปกติ 5 34" xfId="3547" xr:uid="{00000000-0005-0000-0000-00001C0E0000}"/>
    <cellStyle name="ปกติ 5 35" xfId="3548" xr:uid="{00000000-0005-0000-0000-00001D0E0000}"/>
    <cellStyle name="ปกติ 5 36" xfId="3549" xr:uid="{00000000-0005-0000-0000-00001E0E0000}"/>
    <cellStyle name="ปกติ 5 37" xfId="3550" xr:uid="{00000000-0005-0000-0000-00001F0E0000}"/>
    <cellStyle name="ปกติ 5 38" xfId="3551" xr:uid="{00000000-0005-0000-0000-0000200E0000}"/>
    <cellStyle name="ปกติ 5 39" xfId="3552" xr:uid="{00000000-0005-0000-0000-0000210E0000}"/>
    <cellStyle name="ปกติ 5 4" xfId="3553" xr:uid="{00000000-0005-0000-0000-0000220E0000}"/>
    <cellStyle name="ปกติ 5 40" xfId="3554" xr:uid="{00000000-0005-0000-0000-0000230E0000}"/>
    <cellStyle name="ปกติ 5 41" xfId="3555" xr:uid="{00000000-0005-0000-0000-0000240E0000}"/>
    <cellStyle name="ปกติ 5 42" xfId="3556" xr:uid="{00000000-0005-0000-0000-0000250E0000}"/>
    <cellStyle name="ปกติ 5 43" xfId="3557" xr:uid="{00000000-0005-0000-0000-0000260E0000}"/>
    <cellStyle name="ปกติ 5 44" xfId="3558" xr:uid="{00000000-0005-0000-0000-0000270E0000}"/>
    <cellStyle name="ปกติ 5 45" xfId="3559" xr:uid="{00000000-0005-0000-0000-0000280E0000}"/>
    <cellStyle name="ปกติ 5 46" xfId="3560" xr:uid="{00000000-0005-0000-0000-0000290E0000}"/>
    <cellStyle name="ปกติ 5 47" xfId="3561" xr:uid="{00000000-0005-0000-0000-00002A0E0000}"/>
    <cellStyle name="ปกติ 5 48" xfId="3562" xr:uid="{00000000-0005-0000-0000-00002B0E0000}"/>
    <cellStyle name="ปกติ 5 49" xfId="3563" xr:uid="{00000000-0005-0000-0000-00002C0E0000}"/>
    <cellStyle name="ปกติ 5 5" xfId="3564" xr:uid="{00000000-0005-0000-0000-00002D0E0000}"/>
    <cellStyle name="ปกติ 5 50" xfId="3565" xr:uid="{00000000-0005-0000-0000-00002E0E0000}"/>
    <cellStyle name="ปกติ 5 51" xfId="3566" xr:uid="{00000000-0005-0000-0000-00002F0E0000}"/>
    <cellStyle name="ปกติ 5 52" xfId="3567" xr:uid="{00000000-0005-0000-0000-0000300E0000}"/>
    <cellStyle name="ปกติ 5 53" xfId="3568" xr:uid="{00000000-0005-0000-0000-0000310E0000}"/>
    <cellStyle name="ปกติ 5 54" xfId="3569" xr:uid="{00000000-0005-0000-0000-0000320E0000}"/>
    <cellStyle name="ปกติ 5 55" xfId="3570" xr:uid="{00000000-0005-0000-0000-0000330E0000}"/>
    <cellStyle name="ปกติ 5 56" xfId="3571" xr:uid="{00000000-0005-0000-0000-0000340E0000}"/>
    <cellStyle name="ปกติ 5 57" xfId="3572" xr:uid="{00000000-0005-0000-0000-0000350E0000}"/>
    <cellStyle name="ปกติ 5 58" xfId="3573" xr:uid="{00000000-0005-0000-0000-0000360E0000}"/>
    <cellStyle name="ปกติ 5 59" xfId="3574" xr:uid="{00000000-0005-0000-0000-0000370E0000}"/>
    <cellStyle name="ปกติ 5 6" xfId="3575" xr:uid="{00000000-0005-0000-0000-0000380E0000}"/>
    <cellStyle name="ปกติ 5 60" xfId="3576" xr:uid="{00000000-0005-0000-0000-0000390E0000}"/>
    <cellStyle name="ปกติ 5 61" xfId="3577" xr:uid="{00000000-0005-0000-0000-00003A0E0000}"/>
    <cellStyle name="ปกติ 5 62" xfId="3578" xr:uid="{00000000-0005-0000-0000-00003B0E0000}"/>
    <cellStyle name="ปกติ 5 63" xfId="3579" xr:uid="{00000000-0005-0000-0000-00003C0E0000}"/>
    <cellStyle name="ปกติ 5 64" xfId="3580" xr:uid="{00000000-0005-0000-0000-00003D0E0000}"/>
    <cellStyle name="ปกติ 5 65" xfId="3581" xr:uid="{00000000-0005-0000-0000-00003E0E0000}"/>
    <cellStyle name="ปกติ 5 66" xfId="3582" xr:uid="{00000000-0005-0000-0000-00003F0E0000}"/>
    <cellStyle name="ปกติ 5 67" xfId="3583" xr:uid="{00000000-0005-0000-0000-0000400E0000}"/>
    <cellStyle name="ปกติ 5 68" xfId="3584" xr:uid="{00000000-0005-0000-0000-0000410E0000}"/>
    <cellStyle name="ปกติ 5 69" xfId="3585" xr:uid="{00000000-0005-0000-0000-0000420E0000}"/>
    <cellStyle name="ปกติ 5 7" xfId="3586" xr:uid="{00000000-0005-0000-0000-0000430E0000}"/>
    <cellStyle name="ปกติ 5 70" xfId="3587" xr:uid="{00000000-0005-0000-0000-0000440E0000}"/>
    <cellStyle name="ปกติ 5 71" xfId="3588" xr:uid="{00000000-0005-0000-0000-0000450E0000}"/>
    <cellStyle name="ปกติ 5 72" xfId="3589" xr:uid="{00000000-0005-0000-0000-0000460E0000}"/>
    <cellStyle name="ปกติ 5 73" xfId="3590" xr:uid="{00000000-0005-0000-0000-0000470E0000}"/>
    <cellStyle name="ปกติ 5 74" xfId="3591" xr:uid="{00000000-0005-0000-0000-0000480E0000}"/>
    <cellStyle name="ปกติ 5 75" xfId="3592" xr:uid="{00000000-0005-0000-0000-0000490E0000}"/>
    <cellStyle name="ปกติ 5 76" xfId="3593" xr:uid="{00000000-0005-0000-0000-00004A0E0000}"/>
    <cellStyle name="ปกติ 5 77" xfId="3594" xr:uid="{00000000-0005-0000-0000-00004B0E0000}"/>
    <cellStyle name="ปกติ 5 8" xfId="3595" xr:uid="{00000000-0005-0000-0000-00004C0E0000}"/>
    <cellStyle name="ปกติ 5 9" xfId="3596" xr:uid="{00000000-0005-0000-0000-00004D0E0000}"/>
    <cellStyle name="ปกติ 5_Asia Metal Y2008" xfId="3597" xr:uid="{00000000-0005-0000-0000-00004E0E0000}"/>
    <cellStyle name="ปกติ 6" xfId="3598" xr:uid="{00000000-0005-0000-0000-00004F0E0000}"/>
    <cellStyle name="ปกติ 6 10" xfId="3599" xr:uid="{00000000-0005-0000-0000-0000500E0000}"/>
    <cellStyle name="ปกติ 6 11" xfId="3600" xr:uid="{00000000-0005-0000-0000-0000510E0000}"/>
    <cellStyle name="ปกติ 6 12" xfId="3601" xr:uid="{00000000-0005-0000-0000-0000520E0000}"/>
    <cellStyle name="ปกติ 6 13" xfId="3602" xr:uid="{00000000-0005-0000-0000-0000530E0000}"/>
    <cellStyle name="ปกติ 6 14" xfId="3603" xr:uid="{00000000-0005-0000-0000-0000540E0000}"/>
    <cellStyle name="ปกติ 6 15" xfId="3604" xr:uid="{00000000-0005-0000-0000-0000550E0000}"/>
    <cellStyle name="ปกติ 6 16" xfId="3605" xr:uid="{00000000-0005-0000-0000-0000560E0000}"/>
    <cellStyle name="ปกติ 6 17" xfId="3606" xr:uid="{00000000-0005-0000-0000-0000570E0000}"/>
    <cellStyle name="ปกติ 6 18" xfId="3607" xr:uid="{00000000-0005-0000-0000-0000580E0000}"/>
    <cellStyle name="ปกติ 6 19" xfId="3608" xr:uid="{00000000-0005-0000-0000-0000590E0000}"/>
    <cellStyle name="ปกติ 6 2" xfId="3609" xr:uid="{00000000-0005-0000-0000-00005A0E0000}"/>
    <cellStyle name="ปกติ 6 20" xfId="3610" xr:uid="{00000000-0005-0000-0000-00005B0E0000}"/>
    <cellStyle name="ปกติ 6 21" xfId="3611" xr:uid="{00000000-0005-0000-0000-00005C0E0000}"/>
    <cellStyle name="ปกติ 6 22" xfId="3612" xr:uid="{00000000-0005-0000-0000-00005D0E0000}"/>
    <cellStyle name="ปกติ 6 23" xfId="3613" xr:uid="{00000000-0005-0000-0000-00005E0E0000}"/>
    <cellStyle name="ปกติ 6 24" xfId="3614" xr:uid="{00000000-0005-0000-0000-00005F0E0000}"/>
    <cellStyle name="ปกติ 6 25" xfId="3615" xr:uid="{00000000-0005-0000-0000-0000600E0000}"/>
    <cellStyle name="ปกติ 6 26" xfId="3616" xr:uid="{00000000-0005-0000-0000-0000610E0000}"/>
    <cellStyle name="ปกติ 6 27" xfId="3617" xr:uid="{00000000-0005-0000-0000-0000620E0000}"/>
    <cellStyle name="ปกติ 6 28" xfId="3618" xr:uid="{00000000-0005-0000-0000-0000630E0000}"/>
    <cellStyle name="ปกติ 6 29" xfId="3619" xr:uid="{00000000-0005-0000-0000-0000640E0000}"/>
    <cellStyle name="ปกติ 6 3" xfId="3620" xr:uid="{00000000-0005-0000-0000-0000650E0000}"/>
    <cellStyle name="ปกติ 6 30" xfId="3621" xr:uid="{00000000-0005-0000-0000-0000660E0000}"/>
    <cellStyle name="ปกติ 6 31" xfId="3622" xr:uid="{00000000-0005-0000-0000-0000670E0000}"/>
    <cellStyle name="ปกติ 6 32" xfId="3623" xr:uid="{00000000-0005-0000-0000-0000680E0000}"/>
    <cellStyle name="ปกติ 6 33" xfId="3624" xr:uid="{00000000-0005-0000-0000-0000690E0000}"/>
    <cellStyle name="ปกติ 6 34" xfId="3625" xr:uid="{00000000-0005-0000-0000-00006A0E0000}"/>
    <cellStyle name="ปกติ 6 35" xfId="3626" xr:uid="{00000000-0005-0000-0000-00006B0E0000}"/>
    <cellStyle name="ปกติ 6 36" xfId="3627" xr:uid="{00000000-0005-0000-0000-00006C0E0000}"/>
    <cellStyle name="ปกติ 6 37" xfId="3628" xr:uid="{00000000-0005-0000-0000-00006D0E0000}"/>
    <cellStyle name="ปกติ 6 38" xfId="3629" xr:uid="{00000000-0005-0000-0000-00006E0E0000}"/>
    <cellStyle name="ปกติ 6 39" xfId="3630" xr:uid="{00000000-0005-0000-0000-00006F0E0000}"/>
    <cellStyle name="ปกติ 6 4" xfId="3631" xr:uid="{00000000-0005-0000-0000-0000700E0000}"/>
    <cellStyle name="ปกติ 6 40" xfId="3632" xr:uid="{00000000-0005-0000-0000-0000710E0000}"/>
    <cellStyle name="ปกติ 6 41" xfId="3633" xr:uid="{00000000-0005-0000-0000-0000720E0000}"/>
    <cellStyle name="ปกติ 6 42" xfId="3634" xr:uid="{00000000-0005-0000-0000-0000730E0000}"/>
    <cellStyle name="ปกติ 6 43" xfId="3635" xr:uid="{00000000-0005-0000-0000-0000740E0000}"/>
    <cellStyle name="ปกติ 6 44" xfId="3636" xr:uid="{00000000-0005-0000-0000-0000750E0000}"/>
    <cellStyle name="ปกติ 6 45" xfId="3637" xr:uid="{00000000-0005-0000-0000-0000760E0000}"/>
    <cellStyle name="ปกติ 6 46" xfId="3638" xr:uid="{00000000-0005-0000-0000-0000770E0000}"/>
    <cellStyle name="ปกติ 6 47" xfId="3639" xr:uid="{00000000-0005-0000-0000-0000780E0000}"/>
    <cellStyle name="ปกติ 6 48" xfId="3640" xr:uid="{00000000-0005-0000-0000-0000790E0000}"/>
    <cellStyle name="ปกติ 6 49" xfId="3641" xr:uid="{00000000-0005-0000-0000-00007A0E0000}"/>
    <cellStyle name="ปกติ 6 5" xfId="3642" xr:uid="{00000000-0005-0000-0000-00007B0E0000}"/>
    <cellStyle name="ปกติ 6 50" xfId="3643" xr:uid="{00000000-0005-0000-0000-00007C0E0000}"/>
    <cellStyle name="ปกติ 6 51" xfId="3644" xr:uid="{00000000-0005-0000-0000-00007D0E0000}"/>
    <cellStyle name="ปกติ 6 52" xfId="3645" xr:uid="{00000000-0005-0000-0000-00007E0E0000}"/>
    <cellStyle name="ปกติ 6 53" xfId="3646" xr:uid="{00000000-0005-0000-0000-00007F0E0000}"/>
    <cellStyle name="ปกติ 6 54" xfId="3647" xr:uid="{00000000-0005-0000-0000-0000800E0000}"/>
    <cellStyle name="ปกติ 6 55" xfId="3648" xr:uid="{00000000-0005-0000-0000-0000810E0000}"/>
    <cellStyle name="ปกติ 6 56" xfId="3649" xr:uid="{00000000-0005-0000-0000-0000820E0000}"/>
    <cellStyle name="ปกติ 6 57" xfId="3650" xr:uid="{00000000-0005-0000-0000-0000830E0000}"/>
    <cellStyle name="ปกติ 6 58" xfId="3651" xr:uid="{00000000-0005-0000-0000-0000840E0000}"/>
    <cellStyle name="ปกติ 6 59" xfId="3652" xr:uid="{00000000-0005-0000-0000-0000850E0000}"/>
    <cellStyle name="ปกติ 6 6" xfId="3653" xr:uid="{00000000-0005-0000-0000-0000860E0000}"/>
    <cellStyle name="ปกติ 6 60" xfId="3654" xr:uid="{00000000-0005-0000-0000-0000870E0000}"/>
    <cellStyle name="ปกติ 6 61" xfId="3655" xr:uid="{00000000-0005-0000-0000-0000880E0000}"/>
    <cellStyle name="ปกติ 6 62" xfId="3656" xr:uid="{00000000-0005-0000-0000-0000890E0000}"/>
    <cellStyle name="ปกติ 6 63" xfId="3657" xr:uid="{00000000-0005-0000-0000-00008A0E0000}"/>
    <cellStyle name="ปกติ 6 64" xfId="3658" xr:uid="{00000000-0005-0000-0000-00008B0E0000}"/>
    <cellStyle name="ปกติ 6 65" xfId="3659" xr:uid="{00000000-0005-0000-0000-00008C0E0000}"/>
    <cellStyle name="ปกติ 6 66" xfId="3660" xr:uid="{00000000-0005-0000-0000-00008D0E0000}"/>
    <cellStyle name="ปกติ 6 67" xfId="3661" xr:uid="{00000000-0005-0000-0000-00008E0E0000}"/>
    <cellStyle name="ปกติ 6 68" xfId="3662" xr:uid="{00000000-0005-0000-0000-00008F0E0000}"/>
    <cellStyle name="ปกติ 6 69" xfId="3663" xr:uid="{00000000-0005-0000-0000-0000900E0000}"/>
    <cellStyle name="ปกติ 6 7" xfId="3664" xr:uid="{00000000-0005-0000-0000-0000910E0000}"/>
    <cellStyle name="ปกติ 6 70" xfId="3665" xr:uid="{00000000-0005-0000-0000-0000920E0000}"/>
    <cellStyle name="ปกติ 6 71" xfId="3666" xr:uid="{00000000-0005-0000-0000-0000930E0000}"/>
    <cellStyle name="ปกติ 6 72" xfId="3667" xr:uid="{00000000-0005-0000-0000-0000940E0000}"/>
    <cellStyle name="ปกติ 6 73" xfId="3668" xr:uid="{00000000-0005-0000-0000-0000950E0000}"/>
    <cellStyle name="ปกติ 6 74" xfId="3669" xr:uid="{00000000-0005-0000-0000-0000960E0000}"/>
    <cellStyle name="ปกติ 6 75" xfId="3670" xr:uid="{00000000-0005-0000-0000-0000970E0000}"/>
    <cellStyle name="ปกติ 6 76" xfId="3671" xr:uid="{00000000-0005-0000-0000-0000980E0000}"/>
    <cellStyle name="ปกติ 6 77" xfId="3672" xr:uid="{00000000-0005-0000-0000-0000990E0000}"/>
    <cellStyle name="ปกติ 6 8" xfId="3673" xr:uid="{00000000-0005-0000-0000-00009A0E0000}"/>
    <cellStyle name="ปกติ 6 9" xfId="3674" xr:uid="{00000000-0005-0000-0000-00009B0E0000}"/>
    <cellStyle name="ปกติ 6_Asia Metal Y2008" xfId="3675" xr:uid="{00000000-0005-0000-0000-00009C0E0000}"/>
    <cellStyle name="ปกติ 7" xfId="3676" xr:uid="{00000000-0005-0000-0000-00009D0E0000}"/>
    <cellStyle name="ปกติ 7 10" xfId="3677" xr:uid="{00000000-0005-0000-0000-00009E0E0000}"/>
    <cellStyle name="ปกติ 7 11" xfId="3678" xr:uid="{00000000-0005-0000-0000-00009F0E0000}"/>
    <cellStyle name="ปกติ 7 12" xfId="3679" xr:uid="{00000000-0005-0000-0000-0000A00E0000}"/>
    <cellStyle name="ปกติ 7 13" xfId="3680" xr:uid="{00000000-0005-0000-0000-0000A10E0000}"/>
    <cellStyle name="ปกติ 7 14" xfId="3681" xr:uid="{00000000-0005-0000-0000-0000A20E0000}"/>
    <cellStyle name="ปกติ 7 15" xfId="3682" xr:uid="{00000000-0005-0000-0000-0000A30E0000}"/>
    <cellStyle name="ปกติ 7 16" xfId="3683" xr:uid="{00000000-0005-0000-0000-0000A40E0000}"/>
    <cellStyle name="ปกติ 7 17" xfId="3684" xr:uid="{00000000-0005-0000-0000-0000A50E0000}"/>
    <cellStyle name="ปกติ 7 18" xfId="3685" xr:uid="{00000000-0005-0000-0000-0000A60E0000}"/>
    <cellStyle name="ปกติ 7 19" xfId="3686" xr:uid="{00000000-0005-0000-0000-0000A70E0000}"/>
    <cellStyle name="ปกติ 7 2" xfId="3687" xr:uid="{00000000-0005-0000-0000-0000A80E0000}"/>
    <cellStyle name="ปกติ 7 20" xfId="3688" xr:uid="{00000000-0005-0000-0000-0000A90E0000}"/>
    <cellStyle name="ปกติ 7 21" xfId="3689" xr:uid="{00000000-0005-0000-0000-0000AA0E0000}"/>
    <cellStyle name="ปกติ 7 22" xfId="3690" xr:uid="{00000000-0005-0000-0000-0000AB0E0000}"/>
    <cellStyle name="ปกติ 7 23" xfId="3691" xr:uid="{00000000-0005-0000-0000-0000AC0E0000}"/>
    <cellStyle name="ปกติ 7 24" xfId="3692" xr:uid="{00000000-0005-0000-0000-0000AD0E0000}"/>
    <cellStyle name="ปกติ 7 25" xfId="3693" xr:uid="{00000000-0005-0000-0000-0000AE0E0000}"/>
    <cellStyle name="ปกติ 7 26" xfId="3694" xr:uid="{00000000-0005-0000-0000-0000AF0E0000}"/>
    <cellStyle name="ปกติ 7 27" xfId="3695" xr:uid="{00000000-0005-0000-0000-0000B00E0000}"/>
    <cellStyle name="ปกติ 7 28" xfId="3696" xr:uid="{00000000-0005-0000-0000-0000B10E0000}"/>
    <cellStyle name="ปกติ 7 29" xfId="3697" xr:uid="{00000000-0005-0000-0000-0000B20E0000}"/>
    <cellStyle name="ปกติ 7 3" xfId="3698" xr:uid="{00000000-0005-0000-0000-0000B30E0000}"/>
    <cellStyle name="ปกติ 7 30" xfId="3699" xr:uid="{00000000-0005-0000-0000-0000B40E0000}"/>
    <cellStyle name="ปกติ 7 31" xfId="3700" xr:uid="{00000000-0005-0000-0000-0000B50E0000}"/>
    <cellStyle name="ปกติ 7 32" xfId="3701" xr:uid="{00000000-0005-0000-0000-0000B60E0000}"/>
    <cellStyle name="ปกติ 7 33" xfId="3702" xr:uid="{00000000-0005-0000-0000-0000B70E0000}"/>
    <cellStyle name="ปกติ 7 34" xfId="3703" xr:uid="{00000000-0005-0000-0000-0000B80E0000}"/>
    <cellStyle name="ปกติ 7 35" xfId="3704" xr:uid="{00000000-0005-0000-0000-0000B90E0000}"/>
    <cellStyle name="ปกติ 7 36" xfId="3705" xr:uid="{00000000-0005-0000-0000-0000BA0E0000}"/>
    <cellStyle name="ปกติ 7 37" xfId="3706" xr:uid="{00000000-0005-0000-0000-0000BB0E0000}"/>
    <cellStyle name="ปกติ 7 38" xfId="3707" xr:uid="{00000000-0005-0000-0000-0000BC0E0000}"/>
    <cellStyle name="ปกติ 7 39" xfId="3708" xr:uid="{00000000-0005-0000-0000-0000BD0E0000}"/>
    <cellStyle name="ปกติ 7 4" xfId="3709" xr:uid="{00000000-0005-0000-0000-0000BE0E0000}"/>
    <cellStyle name="ปกติ 7 40" xfId="3710" xr:uid="{00000000-0005-0000-0000-0000BF0E0000}"/>
    <cellStyle name="ปกติ 7 41" xfId="3711" xr:uid="{00000000-0005-0000-0000-0000C00E0000}"/>
    <cellStyle name="ปกติ 7 42" xfId="3712" xr:uid="{00000000-0005-0000-0000-0000C10E0000}"/>
    <cellStyle name="ปกติ 7 43" xfId="3713" xr:uid="{00000000-0005-0000-0000-0000C20E0000}"/>
    <cellStyle name="ปกติ 7 44" xfId="3714" xr:uid="{00000000-0005-0000-0000-0000C30E0000}"/>
    <cellStyle name="ปกติ 7 45" xfId="3715" xr:uid="{00000000-0005-0000-0000-0000C40E0000}"/>
    <cellStyle name="ปกติ 7 46" xfId="3716" xr:uid="{00000000-0005-0000-0000-0000C50E0000}"/>
    <cellStyle name="ปกติ 7 47" xfId="3717" xr:uid="{00000000-0005-0000-0000-0000C60E0000}"/>
    <cellStyle name="ปกติ 7 48" xfId="3718" xr:uid="{00000000-0005-0000-0000-0000C70E0000}"/>
    <cellStyle name="ปกติ 7 49" xfId="3719" xr:uid="{00000000-0005-0000-0000-0000C80E0000}"/>
    <cellStyle name="ปกติ 7 5" xfId="3720" xr:uid="{00000000-0005-0000-0000-0000C90E0000}"/>
    <cellStyle name="ปกติ 7 50" xfId="3721" xr:uid="{00000000-0005-0000-0000-0000CA0E0000}"/>
    <cellStyle name="ปกติ 7 51" xfId="3722" xr:uid="{00000000-0005-0000-0000-0000CB0E0000}"/>
    <cellStyle name="ปกติ 7 52" xfId="3723" xr:uid="{00000000-0005-0000-0000-0000CC0E0000}"/>
    <cellStyle name="ปกติ 7 53" xfId="3724" xr:uid="{00000000-0005-0000-0000-0000CD0E0000}"/>
    <cellStyle name="ปกติ 7 54" xfId="3725" xr:uid="{00000000-0005-0000-0000-0000CE0E0000}"/>
    <cellStyle name="ปกติ 7 55" xfId="3726" xr:uid="{00000000-0005-0000-0000-0000CF0E0000}"/>
    <cellStyle name="ปกติ 7 56" xfId="3727" xr:uid="{00000000-0005-0000-0000-0000D00E0000}"/>
    <cellStyle name="ปกติ 7 57" xfId="3728" xr:uid="{00000000-0005-0000-0000-0000D10E0000}"/>
    <cellStyle name="ปกติ 7 58" xfId="3729" xr:uid="{00000000-0005-0000-0000-0000D20E0000}"/>
    <cellStyle name="ปกติ 7 59" xfId="3730" xr:uid="{00000000-0005-0000-0000-0000D30E0000}"/>
    <cellStyle name="ปกติ 7 6" xfId="3731" xr:uid="{00000000-0005-0000-0000-0000D40E0000}"/>
    <cellStyle name="ปกติ 7 60" xfId="3732" xr:uid="{00000000-0005-0000-0000-0000D50E0000}"/>
    <cellStyle name="ปกติ 7 61" xfId="3733" xr:uid="{00000000-0005-0000-0000-0000D60E0000}"/>
    <cellStyle name="ปกติ 7 62" xfId="3734" xr:uid="{00000000-0005-0000-0000-0000D70E0000}"/>
    <cellStyle name="ปกติ 7 63" xfId="3735" xr:uid="{00000000-0005-0000-0000-0000D80E0000}"/>
    <cellStyle name="ปกติ 7 64" xfId="3736" xr:uid="{00000000-0005-0000-0000-0000D90E0000}"/>
    <cellStyle name="ปกติ 7 65" xfId="3737" xr:uid="{00000000-0005-0000-0000-0000DA0E0000}"/>
    <cellStyle name="ปกติ 7 66" xfId="3738" xr:uid="{00000000-0005-0000-0000-0000DB0E0000}"/>
    <cellStyle name="ปกติ 7 67" xfId="3739" xr:uid="{00000000-0005-0000-0000-0000DC0E0000}"/>
    <cellStyle name="ปกติ 7 68" xfId="3740" xr:uid="{00000000-0005-0000-0000-0000DD0E0000}"/>
    <cellStyle name="ปกติ 7 69" xfId="3741" xr:uid="{00000000-0005-0000-0000-0000DE0E0000}"/>
    <cellStyle name="ปกติ 7 7" xfId="3742" xr:uid="{00000000-0005-0000-0000-0000DF0E0000}"/>
    <cellStyle name="ปกติ 7 70" xfId="3743" xr:uid="{00000000-0005-0000-0000-0000E00E0000}"/>
    <cellStyle name="ปกติ 7 71" xfId="3744" xr:uid="{00000000-0005-0000-0000-0000E10E0000}"/>
    <cellStyle name="ปกติ 7 72" xfId="3745" xr:uid="{00000000-0005-0000-0000-0000E20E0000}"/>
    <cellStyle name="ปกติ 7 73" xfId="3746" xr:uid="{00000000-0005-0000-0000-0000E30E0000}"/>
    <cellStyle name="ปกติ 7 74" xfId="3747" xr:uid="{00000000-0005-0000-0000-0000E40E0000}"/>
    <cellStyle name="ปกติ 7 75" xfId="3748" xr:uid="{00000000-0005-0000-0000-0000E50E0000}"/>
    <cellStyle name="ปกติ 7 76" xfId="3749" xr:uid="{00000000-0005-0000-0000-0000E60E0000}"/>
    <cellStyle name="ปกติ 7 77" xfId="3750" xr:uid="{00000000-0005-0000-0000-0000E70E0000}"/>
    <cellStyle name="ปกติ 7 8" xfId="3751" xr:uid="{00000000-0005-0000-0000-0000E80E0000}"/>
    <cellStyle name="ปกติ 7 9" xfId="3752" xr:uid="{00000000-0005-0000-0000-0000E90E0000}"/>
    <cellStyle name="ปกติ 7_Asia Metal Y2008" xfId="3753" xr:uid="{00000000-0005-0000-0000-0000EA0E0000}"/>
    <cellStyle name="ปกติ 8" xfId="3754" xr:uid="{00000000-0005-0000-0000-0000EB0E0000}"/>
    <cellStyle name="ปกติ 8 10" xfId="3755" xr:uid="{00000000-0005-0000-0000-0000EC0E0000}"/>
    <cellStyle name="ปกติ 8 11" xfId="3756" xr:uid="{00000000-0005-0000-0000-0000ED0E0000}"/>
    <cellStyle name="ปกติ 8 12" xfId="3757" xr:uid="{00000000-0005-0000-0000-0000EE0E0000}"/>
    <cellStyle name="ปกติ 8 13" xfId="3758" xr:uid="{00000000-0005-0000-0000-0000EF0E0000}"/>
    <cellStyle name="ปกติ 8 14" xfId="3759" xr:uid="{00000000-0005-0000-0000-0000F00E0000}"/>
    <cellStyle name="ปกติ 8 15" xfId="3760" xr:uid="{00000000-0005-0000-0000-0000F10E0000}"/>
    <cellStyle name="ปกติ 8 16" xfId="3761" xr:uid="{00000000-0005-0000-0000-0000F20E0000}"/>
    <cellStyle name="ปกติ 8 17" xfId="3762" xr:uid="{00000000-0005-0000-0000-0000F30E0000}"/>
    <cellStyle name="ปกติ 8 18" xfId="3763" xr:uid="{00000000-0005-0000-0000-0000F40E0000}"/>
    <cellStyle name="ปกติ 8 19" xfId="3764" xr:uid="{00000000-0005-0000-0000-0000F50E0000}"/>
    <cellStyle name="ปกติ 8 2" xfId="3765" xr:uid="{00000000-0005-0000-0000-0000F60E0000}"/>
    <cellStyle name="ปกติ 8 20" xfId="3766" xr:uid="{00000000-0005-0000-0000-0000F70E0000}"/>
    <cellStyle name="ปกติ 8 21" xfId="3767" xr:uid="{00000000-0005-0000-0000-0000F80E0000}"/>
    <cellStyle name="ปกติ 8 22" xfId="3768" xr:uid="{00000000-0005-0000-0000-0000F90E0000}"/>
    <cellStyle name="ปกติ 8 23" xfId="3769" xr:uid="{00000000-0005-0000-0000-0000FA0E0000}"/>
    <cellStyle name="ปกติ 8 24" xfId="3770" xr:uid="{00000000-0005-0000-0000-0000FB0E0000}"/>
    <cellStyle name="ปกติ 8 25" xfId="3771" xr:uid="{00000000-0005-0000-0000-0000FC0E0000}"/>
    <cellStyle name="ปกติ 8 26" xfId="3772" xr:uid="{00000000-0005-0000-0000-0000FD0E0000}"/>
    <cellStyle name="ปกติ 8 27" xfId="3773" xr:uid="{00000000-0005-0000-0000-0000FE0E0000}"/>
    <cellStyle name="ปกติ 8 28" xfId="3774" xr:uid="{00000000-0005-0000-0000-0000FF0E0000}"/>
    <cellStyle name="ปกติ 8 29" xfId="3775" xr:uid="{00000000-0005-0000-0000-0000000F0000}"/>
    <cellStyle name="ปกติ 8 3" xfId="3776" xr:uid="{00000000-0005-0000-0000-0000010F0000}"/>
    <cellStyle name="ปกติ 8 30" xfId="3777" xr:uid="{00000000-0005-0000-0000-0000020F0000}"/>
    <cellStyle name="ปกติ 8 31" xfId="3778" xr:uid="{00000000-0005-0000-0000-0000030F0000}"/>
    <cellStyle name="ปกติ 8 32" xfId="3779" xr:uid="{00000000-0005-0000-0000-0000040F0000}"/>
    <cellStyle name="ปกติ 8 33" xfId="3780" xr:uid="{00000000-0005-0000-0000-0000050F0000}"/>
    <cellStyle name="ปกติ 8 34" xfId="3781" xr:uid="{00000000-0005-0000-0000-0000060F0000}"/>
    <cellStyle name="ปกติ 8 35" xfId="3782" xr:uid="{00000000-0005-0000-0000-0000070F0000}"/>
    <cellStyle name="ปกติ 8 36" xfId="3783" xr:uid="{00000000-0005-0000-0000-0000080F0000}"/>
    <cellStyle name="ปกติ 8 37" xfId="3784" xr:uid="{00000000-0005-0000-0000-0000090F0000}"/>
    <cellStyle name="ปกติ 8 38" xfId="3785" xr:uid="{00000000-0005-0000-0000-00000A0F0000}"/>
    <cellStyle name="ปกติ 8 39" xfId="3786" xr:uid="{00000000-0005-0000-0000-00000B0F0000}"/>
    <cellStyle name="ปกติ 8 4" xfId="3787" xr:uid="{00000000-0005-0000-0000-00000C0F0000}"/>
    <cellStyle name="ปกติ 8 40" xfId="3788" xr:uid="{00000000-0005-0000-0000-00000D0F0000}"/>
    <cellStyle name="ปกติ 8 41" xfId="3789" xr:uid="{00000000-0005-0000-0000-00000E0F0000}"/>
    <cellStyle name="ปกติ 8 42" xfId="3790" xr:uid="{00000000-0005-0000-0000-00000F0F0000}"/>
    <cellStyle name="ปกติ 8 43" xfId="3791" xr:uid="{00000000-0005-0000-0000-0000100F0000}"/>
    <cellStyle name="ปกติ 8 44" xfId="3792" xr:uid="{00000000-0005-0000-0000-0000110F0000}"/>
    <cellStyle name="ปกติ 8 45" xfId="3793" xr:uid="{00000000-0005-0000-0000-0000120F0000}"/>
    <cellStyle name="ปกติ 8 46" xfId="3794" xr:uid="{00000000-0005-0000-0000-0000130F0000}"/>
    <cellStyle name="ปกติ 8 47" xfId="3795" xr:uid="{00000000-0005-0000-0000-0000140F0000}"/>
    <cellStyle name="ปกติ 8 48" xfId="3796" xr:uid="{00000000-0005-0000-0000-0000150F0000}"/>
    <cellStyle name="ปกติ 8 49" xfId="3797" xr:uid="{00000000-0005-0000-0000-0000160F0000}"/>
    <cellStyle name="ปกติ 8 5" xfId="3798" xr:uid="{00000000-0005-0000-0000-0000170F0000}"/>
    <cellStyle name="ปกติ 8 50" xfId="3799" xr:uid="{00000000-0005-0000-0000-0000180F0000}"/>
    <cellStyle name="ปกติ 8 51" xfId="3800" xr:uid="{00000000-0005-0000-0000-0000190F0000}"/>
    <cellStyle name="ปกติ 8 52" xfId="3801" xr:uid="{00000000-0005-0000-0000-00001A0F0000}"/>
    <cellStyle name="ปกติ 8 53" xfId="3802" xr:uid="{00000000-0005-0000-0000-00001B0F0000}"/>
    <cellStyle name="ปกติ 8 54" xfId="3803" xr:uid="{00000000-0005-0000-0000-00001C0F0000}"/>
    <cellStyle name="ปกติ 8 55" xfId="3804" xr:uid="{00000000-0005-0000-0000-00001D0F0000}"/>
    <cellStyle name="ปกติ 8 56" xfId="3805" xr:uid="{00000000-0005-0000-0000-00001E0F0000}"/>
    <cellStyle name="ปกติ 8 57" xfId="3806" xr:uid="{00000000-0005-0000-0000-00001F0F0000}"/>
    <cellStyle name="ปกติ 8 58" xfId="3807" xr:uid="{00000000-0005-0000-0000-0000200F0000}"/>
    <cellStyle name="ปกติ 8 59" xfId="3808" xr:uid="{00000000-0005-0000-0000-0000210F0000}"/>
    <cellStyle name="ปกติ 8 6" xfId="3809" xr:uid="{00000000-0005-0000-0000-0000220F0000}"/>
    <cellStyle name="ปกติ 8 60" xfId="3810" xr:uid="{00000000-0005-0000-0000-0000230F0000}"/>
    <cellStyle name="ปกติ 8 61" xfId="3811" xr:uid="{00000000-0005-0000-0000-0000240F0000}"/>
    <cellStyle name="ปกติ 8 62" xfId="3812" xr:uid="{00000000-0005-0000-0000-0000250F0000}"/>
    <cellStyle name="ปกติ 8 63" xfId="3813" xr:uid="{00000000-0005-0000-0000-0000260F0000}"/>
    <cellStyle name="ปกติ 8 64" xfId="3814" xr:uid="{00000000-0005-0000-0000-0000270F0000}"/>
    <cellStyle name="ปกติ 8 65" xfId="3815" xr:uid="{00000000-0005-0000-0000-0000280F0000}"/>
    <cellStyle name="ปกติ 8 66" xfId="3816" xr:uid="{00000000-0005-0000-0000-0000290F0000}"/>
    <cellStyle name="ปกติ 8 67" xfId="3817" xr:uid="{00000000-0005-0000-0000-00002A0F0000}"/>
    <cellStyle name="ปกติ 8 68" xfId="3818" xr:uid="{00000000-0005-0000-0000-00002B0F0000}"/>
    <cellStyle name="ปกติ 8 69" xfId="3819" xr:uid="{00000000-0005-0000-0000-00002C0F0000}"/>
    <cellStyle name="ปกติ 8 7" xfId="3820" xr:uid="{00000000-0005-0000-0000-00002D0F0000}"/>
    <cellStyle name="ปกติ 8 70" xfId="3821" xr:uid="{00000000-0005-0000-0000-00002E0F0000}"/>
    <cellStyle name="ปกติ 8 71" xfId="3822" xr:uid="{00000000-0005-0000-0000-00002F0F0000}"/>
    <cellStyle name="ปกติ 8 72" xfId="3823" xr:uid="{00000000-0005-0000-0000-0000300F0000}"/>
    <cellStyle name="ปกติ 8 73" xfId="3824" xr:uid="{00000000-0005-0000-0000-0000310F0000}"/>
    <cellStyle name="ปกติ 8 74" xfId="3825" xr:uid="{00000000-0005-0000-0000-0000320F0000}"/>
    <cellStyle name="ปกติ 8 75" xfId="3826" xr:uid="{00000000-0005-0000-0000-0000330F0000}"/>
    <cellStyle name="ปกติ 8 76" xfId="3827" xr:uid="{00000000-0005-0000-0000-0000340F0000}"/>
    <cellStyle name="ปกติ 8 77" xfId="3828" xr:uid="{00000000-0005-0000-0000-0000350F0000}"/>
    <cellStyle name="ปกติ 8 8" xfId="3829" xr:uid="{00000000-0005-0000-0000-0000360F0000}"/>
    <cellStyle name="ปกติ 8 9" xfId="3830" xr:uid="{00000000-0005-0000-0000-0000370F0000}"/>
    <cellStyle name="ปกติ 8_Asia Metal Y2008" xfId="3831" xr:uid="{00000000-0005-0000-0000-0000380F0000}"/>
    <cellStyle name="ปกติ 9" xfId="3832" xr:uid="{00000000-0005-0000-0000-0000390F0000}"/>
    <cellStyle name="ปกติ 9 10" xfId="3833" xr:uid="{00000000-0005-0000-0000-00003A0F0000}"/>
    <cellStyle name="ปกติ 9 11" xfId="3834" xr:uid="{00000000-0005-0000-0000-00003B0F0000}"/>
    <cellStyle name="ปกติ 9 12" xfId="3835" xr:uid="{00000000-0005-0000-0000-00003C0F0000}"/>
    <cellStyle name="ปกติ 9 13" xfId="3836" xr:uid="{00000000-0005-0000-0000-00003D0F0000}"/>
    <cellStyle name="ปกติ 9 14" xfId="3837" xr:uid="{00000000-0005-0000-0000-00003E0F0000}"/>
    <cellStyle name="ปกติ 9 15" xfId="3838" xr:uid="{00000000-0005-0000-0000-00003F0F0000}"/>
    <cellStyle name="ปกติ 9 16" xfId="3839" xr:uid="{00000000-0005-0000-0000-0000400F0000}"/>
    <cellStyle name="ปกติ 9 17" xfId="3840" xr:uid="{00000000-0005-0000-0000-0000410F0000}"/>
    <cellStyle name="ปกติ 9 18" xfId="3841" xr:uid="{00000000-0005-0000-0000-0000420F0000}"/>
    <cellStyle name="ปกติ 9 19" xfId="3842" xr:uid="{00000000-0005-0000-0000-0000430F0000}"/>
    <cellStyle name="ปกติ 9 2" xfId="3843" xr:uid="{00000000-0005-0000-0000-0000440F0000}"/>
    <cellStyle name="ปกติ 9 20" xfId="3844" xr:uid="{00000000-0005-0000-0000-0000450F0000}"/>
    <cellStyle name="ปกติ 9 21" xfId="3845" xr:uid="{00000000-0005-0000-0000-0000460F0000}"/>
    <cellStyle name="ปกติ 9 22" xfId="3846" xr:uid="{00000000-0005-0000-0000-0000470F0000}"/>
    <cellStyle name="ปกติ 9 23" xfId="3847" xr:uid="{00000000-0005-0000-0000-0000480F0000}"/>
    <cellStyle name="ปกติ 9 24" xfId="3848" xr:uid="{00000000-0005-0000-0000-0000490F0000}"/>
    <cellStyle name="ปกติ 9 25" xfId="3849" xr:uid="{00000000-0005-0000-0000-00004A0F0000}"/>
    <cellStyle name="ปกติ 9 26" xfId="3850" xr:uid="{00000000-0005-0000-0000-00004B0F0000}"/>
    <cellStyle name="ปกติ 9 27" xfId="3851" xr:uid="{00000000-0005-0000-0000-00004C0F0000}"/>
    <cellStyle name="ปกติ 9 28" xfId="3852" xr:uid="{00000000-0005-0000-0000-00004D0F0000}"/>
    <cellStyle name="ปกติ 9 29" xfId="3853" xr:uid="{00000000-0005-0000-0000-00004E0F0000}"/>
    <cellStyle name="ปกติ 9 3" xfId="3854" xr:uid="{00000000-0005-0000-0000-00004F0F0000}"/>
    <cellStyle name="ปกติ 9 30" xfId="3855" xr:uid="{00000000-0005-0000-0000-0000500F0000}"/>
    <cellStyle name="ปกติ 9 31" xfId="3856" xr:uid="{00000000-0005-0000-0000-0000510F0000}"/>
    <cellStyle name="ปกติ 9 32" xfId="3857" xr:uid="{00000000-0005-0000-0000-0000520F0000}"/>
    <cellStyle name="ปกติ 9 33" xfId="3858" xr:uid="{00000000-0005-0000-0000-0000530F0000}"/>
    <cellStyle name="ปกติ 9 34" xfId="3859" xr:uid="{00000000-0005-0000-0000-0000540F0000}"/>
    <cellStyle name="ปกติ 9 35" xfId="3860" xr:uid="{00000000-0005-0000-0000-0000550F0000}"/>
    <cellStyle name="ปกติ 9 36" xfId="3861" xr:uid="{00000000-0005-0000-0000-0000560F0000}"/>
    <cellStyle name="ปกติ 9 37" xfId="3862" xr:uid="{00000000-0005-0000-0000-0000570F0000}"/>
    <cellStyle name="ปกติ 9 38" xfId="3863" xr:uid="{00000000-0005-0000-0000-0000580F0000}"/>
    <cellStyle name="ปกติ 9 39" xfId="3864" xr:uid="{00000000-0005-0000-0000-0000590F0000}"/>
    <cellStyle name="ปกติ 9 4" xfId="3865" xr:uid="{00000000-0005-0000-0000-00005A0F0000}"/>
    <cellStyle name="ปกติ 9 40" xfId="3866" xr:uid="{00000000-0005-0000-0000-00005B0F0000}"/>
    <cellStyle name="ปกติ 9 41" xfId="3867" xr:uid="{00000000-0005-0000-0000-00005C0F0000}"/>
    <cellStyle name="ปกติ 9 42" xfId="3868" xr:uid="{00000000-0005-0000-0000-00005D0F0000}"/>
    <cellStyle name="ปกติ 9 43" xfId="3869" xr:uid="{00000000-0005-0000-0000-00005E0F0000}"/>
    <cellStyle name="ปกติ 9 44" xfId="3870" xr:uid="{00000000-0005-0000-0000-00005F0F0000}"/>
    <cellStyle name="ปกติ 9 45" xfId="3871" xr:uid="{00000000-0005-0000-0000-0000600F0000}"/>
    <cellStyle name="ปกติ 9 46" xfId="3872" xr:uid="{00000000-0005-0000-0000-0000610F0000}"/>
    <cellStyle name="ปกติ 9 47" xfId="3873" xr:uid="{00000000-0005-0000-0000-0000620F0000}"/>
    <cellStyle name="ปกติ 9 48" xfId="3874" xr:uid="{00000000-0005-0000-0000-0000630F0000}"/>
    <cellStyle name="ปกติ 9 49" xfId="3875" xr:uid="{00000000-0005-0000-0000-0000640F0000}"/>
    <cellStyle name="ปกติ 9 5" xfId="3876" xr:uid="{00000000-0005-0000-0000-0000650F0000}"/>
    <cellStyle name="ปกติ 9 50" xfId="3877" xr:uid="{00000000-0005-0000-0000-0000660F0000}"/>
    <cellStyle name="ปกติ 9 51" xfId="3878" xr:uid="{00000000-0005-0000-0000-0000670F0000}"/>
    <cellStyle name="ปกติ 9 52" xfId="3879" xr:uid="{00000000-0005-0000-0000-0000680F0000}"/>
    <cellStyle name="ปกติ 9 53" xfId="3880" xr:uid="{00000000-0005-0000-0000-0000690F0000}"/>
    <cellStyle name="ปกติ 9 54" xfId="3881" xr:uid="{00000000-0005-0000-0000-00006A0F0000}"/>
    <cellStyle name="ปกติ 9 55" xfId="3882" xr:uid="{00000000-0005-0000-0000-00006B0F0000}"/>
    <cellStyle name="ปกติ 9 56" xfId="3883" xr:uid="{00000000-0005-0000-0000-00006C0F0000}"/>
    <cellStyle name="ปกติ 9 57" xfId="3884" xr:uid="{00000000-0005-0000-0000-00006D0F0000}"/>
    <cellStyle name="ปกติ 9 58" xfId="3885" xr:uid="{00000000-0005-0000-0000-00006E0F0000}"/>
    <cellStyle name="ปกติ 9 59" xfId="3886" xr:uid="{00000000-0005-0000-0000-00006F0F0000}"/>
    <cellStyle name="ปกติ 9 6" xfId="3887" xr:uid="{00000000-0005-0000-0000-0000700F0000}"/>
    <cellStyle name="ปกติ 9 60" xfId="3888" xr:uid="{00000000-0005-0000-0000-0000710F0000}"/>
    <cellStyle name="ปกติ 9 61" xfId="3889" xr:uid="{00000000-0005-0000-0000-0000720F0000}"/>
    <cellStyle name="ปกติ 9 62" xfId="3890" xr:uid="{00000000-0005-0000-0000-0000730F0000}"/>
    <cellStyle name="ปกติ 9 63" xfId="3891" xr:uid="{00000000-0005-0000-0000-0000740F0000}"/>
    <cellStyle name="ปกติ 9 64" xfId="3892" xr:uid="{00000000-0005-0000-0000-0000750F0000}"/>
    <cellStyle name="ปกติ 9 65" xfId="3893" xr:uid="{00000000-0005-0000-0000-0000760F0000}"/>
    <cellStyle name="ปกติ 9 66" xfId="3894" xr:uid="{00000000-0005-0000-0000-0000770F0000}"/>
    <cellStyle name="ปกติ 9 67" xfId="3895" xr:uid="{00000000-0005-0000-0000-0000780F0000}"/>
    <cellStyle name="ปกติ 9 68" xfId="3896" xr:uid="{00000000-0005-0000-0000-0000790F0000}"/>
    <cellStyle name="ปกติ 9 69" xfId="3897" xr:uid="{00000000-0005-0000-0000-00007A0F0000}"/>
    <cellStyle name="ปกติ 9 7" xfId="3898" xr:uid="{00000000-0005-0000-0000-00007B0F0000}"/>
    <cellStyle name="ปกติ 9 8" xfId="3899" xr:uid="{00000000-0005-0000-0000-00007C0F0000}"/>
    <cellStyle name="ปกติ 9 9" xfId="3900" xr:uid="{00000000-0005-0000-0000-00007D0F0000}"/>
    <cellStyle name="ปกติ_lpnt3" xfId="4481" xr:uid="{00000000-0005-0000-0000-00007E0F0000}"/>
    <cellStyle name="ปกติ_lpnt3 2" xfId="4483" xr:uid="{00000000-0005-0000-0000-00007F0F0000}"/>
    <cellStyle name="ปกติ_Sheet1" xfId="4408" xr:uid="{00000000-0005-0000-0000-0000800F0000}"/>
    <cellStyle name="ปกติ_Sheet1 2" xfId="4433" xr:uid="{00000000-0005-0000-0000-0000810F0000}"/>
    <cellStyle name="ปกติ_Sheet1 2 2" xfId="4439" xr:uid="{00000000-0005-0000-0000-0000820F0000}"/>
    <cellStyle name="ปกติ_Sheet1 3 2" xfId="4465" xr:uid="{00000000-0005-0000-0000-0000830F0000}"/>
    <cellStyle name="ปกติ_Sheet1_W169T-Dec'51 วีพีพี โปรเกรสซิฟ" xfId="4459" xr:uid="{00000000-0005-0000-0000-0000840F0000}"/>
    <cellStyle name="ปกติ_SPC-Dec'50-T3" xfId="4434" xr:uid="{00000000-0005-0000-0000-0000850F0000}"/>
    <cellStyle name="ปกติ_SPC-Dec'50-T3 2" xfId="4478" xr:uid="{00000000-0005-0000-0000-0000860F0000}"/>
    <cellStyle name="ปกติ_Thai Ha-Mar'51-T3 6" xfId="4455" xr:uid="{00000000-0005-0000-0000-0000870F0000}"/>
    <cellStyle name="เปอร์เซ็นต์ 2" xfId="3901" xr:uid="{00000000-0005-0000-0000-0000880F0000}"/>
    <cellStyle name="เปอร์เซ็นต์ 3" xfId="3902" xr:uid="{00000000-0005-0000-0000-0000890F0000}"/>
    <cellStyle name="เปอร์เซ็นต์ 4" xfId="3903" xr:uid="{00000000-0005-0000-0000-00008A0F0000}"/>
    <cellStyle name="ฤธถ [0]_95" xfId="3904" xr:uid="{00000000-0005-0000-0000-00008B0F0000}"/>
    <cellStyle name="ฤธถ_95" xfId="3905" xr:uid="{00000000-0005-0000-0000-00008C0F0000}"/>
    <cellStyle name="ล๋ศญ [0]_95" xfId="3906" xr:uid="{00000000-0005-0000-0000-00008D0F0000}"/>
    <cellStyle name="ล๋ศญ_95" xfId="3907" xr:uid="{00000000-0005-0000-0000-00008E0F0000}"/>
    <cellStyle name="ลักษณะ 1" xfId="3908" xr:uid="{00000000-0005-0000-0000-00008F0F0000}"/>
    <cellStyle name="ลักษณะ 1 2" xfId="4435" xr:uid="{00000000-0005-0000-0000-0000900F0000}"/>
    <cellStyle name="วฅมุ_4ฟ๙ฝวภ๛" xfId="3909" xr:uid="{00000000-0005-0000-0000-0000910F0000}"/>
    <cellStyle name="หมายเหตุ 10" xfId="3910" xr:uid="{00000000-0005-0000-0000-0000920F0000}"/>
    <cellStyle name="หมายเหตุ 10 10" xfId="3911" xr:uid="{00000000-0005-0000-0000-0000930F0000}"/>
    <cellStyle name="หมายเหตุ 10 11" xfId="3912" xr:uid="{00000000-0005-0000-0000-0000940F0000}"/>
    <cellStyle name="หมายเหตุ 10 12" xfId="3913" xr:uid="{00000000-0005-0000-0000-0000950F0000}"/>
    <cellStyle name="หมายเหตุ 10 13" xfId="3914" xr:uid="{00000000-0005-0000-0000-0000960F0000}"/>
    <cellStyle name="หมายเหตุ 10 14" xfId="3915" xr:uid="{00000000-0005-0000-0000-0000970F0000}"/>
    <cellStyle name="หมายเหตุ 10 15" xfId="3916" xr:uid="{00000000-0005-0000-0000-0000980F0000}"/>
    <cellStyle name="หมายเหตุ 10 16" xfId="3917" xr:uid="{00000000-0005-0000-0000-0000990F0000}"/>
    <cellStyle name="หมายเหตุ 10 17" xfId="3918" xr:uid="{00000000-0005-0000-0000-00009A0F0000}"/>
    <cellStyle name="หมายเหตุ 10 18" xfId="3919" xr:uid="{00000000-0005-0000-0000-00009B0F0000}"/>
    <cellStyle name="หมายเหตุ 10 19" xfId="3920" xr:uid="{00000000-0005-0000-0000-00009C0F0000}"/>
    <cellStyle name="หมายเหตุ 10 2" xfId="3921" xr:uid="{00000000-0005-0000-0000-00009D0F0000}"/>
    <cellStyle name="หมายเหตุ 10 20" xfId="3922" xr:uid="{00000000-0005-0000-0000-00009E0F0000}"/>
    <cellStyle name="หมายเหตุ 10 21" xfId="3923" xr:uid="{00000000-0005-0000-0000-00009F0F0000}"/>
    <cellStyle name="หมายเหตุ 10 22" xfId="3924" xr:uid="{00000000-0005-0000-0000-0000A00F0000}"/>
    <cellStyle name="หมายเหตุ 10 23" xfId="3925" xr:uid="{00000000-0005-0000-0000-0000A10F0000}"/>
    <cellStyle name="หมายเหตุ 10 24" xfId="3926" xr:uid="{00000000-0005-0000-0000-0000A20F0000}"/>
    <cellStyle name="หมายเหตุ 10 25" xfId="3927" xr:uid="{00000000-0005-0000-0000-0000A30F0000}"/>
    <cellStyle name="หมายเหตุ 10 26" xfId="3928" xr:uid="{00000000-0005-0000-0000-0000A40F0000}"/>
    <cellStyle name="หมายเหตุ 10 27" xfId="3929" xr:uid="{00000000-0005-0000-0000-0000A50F0000}"/>
    <cellStyle name="หมายเหตุ 10 28" xfId="3930" xr:uid="{00000000-0005-0000-0000-0000A60F0000}"/>
    <cellStyle name="หมายเหตุ 10 29" xfId="3931" xr:uid="{00000000-0005-0000-0000-0000A70F0000}"/>
    <cellStyle name="หมายเหตุ 10 3" xfId="3932" xr:uid="{00000000-0005-0000-0000-0000A80F0000}"/>
    <cellStyle name="หมายเหตุ 10 30" xfId="3933" xr:uid="{00000000-0005-0000-0000-0000A90F0000}"/>
    <cellStyle name="หมายเหตุ 10 31" xfId="3934" xr:uid="{00000000-0005-0000-0000-0000AA0F0000}"/>
    <cellStyle name="หมายเหตุ 10 32" xfId="3935" xr:uid="{00000000-0005-0000-0000-0000AB0F0000}"/>
    <cellStyle name="หมายเหตุ 10 33" xfId="3936" xr:uid="{00000000-0005-0000-0000-0000AC0F0000}"/>
    <cellStyle name="หมายเหตุ 10 34" xfId="3937" xr:uid="{00000000-0005-0000-0000-0000AD0F0000}"/>
    <cellStyle name="หมายเหตุ 10 35" xfId="3938" xr:uid="{00000000-0005-0000-0000-0000AE0F0000}"/>
    <cellStyle name="หมายเหตุ 10 36" xfId="3939" xr:uid="{00000000-0005-0000-0000-0000AF0F0000}"/>
    <cellStyle name="หมายเหตุ 10 4" xfId="3940" xr:uid="{00000000-0005-0000-0000-0000B00F0000}"/>
    <cellStyle name="หมายเหตุ 10 5" xfId="3941" xr:uid="{00000000-0005-0000-0000-0000B10F0000}"/>
    <cellStyle name="หมายเหตุ 10 6" xfId="3942" xr:uid="{00000000-0005-0000-0000-0000B20F0000}"/>
    <cellStyle name="หมายเหตุ 10 7" xfId="3943" xr:uid="{00000000-0005-0000-0000-0000B30F0000}"/>
    <cellStyle name="หมายเหตุ 10 8" xfId="3944" xr:uid="{00000000-0005-0000-0000-0000B40F0000}"/>
    <cellStyle name="หมายเหตุ 10 9" xfId="3945" xr:uid="{00000000-0005-0000-0000-0000B50F0000}"/>
    <cellStyle name="หมายเหตุ 11" xfId="3946" xr:uid="{00000000-0005-0000-0000-0000B60F0000}"/>
    <cellStyle name="หมายเหตุ 11 10" xfId="3947" xr:uid="{00000000-0005-0000-0000-0000B70F0000}"/>
    <cellStyle name="หมายเหตุ 11 11" xfId="3948" xr:uid="{00000000-0005-0000-0000-0000B80F0000}"/>
    <cellStyle name="หมายเหตุ 11 12" xfId="3949" xr:uid="{00000000-0005-0000-0000-0000B90F0000}"/>
    <cellStyle name="หมายเหตุ 11 13" xfId="3950" xr:uid="{00000000-0005-0000-0000-0000BA0F0000}"/>
    <cellStyle name="หมายเหตุ 11 14" xfId="3951" xr:uid="{00000000-0005-0000-0000-0000BB0F0000}"/>
    <cellStyle name="หมายเหตุ 11 15" xfId="3952" xr:uid="{00000000-0005-0000-0000-0000BC0F0000}"/>
    <cellStyle name="หมายเหตุ 11 16" xfId="3953" xr:uid="{00000000-0005-0000-0000-0000BD0F0000}"/>
    <cellStyle name="หมายเหตุ 11 17" xfId="3954" xr:uid="{00000000-0005-0000-0000-0000BE0F0000}"/>
    <cellStyle name="หมายเหตุ 11 18" xfId="3955" xr:uid="{00000000-0005-0000-0000-0000BF0F0000}"/>
    <cellStyle name="หมายเหตุ 11 19" xfId="3956" xr:uid="{00000000-0005-0000-0000-0000C00F0000}"/>
    <cellStyle name="หมายเหตุ 11 2" xfId="3957" xr:uid="{00000000-0005-0000-0000-0000C10F0000}"/>
    <cellStyle name="หมายเหตุ 11 20" xfId="3958" xr:uid="{00000000-0005-0000-0000-0000C20F0000}"/>
    <cellStyle name="หมายเหตุ 11 21" xfId="3959" xr:uid="{00000000-0005-0000-0000-0000C30F0000}"/>
    <cellStyle name="หมายเหตุ 11 22" xfId="3960" xr:uid="{00000000-0005-0000-0000-0000C40F0000}"/>
    <cellStyle name="หมายเหตุ 11 23" xfId="3961" xr:uid="{00000000-0005-0000-0000-0000C50F0000}"/>
    <cellStyle name="หมายเหตุ 11 24" xfId="3962" xr:uid="{00000000-0005-0000-0000-0000C60F0000}"/>
    <cellStyle name="หมายเหตุ 11 25" xfId="3963" xr:uid="{00000000-0005-0000-0000-0000C70F0000}"/>
    <cellStyle name="หมายเหตุ 11 26" xfId="3964" xr:uid="{00000000-0005-0000-0000-0000C80F0000}"/>
    <cellStyle name="หมายเหตุ 11 27" xfId="3965" xr:uid="{00000000-0005-0000-0000-0000C90F0000}"/>
    <cellStyle name="หมายเหตุ 11 28" xfId="3966" xr:uid="{00000000-0005-0000-0000-0000CA0F0000}"/>
    <cellStyle name="หมายเหตุ 11 29" xfId="3967" xr:uid="{00000000-0005-0000-0000-0000CB0F0000}"/>
    <cellStyle name="หมายเหตุ 11 3" xfId="3968" xr:uid="{00000000-0005-0000-0000-0000CC0F0000}"/>
    <cellStyle name="หมายเหตุ 11 30" xfId="3969" xr:uid="{00000000-0005-0000-0000-0000CD0F0000}"/>
    <cellStyle name="หมายเหตุ 11 31" xfId="3970" xr:uid="{00000000-0005-0000-0000-0000CE0F0000}"/>
    <cellStyle name="หมายเหตุ 11 32" xfId="3971" xr:uid="{00000000-0005-0000-0000-0000CF0F0000}"/>
    <cellStyle name="หมายเหตุ 11 33" xfId="3972" xr:uid="{00000000-0005-0000-0000-0000D00F0000}"/>
    <cellStyle name="หมายเหตุ 11 34" xfId="3973" xr:uid="{00000000-0005-0000-0000-0000D10F0000}"/>
    <cellStyle name="หมายเหตุ 11 35" xfId="3974" xr:uid="{00000000-0005-0000-0000-0000D20F0000}"/>
    <cellStyle name="หมายเหตุ 11 36" xfId="3975" xr:uid="{00000000-0005-0000-0000-0000D30F0000}"/>
    <cellStyle name="หมายเหตุ 11 4" xfId="3976" xr:uid="{00000000-0005-0000-0000-0000D40F0000}"/>
    <cellStyle name="หมายเหตุ 11 5" xfId="3977" xr:uid="{00000000-0005-0000-0000-0000D50F0000}"/>
    <cellStyle name="หมายเหตุ 11 6" xfId="3978" xr:uid="{00000000-0005-0000-0000-0000D60F0000}"/>
    <cellStyle name="หมายเหตุ 11 7" xfId="3979" xr:uid="{00000000-0005-0000-0000-0000D70F0000}"/>
    <cellStyle name="หมายเหตุ 11 8" xfId="3980" xr:uid="{00000000-0005-0000-0000-0000D80F0000}"/>
    <cellStyle name="หมายเหตุ 11 9" xfId="3981" xr:uid="{00000000-0005-0000-0000-0000D90F0000}"/>
    <cellStyle name="หมายเหตุ 12" xfId="3982" xr:uid="{00000000-0005-0000-0000-0000DA0F0000}"/>
    <cellStyle name="หมายเหตุ 12 10" xfId="3983" xr:uid="{00000000-0005-0000-0000-0000DB0F0000}"/>
    <cellStyle name="หมายเหตุ 12 11" xfId="3984" xr:uid="{00000000-0005-0000-0000-0000DC0F0000}"/>
    <cellStyle name="หมายเหตุ 12 12" xfId="3985" xr:uid="{00000000-0005-0000-0000-0000DD0F0000}"/>
    <cellStyle name="หมายเหตุ 12 13" xfId="3986" xr:uid="{00000000-0005-0000-0000-0000DE0F0000}"/>
    <cellStyle name="หมายเหตุ 12 14" xfId="3987" xr:uid="{00000000-0005-0000-0000-0000DF0F0000}"/>
    <cellStyle name="หมายเหตุ 12 15" xfId="3988" xr:uid="{00000000-0005-0000-0000-0000E00F0000}"/>
    <cellStyle name="หมายเหตุ 12 16" xfId="3989" xr:uid="{00000000-0005-0000-0000-0000E10F0000}"/>
    <cellStyle name="หมายเหตุ 12 17" xfId="3990" xr:uid="{00000000-0005-0000-0000-0000E20F0000}"/>
    <cellStyle name="หมายเหตุ 12 18" xfId="3991" xr:uid="{00000000-0005-0000-0000-0000E30F0000}"/>
    <cellStyle name="หมายเหตุ 12 19" xfId="3992" xr:uid="{00000000-0005-0000-0000-0000E40F0000}"/>
    <cellStyle name="หมายเหตุ 12 2" xfId="3993" xr:uid="{00000000-0005-0000-0000-0000E50F0000}"/>
    <cellStyle name="หมายเหตุ 12 20" xfId="3994" xr:uid="{00000000-0005-0000-0000-0000E60F0000}"/>
    <cellStyle name="หมายเหตุ 12 21" xfId="3995" xr:uid="{00000000-0005-0000-0000-0000E70F0000}"/>
    <cellStyle name="หมายเหตุ 12 22" xfId="3996" xr:uid="{00000000-0005-0000-0000-0000E80F0000}"/>
    <cellStyle name="หมายเหตุ 12 23" xfId="3997" xr:uid="{00000000-0005-0000-0000-0000E90F0000}"/>
    <cellStyle name="หมายเหตุ 12 24" xfId="3998" xr:uid="{00000000-0005-0000-0000-0000EA0F0000}"/>
    <cellStyle name="หมายเหตุ 12 25" xfId="3999" xr:uid="{00000000-0005-0000-0000-0000EB0F0000}"/>
    <cellStyle name="หมายเหตุ 12 26" xfId="4000" xr:uid="{00000000-0005-0000-0000-0000EC0F0000}"/>
    <cellStyle name="หมายเหตุ 12 27" xfId="4001" xr:uid="{00000000-0005-0000-0000-0000ED0F0000}"/>
    <cellStyle name="หมายเหตุ 12 28" xfId="4002" xr:uid="{00000000-0005-0000-0000-0000EE0F0000}"/>
    <cellStyle name="หมายเหตุ 12 29" xfId="4003" xr:uid="{00000000-0005-0000-0000-0000EF0F0000}"/>
    <cellStyle name="หมายเหตุ 12 3" xfId="4004" xr:uid="{00000000-0005-0000-0000-0000F00F0000}"/>
    <cellStyle name="หมายเหตุ 12 30" xfId="4005" xr:uid="{00000000-0005-0000-0000-0000F10F0000}"/>
    <cellStyle name="หมายเหตุ 12 31" xfId="4006" xr:uid="{00000000-0005-0000-0000-0000F20F0000}"/>
    <cellStyle name="หมายเหตุ 12 32" xfId="4007" xr:uid="{00000000-0005-0000-0000-0000F30F0000}"/>
    <cellStyle name="หมายเหตุ 12 33" xfId="4008" xr:uid="{00000000-0005-0000-0000-0000F40F0000}"/>
    <cellStyle name="หมายเหตุ 12 34" xfId="4009" xr:uid="{00000000-0005-0000-0000-0000F50F0000}"/>
    <cellStyle name="หมายเหตุ 12 35" xfId="4010" xr:uid="{00000000-0005-0000-0000-0000F60F0000}"/>
    <cellStyle name="หมายเหตุ 12 36" xfId="4011" xr:uid="{00000000-0005-0000-0000-0000F70F0000}"/>
    <cellStyle name="หมายเหตุ 12 4" xfId="4012" xr:uid="{00000000-0005-0000-0000-0000F80F0000}"/>
    <cellStyle name="หมายเหตุ 12 5" xfId="4013" xr:uid="{00000000-0005-0000-0000-0000F90F0000}"/>
    <cellStyle name="หมายเหตุ 12 6" xfId="4014" xr:uid="{00000000-0005-0000-0000-0000FA0F0000}"/>
    <cellStyle name="หมายเหตุ 12 7" xfId="4015" xr:uid="{00000000-0005-0000-0000-0000FB0F0000}"/>
    <cellStyle name="หมายเหตุ 12 8" xfId="4016" xr:uid="{00000000-0005-0000-0000-0000FC0F0000}"/>
    <cellStyle name="หมายเหตุ 12 9" xfId="4017" xr:uid="{00000000-0005-0000-0000-0000FD0F0000}"/>
    <cellStyle name="หมายเหตุ 13" xfId="4018" xr:uid="{00000000-0005-0000-0000-0000FE0F0000}"/>
    <cellStyle name="หมายเหตุ 13 10" xfId="4019" xr:uid="{00000000-0005-0000-0000-0000FF0F0000}"/>
    <cellStyle name="หมายเหตุ 13 11" xfId="4020" xr:uid="{00000000-0005-0000-0000-000000100000}"/>
    <cellStyle name="หมายเหตุ 13 12" xfId="4021" xr:uid="{00000000-0005-0000-0000-000001100000}"/>
    <cellStyle name="หมายเหตุ 13 13" xfId="4022" xr:uid="{00000000-0005-0000-0000-000002100000}"/>
    <cellStyle name="หมายเหตุ 13 14" xfId="4023" xr:uid="{00000000-0005-0000-0000-000003100000}"/>
    <cellStyle name="หมายเหตุ 13 15" xfId="4024" xr:uid="{00000000-0005-0000-0000-000004100000}"/>
    <cellStyle name="หมายเหตุ 13 16" xfId="4025" xr:uid="{00000000-0005-0000-0000-000005100000}"/>
    <cellStyle name="หมายเหตุ 13 17" xfId="4026" xr:uid="{00000000-0005-0000-0000-000006100000}"/>
    <cellStyle name="หมายเหตุ 13 18" xfId="4027" xr:uid="{00000000-0005-0000-0000-000007100000}"/>
    <cellStyle name="หมายเหตุ 13 19" xfId="4028" xr:uid="{00000000-0005-0000-0000-000008100000}"/>
    <cellStyle name="หมายเหตุ 13 2" xfId="4029" xr:uid="{00000000-0005-0000-0000-000009100000}"/>
    <cellStyle name="หมายเหตุ 13 20" xfId="4030" xr:uid="{00000000-0005-0000-0000-00000A100000}"/>
    <cellStyle name="หมายเหตุ 13 21" xfId="4031" xr:uid="{00000000-0005-0000-0000-00000B100000}"/>
    <cellStyle name="หมายเหตุ 13 22" xfId="4032" xr:uid="{00000000-0005-0000-0000-00000C100000}"/>
    <cellStyle name="หมายเหตุ 13 23" xfId="4033" xr:uid="{00000000-0005-0000-0000-00000D100000}"/>
    <cellStyle name="หมายเหตุ 13 24" xfId="4034" xr:uid="{00000000-0005-0000-0000-00000E100000}"/>
    <cellStyle name="หมายเหตุ 13 25" xfId="4035" xr:uid="{00000000-0005-0000-0000-00000F100000}"/>
    <cellStyle name="หมายเหตุ 13 26" xfId="4036" xr:uid="{00000000-0005-0000-0000-000010100000}"/>
    <cellStyle name="หมายเหตุ 13 27" xfId="4037" xr:uid="{00000000-0005-0000-0000-000011100000}"/>
    <cellStyle name="หมายเหตุ 13 28" xfId="4038" xr:uid="{00000000-0005-0000-0000-000012100000}"/>
    <cellStyle name="หมายเหตุ 13 29" xfId="4039" xr:uid="{00000000-0005-0000-0000-000013100000}"/>
    <cellStyle name="หมายเหตุ 13 3" xfId="4040" xr:uid="{00000000-0005-0000-0000-000014100000}"/>
    <cellStyle name="หมายเหตุ 13 30" xfId="4041" xr:uid="{00000000-0005-0000-0000-000015100000}"/>
    <cellStyle name="หมายเหตุ 13 31" xfId="4042" xr:uid="{00000000-0005-0000-0000-000016100000}"/>
    <cellStyle name="หมายเหตุ 13 32" xfId="4043" xr:uid="{00000000-0005-0000-0000-000017100000}"/>
    <cellStyle name="หมายเหตุ 13 33" xfId="4044" xr:uid="{00000000-0005-0000-0000-000018100000}"/>
    <cellStyle name="หมายเหตุ 13 34" xfId="4045" xr:uid="{00000000-0005-0000-0000-000019100000}"/>
    <cellStyle name="หมายเหตุ 13 35" xfId="4046" xr:uid="{00000000-0005-0000-0000-00001A100000}"/>
    <cellStyle name="หมายเหตุ 13 36" xfId="4047" xr:uid="{00000000-0005-0000-0000-00001B100000}"/>
    <cellStyle name="หมายเหตุ 13 4" xfId="4048" xr:uid="{00000000-0005-0000-0000-00001C100000}"/>
    <cellStyle name="หมายเหตุ 13 5" xfId="4049" xr:uid="{00000000-0005-0000-0000-00001D100000}"/>
    <cellStyle name="หมายเหตุ 13 6" xfId="4050" xr:uid="{00000000-0005-0000-0000-00001E100000}"/>
    <cellStyle name="หมายเหตุ 13 7" xfId="4051" xr:uid="{00000000-0005-0000-0000-00001F100000}"/>
    <cellStyle name="หมายเหตุ 13 8" xfId="4052" xr:uid="{00000000-0005-0000-0000-000020100000}"/>
    <cellStyle name="หมายเหตุ 13 9" xfId="4053" xr:uid="{00000000-0005-0000-0000-000021100000}"/>
    <cellStyle name="หมายเหตุ 14" xfId="4054" xr:uid="{00000000-0005-0000-0000-000022100000}"/>
    <cellStyle name="หมายเหตุ 15" xfId="4055" xr:uid="{00000000-0005-0000-0000-000023100000}"/>
    <cellStyle name="หมายเหตุ 16" xfId="4056" xr:uid="{00000000-0005-0000-0000-000024100000}"/>
    <cellStyle name="หมายเหตุ 17" xfId="4057" xr:uid="{00000000-0005-0000-0000-000025100000}"/>
    <cellStyle name="หมายเหตุ 18" xfId="4058" xr:uid="{00000000-0005-0000-0000-000026100000}"/>
    <cellStyle name="หมายเหตุ 19" xfId="4059" xr:uid="{00000000-0005-0000-0000-000027100000}"/>
    <cellStyle name="หมายเหตุ 2" xfId="4060" xr:uid="{00000000-0005-0000-0000-000028100000}"/>
    <cellStyle name="หมายเหตุ 2 10" xfId="4061" xr:uid="{00000000-0005-0000-0000-000029100000}"/>
    <cellStyle name="หมายเหตุ 2 11" xfId="4062" xr:uid="{00000000-0005-0000-0000-00002A100000}"/>
    <cellStyle name="หมายเหตุ 2 12" xfId="4063" xr:uid="{00000000-0005-0000-0000-00002B100000}"/>
    <cellStyle name="หมายเหตุ 2 13" xfId="4064" xr:uid="{00000000-0005-0000-0000-00002C100000}"/>
    <cellStyle name="หมายเหตุ 2 14" xfId="4065" xr:uid="{00000000-0005-0000-0000-00002D100000}"/>
    <cellStyle name="หมายเหตุ 2 15" xfId="4066" xr:uid="{00000000-0005-0000-0000-00002E100000}"/>
    <cellStyle name="หมายเหตุ 2 16" xfId="4067" xr:uid="{00000000-0005-0000-0000-00002F100000}"/>
    <cellStyle name="หมายเหตุ 2 17" xfId="4068" xr:uid="{00000000-0005-0000-0000-000030100000}"/>
    <cellStyle name="หมายเหตุ 2 18" xfId="4069" xr:uid="{00000000-0005-0000-0000-000031100000}"/>
    <cellStyle name="หมายเหตุ 2 19" xfId="4070" xr:uid="{00000000-0005-0000-0000-000032100000}"/>
    <cellStyle name="หมายเหตุ 2 2" xfId="4071" xr:uid="{00000000-0005-0000-0000-000033100000}"/>
    <cellStyle name="หมายเหตุ 2 20" xfId="4072" xr:uid="{00000000-0005-0000-0000-000034100000}"/>
    <cellStyle name="หมายเหตุ 2 21" xfId="4073" xr:uid="{00000000-0005-0000-0000-000035100000}"/>
    <cellStyle name="หมายเหตุ 2 22" xfId="4074" xr:uid="{00000000-0005-0000-0000-000036100000}"/>
    <cellStyle name="หมายเหตุ 2 23" xfId="4075" xr:uid="{00000000-0005-0000-0000-000037100000}"/>
    <cellStyle name="หมายเหตุ 2 24" xfId="4076" xr:uid="{00000000-0005-0000-0000-000038100000}"/>
    <cellStyle name="หมายเหตุ 2 25" xfId="4077" xr:uid="{00000000-0005-0000-0000-000039100000}"/>
    <cellStyle name="หมายเหตุ 2 26" xfId="4078" xr:uid="{00000000-0005-0000-0000-00003A100000}"/>
    <cellStyle name="หมายเหตุ 2 27" xfId="4079" xr:uid="{00000000-0005-0000-0000-00003B100000}"/>
    <cellStyle name="หมายเหตุ 2 28" xfId="4080" xr:uid="{00000000-0005-0000-0000-00003C100000}"/>
    <cellStyle name="หมายเหตุ 2 29" xfId="4081" xr:uid="{00000000-0005-0000-0000-00003D100000}"/>
    <cellStyle name="หมายเหตุ 2 3" xfId="4082" xr:uid="{00000000-0005-0000-0000-00003E100000}"/>
    <cellStyle name="หมายเหตุ 2 30" xfId="4083" xr:uid="{00000000-0005-0000-0000-00003F100000}"/>
    <cellStyle name="หมายเหตุ 2 31" xfId="4084" xr:uid="{00000000-0005-0000-0000-000040100000}"/>
    <cellStyle name="หมายเหตุ 2 32" xfId="4085" xr:uid="{00000000-0005-0000-0000-000041100000}"/>
    <cellStyle name="หมายเหตุ 2 33" xfId="4086" xr:uid="{00000000-0005-0000-0000-000042100000}"/>
    <cellStyle name="หมายเหตุ 2 34" xfId="4087" xr:uid="{00000000-0005-0000-0000-000043100000}"/>
    <cellStyle name="หมายเหตุ 2 35" xfId="4088" xr:uid="{00000000-0005-0000-0000-000044100000}"/>
    <cellStyle name="หมายเหตุ 2 36" xfId="4089" xr:uid="{00000000-0005-0000-0000-000045100000}"/>
    <cellStyle name="หมายเหตุ 2 4" xfId="4090" xr:uid="{00000000-0005-0000-0000-000046100000}"/>
    <cellStyle name="หมายเหตุ 2 5" xfId="4091" xr:uid="{00000000-0005-0000-0000-000047100000}"/>
    <cellStyle name="หมายเหตุ 2 6" xfId="4092" xr:uid="{00000000-0005-0000-0000-000048100000}"/>
    <cellStyle name="หมายเหตุ 2 7" xfId="4093" xr:uid="{00000000-0005-0000-0000-000049100000}"/>
    <cellStyle name="หมายเหตุ 2 8" xfId="4094" xr:uid="{00000000-0005-0000-0000-00004A100000}"/>
    <cellStyle name="หมายเหตุ 2 9" xfId="4095" xr:uid="{00000000-0005-0000-0000-00004B100000}"/>
    <cellStyle name="หมายเหตุ 20" xfId="4096" xr:uid="{00000000-0005-0000-0000-00004C100000}"/>
    <cellStyle name="หมายเหตุ 21" xfId="4097" xr:uid="{00000000-0005-0000-0000-00004D100000}"/>
    <cellStyle name="หมายเหตุ 22" xfId="4098" xr:uid="{00000000-0005-0000-0000-00004E100000}"/>
    <cellStyle name="หมายเหตุ 23" xfId="4099" xr:uid="{00000000-0005-0000-0000-00004F100000}"/>
    <cellStyle name="หมายเหตุ 24" xfId="4100" xr:uid="{00000000-0005-0000-0000-000050100000}"/>
    <cellStyle name="หมายเหตุ 25" xfId="4101" xr:uid="{00000000-0005-0000-0000-000051100000}"/>
    <cellStyle name="หมายเหตุ 26" xfId="4102" xr:uid="{00000000-0005-0000-0000-000052100000}"/>
    <cellStyle name="หมายเหตุ 27" xfId="4103" xr:uid="{00000000-0005-0000-0000-000053100000}"/>
    <cellStyle name="หมายเหตุ 28" xfId="4104" xr:uid="{00000000-0005-0000-0000-000054100000}"/>
    <cellStyle name="หมายเหตุ 29" xfId="4105" xr:uid="{00000000-0005-0000-0000-000055100000}"/>
    <cellStyle name="หมายเหตุ 3" xfId="4106" xr:uid="{00000000-0005-0000-0000-000056100000}"/>
    <cellStyle name="หมายเหตุ 3 10" xfId="4107" xr:uid="{00000000-0005-0000-0000-000057100000}"/>
    <cellStyle name="หมายเหตุ 3 11" xfId="4108" xr:uid="{00000000-0005-0000-0000-000058100000}"/>
    <cellStyle name="หมายเหตุ 3 12" xfId="4109" xr:uid="{00000000-0005-0000-0000-000059100000}"/>
    <cellStyle name="หมายเหตุ 3 13" xfId="4110" xr:uid="{00000000-0005-0000-0000-00005A100000}"/>
    <cellStyle name="หมายเหตุ 3 14" xfId="4111" xr:uid="{00000000-0005-0000-0000-00005B100000}"/>
    <cellStyle name="หมายเหตุ 3 15" xfId="4112" xr:uid="{00000000-0005-0000-0000-00005C100000}"/>
    <cellStyle name="หมายเหตุ 3 16" xfId="4113" xr:uid="{00000000-0005-0000-0000-00005D100000}"/>
    <cellStyle name="หมายเหตุ 3 17" xfId="4114" xr:uid="{00000000-0005-0000-0000-00005E100000}"/>
    <cellStyle name="หมายเหตุ 3 18" xfId="4115" xr:uid="{00000000-0005-0000-0000-00005F100000}"/>
    <cellStyle name="หมายเหตุ 3 19" xfId="4116" xr:uid="{00000000-0005-0000-0000-000060100000}"/>
    <cellStyle name="หมายเหตุ 3 2" xfId="4117" xr:uid="{00000000-0005-0000-0000-000061100000}"/>
    <cellStyle name="หมายเหตุ 3 20" xfId="4118" xr:uid="{00000000-0005-0000-0000-000062100000}"/>
    <cellStyle name="หมายเหตุ 3 21" xfId="4119" xr:uid="{00000000-0005-0000-0000-000063100000}"/>
    <cellStyle name="หมายเหตุ 3 22" xfId="4120" xr:uid="{00000000-0005-0000-0000-000064100000}"/>
    <cellStyle name="หมายเหตุ 3 23" xfId="4121" xr:uid="{00000000-0005-0000-0000-000065100000}"/>
    <cellStyle name="หมายเหตุ 3 24" xfId="4122" xr:uid="{00000000-0005-0000-0000-000066100000}"/>
    <cellStyle name="หมายเหตุ 3 25" xfId="4123" xr:uid="{00000000-0005-0000-0000-000067100000}"/>
    <cellStyle name="หมายเหตุ 3 26" xfId="4124" xr:uid="{00000000-0005-0000-0000-000068100000}"/>
    <cellStyle name="หมายเหตุ 3 27" xfId="4125" xr:uid="{00000000-0005-0000-0000-000069100000}"/>
    <cellStyle name="หมายเหตุ 3 28" xfId="4126" xr:uid="{00000000-0005-0000-0000-00006A100000}"/>
    <cellStyle name="หมายเหตุ 3 29" xfId="4127" xr:uid="{00000000-0005-0000-0000-00006B100000}"/>
    <cellStyle name="หมายเหตุ 3 3" xfId="4128" xr:uid="{00000000-0005-0000-0000-00006C100000}"/>
    <cellStyle name="หมายเหตุ 3 30" xfId="4129" xr:uid="{00000000-0005-0000-0000-00006D100000}"/>
    <cellStyle name="หมายเหตุ 3 31" xfId="4130" xr:uid="{00000000-0005-0000-0000-00006E100000}"/>
    <cellStyle name="หมายเหตุ 3 32" xfId="4131" xr:uid="{00000000-0005-0000-0000-00006F100000}"/>
    <cellStyle name="หมายเหตุ 3 33" xfId="4132" xr:uid="{00000000-0005-0000-0000-000070100000}"/>
    <cellStyle name="หมายเหตุ 3 34" xfId="4133" xr:uid="{00000000-0005-0000-0000-000071100000}"/>
    <cellStyle name="หมายเหตุ 3 35" xfId="4134" xr:uid="{00000000-0005-0000-0000-000072100000}"/>
    <cellStyle name="หมายเหตุ 3 36" xfId="4135" xr:uid="{00000000-0005-0000-0000-000073100000}"/>
    <cellStyle name="หมายเหตุ 3 4" xfId="4136" xr:uid="{00000000-0005-0000-0000-000074100000}"/>
    <cellStyle name="หมายเหตุ 3 5" xfId="4137" xr:uid="{00000000-0005-0000-0000-000075100000}"/>
    <cellStyle name="หมายเหตุ 3 6" xfId="4138" xr:uid="{00000000-0005-0000-0000-000076100000}"/>
    <cellStyle name="หมายเหตุ 3 7" xfId="4139" xr:uid="{00000000-0005-0000-0000-000077100000}"/>
    <cellStyle name="หมายเหตุ 3 8" xfId="4140" xr:uid="{00000000-0005-0000-0000-000078100000}"/>
    <cellStyle name="หมายเหตุ 3 9" xfId="4141" xr:uid="{00000000-0005-0000-0000-000079100000}"/>
    <cellStyle name="หมายเหตุ 30" xfId="4142" xr:uid="{00000000-0005-0000-0000-00007A100000}"/>
    <cellStyle name="หมายเหตุ 31" xfId="4143" xr:uid="{00000000-0005-0000-0000-00007B100000}"/>
    <cellStyle name="หมายเหตุ 32" xfId="4144" xr:uid="{00000000-0005-0000-0000-00007C100000}"/>
    <cellStyle name="หมายเหตุ 33" xfId="4145" xr:uid="{00000000-0005-0000-0000-00007D100000}"/>
    <cellStyle name="หมายเหตุ 34" xfId="4146" xr:uid="{00000000-0005-0000-0000-00007E100000}"/>
    <cellStyle name="หมายเหตุ 35" xfId="4147" xr:uid="{00000000-0005-0000-0000-00007F100000}"/>
    <cellStyle name="หมายเหตุ 36" xfId="4148" xr:uid="{00000000-0005-0000-0000-000080100000}"/>
    <cellStyle name="หมายเหตุ 37" xfId="4149" xr:uid="{00000000-0005-0000-0000-000081100000}"/>
    <cellStyle name="หมายเหตุ 38" xfId="4150" xr:uid="{00000000-0005-0000-0000-000082100000}"/>
    <cellStyle name="หมายเหตุ 39" xfId="4151" xr:uid="{00000000-0005-0000-0000-000083100000}"/>
    <cellStyle name="หมายเหตุ 4" xfId="4152" xr:uid="{00000000-0005-0000-0000-000084100000}"/>
    <cellStyle name="หมายเหตุ 4 10" xfId="4153" xr:uid="{00000000-0005-0000-0000-000085100000}"/>
    <cellStyle name="หมายเหตุ 4 11" xfId="4154" xr:uid="{00000000-0005-0000-0000-000086100000}"/>
    <cellStyle name="หมายเหตุ 4 12" xfId="4155" xr:uid="{00000000-0005-0000-0000-000087100000}"/>
    <cellStyle name="หมายเหตุ 4 13" xfId="4156" xr:uid="{00000000-0005-0000-0000-000088100000}"/>
    <cellStyle name="หมายเหตุ 4 14" xfId="4157" xr:uid="{00000000-0005-0000-0000-000089100000}"/>
    <cellStyle name="หมายเหตุ 4 15" xfId="4158" xr:uid="{00000000-0005-0000-0000-00008A100000}"/>
    <cellStyle name="หมายเหตุ 4 16" xfId="4159" xr:uid="{00000000-0005-0000-0000-00008B100000}"/>
    <cellStyle name="หมายเหตุ 4 17" xfId="4160" xr:uid="{00000000-0005-0000-0000-00008C100000}"/>
    <cellStyle name="หมายเหตุ 4 18" xfId="4161" xr:uid="{00000000-0005-0000-0000-00008D100000}"/>
    <cellStyle name="หมายเหตุ 4 19" xfId="4162" xr:uid="{00000000-0005-0000-0000-00008E100000}"/>
    <cellStyle name="หมายเหตุ 4 2" xfId="4163" xr:uid="{00000000-0005-0000-0000-00008F100000}"/>
    <cellStyle name="หมายเหตุ 4 20" xfId="4164" xr:uid="{00000000-0005-0000-0000-000090100000}"/>
    <cellStyle name="หมายเหตุ 4 21" xfId="4165" xr:uid="{00000000-0005-0000-0000-000091100000}"/>
    <cellStyle name="หมายเหตุ 4 22" xfId="4166" xr:uid="{00000000-0005-0000-0000-000092100000}"/>
    <cellStyle name="หมายเหตุ 4 23" xfId="4167" xr:uid="{00000000-0005-0000-0000-000093100000}"/>
    <cellStyle name="หมายเหตุ 4 24" xfId="4168" xr:uid="{00000000-0005-0000-0000-000094100000}"/>
    <cellStyle name="หมายเหตุ 4 25" xfId="4169" xr:uid="{00000000-0005-0000-0000-000095100000}"/>
    <cellStyle name="หมายเหตุ 4 26" xfId="4170" xr:uid="{00000000-0005-0000-0000-000096100000}"/>
    <cellStyle name="หมายเหตุ 4 27" xfId="4171" xr:uid="{00000000-0005-0000-0000-000097100000}"/>
    <cellStyle name="หมายเหตุ 4 28" xfId="4172" xr:uid="{00000000-0005-0000-0000-000098100000}"/>
    <cellStyle name="หมายเหตุ 4 29" xfId="4173" xr:uid="{00000000-0005-0000-0000-000099100000}"/>
    <cellStyle name="หมายเหตุ 4 3" xfId="4174" xr:uid="{00000000-0005-0000-0000-00009A100000}"/>
    <cellStyle name="หมายเหตุ 4 30" xfId="4175" xr:uid="{00000000-0005-0000-0000-00009B100000}"/>
    <cellStyle name="หมายเหตุ 4 31" xfId="4176" xr:uid="{00000000-0005-0000-0000-00009C100000}"/>
    <cellStyle name="หมายเหตุ 4 32" xfId="4177" xr:uid="{00000000-0005-0000-0000-00009D100000}"/>
    <cellStyle name="หมายเหตุ 4 33" xfId="4178" xr:uid="{00000000-0005-0000-0000-00009E100000}"/>
    <cellStyle name="หมายเหตุ 4 34" xfId="4179" xr:uid="{00000000-0005-0000-0000-00009F100000}"/>
    <cellStyle name="หมายเหตุ 4 35" xfId="4180" xr:uid="{00000000-0005-0000-0000-0000A0100000}"/>
    <cellStyle name="หมายเหตุ 4 36" xfId="4181" xr:uid="{00000000-0005-0000-0000-0000A1100000}"/>
    <cellStyle name="หมายเหตุ 4 4" xfId="4182" xr:uid="{00000000-0005-0000-0000-0000A2100000}"/>
    <cellStyle name="หมายเหตุ 4 5" xfId="4183" xr:uid="{00000000-0005-0000-0000-0000A3100000}"/>
    <cellStyle name="หมายเหตุ 4 6" xfId="4184" xr:uid="{00000000-0005-0000-0000-0000A4100000}"/>
    <cellStyle name="หมายเหตุ 4 7" xfId="4185" xr:uid="{00000000-0005-0000-0000-0000A5100000}"/>
    <cellStyle name="หมายเหตุ 4 8" xfId="4186" xr:uid="{00000000-0005-0000-0000-0000A6100000}"/>
    <cellStyle name="หมายเหตุ 4 9" xfId="4187" xr:uid="{00000000-0005-0000-0000-0000A7100000}"/>
    <cellStyle name="หมายเหตุ 40" xfId="4188" xr:uid="{00000000-0005-0000-0000-0000A8100000}"/>
    <cellStyle name="หมายเหตุ 41" xfId="4189" xr:uid="{00000000-0005-0000-0000-0000A9100000}"/>
    <cellStyle name="หมายเหตุ 42" xfId="4190" xr:uid="{00000000-0005-0000-0000-0000AA100000}"/>
    <cellStyle name="หมายเหตุ 43" xfId="4191" xr:uid="{00000000-0005-0000-0000-0000AB100000}"/>
    <cellStyle name="หมายเหตุ 44" xfId="4192" xr:uid="{00000000-0005-0000-0000-0000AC100000}"/>
    <cellStyle name="หมายเหตุ 45" xfId="4193" xr:uid="{00000000-0005-0000-0000-0000AD100000}"/>
    <cellStyle name="หมายเหตุ 46" xfId="4194" xr:uid="{00000000-0005-0000-0000-0000AE100000}"/>
    <cellStyle name="หมายเหตุ 47" xfId="4195" xr:uid="{00000000-0005-0000-0000-0000AF100000}"/>
    <cellStyle name="หมายเหตุ 48" xfId="4196" xr:uid="{00000000-0005-0000-0000-0000B0100000}"/>
    <cellStyle name="หมายเหตุ 49" xfId="4197" xr:uid="{00000000-0005-0000-0000-0000B1100000}"/>
    <cellStyle name="หมายเหตุ 5" xfId="4198" xr:uid="{00000000-0005-0000-0000-0000B2100000}"/>
    <cellStyle name="หมายเหตุ 5 10" xfId="4199" xr:uid="{00000000-0005-0000-0000-0000B3100000}"/>
    <cellStyle name="หมายเหตุ 5 11" xfId="4200" xr:uid="{00000000-0005-0000-0000-0000B4100000}"/>
    <cellStyle name="หมายเหตุ 5 12" xfId="4201" xr:uid="{00000000-0005-0000-0000-0000B5100000}"/>
    <cellStyle name="หมายเหตุ 5 13" xfId="4202" xr:uid="{00000000-0005-0000-0000-0000B6100000}"/>
    <cellStyle name="หมายเหตุ 5 14" xfId="4203" xr:uid="{00000000-0005-0000-0000-0000B7100000}"/>
    <cellStyle name="หมายเหตุ 5 15" xfId="4204" xr:uid="{00000000-0005-0000-0000-0000B8100000}"/>
    <cellStyle name="หมายเหตุ 5 16" xfId="4205" xr:uid="{00000000-0005-0000-0000-0000B9100000}"/>
    <cellStyle name="หมายเหตุ 5 17" xfId="4206" xr:uid="{00000000-0005-0000-0000-0000BA100000}"/>
    <cellStyle name="หมายเหตุ 5 18" xfId="4207" xr:uid="{00000000-0005-0000-0000-0000BB100000}"/>
    <cellStyle name="หมายเหตุ 5 19" xfId="4208" xr:uid="{00000000-0005-0000-0000-0000BC100000}"/>
    <cellStyle name="หมายเหตุ 5 2" xfId="4209" xr:uid="{00000000-0005-0000-0000-0000BD100000}"/>
    <cellStyle name="หมายเหตุ 5 20" xfId="4210" xr:uid="{00000000-0005-0000-0000-0000BE100000}"/>
    <cellStyle name="หมายเหตุ 5 21" xfId="4211" xr:uid="{00000000-0005-0000-0000-0000BF100000}"/>
    <cellStyle name="หมายเหตุ 5 22" xfId="4212" xr:uid="{00000000-0005-0000-0000-0000C0100000}"/>
    <cellStyle name="หมายเหตุ 5 23" xfId="4213" xr:uid="{00000000-0005-0000-0000-0000C1100000}"/>
    <cellStyle name="หมายเหตุ 5 24" xfId="4214" xr:uid="{00000000-0005-0000-0000-0000C2100000}"/>
    <cellStyle name="หมายเหตุ 5 25" xfId="4215" xr:uid="{00000000-0005-0000-0000-0000C3100000}"/>
    <cellStyle name="หมายเหตุ 5 26" xfId="4216" xr:uid="{00000000-0005-0000-0000-0000C4100000}"/>
    <cellStyle name="หมายเหตุ 5 27" xfId="4217" xr:uid="{00000000-0005-0000-0000-0000C5100000}"/>
    <cellStyle name="หมายเหตุ 5 28" xfId="4218" xr:uid="{00000000-0005-0000-0000-0000C6100000}"/>
    <cellStyle name="หมายเหตุ 5 29" xfId="4219" xr:uid="{00000000-0005-0000-0000-0000C7100000}"/>
    <cellStyle name="หมายเหตุ 5 3" xfId="4220" xr:uid="{00000000-0005-0000-0000-0000C8100000}"/>
    <cellStyle name="หมายเหตุ 5 30" xfId="4221" xr:uid="{00000000-0005-0000-0000-0000C9100000}"/>
    <cellStyle name="หมายเหตุ 5 31" xfId="4222" xr:uid="{00000000-0005-0000-0000-0000CA100000}"/>
    <cellStyle name="หมายเหตุ 5 32" xfId="4223" xr:uid="{00000000-0005-0000-0000-0000CB100000}"/>
    <cellStyle name="หมายเหตุ 5 33" xfId="4224" xr:uid="{00000000-0005-0000-0000-0000CC100000}"/>
    <cellStyle name="หมายเหตุ 5 34" xfId="4225" xr:uid="{00000000-0005-0000-0000-0000CD100000}"/>
    <cellStyle name="หมายเหตุ 5 35" xfId="4226" xr:uid="{00000000-0005-0000-0000-0000CE100000}"/>
    <cellStyle name="หมายเหตุ 5 36" xfId="4227" xr:uid="{00000000-0005-0000-0000-0000CF100000}"/>
    <cellStyle name="หมายเหตุ 5 4" xfId="4228" xr:uid="{00000000-0005-0000-0000-0000D0100000}"/>
    <cellStyle name="หมายเหตุ 5 5" xfId="4229" xr:uid="{00000000-0005-0000-0000-0000D1100000}"/>
    <cellStyle name="หมายเหตุ 5 6" xfId="4230" xr:uid="{00000000-0005-0000-0000-0000D2100000}"/>
    <cellStyle name="หมายเหตุ 5 7" xfId="4231" xr:uid="{00000000-0005-0000-0000-0000D3100000}"/>
    <cellStyle name="หมายเหตุ 5 8" xfId="4232" xr:uid="{00000000-0005-0000-0000-0000D4100000}"/>
    <cellStyle name="หมายเหตุ 5 9" xfId="4233" xr:uid="{00000000-0005-0000-0000-0000D5100000}"/>
    <cellStyle name="หมายเหตุ 50" xfId="4234" xr:uid="{00000000-0005-0000-0000-0000D6100000}"/>
    <cellStyle name="หมายเหตุ 51" xfId="4235" xr:uid="{00000000-0005-0000-0000-0000D7100000}"/>
    <cellStyle name="หมายเหตุ 52" xfId="4236" xr:uid="{00000000-0005-0000-0000-0000D8100000}"/>
    <cellStyle name="หมายเหตุ 53" xfId="4237" xr:uid="{00000000-0005-0000-0000-0000D9100000}"/>
    <cellStyle name="หมายเหตุ 54" xfId="4238" xr:uid="{00000000-0005-0000-0000-0000DA100000}"/>
    <cellStyle name="หมายเหตุ 55" xfId="4239" xr:uid="{00000000-0005-0000-0000-0000DB100000}"/>
    <cellStyle name="หมายเหตุ 56" xfId="4240" xr:uid="{00000000-0005-0000-0000-0000DC100000}"/>
    <cellStyle name="หมายเหตุ 57" xfId="4241" xr:uid="{00000000-0005-0000-0000-0000DD100000}"/>
    <cellStyle name="หมายเหตุ 58" xfId="4242" xr:uid="{00000000-0005-0000-0000-0000DE100000}"/>
    <cellStyle name="หมายเหตุ 59" xfId="4243" xr:uid="{00000000-0005-0000-0000-0000DF100000}"/>
    <cellStyle name="หมายเหตุ 6" xfId="4244" xr:uid="{00000000-0005-0000-0000-0000E0100000}"/>
    <cellStyle name="หมายเหตุ 6 10" xfId="4245" xr:uid="{00000000-0005-0000-0000-0000E1100000}"/>
    <cellStyle name="หมายเหตุ 6 11" xfId="4246" xr:uid="{00000000-0005-0000-0000-0000E2100000}"/>
    <cellStyle name="หมายเหตุ 6 12" xfId="4247" xr:uid="{00000000-0005-0000-0000-0000E3100000}"/>
    <cellStyle name="หมายเหตุ 6 13" xfId="4248" xr:uid="{00000000-0005-0000-0000-0000E4100000}"/>
    <cellStyle name="หมายเหตุ 6 14" xfId="4249" xr:uid="{00000000-0005-0000-0000-0000E5100000}"/>
    <cellStyle name="หมายเหตุ 6 15" xfId="4250" xr:uid="{00000000-0005-0000-0000-0000E6100000}"/>
    <cellStyle name="หมายเหตุ 6 16" xfId="4251" xr:uid="{00000000-0005-0000-0000-0000E7100000}"/>
    <cellStyle name="หมายเหตุ 6 17" xfId="4252" xr:uid="{00000000-0005-0000-0000-0000E8100000}"/>
    <cellStyle name="หมายเหตุ 6 18" xfId="4253" xr:uid="{00000000-0005-0000-0000-0000E9100000}"/>
    <cellStyle name="หมายเหตุ 6 19" xfId="4254" xr:uid="{00000000-0005-0000-0000-0000EA100000}"/>
    <cellStyle name="หมายเหตุ 6 2" xfId="4255" xr:uid="{00000000-0005-0000-0000-0000EB100000}"/>
    <cellStyle name="หมายเหตุ 6 20" xfId="4256" xr:uid="{00000000-0005-0000-0000-0000EC100000}"/>
    <cellStyle name="หมายเหตุ 6 21" xfId="4257" xr:uid="{00000000-0005-0000-0000-0000ED100000}"/>
    <cellStyle name="หมายเหตุ 6 22" xfId="4258" xr:uid="{00000000-0005-0000-0000-0000EE100000}"/>
    <cellStyle name="หมายเหตุ 6 23" xfId="4259" xr:uid="{00000000-0005-0000-0000-0000EF100000}"/>
    <cellStyle name="หมายเหตุ 6 24" xfId="4260" xr:uid="{00000000-0005-0000-0000-0000F0100000}"/>
    <cellStyle name="หมายเหตุ 6 25" xfId="4261" xr:uid="{00000000-0005-0000-0000-0000F1100000}"/>
    <cellStyle name="หมายเหตุ 6 26" xfId="4262" xr:uid="{00000000-0005-0000-0000-0000F2100000}"/>
    <cellStyle name="หมายเหตุ 6 27" xfId="4263" xr:uid="{00000000-0005-0000-0000-0000F3100000}"/>
    <cellStyle name="หมายเหตุ 6 28" xfId="4264" xr:uid="{00000000-0005-0000-0000-0000F4100000}"/>
    <cellStyle name="หมายเหตุ 6 29" xfId="4265" xr:uid="{00000000-0005-0000-0000-0000F5100000}"/>
    <cellStyle name="หมายเหตุ 6 3" xfId="4266" xr:uid="{00000000-0005-0000-0000-0000F6100000}"/>
    <cellStyle name="หมายเหตุ 6 30" xfId="4267" xr:uid="{00000000-0005-0000-0000-0000F7100000}"/>
    <cellStyle name="หมายเหตุ 6 31" xfId="4268" xr:uid="{00000000-0005-0000-0000-0000F8100000}"/>
    <cellStyle name="หมายเหตุ 6 32" xfId="4269" xr:uid="{00000000-0005-0000-0000-0000F9100000}"/>
    <cellStyle name="หมายเหตุ 6 33" xfId="4270" xr:uid="{00000000-0005-0000-0000-0000FA100000}"/>
    <cellStyle name="หมายเหตุ 6 34" xfId="4271" xr:uid="{00000000-0005-0000-0000-0000FB100000}"/>
    <cellStyle name="หมายเหตุ 6 35" xfId="4272" xr:uid="{00000000-0005-0000-0000-0000FC100000}"/>
    <cellStyle name="หมายเหตุ 6 36" xfId="4273" xr:uid="{00000000-0005-0000-0000-0000FD100000}"/>
    <cellStyle name="หมายเหตุ 6 4" xfId="4274" xr:uid="{00000000-0005-0000-0000-0000FE100000}"/>
    <cellStyle name="หมายเหตุ 6 5" xfId="4275" xr:uid="{00000000-0005-0000-0000-0000FF100000}"/>
    <cellStyle name="หมายเหตุ 6 6" xfId="4276" xr:uid="{00000000-0005-0000-0000-000000110000}"/>
    <cellStyle name="หมายเหตุ 6 7" xfId="4277" xr:uid="{00000000-0005-0000-0000-000001110000}"/>
    <cellStyle name="หมายเหตุ 6 8" xfId="4278" xr:uid="{00000000-0005-0000-0000-000002110000}"/>
    <cellStyle name="หมายเหตุ 6 9" xfId="4279" xr:uid="{00000000-0005-0000-0000-000003110000}"/>
    <cellStyle name="หมายเหตุ 60" xfId="4280" xr:uid="{00000000-0005-0000-0000-000004110000}"/>
    <cellStyle name="หมายเหตุ 61" xfId="4281" xr:uid="{00000000-0005-0000-0000-000005110000}"/>
    <cellStyle name="หมายเหตุ 62" xfId="4282" xr:uid="{00000000-0005-0000-0000-000006110000}"/>
    <cellStyle name="หมายเหตุ 63" xfId="4283" xr:uid="{00000000-0005-0000-0000-000007110000}"/>
    <cellStyle name="หมายเหตุ 64" xfId="4284" xr:uid="{00000000-0005-0000-0000-000008110000}"/>
    <cellStyle name="หมายเหตุ 65" xfId="4285" xr:uid="{00000000-0005-0000-0000-000009110000}"/>
    <cellStyle name="หมายเหตุ 66" xfId="4286" xr:uid="{00000000-0005-0000-0000-00000A110000}"/>
    <cellStyle name="หมายเหตุ 67" xfId="4287" xr:uid="{00000000-0005-0000-0000-00000B110000}"/>
    <cellStyle name="หมายเหตุ 68" xfId="4288" xr:uid="{00000000-0005-0000-0000-00000C110000}"/>
    <cellStyle name="หมายเหตุ 69" xfId="4289" xr:uid="{00000000-0005-0000-0000-00000D110000}"/>
    <cellStyle name="หมายเหตุ 7" xfId="4290" xr:uid="{00000000-0005-0000-0000-00000E110000}"/>
    <cellStyle name="หมายเหตุ 7 10" xfId="4291" xr:uid="{00000000-0005-0000-0000-00000F110000}"/>
    <cellStyle name="หมายเหตุ 7 11" xfId="4292" xr:uid="{00000000-0005-0000-0000-000010110000}"/>
    <cellStyle name="หมายเหตุ 7 12" xfId="4293" xr:uid="{00000000-0005-0000-0000-000011110000}"/>
    <cellStyle name="หมายเหตุ 7 13" xfId="4294" xr:uid="{00000000-0005-0000-0000-000012110000}"/>
    <cellStyle name="หมายเหตุ 7 14" xfId="4295" xr:uid="{00000000-0005-0000-0000-000013110000}"/>
    <cellStyle name="หมายเหตุ 7 15" xfId="4296" xr:uid="{00000000-0005-0000-0000-000014110000}"/>
    <cellStyle name="หมายเหตุ 7 16" xfId="4297" xr:uid="{00000000-0005-0000-0000-000015110000}"/>
    <cellStyle name="หมายเหตุ 7 17" xfId="4298" xr:uid="{00000000-0005-0000-0000-000016110000}"/>
    <cellStyle name="หมายเหตุ 7 18" xfId="4299" xr:uid="{00000000-0005-0000-0000-000017110000}"/>
    <cellStyle name="หมายเหตุ 7 19" xfId="4300" xr:uid="{00000000-0005-0000-0000-000018110000}"/>
    <cellStyle name="หมายเหตุ 7 2" xfId="4301" xr:uid="{00000000-0005-0000-0000-000019110000}"/>
    <cellStyle name="หมายเหตุ 7 20" xfId="4302" xr:uid="{00000000-0005-0000-0000-00001A110000}"/>
    <cellStyle name="หมายเหตุ 7 21" xfId="4303" xr:uid="{00000000-0005-0000-0000-00001B110000}"/>
    <cellStyle name="หมายเหตุ 7 22" xfId="4304" xr:uid="{00000000-0005-0000-0000-00001C110000}"/>
    <cellStyle name="หมายเหตุ 7 23" xfId="4305" xr:uid="{00000000-0005-0000-0000-00001D110000}"/>
    <cellStyle name="หมายเหตุ 7 24" xfId="4306" xr:uid="{00000000-0005-0000-0000-00001E110000}"/>
    <cellStyle name="หมายเหตุ 7 25" xfId="4307" xr:uid="{00000000-0005-0000-0000-00001F110000}"/>
    <cellStyle name="หมายเหตุ 7 26" xfId="4308" xr:uid="{00000000-0005-0000-0000-000020110000}"/>
    <cellStyle name="หมายเหตุ 7 27" xfId="4309" xr:uid="{00000000-0005-0000-0000-000021110000}"/>
    <cellStyle name="หมายเหตุ 7 28" xfId="4310" xr:uid="{00000000-0005-0000-0000-000022110000}"/>
    <cellStyle name="หมายเหตุ 7 29" xfId="4311" xr:uid="{00000000-0005-0000-0000-000023110000}"/>
    <cellStyle name="หมายเหตุ 7 3" xfId="4312" xr:uid="{00000000-0005-0000-0000-000024110000}"/>
    <cellStyle name="หมายเหตุ 7 30" xfId="4313" xr:uid="{00000000-0005-0000-0000-000025110000}"/>
    <cellStyle name="หมายเหตุ 7 31" xfId="4314" xr:uid="{00000000-0005-0000-0000-000026110000}"/>
    <cellStyle name="หมายเหตุ 7 32" xfId="4315" xr:uid="{00000000-0005-0000-0000-000027110000}"/>
    <cellStyle name="หมายเหตุ 7 33" xfId="4316" xr:uid="{00000000-0005-0000-0000-000028110000}"/>
    <cellStyle name="หมายเหตุ 7 34" xfId="4317" xr:uid="{00000000-0005-0000-0000-000029110000}"/>
    <cellStyle name="หมายเหตุ 7 35" xfId="4318" xr:uid="{00000000-0005-0000-0000-00002A110000}"/>
    <cellStyle name="หมายเหตุ 7 36" xfId="4319" xr:uid="{00000000-0005-0000-0000-00002B110000}"/>
    <cellStyle name="หมายเหตุ 7 4" xfId="4320" xr:uid="{00000000-0005-0000-0000-00002C110000}"/>
    <cellStyle name="หมายเหตุ 7 5" xfId="4321" xr:uid="{00000000-0005-0000-0000-00002D110000}"/>
    <cellStyle name="หมายเหตุ 7 6" xfId="4322" xr:uid="{00000000-0005-0000-0000-00002E110000}"/>
    <cellStyle name="หมายเหตุ 7 7" xfId="4323" xr:uid="{00000000-0005-0000-0000-00002F110000}"/>
    <cellStyle name="หมายเหตุ 7 8" xfId="4324" xr:uid="{00000000-0005-0000-0000-000030110000}"/>
    <cellStyle name="หมายเหตุ 7 9" xfId="4325" xr:uid="{00000000-0005-0000-0000-000031110000}"/>
    <cellStyle name="หมายเหตุ 70" xfId="4326" xr:uid="{00000000-0005-0000-0000-000032110000}"/>
    <cellStyle name="หมายเหตุ 71" xfId="4327" xr:uid="{00000000-0005-0000-0000-000033110000}"/>
    <cellStyle name="หมายเหตุ 72" xfId="4328" xr:uid="{00000000-0005-0000-0000-000034110000}"/>
    <cellStyle name="หมายเหตุ 73" xfId="4329" xr:uid="{00000000-0005-0000-0000-000035110000}"/>
    <cellStyle name="หมายเหตุ 74" xfId="4330" xr:uid="{00000000-0005-0000-0000-000036110000}"/>
    <cellStyle name="หมายเหตุ 75" xfId="4331" xr:uid="{00000000-0005-0000-0000-000037110000}"/>
    <cellStyle name="หมายเหตุ 76" xfId="4332" xr:uid="{00000000-0005-0000-0000-000038110000}"/>
    <cellStyle name="หมายเหตุ 77" xfId="4333" xr:uid="{00000000-0005-0000-0000-000039110000}"/>
    <cellStyle name="หมายเหตุ 8" xfId="4334" xr:uid="{00000000-0005-0000-0000-00003A110000}"/>
    <cellStyle name="หมายเหตุ 8 10" xfId="4335" xr:uid="{00000000-0005-0000-0000-00003B110000}"/>
    <cellStyle name="หมายเหตุ 8 11" xfId="4336" xr:uid="{00000000-0005-0000-0000-00003C110000}"/>
    <cellStyle name="หมายเหตุ 8 12" xfId="4337" xr:uid="{00000000-0005-0000-0000-00003D110000}"/>
    <cellStyle name="หมายเหตุ 8 13" xfId="4338" xr:uid="{00000000-0005-0000-0000-00003E110000}"/>
    <cellStyle name="หมายเหตุ 8 14" xfId="4339" xr:uid="{00000000-0005-0000-0000-00003F110000}"/>
    <cellStyle name="หมายเหตุ 8 15" xfId="4340" xr:uid="{00000000-0005-0000-0000-000040110000}"/>
    <cellStyle name="หมายเหตุ 8 16" xfId="4341" xr:uid="{00000000-0005-0000-0000-000041110000}"/>
    <cellStyle name="หมายเหตุ 8 17" xfId="4342" xr:uid="{00000000-0005-0000-0000-000042110000}"/>
    <cellStyle name="หมายเหตุ 8 18" xfId="4343" xr:uid="{00000000-0005-0000-0000-000043110000}"/>
    <cellStyle name="หมายเหตุ 8 19" xfId="4344" xr:uid="{00000000-0005-0000-0000-000044110000}"/>
    <cellStyle name="หมายเหตุ 8 2" xfId="4345" xr:uid="{00000000-0005-0000-0000-000045110000}"/>
    <cellStyle name="หมายเหตุ 8 20" xfId="4346" xr:uid="{00000000-0005-0000-0000-000046110000}"/>
    <cellStyle name="หมายเหตุ 8 21" xfId="4347" xr:uid="{00000000-0005-0000-0000-000047110000}"/>
    <cellStyle name="หมายเหตุ 8 22" xfId="4348" xr:uid="{00000000-0005-0000-0000-000048110000}"/>
    <cellStyle name="หมายเหตุ 8 23" xfId="4349" xr:uid="{00000000-0005-0000-0000-000049110000}"/>
    <cellStyle name="หมายเหตุ 8 24" xfId="4350" xr:uid="{00000000-0005-0000-0000-00004A110000}"/>
    <cellStyle name="หมายเหตุ 8 25" xfId="4351" xr:uid="{00000000-0005-0000-0000-00004B110000}"/>
    <cellStyle name="หมายเหตุ 8 26" xfId="4352" xr:uid="{00000000-0005-0000-0000-00004C110000}"/>
    <cellStyle name="หมายเหตุ 8 27" xfId="4353" xr:uid="{00000000-0005-0000-0000-00004D110000}"/>
    <cellStyle name="หมายเหตุ 8 28" xfId="4354" xr:uid="{00000000-0005-0000-0000-00004E110000}"/>
    <cellStyle name="หมายเหตุ 8 29" xfId="4355" xr:uid="{00000000-0005-0000-0000-00004F110000}"/>
    <cellStyle name="หมายเหตุ 8 3" xfId="4356" xr:uid="{00000000-0005-0000-0000-000050110000}"/>
    <cellStyle name="หมายเหตุ 8 30" xfId="4357" xr:uid="{00000000-0005-0000-0000-000051110000}"/>
    <cellStyle name="หมายเหตุ 8 31" xfId="4358" xr:uid="{00000000-0005-0000-0000-000052110000}"/>
    <cellStyle name="หมายเหตุ 8 32" xfId="4359" xr:uid="{00000000-0005-0000-0000-000053110000}"/>
    <cellStyle name="หมายเหตุ 8 33" xfId="4360" xr:uid="{00000000-0005-0000-0000-000054110000}"/>
    <cellStyle name="หมายเหตุ 8 34" xfId="4361" xr:uid="{00000000-0005-0000-0000-000055110000}"/>
    <cellStyle name="หมายเหตุ 8 35" xfId="4362" xr:uid="{00000000-0005-0000-0000-000056110000}"/>
    <cellStyle name="หมายเหตุ 8 36" xfId="4363" xr:uid="{00000000-0005-0000-0000-000057110000}"/>
    <cellStyle name="หมายเหตุ 8 4" xfId="4364" xr:uid="{00000000-0005-0000-0000-000058110000}"/>
    <cellStyle name="หมายเหตุ 8 5" xfId="4365" xr:uid="{00000000-0005-0000-0000-000059110000}"/>
    <cellStyle name="หมายเหตุ 8 6" xfId="4366" xr:uid="{00000000-0005-0000-0000-00005A110000}"/>
    <cellStyle name="หมายเหตุ 8 7" xfId="4367" xr:uid="{00000000-0005-0000-0000-00005B110000}"/>
    <cellStyle name="หมายเหตุ 8 8" xfId="4368" xr:uid="{00000000-0005-0000-0000-00005C110000}"/>
    <cellStyle name="หมายเหตุ 8 9" xfId="4369" xr:uid="{00000000-0005-0000-0000-00005D110000}"/>
    <cellStyle name="หมายเหตุ 9" xfId="4370" xr:uid="{00000000-0005-0000-0000-00005E110000}"/>
    <cellStyle name="หมายเหตุ 9 10" xfId="4371" xr:uid="{00000000-0005-0000-0000-00005F110000}"/>
    <cellStyle name="หมายเหตุ 9 11" xfId="4372" xr:uid="{00000000-0005-0000-0000-000060110000}"/>
    <cellStyle name="หมายเหตุ 9 12" xfId="4373" xr:uid="{00000000-0005-0000-0000-000061110000}"/>
    <cellStyle name="หมายเหตุ 9 13" xfId="4374" xr:uid="{00000000-0005-0000-0000-000062110000}"/>
    <cellStyle name="หมายเหตุ 9 14" xfId="4375" xr:uid="{00000000-0005-0000-0000-000063110000}"/>
    <cellStyle name="หมายเหตุ 9 15" xfId="4376" xr:uid="{00000000-0005-0000-0000-000064110000}"/>
    <cellStyle name="หมายเหตุ 9 16" xfId="4377" xr:uid="{00000000-0005-0000-0000-000065110000}"/>
    <cellStyle name="หมายเหตุ 9 17" xfId="4378" xr:uid="{00000000-0005-0000-0000-000066110000}"/>
    <cellStyle name="หมายเหตุ 9 18" xfId="4379" xr:uid="{00000000-0005-0000-0000-000067110000}"/>
    <cellStyle name="หมายเหตุ 9 19" xfId="4380" xr:uid="{00000000-0005-0000-0000-000068110000}"/>
    <cellStyle name="หมายเหตุ 9 2" xfId="4381" xr:uid="{00000000-0005-0000-0000-000069110000}"/>
    <cellStyle name="หมายเหตุ 9 20" xfId="4382" xr:uid="{00000000-0005-0000-0000-00006A110000}"/>
    <cellStyle name="หมายเหตุ 9 21" xfId="4383" xr:uid="{00000000-0005-0000-0000-00006B110000}"/>
    <cellStyle name="หมายเหตุ 9 22" xfId="4384" xr:uid="{00000000-0005-0000-0000-00006C110000}"/>
    <cellStyle name="หมายเหตุ 9 23" xfId="4385" xr:uid="{00000000-0005-0000-0000-00006D110000}"/>
    <cellStyle name="หมายเหตุ 9 24" xfId="4386" xr:uid="{00000000-0005-0000-0000-00006E110000}"/>
    <cellStyle name="หมายเหตุ 9 25" xfId="4387" xr:uid="{00000000-0005-0000-0000-00006F110000}"/>
    <cellStyle name="หมายเหตุ 9 26" xfId="4388" xr:uid="{00000000-0005-0000-0000-000070110000}"/>
    <cellStyle name="หมายเหตุ 9 27" xfId="4389" xr:uid="{00000000-0005-0000-0000-000071110000}"/>
    <cellStyle name="หมายเหตุ 9 28" xfId="4390" xr:uid="{00000000-0005-0000-0000-000072110000}"/>
    <cellStyle name="หมายเหตุ 9 29" xfId="4391" xr:uid="{00000000-0005-0000-0000-000073110000}"/>
    <cellStyle name="หมายเหตุ 9 3" xfId="4392" xr:uid="{00000000-0005-0000-0000-000074110000}"/>
    <cellStyle name="หมายเหตุ 9 30" xfId="4393" xr:uid="{00000000-0005-0000-0000-000075110000}"/>
    <cellStyle name="หมายเหตุ 9 31" xfId="4394" xr:uid="{00000000-0005-0000-0000-000076110000}"/>
    <cellStyle name="หมายเหตุ 9 32" xfId="4395" xr:uid="{00000000-0005-0000-0000-000077110000}"/>
    <cellStyle name="หมายเหตุ 9 33" xfId="4396" xr:uid="{00000000-0005-0000-0000-000078110000}"/>
    <cellStyle name="หมายเหตุ 9 34" xfId="4397" xr:uid="{00000000-0005-0000-0000-000079110000}"/>
    <cellStyle name="หมายเหตุ 9 35" xfId="4398" xr:uid="{00000000-0005-0000-0000-00007A110000}"/>
    <cellStyle name="หมายเหตุ 9 36" xfId="4399" xr:uid="{00000000-0005-0000-0000-00007B110000}"/>
    <cellStyle name="หมายเหตุ 9 4" xfId="4400" xr:uid="{00000000-0005-0000-0000-00007C110000}"/>
    <cellStyle name="หมายเหตุ 9 5" xfId="4401" xr:uid="{00000000-0005-0000-0000-00007D110000}"/>
    <cellStyle name="หมายเหตุ 9 6" xfId="4402" xr:uid="{00000000-0005-0000-0000-00007E110000}"/>
    <cellStyle name="หมายเหตุ 9 7" xfId="4403" xr:uid="{00000000-0005-0000-0000-00007F110000}"/>
    <cellStyle name="หมายเหตุ 9 8" xfId="4404" xr:uid="{00000000-0005-0000-0000-000080110000}"/>
    <cellStyle name="หมายเหตุ 9 9" xfId="4405" xr:uid="{00000000-0005-0000-0000-000081110000}"/>
    <cellStyle name="常规_สต๊อกเดือน 12" xfId="4406" xr:uid="{00000000-0005-0000-0000-000082110000}"/>
    <cellStyle name="標準_FIXED ASSET" xfId="4407" xr:uid="{00000000-0005-0000-0000-0000831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 Id="rId30"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a16="http://schemas.microsoft.com/office/drawing/2014/main"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pa_group1"/>
      <sheetName val="Jan"/>
      <sheetName val="Support"/>
      <sheetName val="Result_PD "/>
      <sheetName val="Code BD"/>
      <sheetName val="Data base"/>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Order_Oct_w40"/>
      <sheetName val="Order_Oct_w41"/>
      <sheetName val="pa_group2"/>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All"/>
      <sheetName val="ปัจจุบัน_"/>
      <sheetName val="Sale_0502"/>
      <sheetName val="Sale 0411"/>
      <sheetName val="ปัจจุบัน_1"/>
      <sheetName val="Sale_05021"/>
      <sheetName val="Trial Balance"/>
      <sheetName val="2549"/>
      <sheetName val="Data 2"/>
      <sheetName val="PPH1298S"/>
      <sheetName val="Aging"/>
      <sheetName val="พค45 "/>
      <sheetName val="Doubble dip"/>
      <sheetName val="Spoilge_LC SSC3"/>
      <sheetName val="Capacity_Line"/>
      <sheetName val="Speed_SSC3"/>
      <sheetName val="R-INT95"/>
      <sheetName val="db"/>
      <sheetName val="REPORT"/>
      <sheetName val="Order_Nov_w45"/>
      <sheetName val="RSS9801"/>
      <sheetName val="Data_2"/>
      <sheetName val="พค45_"/>
      <sheetName val="Doubble_dip"/>
      <sheetName val="Spoilge_LC_SSC3"/>
      <sheetName val="JC2003"/>
      <sheetName val="MONTHLY"/>
      <sheetName val="M_Maincomp"/>
      <sheetName val="7.1_CUM"/>
      <sheetName val="JJDHT"/>
      <sheetName val="ปัจจุบัน_2"/>
      <sheetName val="Sale_05022"/>
      <sheetName val="Sale_0411"/>
      <sheetName val="Sheet1"/>
      <sheetName val="ops tb"/>
      <sheetName val="Staff List"/>
      <sheetName val="Sale 0501"/>
      <sheetName val="LTX"/>
      <sheetName val="Sale 0407"/>
      <sheetName val="O3"/>
      <sheetName val="O4"/>
      <sheetName val="Gain Loss Calculation"/>
      <sheetName val="Sale 0408"/>
      <sheetName val="BS"/>
      <sheetName val="???????? "/>
      <sheetName val="cal (2)"/>
      <sheetName val="ปัจจุบัน_3"/>
      <sheetName val="Sale_05023"/>
      <sheetName val="Sale_04111"/>
      <sheetName val="G Chart"/>
      <sheetName val="detail-AOP"/>
      <sheetName val="detail-Act"/>
      <sheetName val="TP"/>
      <sheetName val="เครื่องตกแต่ง"/>
      <sheetName val="เครื่องมือ"/>
      <sheetName val="อาคาร"/>
      <sheetName val="งบดุล"/>
      <sheetName val="発停サイクル表"/>
      <sheetName val="Detail"/>
      <sheetName val="PL-Kip(after adj)"/>
      <sheetName val="STart"/>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Y2020 INSP, REPAIR, OVH  "/>
      <sheetName val="AIRCRAFT DUE INSP 2019"/>
      <sheetName val="DATA 2020"/>
      <sheetName val="2020B"/>
      <sheetName val="2019F"/>
      <sheetName val="2019B"/>
      <sheetName val="2019F vs 2019B"/>
      <sheetName val="ปัจจุบัน_8"/>
      <sheetName val="Sale_05028"/>
      <sheetName val="Sale_04116"/>
      <sheetName val="Data_25"/>
      <sheetName val="PL-Kip(after_adj)"/>
      <sheetName val="cal_(2)"/>
      <sheetName val="พค45_5"/>
      <sheetName val="Doubble_dip5"/>
      <sheetName val="Spoilge_LC_SSC35"/>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showRowColHeaders="0" showZeros="0" showOutlineSymbols="0" topLeftCell="B5903" zoomScaleSheetLayoutView="4" workbookViewId="0"/>
  </sheetViews>
  <sheetFormatPr defaultRowHeight="21.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32"/>
  <sheetViews>
    <sheetView tabSelected="1" zoomScale="80" zoomScaleNormal="80" zoomScaleSheetLayoutView="90" workbookViewId="0">
      <selection activeCell="B402" sqref="B402"/>
    </sheetView>
  </sheetViews>
  <sheetFormatPr defaultColWidth="9.09765625" defaultRowHeight="24.75" customHeight="1"/>
  <cols>
    <col min="1" max="1" width="9.09765625" style="458"/>
    <col min="2" max="2" width="9.09765625" style="458" customWidth="1"/>
    <col min="3" max="3" width="9.09765625" style="458"/>
    <col min="4" max="4" width="7.69921875" style="458" customWidth="1"/>
    <col min="5" max="5" width="10" style="458" customWidth="1"/>
    <col min="6" max="6" width="1.69921875" style="458" customWidth="1"/>
    <col min="7" max="7" width="10" style="458" customWidth="1"/>
    <col min="8" max="8" width="1.69921875" style="458" customWidth="1"/>
    <col min="9" max="9" width="14.09765625" style="458" bestFit="1" customWidth="1"/>
    <col min="10" max="10" width="1.69921875" style="458" customWidth="1"/>
    <col min="11" max="11" width="24.59765625" style="459" bestFit="1" customWidth="1"/>
    <col min="12" max="12" width="3.69921875" style="458" customWidth="1"/>
    <col min="13" max="16384" width="9.09765625" style="458"/>
  </cols>
  <sheetData>
    <row r="1" spans="1:11" s="457" customFormat="1" ht="24.75" customHeight="1">
      <c r="A1" s="530" t="s">
        <v>0</v>
      </c>
      <c r="B1" s="530"/>
      <c r="C1" s="530"/>
      <c r="D1" s="530"/>
      <c r="E1" s="530"/>
      <c r="F1" s="530"/>
      <c r="G1" s="530"/>
      <c r="H1" s="530"/>
      <c r="I1" s="530"/>
      <c r="J1" s="530"/>
      <c r="K1" s="530"/>
    </row>
    <row r="2" spans="1:11" s="457" customFormat="1" ht="24.75" customHeight="1">
      <c r="A2" s="530" t="s">
        <v>1192</v>
      </c>
      <c r="B2" s="530"/>
      <c r="C2" s="530"/>
      <c r="D2" s="530"/>
      <c r="E2" s="530"/>
      <c r="F2" s="530"/>
      <c r="G2" s="530"/>
      <c r="H2" s="530"/>
      <c r="I2" s="530"/>
      <c r="J2" s="530"/>
      <c r="K2" s="530"/>
    </row>
    <row r="3" spans="1:11" s="457" customFormat="1" ht="24.75" customHeight="1">
      <c r="A3" s="531" t="s">
        <v>1124</v>
      </c>
      <c r="B3" s="531"/>
      <c r="C3" s="531"/>
      <c r="D3" s="531"/>
      <c r="E3" s="531"/>
      <c r="F3" s="531"/>
      <c r="G3" s="531"/>
      <c r="H3" s="531"/>
      <c r="I3" s="531"/>
      <c r="J3" s="531"/>
      <c r="K3" s="531"/>
    </row>
    <row r="4" spans="1:11" s="457" customFormat="1" ht="24.75" customHeight="1">
      <c r="A4" s="532" t="s">
        <v>1077</v>
      </c>
      <c r="B4" s="532"/>
      <c r="C4" s="532"/>
      <c r="D4" s="532"/>
      <c r="E4" s="532"/>
      <c r="F4" s="532"/>
      <c r="G4" s="532"/>
      <c r="H4" s="532"/>
      <c r="I4" s="532"/>
      <c r="J4" s="532"/>
      <c r="K4" s="532"/>
    </row>
    <row r="6" spans="1:11" ht="24.75" customHeight="1">
      <c r="A6" s="457" t="s">
        <v>1</v>
      </c>
    </row>
    <row r="7" spans="1:11" ht="24.75" customHeight="1">
      <c r="A7" s="458" t="s">
        <v>2</v>
      </c>
      <c r="C7" s="458" t="s">
        <v>3</v>
      </c>
    </row>
    <row r="8" spans="1:11" ht="24.75" customHeight="1">
      <c r="C8" s="460" t="s">
        <v>4</v>
      </c>
    </row>
    <row r="9" spans="1:11" ht="24.75" customHeight="1">
      <c r="C9" s="460" t="s">
        <v>5</v>
      </c>
    </row>
    <row r="10" spans="1:11" ht="24.75" customHeight="1">
      <c r="A10" s="458" t="s">
        <v>6</v>
      </c>
      <c r="C10" s="458" t="s">
        <v>7</v>
      </c>
    </row>
    <row r="11" spans="1:11" ht="24.75" customHeight="1">
      <c r="C11" s="458" t="s">
        <v>8</v>
      </c>
    </row>
    <row r="12" spans="1:11" ht="24.75" customHeight="1">
      <c r="A12" s="458" t="s">
        <v>9</v>
      </c>
      <c r="C12" s="458" t="s">
        <v>10</v>
      </c>
    </row>
    <row r="13" spans="1:11" ht="24.75" customHeight="1">
      <c r="C13" s="458" t="s">
        <v>11</v>
      </c>
    </row>
    <row r="15" spans="1:11" ht="24.75" customHeight="1">
      <c r="A15" s="457" t="s">
        <v>12</v>
      </c>
    </row>
    <row r="16" spans="1:11" ht="24.75" customHeight="1">
      <c r="A16" s="461" t="s">
        <v>13</v>
      </c>
    </row>
    <row r="17" spans="1:11" s="462" customFormat="1" ht="24.75" customHeight="1">
      <c r="B17" s="463" t="s">
        <v>14</v>
      </c>
      <c r="C17" s="464"/>
      <c r="D17" s="465"/>
      <c r="E17" s="465"/>
      <c r="F17" s="465"/>
      <c r="G17" s="465"/>
      <c r="H17" s="465"/>
      <c r="I17" s="465"/>
      <c r="J17" s="465"/>
      <c r="K17" s="465"/>
    </row>
    <row r="18" spans="1:11" ht="24.75" customHeight="1">
      <c r="A18" s="463" t="s">
        <v>15</v>
      </c>
      <c r="B18" s="463"/>
    </row>
    <row r="19" spans="1:11" ht="24.75" customHeight="1">
      <c r="A19" s="463" t="s">
        <v>1156</v>
      </c>
      <c r="B19" s="463"/>
    </row>
    <row r="20" spans="1:11" ht="24.75" customHeight="1">
      <c r="A20" s="463" t="s">
        <v>1157</v>
      </c>
      <c r="B20" s="463"/>
    </row>
    <row r="21" spans="1:11" ht="24.75" customHeight="1">
      <c r="A21" s="463" t="s">
        <v>1158</v>
      </c>
    </row>
    <row r="22" spans="1:11" ht="24.75" customHeight="1">
      <c r="A22" s="464" t="s">
        <v>16</v>
      </c>
    </row>
    <row r="23" spans="1:11" ht="24.75" customHeight="1">
      <c r="A23" s="466"/>
      <c r="B23" s="461" t="s">
        <v>17</v>
      </c>
    </row>
    <row r="24" spans="1:11" ht="24.75" customHeight="1">
      <c r="A24" s="467" t="s">
        <v>18</v>
      </c>
      <c r="B24" s="468"/>
    </row>
    <row r="25" spans="1:11" ht="24.75" customHeight="1">
      <c r="A25" s="469" t="s">
        <v>1208</v>
      </c>
      <c r="B25" s="470"/>
    </row>
    <row r="26" spans="1:11" ht="24.75" customHeight="1">
      <c r="A26" s="471" t="s">
        <v>1207</v>
      </c>
      <c r="B26" s="470"/>
      <c r="C26" s="472"/>
      <c r="D26" s="472"/>
    </row>
    <row r="27" spans="1:11" ht="24.75" customHeight="1">
      <c r="A27" s="473" t="s">
        <v>20</v>
      </c>
      <c r="I27" s="459"/>
      <c r="J27" s="459"/>
      <c r="K27" s="458"/>
    </row>
    <row r="28" spans="1:11" ht="24.75" customHeight="1">
      <c r="A28" s="474" t="s">
        <v>21</v>
      </c>
      <c r="B28" s="475"/>
      <c r="I28" s="459"/>
      <c r="J28" s="459"/>
      <c r="K28" s="458"/>
    </row>
    <row r="29" spans="1:11" ht="24.75" customHeight="1">
      <c r="A29" s="461" t="s">
        <v>22</v>
      </c>
      <c r="B29" s="475"/>
      <c r="I29" s="459"/>
      <c r="J29" s="459"/>
      <c r="K29" s="458"/>
    </row>
    <row r="30" spans="1:11" ht="24.75" customHeight="1">
      <c r="A30" s="461" t="s">
        <v>23</v>
      </c>
      <c r="B30" s="476"/>
      <c r="I30" s="459"/>
      <c r="J30" s="459"/>
      <c r="K30" s="458"/>
    </row>
    <row r="31" spans="1:11" ht="24.75" customHeight="1">
      <c r="A31" s="461" t="s">
        <v>24</v>
      </c>
      <c r="B31" s="476"/>
      <c r="I31" s="459"/>
      <c r="J31" s="459"/>
      <c r="K31" s="458"/>
    </row>
    <row r="32" spans="1:11" ht="24.75" customHeight="1">
      <c r="A32" s="474" t="s">
        <v>25</v>
      </c>
      <c r="B32" s="475"/>
      <c r="I32" s="459"/>
      <c r="J32" s="459"/>
      <c r="K32" s="458"/>
    </row>
    <row r="33" spans="1:11" ht="24.75" customHeight="1">
      <c r="A33" s="461" t="s">
        <v>26</v>
      </c>
      <c r="B33" s="475"/>
      <c r="I33" s="459"/>
      <c r="J33" s="459"/>
      <c r="K33" s="458"/>
    </row>
    <row r="34" spans="1:11" ht="24.75" customHeight="1">
      <c r="A34" s="461" t="s">
        <v>27</v>
      </c>
      <c r="B34" s="476"/>
      <c r="I34" s="459"/>
      <c r="J34" s="459"/>
      <c r="K34" s="458"/>
    </row>
    <row r="36" spans="1:11" ht="25.5" customHeight="1">
      <c r="A36" s="529" t="s">
        <v>19</v>
      </c>
      <c r="B36" s="529"/>
      <c r="C36" s="529"/>
      <c r="D36" s="529"/>
      <c r="E36" s="529"/>
      <c r="F36" s="529"/>
      <c r="G36" s="529"/>
      <c r="H36" s="529"/>
      <c r="I36" s="529"/>
      <c r="J36" s="529"/>
      <c r="K36" s="529"/>
    </row>
    <row r="37" spans="1:11" ht="25.5" customHeight="1">
      <c r="A37" s="478"/>
      <c r="B37" s="478"/>
      <c r="C37" s="478"/>
      <c r="D37" s="478"/>
      <c r="E37" s="478"/>
      <c r="F37" s="478"/>
      <c r="G37" s="478"/>
      <c r="H37" s="478"/>
      <c r="I37" s="478"/>
      <c r="J37" s="478"/>
      <c r="K37" s="478"/>
    </row>
    <row r="38" spans="1:11" ht="25.5" customHeight="1">
      <c r="A38" s="458" t="s">
        <v>28</v>
      </c>
    </row>
    <row r="39" spans="1:11" ht="25.5" customHeight="1">
      <c r="A39" s="458" t="s">
        <v>29</v>
      </c>
    </row>
    <row r="40" spans="1:11" ht="25.5" customHeight="1">
      <c r="A40" s="458" t="s">
        <v>30</v>
      </c>
    </row>
    <row r="41" spans="1:11" ht="25.5" customHeight="1">
      <c r="A41" s="458" t="s">
        <v>31</v>
      </c>
    </row>
    <row r="42" spans="1:11" ht="25.5" customHeight="1">
      <c r="A42" s="458" t="s">
        <v>32</v>
      </c>
    </row>
    <row r="43" spans="1:11" ht="25.5" customHeight="1">
      <c r="E43" s="479" t="s">
        <v>33</v>
      </c>
      <c r="F43" s="479"/>
      <c r="G43" s="479"/>
      <c r="I43" s="479" t="s">
        <v>34</v>
      </c>
      <c r="J43" s="459"/>
      <c r="K43" s="479" t="s">
        <v>35</v>
      </c>
    </row>
    <row r="44" spans="1:11" ht="25.5" customHeight="1">
      <c r="E44" s="480" t="s">
        <v>1078</v>
      </c>
      <c r="F44" s="481"/>
      <c r="G44" s="480" t="s">
        <v>36</v>
      </c>
      <c r="I44" s="459"/>
      <c r="J44" s="459"/>
    </row>
    <row r="45" spans="1:11" ht="25.5" customHeight="1">
      <c r="A45" s="458" t="s">
        <v>37</v>
      </c>
      <c r="E45" s="459" t="s">
        <v>38</v>
      </c>
      <c r="G45" s="459" t="s">
        <v>38</v>
      </c>
      <c r="I45" s="459" t="s">
        <v>39</v>
      </c>
      <c r="J45" s="459"/>
      <c r="K45" s="459" t="s">
        <v>40</v>
      </c>
    </row>
    <row r="46" spans="1:11" ht="25.5" customHeight="1">
      <c r="A46" s="458" t="s">
        <v>41</v>
      </c>
      <c r="E46" s="459">
        <v>76</v>
      </c>
      <c r="G46" s="459">
        <v>76</v>
      </c>
      <c r="I46" s="459" t="s">
        <v>39</v>
      </c>
      <c r="J46" s="459"/>
      <c r="K46" s="459" t="s">
        <v>42</v>
      </c>
    </row>
    <row r="47" spans="1:11" ht="25.5" customHeight="1">
      <c r="E47" s="459"/>
      <c r="G47" s="459"/>
      <c r="I47" s="459"/>
      <c r="J47" s="459"/>
      <c r="K47" s="459" t="s">
        <v>43</v>
      </c>
    </row>
    <row r="48" spans="1:11" ht="25.5" customHeight="1">
      <c r="A48" s="458" t="s">
        <v>44</v>
      </c>
      <c r="E48" s="459">
        <v>76</v>
      </c>
      <c r="G48" s="459">
        <v>76</v>
      </c>
      <c r="I48" s="459" t="s">
        <v>39</v>
      </c>
      <c r="J48" s="459"/>
      <c r="K48" s="459" t="s">
        <v>42</v>
      </c>
    </row>
    <row r="49" spans="1:11" ht="25.5" customHeight="1">
      <c r="E49" s="459"/>
      <c r="G49" s="459"/>
      <c r="I49" s="459"/>
      <c r="J49" s="459"/>
      <c r="K49" s="459" t="s">
        <v>43</v>
      </c>
    </row>
    <row r="50" spans="1:11" ht="25.5" customHeight="1">
      <c r="A50" s="457" t="s">
        <v>45</v>
      </c>
    </row>
    <row r="51" spans="1:11" ht="25.5" customHeight="1">
      <c r="A51" s="458" t="s">
        <v>46</v>
      </c>
    </row>
    <row r="52" spans="1:11" ht="25.5" customHeight="1">
      <c r="A52" s="458" t="s">
        <v>47</v>
      </c>
    </row>
    <row r="53" spans="1:11" ht="25.5" customHeight="1">
      <c r="A53" s="482" t="s">
        <v>49</v>
      </c>
      <c r="B53" s="60"/>
      <c r="C53" s="243"/>
      <c r="D53" s="243"/>
      <c r="E53" s="243"/>
      <c r="F53" s="243"/>
      <c r="G53" s="243"/>
      <c r="H53" s="243"/>
      <c r="I53" s="243"/>
      <c r="J53" s="243"/>
      <c r="K53" s="483"/>
    </row>
    <row r="54" spans="1:11" ht="25.5" customHeight="1">
      <c r="A54" s="226" t="s">
        <v>50</v>
      </c>
      <c r="B54" s="482"/>
      <c r="C54" s="243"/>
      <c r="D54" s="243"/>
      <c r="E54" s="243"/>
      <c r="F54" s="243"/>
      <c r="G54" s="243"/>
      <c r="H54" s="243"/>
      <c r="I54" s="243"/>
      <c r="J54" s="243"/>
      <c r="K54" s="483"/>
    </row>
    <row r="55" spans="1:11" ht="25.5" customHeight="1">
      <c r="A55" s="226" t="s">
        <v>51</v>
      </c>
      <c r="B55" s="482"/>
      <c r="C55" s="243"/>
      <c r="D55" s="243"/>
      <c r="E55" s="243"/>
      <c r="F55" s="243"/>
      <c r="G55" s="243"/>
      <c r="H55" s="243"/>
      <c r="I55" s="243"/>
      <c r="J55" s="243"/>
      <c r="K55" s="483"/>
    </row>
    <row r="56" spans="1:11" ht="25.5" customHeight="1">
      <c r="A56" s="226" t="s">
        <v>52</v>
      </c>
      <c r="B56" s="482"/>
      <c r="C56" s="243"/>
      <c r="D56" s="243"/>
      <c r="E56" s="243"/>
      <c r="F56" s="243"/>
      <c r="G56" s="243"/>
      <c r="H56" s="243"/>
      <c r="I56" s="243"/>
      <c r="J56" s="243"/>
      <c r="K56" s="483"/>
    </row>
    <row r="57" spans="1:11" ht="25.5" customHeight="1">
      <c r="A57" s="458" t="s">
        <v>53</v>
      </c>
    </row>
    <row r="58" spans="1:11" ht="25.5" customHeight="1">
      <c r="A58" s="458" t="s">
        <v>54</v>
      </c>
    </row>
    <row r="59" spans="1:11" ht="25.5" customHeight="1">
      <c r="A59" s="458" t="s">
        <v>55</v>
      </c>
    </row>
    <row r="60" spans="1:11" ht="25.5" customHeight="1">
      <c r="A60" s="458" t="s">
        <v>56</v>
      </c>
    </row>
    <row r="61" spans="1:11" ht="25.5" customHeight="1">
      <c r="A61" s="458" t="s">
        <v>57</v>
      </c>
    </row>
    <row r="62" spans="1:11" ht="25.5" customHeight="1">
      <c r="A62" s="458" t="s">
        <v>58</v>
      </c>
    </row>
    <row r="63" spans="1:11" ht="25.5" customHeight="1">
      <c r="A63" s="457" t="s">
        <v>59</v>
      </c>
    </row>
    <row r="64" spans="1:11" ht="25.5" customHeight="1">
      <c r="A64" s="458" t="s">
        <v>60</v>
      </c>
    </row>
    <row r="65" spans="1:11" ht="25.5" customHeight="1">
      <c r="A65" s="458" t="s">
        <v>61</v>
      </c>
    </row>
    <row r="66" spans="1:11" s="60" customFormat="1" ht="25.5" customHeight="1">
      <c r="A66" s="458" t="s">
        <v>62</v>
      </c>
      <c r="B66" s="458"/>
      <c r="C66" s="458"/>
      <c r="D66" s="458"/>
      <c r="E66" s="458"/>
      <c r="F66" s="458"/>
      <c r="G66" s="458"/>
      <c r="H66" s="458"/>
      <c r="I66" s="458"/>
      <c r="J66" s="458"/>
      <c r="K66" s="459"/>
    </row>
    <row r="67" spans="1:11" s="60" customFormat="1" ht="25.5" customHeight="1">
      <c r="A67" s="458" t="s">
        <v>63</v>
      </c>
      <c r="B67" s="458"/>
      <c r="C67" s="458"/>
      <c r="D67" s="458"/>
      <c r="E67" s="458"/>
      <c r="F67" s="458"/>
      <c r="G67" s="458"/>
      <c r="H67" s="458"/>
      <c r="I67" s="458"/>
      <c r="J67" s="458"/>
      <c r="K67" s="459"/>
    </row>
    <row r="68" spans="1:11" s="60" customFormat="1" ht="25.5" customHeight="1"/>
    <row r="69" spans="1:11" s="60" customFormat="1" ht="25.5" customHeight="1"/>
    <row r="70" spans="1:11" ht="24.75" customHeight="1">
      <c r="A70" s="529" t="s">
        <v>48</v>
      </c>
      <c r="B70" s="529"/>
      <c r="C70" s="529"/>
      <c r="D70" s="529"/>
      <c r="E70" s="529"/>
      <c r="F70" s="529"/>
      <c r="G70" s="529"/>
      <c r="H70" s="529"/>
      <c r="I70" s="529"/>
      <c r="J70" s="529"/>
      <c r="K70" s="529"/>
    </row>
    <row r="71" spans="1:11" ht="24.75" customHeight="1">
      <c r="A71" s="461"/>
      <c r="E71" s="484"/>
    </row>
    <row r="72" spans="1:11" ht="24.75" customHeight="1">
      <c r="A72" s="485" t="s">
        <v>64</v>
      </c>
    </row>
    <row r="73" spans="1:11" ht="24.75" customHeight="1">
      <c r="A73" s="458" t="s">
        <v>65</v>
      </c>
    </row>
    <row r="74" spans="1:11" ht="24.75" customHeight="1">
      <c r="A74" s="458" t="s">
        <v>66</v>
      </c>
    </row>
    <row r="75" spans="1:11" ht="24.75" customHeight="1">
      <c r="A75" s="458" t="s">
        <v>67</v>
      </c>
    </row>
    <row r="76" spans="1:11" ht="24.75" customHeight="1">
      <c r="A76" s="457" t="s">
        <v>68</v>
      </c>
    </row>
    <row r="77" spans="1:11" ht="24.75" customHeight="1">
      <c r="A77" s="486" t="s">
        <v>69</v>
      </c>
    </row>
    <row r="78" spans="1:11" ht="24.75" customHeight="1">
      <c r="A78" s="458" t="s">
        <v>70</v>
      </c>
    </row>
    <row r="79" spans="1:11" ht="24.75" customHeight="1">
      <c r="A79" s="458" t="s">
        <v>71</v>
      </c>
    </row>
    <row r="80" spans="1:11" ht="24.75" customHeight="1">
      <c r="B80" s="487" t="s">
        <v>72</v>
      </c>
    </row>
    <row r="81" spans="1:11" ht="24.75" customHeight="1">
      <c r="B81" s="487" t="s">
        <v>73</v>
      </c>
    </row>
    <row r="82" spans="1:11" ht="24.75" customHeight="1">
      <c r="A82" s="487" t="s">
        <v>74</v>
      </c>
    </row>
    <row r="83" spans="1:11" ht="24.75" customHeight="1">
      <c r="A83" s="487" t="s">
        <v>75</v>
      </c>
    </row>
    <row r="84" spans="1:11" ht="24.75" customHeight="1">
      <c r="A84" s="487" t="s">
        <v>76</v>
      </c>
    </row>
    <row r="85" spans="1:11" ht="24.75" customHeight="1">
      <c r="A85" s="487" t="s">
        <v>77</v>
      </c>
    </row>
    <row r="86" spans="1:11" ht="24.75" customHeight="1">
      <c r="A86" s="488" t="s">
        <v>78</v>
      </c>
    </row>
    <row r="87" spans="1:11" ht="24.75" customHeight="1">
      <c r="A87" s="488" t="s">
        <v>79</v>
      </c>
    </row>
    <row r="88" spans="1:11" ht="24.75" customHeight="1">
      <c r="A88" s="458" t="s">
        <v>81</v>
      </c>
    </row>
    <row r="89" spans="1:11" ht="24.75" customHeight="1">
      <c r="A89" s="458" t="s">
        <v>1193</v>
      </c>
    </row>
    <row r="90" spans="1:11" ht="24.75" customHeight="1">
      <c r="A90" s="458" t="s">
        <v>82</v>
      </c>
    </row>
    <row r="91" spans="1:11" ht="24.75" customHeight="1">
      <c r="A91" s="60" t="s">
        <v>83</v>
      </c>
      <c r="B91" s="60"/>
      <c r="C91" s="60"/>
      <c r="D91" s="60"/>
      <c r="E91" s="60"/>
      <c r="F91" s="60"/>
      <c r="G91" s="60"/>
      <c r="H91" s="60"/>
      <c r="I91" s="60"/>
      <c r="J91" s="60"/>
      <c r="K91" s="301"/>
    </row>
    <row r="92" spans="1:11" ht="24.75" customHeight="1">
      <c r="A92" s="60" t="s">
        <v>84</v>
      </c>
      <c r="B92" s="60"/>
      <c r="C92" s="60"/>
      <c r="D92" s="60"/>
      <c r="E92" s="60"/>
      <c r="F92" s="60"/>
      <c r="G92" s="60"/>
      <c r="H92" s="60"/>
      <c r="I92" s="60"/>
      <c r="J92" s="60"/>
      <c r="K92" s="301"/>
    </row>
    <row r="93" spans="1:11" ht="24.75" customHeight="1">
      <c r="A93" s="60" t="s">
        <v>85</v>
      </c>
      <c r="B93" s="60"/>
      <c r="C93" s="60"/>
      <c r="D93" s="60"/>
      <c r="E93" s="60"/>
      <c r="F93" s="60"/>
      <c r="G93" s="60"/>
      <c r="H93" s="60"/>
      <c r="I93" s="60"/>
      <c r="J93" s="60"/>
      <c r="K93" s="301"/>
    </row>
    <row r="94" spans="1:11" ht="24.75" customHeight="1">
      <c r="A94" s="60" t="s">
        <v>86</v>
      </c>
      <c r="B94" s="60"/>
      <c r="C94" s="60"/>
      <c r="D94" s="60"/>
      <c r="E94" s="60"/>
      <c r="F94" s="60"/>
      <c r="G94" s="60"/>
      <c r="H94" s="60"/>
      <c r="I94" s="60"/>
      <c r="J94" s="60"/>
      <c r="K94" s="301"/>
    </row>
    <row r="95" spans="1:11" ht="24.75" customHeight="1">
      <c r="A95" s="458" t="s">
        <v>87</v>
      </c>
    </row>
    <row r="96" spans="1:11" ht="24.75" customHeight="1">
      <c r="A96" s="458" t="s">
        <v>88</v>
      </c>
    </row>
    <row r="97" spans="1:11" ht="24.75" customHeight="1">
      <c r="A97" s="458" t="s">
        <v>89</v>
      </c>
    </row>
    <row r="98" spans="1:11" ht="24.75" customHeight="1">
      <c r="A98" s="458" t="s">
        <v>90</v>
      </c>
    </row>
    <row r="99" spans="1:11" ht="24.75" customHeight="1">
      <c r="A99" s="458" t="s">
        <v>91</v>
      </c>
    </row>
    <row r="100" spans="1:11" ht="24.75" customHeight="1">
      <c r="A100" s="458" t="s">
        <v>92</v>
      </c>
    </row>
    <row r="101" spans="1:11" ht="24.75" customHeight="1">
      <c r="A101" s="458" t="s">
        <v>93</v>
      </c>
    </row>
    <row r="102" spans="1:11" ht="24.75" customHeight="1">
      <c r="A102" s="458" t="s">
        <v>94</v>
      </c>
    </row>
    <row r="105" spans="1:11" ht="23.25" customHeight="1">
      <c r="A105" s="529" t="s">
        <v>80</v>
      </c>
      <c r="B105" s="529"/>
      <c r="C105" s="529"/>
      <c r="D105" s="529"/>
      <c r="E105" s="529"/>
      <c r="F105" s="529"/>
      <c r="G105" s="529"/>
      <c r="H105" s="529"/>
      <c r="I105" s="529"/>
      <c r="J105" s="529"/>
      <c r="K105" s="529"/>
    </row>
    <row r="106" spans="1:11" ht="23.25" customHeight="1">
      <c r="A106" s="488"/>
    </row>
    <row r="107" spans="1:11" ht="23.25" customHeight="1">
      <c r="A107" s="458" t="s">
        <v>95</v>
      </c>
    </row>
    <row r="108" spans="1:11" ht="23.25" customHeight="1">
      <c r="A108" s="458" t="s">
        <v>96</v>
      </c>
    </row>
    <row r="109" spans="1:11" ht="23.25" customHeight="1">
      <c r="A109" s="458" t="s">
        <v>97</v>
      </c>
    </row>
    <row r="110" spans="1:11" ht="23.25" customHeight="1">
      <c r="A110" s="458" t="s">
        <v>98</v>
      </c>
    </row>
    <row r="111" spans="1:11" ht="23.25" customHeight="1">
      <c r="A111" s="458" t="s">
        <v>99</v>
      </c>
    </row>
    <row r="112" spans="1:11" ht="23.25" customHeight="1">
      <c r="A112" s="458" t="s">
        <v>100</v>
      </c>
    </row>
    <row r="113" spans="1:9" ht="23.25" customHeight="1">
      <c r="A113" s="486" t="s">
        <v>101</v>
      </c>
    </row>
    <row r="114" spans="1:9" ht="23.25" customHeight="1">
      <c r="A114" s="486" t="s">
        <v>102</v>
      </c>
    </row>
    <row r="115" spans="1:9" ht="23.25" customHeight="1">
      <c r="A115" s="486" t="s">
        <v>103</v>
      </c>
    </row>
    <row r="116" spans="1:9" ht="23.25" customHeight="1">
      <c r="A116" s="486" t="s">
        <v>104</v>
      </c>
    </row>
    <row r="117" spans="1:9" ht="23.25" customHeight="1">
      <c r="A117" s="487" t="s">
        <v>105</v>
      </c>
    </row>
    <row r="118" spans="1:9" ht="23.25" customHeight="1">
      <c r="A118" s="487" t="s">
        <v>106</v>
      </c>
    </row>
    <row r="119" spans="1:9" ht="23.25" customHeight="1">
      <c r="A119" s="487"/>
      <c r="B119" s="458" t="s">
        <v>107</v>
      </c>
      <c r="I119" s="489" t="s">
        <v>108</v>
      </c>
    </row>
    <row r="120" spans="1:9" ht="23.25" customHeight="1">
      <c r="B120" s="458" t="s">
        <v>109</v>
      </c>
      <c r="I120" s="490" t="s">
        <v>110</v>
      </c>
    </row>
    <row r="121" spans="1:9" ht="23.25" customHeight="1">
      <c r="B121" s="458" t="s">
        <v>111</v>
      </c>
      <c r="I121" s="490" t="s">
        <v>112</v>
      </c>
    </row>
    <row r="122" spans="1:9" ht="23.25" customHeight="1">
      <c r="B122" s="458" t="s">
        <v>113</v>
      </c>
      <c r="I122" s="490" t="s">
        <v>114</v>
      </c>
    </row>
    <row r="123" spans="1:9" ht="23.25" customHeight="1">
      <c r="B123" s="458" t="s">
        <v>115</v>
      </c>
      <c r="I123" s="490" t="s">
        <v>116</v>
      </c>
    </row>
    <row r="124" spans="1:9" ht="23.25" customHeight="1">
      <c r="B124" s="458" t="s">
        <v>117</v>
      </c>
      <c r="I124" s="490" t="s">
        <v>118</v>
      </c>
    </row>
    <row r="125" spans="1:9" ht="23.25" customHeight="1">
      <c r="B125" s="458" t="s">
        <v>119</v>
      </c>
      <c r="I125" s="490" t="s">
        <v>118</v>
      </c>
    </row>
    <row r="126" spans="1:9" ht="23.25" customHeight="1">
      <c r="B126" s="458" t="s">
        <v>120</v>
      </c>
      <c r="I126" s="490" t="s">
        <v>121</v>
      </c>
    </row>
    <row r="127" spans="1:9" ht="23.25" customHeight="1">
      <c r="B127" s="458" t="s">
        <v>122</v>
      </c>
      <c r="I127" s="490" t="s">
        <v>121</v>
      </c>
    </row>
    <row r="128" spans="1:9" ht="23.25" customHeight="1">
      <c r="B128" s="458" t="s">
        <v>123</v>
      </c>
      <c r="I128" s="490" t="s">
        <v>121</v>
      </c>
    </row>
    <row r="129" spans="1:11" ht="23.25" customHeight="1">
      <c r="A129" s="458" t="s">
        <v>1072</v>
      </c>
    </row>
    <row r="130" spans="1:11" ht="23.25" customHeight="1">
      <c r="A130" s="458" t="s">
        <v>1073</v>
      </c>
    </row>
    <row r="131" spans="1:11" ht="23.25" customHeight="1">
      <c r="A131" s="491" t="s">
        <v>125</v>
      </c>
    </row>
    <row r="132" spans="1:11" ht="23.25" customHeight="1">
      <c r="A132" s="458" t="s">
        <v>126</v>
      </c>
    </row>
    <row r="133" spans="1:11" ht="23.25" customHeight="1">
      <c r="A133" s="458" t="s">
        <v>1074</v>
      </c>
    </row>
    <row r="134" spans="1:11" ht="23.25" customHeight="1">
      <c r="A134" s="458" t="s">
        <v>127</v>
      </c>
    </row>
    <row r="135" spans="1:11" ht="23.25" customHeight="1">
      <c r="A135" s="491" t="s">
        <v>128</v>
      </c>
    </row>
    <row r="136" spans="1:11" ht="23.25" customHeight="1">
      <c r="A136" s="491" t="s">
        <v>129</v>
      </c>
      <c r="B136" s="491"/>
    </row>
    <row r="137" spans="1:11" ht="23.25" customHeight="1">
      <c r="A137" s="487" t="s">
        <v>130</v>
      </c>
    </row>
    <row r="138" spans="1:11" ht="23.25" customHeight="1">
      <c r="A138" s="487" t="s">
        <v>131</v>
      </c>
    </row>
    <row r="139" spans="1:11" ht="23.25" customHeight="1">
      <c r="A139" s="487" t="s">
        <v>1075</v>
      </c>
    </row>
    <row r="140" spans="1:11" ht="23.25" customHeight="1">
      <c r="A140" s="487" t="s">
        <v>132</v>
      </c>
    </row>
    <row r="141" spans="1:11" ht="23.25" customHeight="1">
      <c r="A141" s="487" t="s">
        <v>133</v>
      </c>
    </row>
    <row r="142" spans="1:11" ht="23.25" customHeight="1"/>
    <row r="143" spans="1:11" ht="25.5" customHeight="1">
      <c r="A143" s="529" t="s">
        <v>124</v>
      </c>
      <c r="B143" s="529"/>
      <c r="C143" s="529"/>
      <c r="D143" s="529"/>
      <c r="E143" s="529"/>
      <c r="F143" s="529"/>
      <c r="G143" s="529"/>
      <c r="H143" s="529"/>
      <c r="I143" s="529"/>
      <c r="J143" s="529"/>
      <c r="K143" s="529"/>
    </row>
    <row r="144" spans="1:11" ht="25.5" customHeight="1">
      <c r="A144" s="491"/>
    </row>
    <row r="145" spans="1:9" ht="25.5" customHeight="1">
      <c r="A145" s="458" t="s">
        <v>134</v>
      </c>
    </row>
    <row r="146" spans="1:9" ht="25.5" customHeight="1">
      <c r="A146" s="487" t="s">
        <v>135</v>
      </c>
    </row>
    <row r="147" spans="1:9" ht="25.5" customHeight="1">
      <c r="A147" s="487" t="s">
        <v>136</v>
      </c>
    </row>
    <row r="148" spans="1:9" ht="25.5" customHeight="1">
      <c r="A148" s="487" t="s">
        <v>137</v>
      </c>
    </row>
    <row r="149" spans="1:9" ht="25.5" customHeight="1">
      <c r="A149" s="487" t="s">
        <v>138</v>
      </c>
    </row>
    <row r="150" spans="1:9" ht="25.5" customHeight="1">
      <c r="A150" s="487" t="s">
        <v>139</v>
      </c>
    </row>
    <row r="151" spans="1:9" ht="25.5" customHeight="1">
      <c r="A151" s="487" t="s">
        <v>140</v>
      </c>
    </row>
    <row r="152" spans="1:9" ht="25.5" customHeight="1">
      <c r="A152" s="487" t="s">
        <v>141</v>
      </c>
    </row>
    <row r="153" spans="1:9" ht="25.5" customHeight="1">
      <c r="A153" s="487" t="s">
        <v>142</v>
      </c>
    </row>
    <row r="154" spans="1:9" ht="25.5" customHeight="1">
      <c r="A154" s="487" t="s">
        <v>143</v>
      </c>
    </row>
    <row r="155" spans="1:9" ht="25.5" customHeight="1">
      <c r="A155" s="487" t="s">
        <v>144</v>
      </c>
    </row>
    <row r="156" spans="1:9" ht="25.5" customHeight="1">
      <c r="A156" s="458" t="s">
        <v>145</v>
      </c>
    </row>
    <row r="157" spans="1:9" ht="25.5" customHeight="1">
      <c r="A157" s="458" t="s">
        <v>146</v>
      </c>
    </row>
    <row r="158" spans="1:9" ht="25.5" customHeight="1">
      <c r="A158" s="458" t="s">
        <v>147</v>
      </c>
    </row>
    <row r="159" spans="1:9" ht="25.5" customHeight="1">
      <c r="A159" s="458" t="s">
        <v>148</v>
      </c>
    </row>
    <row r="160" spans="1:9" ht="25.5" customHeight="1">
      <c r="C160" s="475" t="s">
        <v>149</v>
      </c>
      <c r="I160" s="492" t="s">
        <v>150</v>
      </c>
    </row>
    <row r="161" spans="1:9" ht="25.5" customHeight="1">
      <c r="A161" s="458" t="s">
        <v>151</v>
      </c>
      <c r="C161" s="475"/>
      <c r="I161" s="492"/>
    </row>
    <row r="162" spans="1:9" ht="25.5" customHeight="1">
      <c r="A162" s="458" t="s">
        <v>152</v>
      </c>
      <c r="C162" s="475"/>
      <c r="I162" s="492"/>
    </row>
    <row r="163" spans="1:9" ht="25.5" customHeight="1">
      <c r="A163" s="458" t="s">
        <v>153</v>
      </c>
      <c r="C163" s="475"/>
      <c r="I163" s="492"/>
    </row>
    <row r="164" spans="1:9" ht="25.5" customHeight="1">
      <c r="A164" s="458" t="s">
        <v>154</v>
      </c>
    </row>
    <row r="165" spans="1:9" ht="25.5" customHeight="1">
      <c r="A165" s="458" t="s">
        <v>155</v>
      </c>
    </row>
    <row r="166" spans="1:9" ht="25.5" customHeight="1">
      <c r="A166" s="458" t="s">
        <v>156</v>
      </c>
    </row>
    <row r="167" spans="1:9" ht="25.5" customHeight="1">
      <c r="A167" s="458" t="s">
        <v>157</v>
      </c>
    </row>
    <row r="168" spans="1:9" ht="25.5" customHeight="1">
      <c r="A168" s="458" t="s">
        <v>158</v>
      </c>
    </row>
    <row r="169" spans="1:9" ht="25.5" customHeight="1">
      <c r="A169" s="458" t="s">
        <v>159</v>
      </c>
    </row>
    <row r="170" spans="1:9" ht="25.5" customHeight="1">
      <c r="A170" s="458" t="s">
        <v>160</v>
      </c>
    </row>
    <row r="171" spans="1:9" ht="25.5" customHeight="1">
      <c r="A171" s="458" t="s">
        <v>161</v>
      </c>
    </row>
    <row r="172" spans="1:9" ht="25.5" customHeight="1"/>
    <row r="173" spans="1:9" ht="25.5" customHeight="1"/>
    <row r="174" spans="1:9" ht="25.5" customHeight="1"/>
    <row r="175" spans="1:9" ht="25.5" customHeight="1"/>
    <row r="176" spans="1:9" ht="25.5" customHeight="1"/>
    <row r="177" spans="1:11" ht="23.25" customHeight="1">
      <c r="A177" s="529" t="s">
        <v>162</v>
      </c>
      <c r="B177" s="529"/>
      <c r="C177" s="529"/>
      <c r="D177" s="529"/>
      <c r="E177" s="529"/>
      <c r="F177" s="529"/>
      <c r="G177" s="529"/>
      <c r="H177" s="529"/>
      <c r="I177" s="529"/>
      <c r="J177" s="529"/>
      <c r="K177" s="529"/>
    </row>
    <row r="178" spans="1:11" ht="23.25" customHeight="1"/>
    <row r="179" spans="1:11" ht="23.25" customHeight="1">
      <c r="A179" s="458" t="s">
        <v>163</v>
      </c>
    </row>
    <row r="180" spans="1:11" ht="23.25" customHeight="1">
      <c r="A180" s="458" t="s">
        <v>164</v>
      </c>
    </row>
    <row r="181" spans="1:11" ht="23.25" customHeight="1">
      <c r="A181" s="458" t="s">
        <v>165</v>
      </c>
    </row>
    <row r="182" spans="1:11" ht="23.25" customHeight="1">
      <c r="A182" s="458" t="s">
        <v>166</v>
      </c>
    </row>
    <row r="183" spans="1:11" ht="23.25" customHeight="1">
      <c r="A183" s="458" t="s">
        <v>167</v>
      </c>
    </row>
    <row r="184" spans="1:11" ht="23.25" customHeight="1">
      <c r="A184" s="458" t="s">
        <v>168</v>
      </c>
    </row>
    <row r="185" spans="1:11" ht="23.25" customHeight="1">
      <c r="A185" s="458" t="s">
        <v>169</v>
      </c>
    </row>
    <row r="186" spans="1:11" ht="23.25" customHeight="1">
      <c r="A186" s="458" t="s">
        <v>170</v>
      </c>
    </row>
    <row r="187" spans="1:11" ht="23.25" customHeight="1">
      <c r="A187" s="458" t="s">
        <v>171</v>
      </c>
    </row>
    <row r="188" spans="1:11" ht="23.25" customHeight="1">
      <c r="A188" s="458" t="s">
        <v>172</v>
      </c>
    </row>
    <row r="189" spans="1:11" ht="23.25" customHeight="1">
      <c r="A189" s="458" t="s">
        <v>173</v>
      </c>
    </row>
    <row r="190" spans="1:11" ht="23.25" customHeight="1">
      <c r="A190" s="458" t="s">
        <v>174</v>
      </c>
    </row>
    <row r="191" spans="1:11" ht="23.25" customHeight="1">
      <c r="A191" s="458" t="s">
        <v>175</v>
      </c>
    </row>
    <row r="192" spans="1:11" ht="23.25" customHeight="1">
      <c r="A192" s="458" t="s">
        <v>176</v>
      </c>
    </row>
    <row r="193" spans="1:1" ht="23.25" customHeight="1">
      <c r="A193" s="458" t="s">
        <v>177</v>
      </c>
    </row>
    <row r="194" spans="1:1" ht="23.25" customHeight="1">
      <c r="A194" s="458" t="s">
        <v>178</v>
      </c>
    </row>
    <row r="195" spans="1:1" ht="23.25" customHeight="1">
      <c r="A195" s="491" t="s">
        <v>179</v>
      </c>
    </row>
    <row r="196" spans="1:1" ht="23.25" customHeight="1">
      <c r="A196" s="493" t="s">
        <v>180</v>
      </c>
    </row>
    <row r="197" spans="1:1" ht="23.25" customHeight="1">
      <c r="A197" s="493" t="s">
        <v>181</v>
      </c>
    </row>
    <row r="198" spans="1:1" ht="23.25" customHeight="1">
      <c r="A198" s="493" t="s">
        <v>182</v>
      </c>
    </row>
    <row r="199" spans="1:1" ht="23.25" customHeight="1">
      <c r="A199" s="493" t="s">
        <v>183</v>
      </c>
    </row>
    <row r="200" spans="1:1" ht="23.25" customHeight="1">
      <c r="A200" s="493" t="s">
        <v>184</v>
      </c>
    </row>
    <row r="201" spans="1:1" ht="23.25" customHeight="1">
      <c r="A201" s="493" t="s">
        <v>185</v>
      </c>
    </row>
    <row r="202" spans="1:1" ht="23.25" customHeight="1">
      <c r="A202" s="493" t="s">
        <v>186</v>
      </c>
    </row>
    <row r="203" spans="1:1" ht="23.25" customHeight="1">
      <c r="A203" s="493" t="s">
        <v>187</v>
      </c>
    </row>
    <row r="204" spans="1:1" ht="23.25" customHeight="1">
      <c r="A204" s="493" t="s">
        <v>188</v>
      </c>
    </row>
    <row r="205" spans="1:1" ht="23.25" customHeight="1">
      <c r="A205" s="493" t="s">
        <v>189</v>
      </c>
    </row>
    <row r="206" spans="1:1" ht="23.25" customHeight="1">
      <c r="A206" s="458" t="s">
        <v>190</v>
      </c>
    </row>
    <row r="207" spans="1:1" ht="23.25" customHeight="1">
      <c r="A207" s="494" t="s">
        <v>191</v>
      </c>
    </row>
    <row r="208" spans="1:1" ht="23.25" customHeight="1">
      <c r="A208" s="494" t="s">
        <v>192</v>
      </c>
    </row>
    <row r="209" spans="1:11" ht="23.25" customHeight="1">
      <c r="A209" s="494" t="s">
        <v>193</v>
      </c>
    </row>
    <row r="210" spans="1:11" ht="23.25" customHeight="1">
      <c r="A210" s="494" t="s">
        <v>194</v>
      </c>
    </row>
    <row r="211" spans="1:11" ht="23.25" customHeight="1">
      <c r="A211" s="494" t="s">
        <v>195</v>
      </c>
    </row>
    <row r="212" spans="1:11" ht="23.25" customHeight="1">
      <c r="A212" s="494" t="s">
        <v>196</v>
      </c>
    </row>
    <row r="213" spans="1:11" ht="23.25" customHeight="1">
      <c r="A213" s="494" t="s">
        <v>197</v>
      </c>
    </row>
    <row r="214" spans="1:11" ht="23.25" customHeight="1">
      <c r="A214" s="494"/>
    </row>
    <row r="215" spans="1:11" ht="25" customHeight="1">
      <c r="A215" s="529" t="s">
        <v>198</v>
      </c>
      <c r="B215" s="529"/>
      <c r="C215" s="529"/>
      <c r="D215" s="529"/>
      <c r="E215" s="529"/>
      <c r="F215" s="529"/>
      <c r="G215" s="529"/>
      <c r="H215" s="529"/>
      <c r="I215" s="529"/>
      <c r="J215" s="529"/>
      <c r="K215" s="529"/>
    </row>
    <row r="216" spans="1:11" ht="25" customHeight="1">
      <c r="A216" s="494"/>
    </row>
    <row r="217" spans="1:11" ht="25" customHeight="1">
      <c r="A217" s="495" t="s">
        <v>199</v>
      </c>
    </row>
    <row r="218" spans="1:11" ht="25" customHeight="1">
      <c r="A218" s="493" t="s">
        <v>200</v>
      </c>
      <c r="B218" s="495"/>
    </row>
    <row r="219" spans="1:11" ht="25" customHeight="1">
      <c r="A219" s="493" t="s">
        <v>201</v>
      </c>
      <c r="B219" s="496"/>
      <c r="C219" s="497"/>
      <c r="D219" s="496"/>
      <c r="E219" s="496"/>
      <c r="F219" s="496"/>
      <c r="G219" s="496"/>
      <c r="H219" s="496"/>
      <c r="I219" s="496"/>
      <c r="J219" s="496"/>
      <c r="K219" s="496"/>
    </row>
    <row r="220" spans="1:11" s="496" customFormat="1" ht="25" customHeight="1">
      <c r="A220" s="493" t="s">
        <v>202</v>
      </c>
      <c r="C220" s="497"/>
    </row>
    <row r="221" spans="1:11" s="496" customFormat="1" ht="25" customHeight="1">
      <c r="A221" s="493" t="s">
        <v>203</v>
      </c>
      <c r="C221" s="497"/>
    </row>
    <row r="222" spans="1:11" s="496" customFormat="1" ht="25" customHeight="1">
      <c r="A222" s="493" t="s">
        <v>204</v>
      </c>
      <c r="C222" s="497"/>
    </row>
    <row r="223" spans="1:11" s="496" customFormat="1" ht="25" customHeight="1">
      <c r="A223" s="493" t="s">
        <v>205</v>
      </c>
      <c r="C223" s="497"/>
    </row>
    <row r="224" spans="1:11" s="496" customFormat="1" ht="25" customHeight="1">
      <c r="A224" s="493" t="s">
        <v>206</v>
      </c>
      <c r="C224" s="497"/>
    </row>
    <row r="225" spans="1:9" s="496" customFormat="1" ht="25" customHeight="1">
      <c r="A225" s="498"/>
      <c r="C225" s="493" t="s">
        <v>207</v>
      </c>
      <c r="I225" s="489" t="s">
        <v>121</v>
      </c>
    </row>
    <row r="226" spans="1:9" s="496" customFormat="1" ht="25" customHeight="1">
      <c r="C226" s="496" t="s">
        <v>208</v>
      </c>
      <c r="I226" s="489" t="s">
        <v>209</v>
      </c>
    </row>
    <row r="227" spans="1:9" s="496" customFormat="1" ht="25" customHeight="1">
      <c r="A227" s="493" t="s">
        <v>210</v>
      </c>
      <c r="C227" s="493"/>
      <c r="I227" s="499"/>
    </row>
    <row r="228" spans="1:9" s="496" customFormat="1" ht="25" customHeight="1">
      <c r="A228" s="493" t="s">
        <v>211</v>
      </c>
      <c r="C228" s="493"/>
      <c r="I228" s="499"/>
    </row>
    <row r="229" spans="1:9" ht="25" customHeight="1">
      <c r="A229" s="493" t="s">
        <v>212</v>
      </c>
      <c r="B229" s="493"/>
    </row>
    <row r="230" spans="1:9" ht="25" customHeight="1">
      <c r="A230" s="493" t="s">
        <v>213</v>
      </c>
    </row>
    <row r="231" spans="1:9" ht="25" customHeight="1">
      <c r="A231" s="493" t="s">
        <v>214</v>
      </c>
    </row>
    <row r="232" spans="1:9" ht="25" customHeight="1">
      <c r="A232" s="493" t="s">
        <v>215</v>
      </c>
    </row>
    <row r="233" spans="1:9" ht="25" customHeight="1">
      <c r="A233" s="493" t="s">
        <v>216</v>
      </c>
    </row>
    <row r="234" spans="1:9" ht="25" customHeight="1">
      <c r="A234" s="493" t="s">
        <v>217</v>
      </c>
    </row>
    <row r="235" spans="1:9" ht="25" customHeight="1">
      <c r="A235" s="493" t="s">
        <v>218</v>
      </c>
      <c r="B235" s="495"/>
    </row>
    <row r="236" spans="1:9" s="496" customFormat="1" ht="25" customHeight="1">
      <c r="A236" s="493" t="s">
        <v>219</v>
      </c>
      <c r="C236" s="497"/>
    </row>
    <row r="237" spans="1:9" s="496" customFormat="1" ht="25" customHeight="1">
      <c r="A237" s="493" t="s">
        <v>220</v>
      </c>
      <c r="C237" s="497"/>
    </row>
    <row r="238" spans="1:9" ht="25" customHeight="1">
      <c r="A238" s="500" t="s">
        <v>221</v>
      </c>
      <c r="B238" s="500"/>
    </row>
    <row r="239" spans="1:9" ht="25" customHeight="1">
      <c r="A239" s="500" t="s">
        <v>222</v>
      </c>
      <c r="B239" s="501"/>
      <c r="C239" s="502"/>
    </row>
    <row r="240" spans="1:9" ht="25" customHeight="1">
      <c r="A240" s="500" t="s">
        <v>223</v>
      </c>
      <c r="B240" s="501"/>
      <c r="C240" s="502"/>
    </row>
    <row r="241" spans="1:11" ht="25" customHeight="1">
      <c r="A241" s="500" t="s">
        <v>224</v>
      </c>
      <c r="B241" s="501"/>
      <c r="C241" s="502"/>
    </row>
    <row r="242" spans="1:11" ht="25" customHeight="1">
      <c r="A242" s="500" t="s">
        <v>225</v>
      </c>
      <c r="B242" s="501"/>
      <c r="C242" s="502"/>
    </row>
    <row r="243" spans="1:11" ht="25" customHeight="1">
      <c r="A243" s="503" t="s">
        <v>226</v>
      </c>
      <c r="B243" s="504"/>
    </row>
    <row r="244" spans="1:11" ht="25" customHeight="1">
      <c r="A244" s="500" t="s">
        <v>227</v>
      </c>
      <c r="B244" s="501"/>
      <c r="C244" s="502"/>
    </row>
    <row r="245" spans="1:11" ht="25" customHeight="1">
      <c r="A245" s="500" t="s">
        <v>228</v>
      </c>
      <c r="B245" s="501"/>
      <c r="C245" s="502"/>
    </row>
    <row r="246" spans="1:11" ht="25" customHeight="1">
      <c r="A246" s="500" t="s">
        <v>229</v>
      </c>
      <c r="B246" s="501"/>
      <c r="C246" s="502"/>
    </row>
    <row r="247" spans="1:11" ht="25" customHeight="1">
      <c r="A247" s="500" t="s">
        <v>230</v>
      </c>
      <c r="B247" s="501"/>
      <c r="C247" s="502"/>
    </row>
    <row r="248" spans="1:11" ht="25" customHeight="1">
      <c r="A248" s="500"/>
      <c r="B248" s="501"/>
      <c r="C248" s="502"/>
    </row>
    <row r="249" spans="1:11" ht="25" customHeight="1">
      <c r="A249" s="500"/>
      <c r="B249" s="501"/>
      <c r="C249" s="502"/>
    </row>
    <row r="250" spans="1:11" ht="24" customHeight="1">
      <c r="A250" s="529" t="s">
        <v>231</v>
      </c>
      <c r="B250" s="529"/>
      <c r="C250" s="529"/>
      <c r="D250" s="529"/>
      <c r="E250" s="529"/>
      <c r="F250" s="529"/>
      <c r="G250" s="529"/>
      <c r="H250" s="529"/>
      <c r="I250" s="529"/>
      <c r="J250" s="529"/>
      <c r="K250" s="529"/>
    </row>
    <row r="251" spans="1:11" ht="24" customHeight="1">
      <c r="A251" s="500"/>
      <c r="B251" s="501"/>
      <c r="C251" s="502"/>
    </row>
    <row r="252" spans="1:11" ht="24" customHeight="1">
      <c r="A252" s="503" t="s">
        <v>232</v>
      </c>
      <c r="B252" s="504"/>
    </row>
    <row r="253" spans="1:11" ht="24" customHeight="1">
      <c r="A253" s="500" t="s">
        <v>233</v>
      </c>
    </row>
    <row r="254" spans="1:11" ht="24" customHeight="1">
      <c r="A254" s="500" t="s">
        <v>234</v>
      </c>
      <c r="B254" s="502"/>
    </row>
    <row r="255" spans="1:11" ht="24" customHeight="1">
      <c r="A255" s="500" t="s">
        <v>235</v>
      </c>
      <c r="B255" s="502"/>
    </row>
    <row r="256" spans="1:11" ht="24" customHeight="1">
      <c r="A256" s="500" t="s">
        <v>236</v>
      </c>
    </row>
    <row r="257" spans="1:2" ht="24" customHeight="1">
      <c r="A257" s="500" t="s">
        <v>237</v>
      </c>
      <c r="B257" s="502"/>
    </row>
    <row r="258" spans="1:2" ht="24" customHeight="1">
      <c r="A258" s="500" t="s">
        <v>238</v>
      </c>
      <c r="B258" s="502"/>
    </row>
    <row r="259" spans="1:2" ht="24" customHeight="1">
      <c r="A259" s="503" t="s">
        <v>239</v>
      </c>
      <c r="B259" s="504"/>
    </row>
    <row r="260" spans="1:2" ht="24" customHeight="1">
      <c r="A260" s="500" t="s">
        <v>240</v>
      </c>
    </row>
    <row r="261" spans="1:2" ht="24" customHeight="1">
      <c r="A261" s="500" t="s">
        <v>241</v>
      </c>
      <c r="B261" s="502"/>
    </row>
    <row r="262" spans="1:2" ht="24" customHeight="1">
      <c r="A262" s="500" t="s">
        <v>242</v>
      </c>
      <c r="B262" s="502"/>
    </row>
    <row r="263" spans="1:2" ht="24" customHeight="1">
      <c r="A263" s="500" t="s">
        <v>243</v>
      </c>
      <c r="B263" s="502"/>
    </row>
    <row r="264" spans="1:2" ht="24" customHeight="1">
      <c r="A264" s="500" t="s">
        <v>244</v>
      </c>
      <c r="B264" s="502"/>
    </row>
    <row r="265" spans="1:2" ht="24" customHeight="1">
      <c r="A265" s="500" t="s">
        <v>245</v>
      </c>
      <c r="B265" s="504"/>
    </row>
    <row r="266" spans="1:2" ht="24" customHeight="1">
      <c r="A266" s="503" t="s">
        <v>246</v>
      </c>
      <c r="B266" s="504"/>
    </row>
    <row r="267" spans="1:2" ht="24" customHeight="1">
      <c r="A267" s="500" t="s">
        <v>247</v>
      </c>
    </row>
    <row r="268" spans="1:2" ht="24" customHeight="1">
      <c r="A268" s="500" t="s">
        <v>248</v>
      </c>
    </row>
    <row r="269" spans="1:2" ht="24" customHeight="1">
      <c r="A269" s="500" t="s">
        <v>249</v>
      </c>
    </row>
    <row r="270" spans="1:2" ht="24" customHeight="1">
      <c r="A270" s="500" t="s">
        <v>250</v>
      </c>
      <c r="B270" s="502"/>
    </row>
    <row r="271" spans="1:2" ht="24" customHeight="1">
      <c r="A271" s="500" t="s">
        <v>251</v>
      </c>
      <c r="B271" s="502"/>
    </row>
    <row r="272" spans="1:2" ht="24" customHeight="1">
      <c r="A272" s="500" t="s">
        <v>1194</v>
      </c>
    </row>
    <row r="273" spans="1:11" ht="24" customHeight="1">
      <c r="A273" s="500" t="s">
        <v>1159</v>
      </c>
      <c r="B273" s="502"/>
    </row>
    <row r="274" spans="1:11" ht="24" customHeight="1">
      <c r="A274" s="500" t="s">
        <v>1160</v>
      </c>
      <c r="B274" s="502"/>
    </row>
    <row r="275" spans="1:11" ht="24" customHeight="1">
      <c r="A275" s="503" t="s">
        <v>252</v>
      </c>
      <c r="B275" s="504"/>
    </row>
    <row r="276" spans="1:11" ht="24" customHeight="1">
      <c r="A276" s="500" t="s">
        <v>253</v>
      </c>
    </row>
    <row r="277" spans="1:11" ht="24" customHeight="1">
      <c r="A277" s="500" t="s">
        <v>254</v>
      </c>
      <c r="B277" s="502"/>
    </row>
    <row r="278" spans="1:11" ht="24" customHeight="1">
      <c r="A278" s="500" t="s">
        <v>255</v>
      </c>
      <c r="B278" s="502"/>
    </row>
    <row r="279" spans="1:11" ht="24" customHeight="1">
      <c r="A279" s="500" t="s">
        <v>256</v>
      </c>
      <c r="B279" s="502"/>
    </row>
    <row r="280" spans="1:11" ht="24" customHeight="1">
      <c r="A280" s="500" t="s">
        <v>257</v>
      </c>
      <c r="B280" s="502"/>
    </row>
    <row r="281" spans="1:11" ht="24" customHeight="1">
      <c r="A281" s="500" t="s">
        <v>258</v>
      </c>
      <c r="B281" s="502"/>
    </row>
    <row r="282" spans="1:11" ht="24" customHeight="1">
      <c r="A282" s="500" t="s">
        <v>259</v>
      </c>
    </row>
    <row r="283" spans="1:11" ht="24" customHeight="1">
      <c r="A283" s="500" t="s">
        <v>260</v>
      </c>
      <c r="B283" s="502"/>
    </row>
    <row r="284" spans="1:11" ht="24" customHeight="1">
      <c r="A284" s="500" t="s">
        <v>261</v>
      </c>
      <c r="B284" s="502"/>
    </row>
    <row r="285" spans="1:11" ht="24" customHeight="1">
      <c r="A285" s="500"/>
      <c r="B285" s="502"/>
    </row>
    <row r="286" spans="1:11" ht="24" customHeight="1">
      <c r="A286" s="500"/>
      <c r="B286" s="502"/>
    </row>
    <row r="287" spans="1:11" ht="24.25" customHeight="1">
      <c r="A287" s="529" t="s">
        <v>262</v>
      </c>
      <c r="B287" s="529"/>
      <c r="C287" s="529"/>
      <c r="D287" s="529"/>
      <c r="E287" s="529"/>
      <c r="F287" s="529"/>
      <c r="G287" s="529"/>
      <c r="H287" s="529"/>
      <c r="I287" s="529"/>
      <c r="J287" s="529"/>
      <c r="K287" s="529"/>
    </row>
    <row r="288" spans="1:11" ht="24.25" customHeight="1">
      <c r="A288" s="500"/>
      <c r="B288" s="502"/>
    </row>
    <row r="289" spans="1:2" ht="24.25" customHeight="1">
      <c r="A289" s="503" t="s">
        <v>263</v>
      </c>
      <c r="B289" s="504"/>
    </row>
    <row r="290" spans="1:2" ht="24.25" customHeight="1">
      <c r="A290" s="458" t="s">
        <v>1161</v>
      </c>
      <c r="B290" s="462"/>
    </row>
    <row r="291" spans="1:2" ht="24.25" customHeight="1">
      <c r="A291" s="458" t="s">
        <v>264</v>
      </c>
      <c r="B291" s="462"/>
    </row>
    <row r="292" spans="1:2" ht="24.25" customHeight="1">
      <c r="A292" s="458" t="s">
        <v>265</v>
      </c>
      <c r="B292" s="462"/>
    </row>
    <row r="293" spans="1:2" ht="24.25" customHeight="1">
      <c r="A293" s="458" t="s">
        <v>1162</v>
      </c>
      <c r="B293" s="462"/>
    </row>
    <row r="294" spans="1:2" ht="24.25" customHeight="1">
      <c r="A294" s="458" t="s">
        <v>266</v>
      </c>
      <c r="B294" s="462"/>
    </row>
    <row r="295" spans="1:2" ht="24.25" customHeight="1">
      <c r="A295" s="458" t="s">
        <v>267</v>
      </c>
      <c r="B295" s="462"/>
    </row>
    <row r="296" spans="1:2" ht="24.25" customHeight="1">
      <c r="A296" s="458" t="s">
        <v>268</v>
      </c>
      <c r="B296" s="462"/>
    </row>
    <row r="297" spans="1:2" ht="24.25" customHeight="1">
      <c r="A297" s="458" t="s">
        <v>269</v>
      </c>
      <c r="B297" s="462"/>
    </row>
    <row r="298" spans="1:2" ht="24.25" customHeight="1">
      <c r="A298" s="458" t="s">
        <v>270</v>
      </c>
      <c r="B298" s="462"/>
    </row>
    <row r="299" spans="1:2" ht="24.25" customHeight="1">
      <c r="A299" s="458" t="s">
        <v>271</v>
      </c>
      <c r="B299" s="462"/>
    </row>
    <row r="300" spans="1:2" ht="24.25" customHeight="1">
      <c r="A300" s="500" t="s">
        <v>1163</v>
      </c>
    </row>
    <row r="301" spans="1:2" ht="24.25" customHeight="1">
      <c r="A301" s="500" t="s">
        <v>272</v>
      </c>
      <c r="B301" s="502"/>
    </row>
    <row r="302" spans="1:2" ht="24.25" customHeight="1">
      <c r="A302" s="500" t="s">
        <v>273</v>
      </c>
      <c r="B302" s="502"/>
    </row>
    <row r="303" spans="1:2" ht="24.25" customHeight="1">
      <c r="A303" s="500" t="s">
        <v>274</v>
      </c>
      <c r="B303" s="502"/>
    </row>
    <row r="304" spans="1:2" ht="24.25" customHeight="1">
      <c r="A304" s="500" t="s">
        <v>275</v>
      </c>
      <c r="B304" s="502"/>
    </row>
    <row r="305" spans="1:2" ht="24.25" customHeight="1">
      <c r="A305" s="503" t="s">
        <v>276</v>
      </c>
      <c r="B305" s="504"/>
    </row>
    <row r="306" spans="1:2" ht="24.25" customHeight="1">
      <c r="A306" s="500" t="s">
        <v>277</v>
      </c>
    </row>
    <row r="307" spans="1:2" ht="24.25" customHeight="1">
      <c r="A307" s="500" t="s">
        <v>278</v>
      </c>
      <c r="B307" s="502"/>
    </row>
    <row r="308" spans="1:2" ht="24.25" customHeight="1">
      <c r="A308" s="500" t="s">
        <v>279</v>
      </c>
      <c r="B308" s="502"/>
    </row>
    <row r="309" spans="1:2" ht="24.25" customHeight="1">
      <c r="A309" s="458" t="s">
        <v>280</v>
      </c>
    </row>
    <row r="310" spans="1:2" ht="24.25" customHeight="1">
      <c r="A310" s="458" t="s">
        <v>281</v>
      </c>
    </row>
    <row r="311" spans="1:2" ht="24.25" customHeight="1">
      <c r="A311" s="458" t="s">
        <v>282</v>
      </c>
    </row>
    <row r="312" spans="1:2" ht="24.25" customHeight="1">
      <c r="A312" s="458" t="s">
        <v>1164</v>
      </c>
    </row>
    <row r="313" spans="1:2" ht="24.25" customHeight="1">
      <c r="A313" s="458" t="s">
        <v>283</v>
      </c>
    </row>
    <row r="314" spans="1:2" ht="24.25" customHeight="1">
      <c r="A314" s="458" t="s">
        <v>284</v>
      </c>
    </row>
    <row r="315" spans="1:2" ht="24.25" customHeight="1">
      <c r="A315" s="458" t="s">
        <v>285</v>
      </c>
    </row>
    <row r="316" spans="1:2" ht="24.25" customHeight="1">
      <c r="A316" s="458" t="s">
        <v>286</v>
      </c>
    </row>
    <row r="317" spans="1:2" ht="24.25" customHeight="1">
      <c r="A317" s="458" t="s">
        <v>287</v>
      </c>
    </row>
    <row r="318" spans="1:2" ht="24.25" customHeight="1">
      <c r="A318" s="458" t="s">
        <v>288</v>
      </c>
    </row>
    <row r="319" spans="1:2" ht="24.25" customHeight="1">
      <c r="A319" s="458" t="s">
        <v>289</v>
      </c>
    </row>
    <row r="320" spans="1:2" ht="24.25" customHeight="1">
      <c r="A320" s="458" t="s">
        <v>290</v>
      </c>
    </row>
    <row r="321" spans="1:11" ht="24.25" customHeight="1">
      <c r="A321" s="458" t="s">
        <v>291</v>
      </c>
    </row>
    <row r="322" spans="1:11" ht="24.25" customHeight="1"/>
    <row r="323" spans="1:11" s="496" customFormat="1" ht="23.25" customHeight="1">
      <c r="A323" s="529" t="s">
        <v>292</v>
      </c>
      <c r="B323" s="529"/>
      <c r="C323" s="529"/>
      <c r="D323" s="529"/>
      <c r="E323" s="529"/>
      <c r="F323" s="529"/>
      <c r="G323" s="529"/>
      <c r="H323" s="529"/>
      <c r="I323" s="529"/>
      <c r="J323" s="529"/>
      <c r="K323" s="529"/>
    </row>
    <row r="324" spans="1:11" s="496" customFormat="1" ht="23.25" customHeight="1">
      <c r="A324" s="477"/>
      <c r="B324" s="477"/>
      <c r="C324" s="477"/>
      <c r="D324" s="477"/>
      <c r="E324" s="477"/>
      <c r="F324" s="477"/>
      <c r="G324" s="477"/>
      <c r="H324" s="477"/>
      <c r="I324" s="477"/>
      <c r="J324" s="477"/>
      <c r="K324" s="477"/>
    </row>
    <row r="325" spans="1:11" ht="23.25" customHeight="1">
      <c r="A325" s="458" t="s">
        <v>293</v>
      </c>
    </row>
    <row r="326" spans="1:11" ht="23.25" customHeight="1">
      <c r="A326" s="458" t="s">
        <v>294</v>
      </c>
    </row>
    <row r="327" spans="1:11" ht="23.25" customHeight="1">
      <c r="A327" s="458" t="s">
        <v>295</v>
      </c>
    </row>
    <row r="328" spans="1:11" ht="23.25" customHeight="1">
      <c r="A328" s="458" t="s">
        <v>296</v>
      </c>
    </row>
    <row r="329" spans="1:11" ht="23.25" customHeight="1">
      <c r="A329" s="458" t="s">
        <v>297</v>
      </c>
    </row>
    <row r="330" spans="1:11" ht="23.25" customHeight="1">
      <c r="A330" s="458" t="s">
        <v>298</v>
      </c>
    </row>
    <row r="331" spans="1:11" ht="23.25" customHeight="1">
      <c r="A331" s="458" t="s">
        <v>299</v>
      </c>
    </row>
    <row r="332" spans="1:11" ht="23.25" customHeight="1">
      <c r="A332" s="458" t="s">
        <v>300</v>
      </c>
    </row>
    <row r="333" spans="1:11" ht="23.25" customHeight="1">
      <c r="A333" s="458" t="s">
        <v>301</v>
      </c>
    </row>
    <row r="334" spans="1:11" ht="23.25" customHeight="1">
      <c r="A334" s="458" t="s">
        <v>302</v>
      </c>
    </row>
    <row r="335" spans="1:11" ht="23.25" customHeight="1">
      <c r="A335" s="458" t="s">
        <v>303</v>
      </c>
    </row>
    <row r="336" spans="1:11" ht="23.25" customHeight="1">
      <c r="A336" s="458" t="s">
        <v>304</v>
      </c>
    </row>
    <row r="337" spans="1:3" ht="23.25" customHeight="1">
      <c r="A337" s="458" t="s">
        <v>305</v>
      </c>
    </row>
    <row r="338" spans="1:3" ht="23.25" customHeight="1">
      <c r="A338" s="458" t="s">
        <v>306</v>
      </c>
    </row>
    <row r="339" spans="1:3" ht="23.25" customHeight="1">
      <c r="A339" s="458" t="s">
        <v>307</v>
      </c>
    </row>
    <row r="340" spans="1:3" ht="23.25" customHeight="1">
      <c r="A340" s="458" t="s">
        <v>308</v>
      </c>
    </row>
    <row r="341" spans="1:3" ht="23.25" customHeight="1">
      <c r="A341" s="458" t="s">
        <v>309</v>
      </c>
    </row>
    <row r="342" spans="1:3" ht="23.25" customHeight="1">
      <c r="A342" s="458" t="s">
        <v>310</v>
      </c>
    </row>
    <row r="343" spans="1:3" ht="23.25" customHeight="1">
      <c r="A343" s="458" t="s">
        <v>311</v>
      </c>
    </row>
    <row r="344" spans="1:3" ht="23.25" customHeight="1">
      <c r="A344" s="458" t="s">
        <v>312</v>
      </c>
    </row>
    <row r="345" spans="1:3" ht="23.25" customHeight="1">
      <c r="A345" s="461" t="s">
        <v>313</v>
      </c>
      <c r="B345" s="461"/>
      <c r="C345" s="461"/>
    </row>
    <row r="346" spans="1:3" ht="23.25" customHeight="1">
      <c r="B346" s="458" t="s">
        <v>314</v>
      </c>
    </row>
    <row r="347" spans="1:3" ht="23.25" customHeight="1">
      <c r="A347" s="458" t="s">
        <v>315</v>
      </c>
    </row>
    <row r="348" spans="1:3" ht="23.25" customHeight="1">
      <c r="A348" s="458" t="s">
        <v>316</v>
      </c>
      <c r="B348" s="505"/>
      <c r="C348" s="506"/>
    </row>
    <row r="349" spans="1:3" ht="23.25" customHeight="1">
      <c r="A349" s="458" t="s">
        <v>317</v>
      </c>
      <c r="B349" s="506"/>
      <c r="C349" s="506"/>
    </row>
    <row r="350" spans="1:3" ht="23.25" customHeight="1">
      <c r="A350" s="458" t="s">
        <v>318</v>
      </c>
    </row>
    <row r="351" spans="1:3" ht="23.25" customHeight="1">
      <c r="B351" s="458" t="s">
        <v>319</v>
      </c>
    </row>
    <row r="352" spans="1:3" ht="23.25" customHeight="1">
      <c r="A352" s="458" t="s">
        <v>320</v>
      </c>
    </row>
    <row r="353" spans="1:11" ht="23.25" customHeight="1">
      <c r="A353" s="458" t="s">
        <v>321</v>
      </c>
    </row>
    <row r="354" spans="1:11" ht="23.25" customHeight="1">
      <c r="A354" s="458" t="s">
        <v>1165</v>
      </c>
    </row>
    <row r="355" spans="1:11" ht="23.25" customHeight="1">
      <c r="A355" s="458" t="s">
        <v>322</v>
      </c>
    </row>
    <row r="356" spans="1:11" ht="23.25" customHeight="1">
      <c r="A356" s="458" t="s">
        <v>1166</v>
      </c>
    </row>
    <row r="357" spans="1:11" ht="23.25" customHeight="1">
      <c r="A357" s="458" t="s">
        <v>1167</v>
      </c>
    </row>
    <row r="358" spans="1:11" ht="23.25" customHeight="1">
      <c r="A358" s="458" t="s">
        <v>1168</v>
      </c>
    </row>
    <row r="359" spans="1:11" ht="23.25" customHeight="1">
      <c r="A359" s="458" t="s">
        <v>323</v>
      </c>
    </row>
    <row r="360" spans="1:11" ht="23.5" customHeight="1"/>
    <row r="361" spans="1:11" ht="24" customHeight="1">
      <c r="A361" s="529" t="s">
        <v>324</v>
      </c>
      <c r="B361" s="529"/>
      <c r="C361" s="529"/>
      <c r="D361" s="529"/>
      <c r="E361" s="529"/>
      <c r="F361" s="529"/>
      <c r="G361" s="529"/>
      <c r="H361" s="529"/>
      <c r="I361" s="529"/>
      <c r="J361" s="529"/>
      <c r="K361" s="529"/>
    </row>
    <row r="362" spans="1:11" ht="24" customHeight="1">
      <c r="A362" s="462"/>
      <c r="B362" s="462"/>
    </row>
    <row r="363" spans="1:11" ht="24" customHeight="1">
      <c r="A363" s="458" t="s">
        <v>325</v>
      </c>
    </row>
    <row r="364" spans="1:11" ht="24" customHeight="1">
      <c r="A364" s="458" t="s">
        <v>326</v>
      </c>
      <c r="C364" s="462"/>
    </row>
    <row r="365" spans="1:11" ht="24" customHeight="1">
      <c r="A365" s="458" t="s">
        <v>327</v>
      </c>
      <c r="B365" s="462"/>
      <c r="C365" s="462"/>
    </row>
    <row r="366" spans="1:11" ht="24" customHeight="1">
      <c r="A366" s="458" t="s">
        <v>328</v>
      </c>
      <c r="C366" s="462"/>
      <c r="D366" s="499"/>
      <c r="E366" s="499"/>
      <c r="F366" s="499"/>
      <c r="G366" s="499"/>
      <c r="H366" s="499"/>
      <c r="I366" s="499"/>
      <c r="J366" s="499"/>
      <c r="K366" s="499"/>
    </row>
    <row r="367" spans="1:11" ht="24" customHeight="1">
      <c r="A367" s="458" t="s">
        <v>329</v>
      </c>
      <c r="B367" s="462"/>
      <c r="C367" s="462"/>
      <c r="D367" s="499"/>
      <c r="E367" s="499"/>
      <c r="F367" s="499"/>
      <c r="G367" s="499"/>
      <c r="H367" s="507"/>
      <c r="I367" s="507"/>
      <c r="J367" s="507"/>
      <c r="K367" s="507"/>
    </row>
    <row r="368" spans="1:11" ht="24" customHeight="1">
      <c r="A368" s="458" t="s">
        <v>330</v>
      </c>
      <c r="B368" s="462"/>
      <c r="C368" s="462"/>
      <c r="D368" s="499"/>
      <c r="E368" s="499"/>
      <c r="F368" s="499"/>
      <c r="G368" s="499"/>
      <c r="H368" s="507"/>
      <c r="I368" s="507"/>
      <c r="J368" s="507"/>
      <c r="K368" s="507"/>
    </row>
    <row r="369" spans="1:3" ht="24" customHeight="1">
      <c r="A369" s="458" t="s">
        <v>331</v>
      </c>
    </row>
    <row r="370" spans="1:3" ht="24" customHeight="1">
      <c r="A370" s="458" t="s">
        <v>332</v>
      </c>
      <c r="C370" s="462"/>
    </row>
    <row r="371" spans="1:3" ht="24" customHeight="1">
      <c r="A371" s="462" t="s">
        <v>333</v>
      </c>
      <c r="B371" s="462"/>
      <c r="C371" s="462"/>
    </row>
    <row r="372" spans="1:3" ht="24" customHeight="1">
      <c r="A372" s="462" t="s">
        <v>334</v>
      </c>
      <c r="B372" s="462"/>
      <c r="C372" s="462"/>
    </row>
    <row r="373" spans="1:3" ht="24" customHeight="1">
      <c r="A373" s="491" t="s">
        <v>335</v>
      </c>
      <c r="B373" s="462"/>
      <c r="C373" s="462"/>
    </row>
    <row r="374" spans="1:3" ht="24" customHeight="1">
      <c r="A374" s="457" t="s">
        <v>336</v>
      </c>
      <c r="B374" s="462"/>
    </row>
    <row r="375" spans="1:3" ht="24" customHeight="1">
      <c r="A375" s="491" t="s">
        <v>337</v>
      </c>
    </row>
    <row r="376" spans="1:3" ht="24" customHeight="1">
      <c r="A376" s="462" t="s">
        <v>338</v>
      </c>
      <c r="B376" s="462"/>
    </row>
    <row r="377" spans="1:3" ht="24" customHeight="1">
      <c r="A377" s="462" t="s">
        <v>339</v>
      </c>
      <c r="B377" s="462"/>
    </row>
    <row r="378" spans="1:3" ht="24" customHeight="1">
      <c r="A378" s="462" t="s">
        <v>340</v>
      </c>
      <c r="B378" s="462"/>
    </row>
    <row r="379" spans="1:3" ht="24" customHeight="1">
      <c r="A379" s="462" t="s">
        <v>341</v>
      </c>
      <c r="B379" s="462"/>
    </row>
    <row r="380" spans="1:3" ht="24" customHeight="1">
      <c r="A380" s="462" t="s">
        <v>342</v>
      </c>
      <c r="B380" s="462"/>
    </row>
    <row r="381" spans="1:3" ht="24" customHeight="1">
      <c r="A381" s="462" t="s">
        <v>343</v>
      </c>
      <c r="B381" s="462"/>
    </row>
    <row r="382" spans="1:3" ht="24" customHeight="1">
      <c r="A382" s="508" t="s">
        <v>344</v>
      </c>
    </row>
    <row r="383" spans="1:3" ht="24" customHeight="1">
      <c r="A383" s="462" t="s">
        <v>345</v>
      </c>
      <c r="C383" s="462"/>
    </row>
    <row r="384" spans="1:3" ht="24" customHeight="1">
      <c r="A384" s="462" t="s">
        <v>346</v>
      </c>
      <c r="B384" s="462"/>
      <c r="C384" s="462"/>
    </row>
    <row r="385" spans="1:11" ht="24" customHeight="1">
      <c r="A385" s="462" t="s">
        <v>347</v>
      </c>
      <c r="B385" s="462"/>
      <c r="C385" s="462"/>
    </row>
    <row r="386" spans="1:11" ht="24" customHeight="1">
      <c r="A386" s="458" t="s">
        <v>348</v>
      </c>
    </row>
    <row r="387" spans="1:11" ht="24" customHeight="1">
      <c r="A387" s="458" t="s">
        <v>349</v>
      </c>
    </row>
    <row r="388" spans="1:11" ht="24" customHeight="1">
      <c r="A388" s="508" t="s">
        <v>350</v>
      </c>
    </row>
    <row r="389" spans="1:11" ht="24" customHeight="1">
      <c r="A389" s="462" t="s">
        <v>351</v>
      </c>
      <c r="C389" s="462"/>
    </row>
    <row r="390" spans="1:11" ht="24" customHeight="1">
      <c r="A390" s="462" t="s">
        <v>352</v>
      </c>
      <c r="B390" s="462"/>
      <c r="C390" s="462"/>
    </row>
    <row r="391" spans="1:11" ht="24" customHeight="1">
      <c r="A391" s="462" t="s">
        <v>353</v>
      </c>
      <c r="B391" s="462"/>
      <c r="C391" s="462"/>
    </row>
    <row r="392" spans="1:11" ht="24" customHeight="1">
      <c r="A392" s="462" t="s">
        <v>354</v>
      </c>
      <c r="B392" s="462"/>
      <c r="C392" s="462"/>
    </row>
    <row r="393" spans="1:11" ht="24" customHeight="1">
      <c r="A393" s="462" t="s">
        <v>355</v>
      </c>
      <c r="C393" s="462"/>
    </row>
    <row r="394" spans="1:11" ht="24" customHeight="1">
      <c r="A394" s="462" t="s">
        <v>356</v>
      </c>
      <c r="B394" s="462"/>
      <c r="C394" s="462"/>
    </row>
    <row r="395" spans="1:11" ht="24" customHeight="1">
      <c r="A395" s="458" t="s">
        <v>357</v>
      </c>
      <c r="B395" s="462"/>
      <c r="C395" s="462"/>
    </row>
    <row r="396" spans="1:11" ht="24" customHeight="1">
      <c r="B396" s="462"/>
      <c r="C396" s="462"/>
    </row>
    <row r="397" spans="1:11" ht="24" customHeight="1">
      <c r="B397" s="462"/>
      <c r="C397" s="462"/>
    </row>
    <row r="398" spans="1:11" ht="24.65" customHeight="1">
      <c r="A398" s="529" t="s">
        <v>358</v>
      </c>
      <c r="B398" s="529"/>
      <c r="C398" s="529"/>
      <c r="D398" s="529"/>
      <c r="E398" s="529"/>
      <c r="F398" s="529"/>
      <c r="G398" s="529"/>
      <c r="H398" s="529"/>
      <c r="I398" s="529"/>
      <c r="J398" s="529"/>
      <c r="K398" s="529"/>
    </row>
    <row r="399" spans="1:11" ht="24.65" customHeight="1">
      <c r="A399" s="462"/>
      <c r="B399" s="462"/>
    </row>
    <row r="400" spans="1:11" ht="24.65" customHeight="1">
      <c r="A400" s="457" t="s">
        <v>359</v>
      </c>
    </row>
    <row r="401" spans="1:14" ht="24.65" customHeight="1">
      <c r="A401" s="458" t="s">
        <v>360</v>
      </c>
    </row>
    <row r="402" spans="1:14" ht="24.65" customHeight="1">
      <c r="A402" s="458" t="s">
        <v>361</v>
      </c>
    </row>
    <row r="403" spans="1:14" s="60" customFormat="1" ht="24.65" customHeight="1">
      <c r="A403" s="458" t="s">
        <v>362</v>
      </c>
      <c r="K403" s="301"/>
      <c r="N403" s="509"/>
    </row>
    <row r="404" spans="1:14" ht="24.65" customHeight="1">
      <c r="A404" s="457" t="s">
        <v>363</v>
      </c>
    </row>
    <row r="405" spans="1:14" ht="24.65" customHeight="1">
      <c r="A405" s="458" t="s">
        <v>364</v>
      </c>
    </row>
    <row r="406" spans="1:14" ht="24.65" customHeight="1">
      <c r="A406" s="458" t="s">
        <v>365</v>
      </c>
    </row>
    <row r="407" spans="1:14" ht="24.65" customHeight="1">
      <c r="A407" s="458" t="s">
        <v>366</v>
      </c>
    </row>
    <row r="408" spans="1:14" ht="24.65" customHeight="1">
      <c r="A408" s="508" t="s">
        <v>367</v>
      </c>
      <c r="B408" s="462"/>
      <c r="C408" s="462"/>
      <c r="D408" s="462"/>
    </row>
    <row r="409" spans="1:14" ht="24.65" customHeight="1">
      <c r="A409" s="462" t="s">
        <v>368</v>
      </c>
      <c r="C409" s="462"/>
      <c r="D409" s="462"/>
    </row>
    <row r="410" spans="1:14" ht="24.65" customHeight="1">
      <c r="A410" s="462" t="s">
        <v>369</v>
      </c>
      <c r="B410" s="462"/>
      <c r="C410" s="462"/>
      <c r="D410" s="462"/>
    </row>
    <row r="411" spans="1:14" ht="24.65" customHeight="1">
      <c r="A411" s="462" t="s">
        <v>370</v>
      </c>
      <c r="B411" s="462"/>
      <c r="C411" s="462"/>
      <c r="D411" s="462"/>
    </row>
    <row r="412" spans="1:14" ht="24.65" customHeight="1">
      <c r="A412" s="458" t="s">
        <v>371</v>
      </c>
      <c r="B412" s="510"/>
      <c r="C412" s="511"/>
      <c r="D412" s="511"/>
      <c r="E412" s="511"/>
      <c r="F412" s="511"/>
      <c r="G412" s="511"/>
      <c r="H412" s="511"/>
      <c r="I412" s="511"/>
      <c r="J412" s="511"/>
      <c r="K412" s="511"/>
    </row>
    <row r="413" spans="1:14" ht="24.65" customHeight="1">
      <c r="B413" s="461" t="s">
        <v>372</v>
      </c>
      <c r="C413" s="512"/>
      <c r="D413" s="512"/>
      <c r="E413" s="512"/>
      <c r="F413" s="513"/>
      <c r="G413" s="513"/>
      <c r="H413" s="513"/>
      <c r="I413" s="512"/>
      <c r="J413" s="512"/>
      <c r="K413" s="512"/>
    </row>
    <row r="414" spans="1:14" ht="24.65" customHeight="1">
      <c r="A414" s="458" t="s">
        <v>373</v>
      </c>
      <c r="B414" s="514"/>
      <c r="C414" s="512"/>
      <c r="D414" s="512"/>
      <c r="E414" s="512"/>
      <c r="F414" s="513"/>
      <c r="G414" s="513"/>
      <c r="H414" s="513"/>
      <c r="I414" s="512"/>
      <c r="J414" s="512"/>
      <c r="K414" s="512"/>
    </row>
    <row r="415" spans="1:14" ht="24.65" customHeight="1">
      <c r="A415" s="458" t="s">
        <v>374</v>
      </c>
      <c r="C415" s="512"/>
      <c r="D415" s="512"/>
      <c r="E415" s="512"/>
      <c r="F415" s="513"/>
      <c r="G415" s="513"/>
      <c r="H415" s="513"/>
      <c r="I415" s="512"/>
      <c r="J415" s="512"/>
      <c r="K415" s="512"/>
    </row>
    <row r="416" spans="1:14" ht="24.65" customHeight="1">
      <c r="A416" s="458" t="s">
        <v>375</v>
      </c>
      <c r="B416" s="461" t="s">
        <v>376</v>
      </c>
      <c r="C416" s="512"/>
      <c r="D416" s="512"/>
      <c r="E416" s="512"/>
      <c r="F416" s="513"/>
      <c r="G416" s="513"/>
      <c r="H416" s="513"/>
      <c r="I416" s="512"/>
      <c r="J416" s="512"/>
      <c r="K416" s="512"/>
    </row>
    <row r="417" spans="1:11" ht="24.65" customHeight="1">
      <c r="A417" s="458" t="s">
        <v>377</v>
      </c>
      <c r="B417" s="467"/>
      <c r="C417" s="512"/>
      <c r="D417" s="512"/>
      <c r="E417" s="512"/>
      <c r="F417" s="513"/>
      <c r="G417" s="513"/>
      <c r="H417" s="513"/>
      <c r="I417" s="512"/>
      <c r="J417" s="512"/>
      <c r="K417" s="512"/>
    </row>
    <row r="418" spans="1:11" ht="24.65" customHeight="1">
      <c r="A418" s="458" t="s">
        <v>378</v>
      </c>
      <c r="C418" s="511"/>
      <c r="D418" s="511"/>
      <c r="E418" s="511"/>
      <c r="F418" s="511"/>
      <c r="G418" s="511"/>
      <c r="H418" s="511"/>
      <c r="I418" s="511"/>
      <c r="J418" s="511"/>
      <c r="K418" s="511"/>
    </row>
    <row r="419" spans="1:11" ht="24.65" customHeight="1">
      <c r="A419" s="458" t="s">
        <v>379</v>
      </c>
      <c r="B419" s="514"/>
      <c r="C419" s="512"/>
      <c r="D419" s="512"/>
      <c r="E419" s="512"/>
      <c r="F419" s="513"/>
      <c r="G419" s="513"/>
      <c r="H419" s="513"/>
      <c r="I419" s="512"/>
      <c r="J419" s="512"/>
      <c r="K419" s="512"/>
    </row>
    <row r="420" spans="1:11" ht="24.65" customHeight="1">
      <c r="B420" s="458" t="s">
        <v>380</v>
      </c>
      <c r="C420" s="512"/>
      <c r="D420" s="512"/>
      <c r="E420" s="512"/>
      <c r="F420" s="513"/>
      <c r="G420" s="513"/>
      <c r="H420" s="513"/>
      <c r="I420" s="512"/>
      <c r="J420" s="512"/>
      <c r="K420" s="512"/>
    </row>
    <row r="421" spans="1:11" ht="24.65" customHeight="1">
      <c r="A421" s="458" t="s">
        <v>381</v>
      </c>
      <c r="C421" s="512"/>
      <c r="D421" s="512"/>
      <c r="E421" s="512"/>
      <c r="F421" s="513"/>
      <c r="G421" s="513"/>
      <c r="H421" s="513"/>
      <c r="I421" s="512"/>
      <c r="J421" s="512"/>
      <c r="K421" s="512"/>
    </row>
    <row r="422" spans="1:11" ht="24.65" customHeight="1">
      <c r="A422" s="515" t="s">
        <v>382</v>
      </c>
      <c r="B422" s="516" t="s">
        <v>383</v>
      </c>
      <c r="C422" s="517"/>
      <c r="D422" s="517"/>
      <c r="E422" s="517"/>
      <c r="F422" s="518"/>
      <c r="G422" s="517"/>
      <c r="H422" s="461"/>
      <c r="I422" s="517"/>
      <c r="J422" s="517"/>
      <c r="K422" s="517"/>
    </row>
    <row r="423" spans="1:11" ht="24.65" customHeight="1">
      <c r="A423" s="515"/>
      <c r="B423" s="458" t="s">
        <v>384</v>
      </c>
      <c r="C423" s="517"/>
      <c r="D423" s="517"/>
      <c r="E423" s="517"/>
      <c r="F423" s="518"/>
      <c r="G423" s="517"/>
      <c r="H423" s="461"/>
      <c r="I423" s="517"/>
      <c r="J423" s="517"/>
      <c r="K423" s="517"/>
    </row>
    <row r="424" spans="1:11" ht="24.65" customHeight="1">
      <c r="A424" s="515" t="s">
        <v>382</v>
      </c>
      <c r="B424" s="516" t="s">
        <v>385</v>
      </c>
      <c r="C424" s="517"/>
      <c r="D424" s="517"/>
      <c r="E424" s="517"/>
      <c r="F424" s="518"/>
      <c r="G424" s="517"/>
      <c r="H424" s="461"/>
      <c r="I424" s="517"/>
      <c r="J424" s="517"/>
      <c r="K424" s="517"/>
    </row>
    <row r="425" spans="1:11" ht="24.65" customHeight="1">
      <c r="A425" s="461"/>
      <c r="B425" s="516" t="s">
        <v>386</v>
      </c>
      <c r="C425" s="517"/>
      <c r="D425" s="517"/>
      <c r="E425" s="517"/>
      <c r="F425" s="518"/>
      <c r="G425" s="517"/>
      <c r="H425" s="461"/>
      <c r="I425" s="517"/>
      <c r="J425" s="517"/>
      <c r="K425" s="517"/>
    </row>
    <row r="426" spans="1:11" ht="24.65" customHeight="1">
      <c r="A426" s="515" t="s">
        <v>382</v>
      </c>
      <c r="B426" s="516" t="s">
        <v>387</v>
      </c>
      <c r="C426" s="517"/>
      <c r="D426" s="517"/>
      <c r="E426" s="517"/>
      <c r="F426" s="518"/>
      <c r="G426" s="517"/>
      <c r="H426" s="461"/>
      <c r="I426" s="517"/>
      <c r="J426" s="517"/>
      <c r="K426" s="517"/>
    </row>
    <row r="427" spans="1:11" ht="24.65" customHeight="1">
      <c r="A427" s="462"/>
      <c r="B427" s="461" t="s">
        <v>388</v>
      </c>
      <c r="C427" s="517"/>
      <c r="D427" s="519"/>
      <c r="E427" s="512"/>
      <c r="F427" s="512"/>
      <c r="G427" s="513"/>
      <c r="H427" s="513"/>
      <c r="I427" s="513"/>
      <c r="J427" s="513"/>
      <c r="K427" s="512"/>
    </row>
    <row r="428" spans="1:11" ht="24.65" customHeight="1">
      <c r="A428" s="461" t="s">
        <v>389</v>
      </c>
      <c r="B428" s="520"/>
      <c r="C428" s="517"/>
      <c r="D428" s="519"/>
      <c r="E428" s="512"/>
      <c r="F428" s="512"/>
      <c r="G428" s="513"/>
      <c r="H428" s="513"/>
      <c r="I428" s="513"/>
      <c r="J428" s="513"/>
      <c r="K428" s="512"/>
    </row>
    <row r="429" spans="1:11" ht="24.65" customHeight="1">
      <c r="A429" s="461" t="s">
        <v>390</v>
      </c>
      <c r="B429" s="520"/>
      <c r="C429" s="517"/>
      <c r="D429" s="519"/>
      <c r="E429" s="521"/>
      <c r="F429" s="521"/>
      <c r="G429" s="522"/>
      <c r="H429" s="292"/>
      <c r="I429" s="521"/>
      <c r="J429" s="521"/>
      <c r="K429" s="521"/>
    </row>
    <row r="430" spans="1:11" ht="24.65" customHeight="1">
      <c r="A430" s="461"/>
      <c r="B430" s="461" t="s">
        <v>391</v>
      </c>
      <c r="C430" s="517"/>
      <c r="D430" s="519"/>
      <c r="E430" s="521"/>
      <c r="F430" s="521"/>
      <c r="G430" s="522"/>
      <c r="H430" s="292"/>
      <c r="I430" s="521"/>
      <c r="J430" s="521"/>
      <c r="K430" s="521"/>
    </row>
    <row r="431" spans="1:11" ht="24.65" customHeight="1">
      <c r="A431" s="461" t="s">
        <v>392</v>
      </c>
      <c r="B431" s="520"/>
      <c r="C431" s="517"/>
      <c r="D431" s="519"/>
      <c r="E431" s="521"/>
      <c r="F431" s="523"/>
      <c r="G431" s="523"/>
      <c r="H431" s="293"/>
      <c r="I431" s="523"/>
      <c r="J431" s="523"/>
      <c r="K431" s="521"/>
    </row>
    <row r="432" spans="1:11" ht="24.65" customHeight="1"/>
  </sheetData>
  <mergeCells count="15">
    <mergeCell ref="A1:K1"/>
    <mergeCell ref="A2:K2"/>
    <mergeCell ref="A3:K3"/>
    <mergeCell ref="A36:K36"/>
    <mergeCell ref="A4:K4"/>
    <mergeCell ref="A323:K323"/>
    <mergeCell ref="A361:K361"/>
    <mergeCell ref="A398:K398"/>
    <mergeCell ref="A70:K70"/>
    <mergeCell ref="A105:K105"/>
    <mergeCell ref="A143:K143"/>
    <mergeCell ref="A177:K177"/>
    <mergeCell ref="A250:K250"/>
    <mergeCell ref="A215:K215"/>
    <mergeCell ref="A287:K287"/>
  </mergeCells>
  <pageMargins left="0.98425196850393704" right="0.39370078740157483" top="0.76" bottom="0.52"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5"/>
  <sheetViews>
    <sheetView topLeftCell="A31" zoomScaleNormal="100" zoomScaleSheetLayoutView="90" workbookViewId="0">
      <selection activeCell="D51" sqref="D51"/>
    </sheetView>
  </sheetViews>
  <sheetFormatPr defaultColWidth="9.09765625" defaultRowHeight="21" customHeight="1"/>
  <cols>
    <col min="1" max="1" width="2.69921875" style="14" customWidth="1"/>
    <col min="2" max="2" width="3.59765625" style="14" customWidth="1"/>
    <col min="3" max="3" width="3.09765625" style="14" customWidth="1"/>
    <col min="4" max="4" width="19.69921875" style="14" customWidth="1"/>
    <col min="5" max="5" width="1.296875" style="14" customWidth="1"/>
    <col min="6" max="6" width="19.69921875" style="14" customWidth="1"/>
    <col min="7" max="7" width="1.296875" style="14" customWidth="1"/>
    <col min="8" max="8" width="19.69921875" style="14" customWidth="1"/>
    <col min="9" max="9" width="1.296875" style="14" customWidth="1"/>
    <col min="10" max="10" width="14.69921875" style="14" customWidth="1"/>
    <col min="11" max="11" width="0.8984375" style="14" customWidth="1"/>
    <col min="12" max="12" width="14.69921875" style="14" customWidth="1"/>
    <col min="13" max="13" width="1.8984375" style="14" customWidth="1"/>
    <col min="14" max="16384" width="9.09765625" style="14"/>
  </cols>
  <sheetData>
    <row r="1" spans="1:12" ht="20.149999999999999" customHeight="1">
      <c r="A1" s="533" t="s">
        <v>393</v>
      </c>
      <c r="B1" s="534"/>
      <c r="C1" s="534"/>
      <c r="D1" s="534"/>
      <c r="E1" s="534"/>
      <c r="F1" s="534"/>
      <c r="G1" s="534"/>
      <c r="H1" s="534"/>
      <c r="I1" s="534"/>
      <c r="J1" s="534"/>
      <c r="K1" s="534"/>
      <c r="L1" s="534"/>
    </row>
    <row r="2" spans="1:12" ht="20.149999999999999" customHeight="1"/>
    <row r="3" spans="1:12" s="369" customFormat="1" ht="20.149999999999999" customHeight="1">
      <c r="A3" s="368" t="s">
        <v>394</v>
      </c>
      <c r="B3" s="369" t="s">
        <v>398</v>
      </c>
    </row>
    <row r="4" spans="1:12" ht="20.149999999999999" customHeight="1">
      <c r="B4" s="370">
        <v>5.0999999999999996</v>
      </c>
      <c r="C4" s="14" t="s">
        <v>399</v>
      </c>
    </row>
    <row r="5" spans="1:12" ht="20.149999999999999" customHeight="1">
      <c r="C5" s="14" t="s">
        <v>400</v>
      </c>
    </row>
    <row r="6" spans="1:12" ht="20.149999999999999" customHeight="1"/>
    <row r="7" spans="1:12" s="371" customFormat="1" ht="20.149999999999999" customHeight="1">
      <c r="B7" s="371" t="s">
        <v>401</v>
      </c>
      <c r="C7" s="372"/>
      <c r="D7" s="372" t="s">
        <v>402</v>
      </c>
      <c r="F7" s="371" t="s">
        <v>35</v>
      </c>
      <c r="H7" s="371" t="s">
        <v>403</v>
      </c>
      <c r="J7" s="535" t="s">
        <v>404</v>
      </c>
      <c r="K7" s="535"/>
      <c r="L7" s="535"/>
    </row>
    <row r="8" spans="1:12" s="371" customFormat="1" ht="20.149999999999999" customHeight="1"/>
    <row r="9" spans="1:12" ht="20.149999999999999" customHeight="1">
      <c r="B9" s="367" t="s">
        <v>405</v>
      </c>
      <c r="C9" s="14" t="s">
        <v>406</v>
      </c>
      <c r="F9" s="367" t="s">
        <v>40</v>
      </c>
      <c r="G9" s="367"/>
      <c r="H9" s="370" t="s">
        <v>407</v>
      </c>
      <c r="I9" s="373"/>
      <c r="J9" s="14" t="s">
        <v>408</v>
      </c>
    </row>
    <row r="10" spans="1:12" ht="20.149999999999999" customHeight="1">
      <c r="B10" s="367"/>
      <c r="F10" s="367"/>
      <c r="G10" s="367"/>
      <c r="H10" s="373"/>
      <c r="I10" s="373"/>
      <c r="J10" s="14" t="s">
        <v>409</v>
      </c>
    </row>
    <row r="11" spans="1:12" ht="20.149999999999999" customHeight="1">
      <c r="B11" s="367"/>
      <c r="F11" s="367"/>
      <c r="G11" s="367"/>
      <c r="H11" s="367"/>
      <c r="J11" s="14" t="s">
        <v>410</v>
      </c>
    </row>
    <row r="12" spans="1:12" ht="20.149999999999999" customHeight="1">
      <c r="B12" s="367"/>
      <c r="F12" s="367"/>
      <c r="G12" s="367"/>
      <c r="H12" s="367"/>
    </row>
    <row r="13" spans="1:12" ht="20.149999999999999" customHeight="1">
      <c r="B13" s="367" t="s">
        <v>411</v>
      </c>
      <c r="C13" s="14" t="s">
        <v>412</v>
      </c>
      <c r="F13" s="367" t="s">
        <v>413</v>
      </c>
      <c r="G13" s="367"/>
      <c r="H13" s="370" t="s">
        <v>414</v>
      </c>
      <c r="J13" s="14" t="s">
        <v>415</v>
      </c>
    </row>
    <row r="14" spans="1:12" ht="20.149999999999999" customHeight="1">
      <c r="B14" s="367"/>
      <c r="D14" s="14" t="s">
        <v>416</v>
      </c>
      <c r="F14" s="367" t="s">
        <v>417</v>
      </c>
      <c r="G14" s="367"/>
      <c r="H14" s="370" t="s">
        <v>418</v>
      </c>
    </row>
    <row r="15" spans="1:12" ht="20.149999999999999" customHeight="1">
      <c r="B15" s="367"/>
      <c r="F15" s="367" t="s">
        <v>419</v>
      </c>
      <c r="G15" s="367"/>
      <c r="H15" s="370" t="s">
        <v>420</v>
      </c>
      <c r="J15" s="14" t="s">
        <v>421</v>
      </c>
    </row>
    <row r="16" spans="1:12" ht="20.149999999999999" customHeight="1">
      <c r="B16" s="367"/>
      <c r="F16" s="367" t="s">
        <v>422</v>
      </c>
      <c r="G16" s="367"/>
      <c r="H16" s="14" t="s">
        <v>423</v>
      </c>
      <c r="J16" s="14" t="s">
        <v>421</v>
      </c>
    </row>
    <row r="17" spans="2:10" ht="20.149999999999999" customHeight="1">
      <c r="B17" s="367"/>
    </row>
    <row r="18" spans="2:10" ht="20.149999999999999" customHeight="1">
      <c r="B18" s="367" t="s">
        <v>424</v>
      </c>
      <c r="C18" s="370" t="s">
        <v>425</v>
      </c>
      <c r="F18" s="367" t="s">
        <v>426</v>
      </c>
      <c r="G18" s="367"/>
      <c r="H18" s="370" t="s">
        <v>414</v>
      </c>
      <c r="J18" s="14" t="s">
        <v>415</v>
      </c>
    </row>
    <row r="19" spans="2:10" ht="20.149999999999999" customHeight="1">
      <c r="B19" s="367"/>
      <c r="D19" s="14" t="s">
        <v>427</v>
      </c>
      <c r="G19" s="367"/>
      <c r="H19" s="370" t="s">
        <v>418</v>
      </c>
    </row>
    <row r="20" spans="2:10" ht="20.149999999999999" customHeight="1">
      <c r="B20" s="367"/>
      <c r="G20" s="367"/>
      <c r="H20" s="370" t="s">
        <v>420</v>
      </c>
      <c r="J20" s="14" t="s">
        <v>421</v>
      </c>
    </row>
    <row r="21" spans="2:10" ht="20.149999999999999" customHeight="1">
      <c r="B21" s="367"/>
      <c r="G21" s="367"/>
      <c r="H21" s="370" t="s">
        <v>428</v>
      </c>
      <c r="J21" s="14" t="s">
        <v>415</v>
      </c>
    </row>
    <row r="22" spans="2:10" ht="20.149999999999999" customHeight="1">
      <c r="B22" s="367"/>
      <c r="G22" s="367"/>
      <c r="H22" s="370"/>
    </row>
    <row r="23" spans="2:10" ht="20.149999999999999" customHeight="1">
      <c r="B23" s="374" t="s">
        <v>430</v>
      </c>
      <c r="C23" s="14" t="s">
        <v>431</v>
      </c>
      <c r="F23" s="367" t="s">
        <v>426</v>
      </c>
      <c r="H23" s="370" t="s">
        <v>414</v>
      </c>
      <c r="J23" s="14" t="s">
        <v>415</v>
      </c>
    </row>
    <row r="24" spans="2:10" ht="20.149999999999999" customHeight="1">
      <c r="B24" s="367"/>
      <c r="H24" s="370" t="s">
        <v>418</v>
      </c>
    </row>
    <row r="25" spans="2:10" ht="20.149999999999999" customHeight="1">
      <c r="B25" s="367"/>
      <c r="H25" s="370"/>
    </row>
    <row r="26" spans="2:10" ht="20.149999999999999" customHeight="1">
      <c r="B26" s="374" t="s">
        <v>394</v>
      </c>
      <c r="C26" s="14" t="s">
        <v>432</v>
      </c>
      <c r="F26" s="367" t="s">
        <v>426</v>
      </c>
      <c r="H26" s="370" t="s">
        <v>414</v>
      </c>
      <c r="J26" s="14" t="s">
        <v>415</v>
      </c>
    </row>
    <row r="27" spans="2:10" ht="20.149999999999999" customHeight="1">
      <c r="B27" s="367"/>
      <c r="H27" s="370" t="s">
        <v>418</v>
      </c>
    </row>
    <row r="28" spans="2:10" ht="20.149999999999999" customHeight="1">
      <c r="B28" s="367"/>
      <c r="H28" s="370" t="s">
        <v>420</v>
      </c>
      <c r="J28" s="14" t="s">
        <v>421</v>
      </c>
    </row>
    <row r="29" spans="2:10" ht="20.149999999999999" customHeight="1">
      <c r="B29" s="367"/>
      <c r="H29" s="370"/>
    </row>
    <row r="30" spans="2:10" ht="20.149999999999999" customHeight="1">
      <c r="B30" s="374" t="s">
        <v>397</v>
      </c>
      <c r="C30" s="14" t="s">
        <v>433</v>
      </c>
      <c r="F30" s="367" t="s">
        <v>426</v>
      </c>
      <c r="H30" s="370" t="s">
        <v>414</v>
      </c>
      <c r="J30" s="14" t="s">
        <v>415</v>
      </c>
    </row>
    <row r="31" spans="2:10" ht="20.149999999999999" customHeight="1">
      <c r="B31" s="367"/>
      <c r="H31" s="370" t="s">
        <v>418</v>
      </c>
    </row>
    <row r="32" spans="2:10" ht="20.149999999999999" customHeight="1">
      <c r="B32" s="367"/>
      <c r="H32" s="370"/>
    </row>
    <row r="33" spans="2:10" ht="20.149999999999999" customHeight="1">
      <c r="B33" s="450" t="s">
        <v>434</v>
      </c>
      <c r="C33" s="5" t="s">
        <v>1195</v>
      </c>
      <c r="D33" s="5"/>
      <c r="F33" s="367" t="s">
        <v>426</v>
      </c>
      <c r="H33" s="370" t="s">
        <v>414</v>
      </c>
      <c r="J33" s="14" t="s">
        <v>415</v>
      </c>
    </row>
    <row r="34" spans="2:10" ht="20.149999999999999" customHeight="1">
      <c r="B34" s="367"/>
      <c r="D34" s="14" t="s">
        <v>1196</v>
      </c>
      <c r="H34" s="370" t="s">
        <v>418</v>
      </c>
    </row>
    <row r="35" spans="2:10" ht="20.149999999999999" customHeight="1">
      <c r="B35" s="367"/>
      <c r="H35" s="370"/>
    </row>
    <row r="36" spans="2:10" ht="20.149999999999999" customHeight="1">
      <c r="B36" s="374" t="s">
        <v>436</v>
      </c>
      <c r="C36" s="14" t="s">
        <v>437</v>
      </c>
      <c r="F36" s="367" t="s">
        <v>438</v>
      </c>
      <c r="H36" s="370" t="s">
        <v>414</v>
      </c>
      <c r="J36" s="14" t="s">
        <v>415</v>
      </c>
    </row>
    <row r="37" spans="2:10" ht="20.149999999999999" customHeight="1">
      <c r="D37" s="14" t="s">
        <v>416</v>
      </c>
      <c r="F37" s="367" t="s">
        <v>435</v>
      </c>
      <c r="H37" s="370" t="s">
        <v>418</v>
      </c>
    </row>
    <row r="38" spans="2:10" ht="20.149999999999999" customHeight="1"/>
    <row r="39" spans="2:10" ht="20.149999999999999" customHeight="1">
      <c r="B39" s="374" t="s">
        <v>439</v>
      </c>
      <c r="C39" s="14" t="s">
        <v>440</v>
      </c>
      <c r="F39" s="367" t="s">
        <v>441</v>
      </c>
      <c r="H39" s="367" t="s">
        <v>442</v>
      </c>
      <c r="J39" s="14" t="s">
        <v>415</v>
      </c>
    </row>
    <row r="40" spans="2:10" ht="20.149999999999999" customHeight="1">
      <c r="F40" s="367" t="s">
        <v>443</v>
      </c>
    </row>
    <row r="41" spans="2:10" ht="20.149999999999999" customHeight="1">
      <c r="F41" s="367" t="s">
        <v>444</v>
      </c>
    </row>
    <row r="42" spans="2:10" ht="20.149999999999999" customHeight="1">
      <c r="B42" s="374" t="s">
        <v>445</v>
      </c>
      <c r="C42" s="14" t="s">
        <v>446</v>
      </c>
      <c r="F42" s="367" t="s">
        <v>447</v>
      </c>
      <c r="H42" s="367" t="s">
        <v>448</v>
      </c>
      <c r="J42" s="14" t="s">
        <v>415</v>
      </c>
    </row>
    <row r="43" spans="2:10" ht="20.149999999999999" customHeight="1">
      <c r="F43" s="367" t="s">
        <v>449</v>
      </c>
    </row>
    <row r="44" spans="2:10" ht="20.149999999999999" customHeight="1">
      <c r="F44" s="367" t="s">
        <v>43</v>
      </c>
    </row>
    <row r="45" spans="2:10" ht="21" customHeight="1">
      <c r="B45" s="367"/>
    </row>
  </sheetData>
  <mergeCells count="2">
    <mergeCell ref="A1:L1"/>
    <mergeCell ref="J7:L7"/>
  </mergeCells>
  <phoneticPr fontId="90" type="noConversion"/>
  <pageMargins left="0.98425196850393704" right="0.39370078740157483" top="0.72" bottom="0.39370078740157483" header="0.35433070866141736" footer="0.35433070866141736"/>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154"/>
  <sheetViews>
    <sheetView topLeftCell="A133" zoomScale="90" zoomScaleNormal="90" zoomScaleSheetLayoutView="90" workbookViewId="0">
      <selection activeCell="I141" sqref="I141"/>
    </sheetView>
  </sheetViews>
  <sheetFormatPr defaultColWidth="9.09765625" defaultRowHeight="27" customHeight="1"/>
  <cols>
    <col min="1" max="1" width="2.69921875" style="27" customWidth="1"/>
    <col min="2" max="2" width="3.8984375" style="27" customWidth="1"/>
    <col min="3" max="3" width="3.09765625" style="27" customWidth="1"/>
    <col min="4" max="4" width="4.8984375" style="27" customWidth="1"/>
    <col min="5" max="6" width="9.09765625" style="27" customWidth="1"/>
    <col min="7" max="7" width="8" style="27" customWidth="1"/>
    <col min="8" max="8" width="1.69921875" style="27" customWidth="1"/>
    <col min="9" max="9" width="15.69921875" style="27" customWidth="1"/>
    <col min="10" max="10" width="0.8984375" style="27" customWidth="1"/>
    <col min="11" max="11" width="15.69921875" style="27" customWidth="1"/>
    <col min="12" max="12" width="0.8984375" style="27" customWidth="1"/>
    <col min="13" max="13" width="15.69921875" style="27" customWidth="1"/>
    <col min="14" max="14" width="0.8984375" style="27" customWidth="1"/>
    <col min="15" max="15" width="15.69921875" style="27" customWidth="1"/>
    <col min="16" max="16" width="1.3984375" style="27" customWidth="1"/>
    <col min="17" max="16384" width="9.09765625" style="27"/>
  </cols>
  <sheetData>
    <row r="1" spans="1:15" ht="27" customHeight="1">
      <c r="A1" s="537" t="s">
        <v>429</v>
      </c>
      <c r="B1" s="539"/>
      <c r="C1" s="539"/>
      <c r="D1" s="539"/>
      <c r="E1" s="539"/>
      <c r="F1" s="539"/>
      <c r="G1" s="539"/>
      <c r="H1" s="539"/>
      <c r="I1" s="539"/>
      <c r="J1" s="539"/>
      <c r="K1" s="539"/>
      <c r="L1" s="539"/>
      <c r="M1" s="539"/>
      <c r="N1" s="539"/>
      <c r="O1" s="539"/>
    </row>
    <row r="3" spans="1:15" ht="27" customHeight="1">
      <c r="B3" s="28" t="s">
        <v>1125</v>
      </c>
      <c r="C3" s="29" t="s">
        <v>1209</v>
      </c>
    </row>
    <row r="4" spans="1:15" ht="27" customHeight="1">
      <c r="B4" s="28"/>
      <c r="C4" s="29" t="s">
        <v>1210</v>
      </c>
    </row>
    <row r="5" spans="1:15" s="30" customFormat="1" ht="27" customHeight="1">
      <c r="I5" s="536" t="s">
        <v>452</v>
      </c>
      <c r="J5" s="536"/>
      <c r="K5" s="536"/>
      <c r="L5" s="31"/>
      <c r="M5" s="536" t="s">
        <v>453</v>
      </c>
      <c r="N5" s="536"/>
      <c r="O5" s="536"/>
    </row>
    <row r="6" spans="1:15" s="30" customFormat="1" ht="27" customHeight="1">
      <c r="I6" s="237" t="s">
        <v>1080</v>
      </c>
      <c r="J6" s="32"/>
      <c r="K6" s="237" t="s">
        <v>454</v>
      </c>
      <c r="L6" s="32"/>
      <c r="M6" s="237" t="s">
        <v>1080</v>
      </c>
      <c r="N6" s="32"/>
      <c r="O6" s="237" t="s">
        <v>454</v>
      </c>
    </row>
    <row r="7" spans="1:15" ht="27" customHeight="1">
      <c r="C7" s="33" t="s">
        <v>1126</v>
      </c>
      <c r="D7" s="1"/>
      <c r="E7" s="1"/>
      <c r="F7" s="1"/>
      <c r="G7" s="1"/>
      <c r="I7" s="15"/>
      <c r="J7" s="15"/>
      <c r="K7" s="15"/>
      <c r="L7" s="15"/>
      <c r="M7" s="15"/>
      <c r="N7" s="15"/>
      <c r="O7" s="15"/>
    </row>
    <row r="8" spans="1:15" ht="27" customHeight="1">
      <c r="C8" s="1"/>
      <c r="D8" s="29" t="s">
        <v>455</v>
      </c>
      <c r="E8" s="1"/>
      <c r="F8" s="1"/>
      <c r="G8" s="1"/>
      <c r="I8" s="15">
        <v>0</v>
      </c>
      <c r="J8" s="15"/>
      <c r="K8" s="15">
        <v>0</v>
      </c>
      <c r="L8" s="15"/>
      <c r="M8" s="167">
        <v>62772370.549999997</v>
      </c>
      <c r="N8" s="15"/>
      <c r="O8" s="15">
        <v>24108075.550000001</v>
      </c>
    </row>
    <row r="9" spans="1:15" ht="27" customHeight="1">
      <c r="C9" s="1"/>
      <c r="D9" s="29" t="s">
        <v>456</v>
      </c>
      <c r="E9" s="1"/>
      <c r="F9" s="1"/>
      <c r="G9" s="1"/>
      <c r="I9" s="15">
        <v>0</v>
      </c>
      <c r="J9" s="15"/>
      <c r="K9" s="15">
        <v>0</v>
      </c>
      <c r="L9" s="15"/>
      <c r="M9" s="167">
        <v>0</v>
      </c>
      <c r="N9" s="15"/>
      <c r="O9" s="15">
        <v>63000000</v>
      </c>
    </row>
    <row r="10" spans="1:15" ht="27" customHeight="1">
      <c r="C10" s="1"/>
      <c r="D10" s="5" t="s">
        <v>457</v>
      </c>
      <c r="E10" s="1"/>
      <c r="F10" s="1"/>
      <c r="G10" s="1"/>
      <c r="I10" s="15">
        <v>0</v>
      </c>
      <c r="J10" s="15"/>
      <c r="K10" s="15">
        <v>0</v>
      </c>
      <c r="L10" s="15"/>
      <c r="M10" s="167">
        <v>0</v>
      </c>
      <c r="N10" s="15"/>
      <c r="O10" s="15">
        <v>-24500000</v>
      </c>
    </row>
    <row r="11" spans="1:15" ht="27" customHeight="1">
      <c r="C11" s="1"/>
      <c r="D11" s="5" t="s">
        <v>458</v>
      </c>
      <c r="E11" s="1"/>
      <c r="F11" s="1"/>
      <c r="G11" s="1"/>
      <c r="I11" s="15"/>
      <c r="J11" s="15"/>
      <c r="K11" s="15"/>
      <c r="L11" s="15"/>
      <c r="M11" s="167"/>
      <c r="N11" s="15"/>
      <c r="O11" s="15"/>
    </row>
    <row r="12" spans="1:15" ht="27" customHeight="1">
      <c r="C12" s="1"/>
      <c r="D12" s="5" t="s">
        <v>459</v>
      </c>
      <c r="E12" s="1"/>
      <c r="F12" s="1"/>
      <c r="G12" s="1"/>
      <c r="I12" s="15">
        <v>0</v>
      </c>
      <c r="J12" s="15"/>
      <c r="K12" s="15">
        <v>0</v>
      </c>
      <c r="L12" s="15"/>
      <c r="M12" s="167">
        <v>3852.08</v>
      </c>
      <c r="N12" s="15"/>
      <c r="O12" s="15">
        <v>164295</v>
      </c>
    </row>
    <row r="13" spans="1:15" ht="27" customHeight="1" thickBot="1">
      <c r="D13" s="27" t="s">
        <v>460</v>
      </c>
      <c r="I13" s="390">
        <f>SUM(I8:I12)</f>
        <v>0</v>
      </c>
      <c r="K13" s="390">
        <f>SUM(K8:K12)</f>
        <v>0</v>
      </c>
      <c r="M13" s="390">
        <f>SUM(M8:M12)</f>
        <v>62776222.629999995</v>
      </c>
      <c r="O13" s="390">
        <f>SUM(O8:O12)</f>
        <v>62772370.549999997</v>
      </c>
    </row>
    <row r="14" spans="1:15" ht="27" customHeight="1" thickTop="1">
      <c r="I14" s="15"/>
      <c r="K14" s="15"/>
      <c r="M14" s="15"/>
      <c r="O14" s="15"/>
    </row>
    <row r="15" spans="1:15" s="30" customFormat="1" ht="27" customHeight="1">
      <c r="I15" s="536" t="s">
        <v>452</v>
      </c>
      <c r="J15" s="536"/>
      <c r="K15" s="536"/>
      <c r="L15" s="31"/>
      <c r="M15" s="536" t="s">
        <v>453</v>
      </c>
      <c r="N15" s="536"/>
      <c r="O15" s="536"/>
    </row>
    <row r="16" spans="1:15" s="30" customFormat="1" ht="27" customHeight="1">
      <c r="I16" s="237" t="s">
        <v>1080</v>
      </c>
      <c r="J16" s="32"/>
      <c r="K16" s="237" t="s">
        <v>454</v>
      </c>
      <c r="L16" s="32"/>
      <c r="M16" s="237" t="s">
        <v>1080</v>
      </c>
      <c r="N16" s="32"/>
      <c r="O16" s="237" t="s">
        <v>454</v>
      </c>
    </row>
    <row r="17" spans="1:15" ht="27" customHeight="1">
      <c r="C17" s="33" t="s">
        <v>1127</v>
      </c>
      <c r="D17" s="1"/>
      <c r="E17" s="1"/>
      <c r="F17" s="1"/>
      <c r="G17" s="1"/>
      <c r="I17" s="15"/>
      <c r="J17" s="15"/>
      <c r="K17" s="15"/>
      <c r="L17" s="15"/>
      <c r="M17" s="15"/>
      <c r="N17" s="15"/>
      <c r="O17" s="15"/>
    </row>
    <row r="18" spans="1:15" ht="27" customHeight="1">
      <c r="C18" s="1"/>
      <c r="D18" s="29" t="s">
        <v>461</v>
      </c>
      <c r="E18" s="1"/>
      <c r="F18" s="1"/>
      <c r="G18" s="1"/>
      <c r="I18" s="167">
        <v>12321687</v>
      </c>
      <c r="J18" s="15"/>
      <c r="K18" s="15">
        <v>15453968</v>
      </c>
      <c r="L18" s="15"/>
      <c r="M18" s="15">
        <v>0</v>
      </c>
      <c r="N18" s="15"/>
      <c r="O18" s="15">
        <v>0</v>
      </c>
    </row>
    <row r="19" spans="1:15" ht="27" customHeight="1">
      <c r="C19" s="1"/>
      <c r="D19" s="29" t="s">
        <v>462</v>
      </c>
      <c r="E19" s="1"/>
      <c r="F19" s="1"/>
      <c r="G19" s="1"/>
      <c r="I19" s="167">
        <v>57498784.5</v>
      </c>
      <c r="J19" s="15"/>
      <c r="K19" s="15">
        <v>51131479.600000001</v>
      </c>
      <c r="L19" s="15"/>
      <c r="M19" s="15">
        <v>0</v>
      </c>
      <c r="N19" s="15"/>
      <c r="O19" s="15">
        <v>0</v>
      </c>
    </row>
    <row r="20" spans="1:15" ht="27" customHeight="1">
      <c r="C20" s="1"/>
      <c r="D20" s="5" t="s">
        <v>463</v>
      </c>
      <c r="E20" s="1"/>
      <c r="F20" s="1"/>
      <c r="G20" s="1"/>
      <c r="I20" s="167"/>
      <c r="J20" s="15"/>
      <c r="K20" s="15"/>
      <c r="L20" s="15"/>
      <c r="M20" s="15"/>
      <c r="N20" s="15"/>
      <c r="O20" s="15"/>
    </row>
    <row r="21" spans="1:15" ht="27" customHeight="1">
      <c r="C21" s="1"/>
      <c r="E21" s="1" t="s">
        <v>464</v>
      </c>
      <c r="F21" s="1"/>
      <c r="G21" s="1"/>
      <c r="I21" s="167">
        <v>4034800</v>
      </c>
      <c r="J21" s="15"/>
      <c r="K21" s="15">
        <v>3697720</v>
      </c>
      <c r="L21" s="15"/>
      <c r="M21" s="15">
        <v>0</v>
      </c>
      <c r="N21" s="15"/>
      <c r="O21" s="15">
        <v>0</v>
      </c>
    </row>
    <row r="22" spans="1:15" ht="27" customHeight="1">
      <c r="C22" s="1"/>
      <c r="D22" s="5" t="s">
        <v>432</v>
      </c>
      <c r="E22" s="1"/>
      <c r="F22" s="1"/>
      <c r="G22" s="1"/>
      <c r="I22" s="167">
        <v>6502593.2000000002</v>
      </c>
      <c r="J22" s="15"/>
      <c r="K22" s="15">
        <v>6260605.5999999996</v>
      </c>
      <c r="L22" s="15"/>
      <c r="M22" s="15">
        <v>0</v>
      </c>
      <c r="N22" s="15"/>
      <c r="O22" s="15">
        <v>0</v>
      </c>
    </row>
    <row r="23" spans="1:15" ht="27" customHeight="1">
      <c r="C23" s="1"/>
      <c r="D23" s="5" t="s">
        <v>433</v>
      </c>
      <c r="E23" s="7"/>
      <c r="F23" s="7"/>
      <c r="G23" s="1"/>
      <c r="I23" s="167">
        <v>425941</v>
      </c>
      <c r="J23" s="15"/>
      <c r="K23" s="15">
        <v>4032</v>
      </c>
      <c r="L23" s="15"/>
      <c r="M23" s="15">
        <v>0</v>
      </c>
      <c r="N23" s="15"/>
      <c r="O23" s="15">
        <v>0</v>
      </c>
    </row>
    <row r="24" spans="1:15" ht="27" customHeight="1">
      <c r="C24" s="1"/>
      <c r="D24" s="5" t="s">
        <v>1197</v>
      </c>
      <c r="E24" s="7"/>
      <c r="F24" s="7"/>
      <c r="G24" s="7"/>
      <c r="I24" s="167">
        <v>814526</v>
      </c>
      <c r="J24" s="15"/>
      <c r="K24" s="15">
        <v>0</v>
      </c>
      <c r="L24" s="15"/>
      <c r="M24" s="15">
        <v>0</v>
      </c>
      <c r="N24" s="15"/>
      <c r="O24" s="15">
        <v>0</v>
      </c>
    </row>
    <row r="25" spans="1:15" ht="27" customHeight="1" thickBot="1">
      <c r="I25" s="390">
        <f>SUM(I18:I24)</f>
        <v>81598331.700000003</v>
      </c>
      <c r="K25" s="390">
        <f>SUM(K18:K24)</f>
        <v>76547805.199999988</v>
      </c>
      <c r="M25" s="390">
        <f>SUM(M18:M24)</f>
        <v>0</v>
      </c>
      <c r="O25" s="390">
        <f>SUM(O18:O24)</f>
        <v>0</v>
      </c>
    </row>
    <row r="26" spans="1:15" ht="27" customHeight="1" thickTop="1">
      <c r="I26" s="15"/>
      <c r="K26" s="15"/>
      <c r="M26" s="15"/>
      <c r="O26" s="15"/>
    </row>
    <row r="27" spans="1:15" s="30" customFormat="1" ht="27" customHeight="1">
      <c r="A27" s="238"/>
      <c r="B27" s="238"/>
      <c r="I27" s="536" t="s">
        <v>452</v>
      </c>
      <c r="J27" s="536"/>
      <c r="K27" s="536"/>
      <c r="L27" s="31"/>
      <c r="M27" s="536" t="s">
        <v>453</v>
      </c>
      <c r="N27" s="536"/>
      <c r="O27" s="536"/>
    </row>
    <row r="28" spans="1:15" s="30" customFormat="1" ht="27" customHeight="1">
      <c r="A28" s="238"/>
      <c r="B28" s="238"/>
      <c r="I28" s="237" t="s">
        <v>1080</v>
      </c>
      <c r="J28" s="32"/>
      <c r="K28" s="237" t="s">
        <v>454</v>
      </c>
      <c r="L28" s="32"/>
      <c r="M28" s="237" t="s">
        <v>1080</v>
      </c>
      <c r="N28" s="32"/>
      <c r="O28" s="237" t="s">
        <v>454</v>
      </c>
    </row>
    <row r="29" spans="1:15" ht="27" customHeight="1">
      <c r="A29" s="15"/>
      <c r="B29" s="15"/>
      <c r="C29" s="34" t="s">
        <v>1128</v>
      </c>
      <c r="D29" s="35"/>
      <c r="E29" s="35"/>
      <c r="F29" s="35"/>
      <c r="I29" s="15"/>
      <c r="J29" s="15"/>
      <c r="K29" s="15"/>
      <c r="L29" s="15"/>
      <c r="M29" s="15"/>
      <c r="N29" s="15"/>
      <c r="O29" s="15"/>
    </row>
    <row r="30" spans="1:15" ht="27" customHeight="1">
      <c r="A30" s="15"/>
      <c r="B30" s="15"/>
      <c r="C30" s="1"/>
      <c r="D30" s="29" t="s">
        <v>462</v>
      </c>
      <c r="E30" s="1"/>
      <c r="F30" s="1"/>
      <c r="I30" s="167">
        <v>0</v>
      </c>
      <c r="J30" s="167"/>
      <c r="K30" s="167">
        <v>1639.32</v>
      </c>
      <c r="L30" s="15"/>
      <c r="M30" s="15">
        <v>0</v>
      </c>
      <c r="N30" s="15"/>
      <c r="O30" s="15">
        <v>0</v>
      </c>
    </row>
    <row r="31" spans="1:15" ht="27" customHeight="1">
      <c r="A31" s="15"/>
      <c r="B31" s="15"/>
      <c r="C31" s="1"/>
      <c r="D31" s="29" t="s">
        <v>461</v>
      </c>
      <c r="E31" s="1"/>
      <c r="F31" s="1"/>
      <c r="I31" s="167">
        <v>0</v>
      </c>
      <c r="J31" s="167"/>
      <c r="K31" s="167">
        <v>6000</v>
      </c>
      <c r="L31" s="15"/>
      <c r="M31" s="15">
        <v>0</v>
      </c>
      <c r="N31" s="15"/>
      <c r="O31" s="15">
        <v>0</v>
      </c>
    </row>
    <row r="32" spans="1:15" ht="27" customHeight="1" thickBot="1">
      <c r="A32" s="15"/>
      <c r="B32" s="15"/>
      <c r="I32" s="390">
        <f>SUM(I30:I31)</f>
        <v>0</v>
      </c>
      <c r="K32" s="390">
        <f>SUM(K30:K31)</f>
        <v>7639.32</v>
      </c>
      <c r="M32" s="390">
        <f>SUM(M30:M31)</f>
        <v>0</v>
      </c>
      <c r="O32" s="390">
        <f>SUM(O30:O31)</f>
        <v>0</v>
      </c>
    </row>
    <row r="33" spans="1:15" ht="27" customHeight="1" thickTop="1">
      <c r="I33" s="15"/>
      <c r="K33" s="15"/>
      <c r="M33" s="15"/>
      <c r="O33" s="15"/>
    </row>
    <row r="34" spans="1:15" ht="28" customHeight="1">
      <c r="A34" s="537" t="s">
        <v>451</v>
      </c>
      <c r="B34" s="537"/>
      <c r="C34" s="537"/>
      <c r="D34" s="537"/>
      <c r="E34" s="537"/>
      <c r="F34" s="537"/>
      <c r="G34" s="537"/>
      <c r="H34" s="537"/>
      <c r="I34" s="537"/>
      <c r="J34" s="537"/>
      <c r="K34" s="537"/>
      <c r="L34" s="537"/>
      <c r="M34" s="537"/>
      <c r="N34" s="537"/>
      <c r="O34" s="537"/>
    </row>
    <row r="35" spans="1:15" ht="28" customHeight="1">
      <c r="A35" s="335"/>
      <c r="B35" s="335"/>
      <c r="C35" s="335"/>
      <c r="D35" s="335"/>
      <c r="E35" s="335"/>
      <c r="F35" s="335"/>
      <c r="G35" s="335"/>
      <c r="H35" s="335"/>
      <c r="I35" s="335"/>
      <c r="J35" s="335"/>
      <c r="K35" s="335"/>
      <c r="L35" s="335"/>
      <c r="M35" s="335"/>
      <c r="N35" s="335"/>
      <c r="O35" s="335"/>
    </row>
    <row r="36" spans="1:15" s="30" customFormat="1" ht="28" customHeight="1">
      <c r="I36" s="536" t="s">
        <v>452</v>
      </c>
      <c r="J36" s="536"/>
      <c r="K36" s="536"/>
      <c r="L36" s="31"/>
      <c r="M36" s="536" t="s">
        <v>453</v>
      </c>
      <c r="N36" s="536"/>
      <c r="O36" s="536"/>
    </row>
    <row r="37" spans="1:15" s="30" customFormat="1" ht="28" customHeight="1">
      <c r="I37" s="237" t="s">
        <v>1080</v>
      </c>
      <c r="J37" s="32"/>
      <c r="K37" s="237" t="s">
        <v>454</v>
      </c>
      <c r="L37" s="32"/>
      <c r="M37" s="237" t="s">
        <v>1080</v>
      </c>
      <c r="N37" s="32"/>
      <c r="O37" s="237" t="s">
        <v>454</v>
      </c>
    </row>
    <row r="38" spans="1:15" ht="28" customHeight="1">
      <c r="C38" s="33" t="s">
        <v>1129</v>
      </c>
      <c r="D38" s="1"/>
      <c r="E38" s="1"/>
      <c r="F38" s="1"/>
      <c r="I38" s="15"/>
      <c r="J38" s="15"/>
      <c r="K38" s="15"/>
      <c r="L38" s="15"/>
      <c r="M38" s="15"/>
      <c r="N38" s="15"/>
      <c r="O38" s="15"/>
    </row>
    <row r="39" spans="1:15" ht="28" customHeight="1">
      <c r="C39" s="1"/>
      <c r="D39" s="14" t="s">
        <v>406</v>
      </c>
      <c r="E39" s="1"/>
      <c r="F39" s="1"/>
      <c r="I39" s="15">
        <v>0</v>
      </c>
      <c r="J39" s="15"/>
      <c r="K39" s="15">
        <v>0</v>
      </c>
      <c r="L39" s="15"/>
      <c r="M39" s="167">
        <v>928744.21010000457</v>
      </c>
      <c r="N39" s="15"/>
      <c r="O39" s="15">
        <v>319881.40000000002</v>
      </c>
    </row>
    <row r="40" spans="1:15" ht="28" customHeight="1" thickBot="1">
      <c r="I40" s="390">
        <f>SUM(I39)</f>
        <v>0</v>
      </c>
      <c r="K40" s="390">
        <f>SUM(K39)</f>
        <v>0</v>
      </c>
      <c r="M40" s="390">
        <f>SUM(M39)</f>
        <v>928744.21010000457</v>
      </c>
      <c r="O40" s="390">
        <f>SUM(O39)</f>
        <v>319881.40000000002</v>
      </c>
    </row>
    <row r="41" spans="1:15" ht="28" customHeight="1" thickTop="1">
      <c r="I41" s="15"/>
      <c r="K41" s="15"/>
      <c r="M41" s="15"/>
      <c r="O41" s="15"/>
    </row>
    <row r="42" spans="1:15" s="30" customFormat="1" ht="28" customHeight="1">
      <c r="A42" s="238"/>
      <c r="B42" s="238"/>
      <c r="I42" s="536" t="s">
        <v>452</v>
      </c>
      <c r="J42" s="536"/>
      <c r="K42" s="536"/>
      <c r="L42" s="31"/>
      <c r="M42" s="536" t="s">
        <v>453</v>
      </c>
      <c r="N42" s="536"/>
      <c r="O42" s="536"/>
    </row>
    <row r="43" spans="1:15" s="30" customFormat="1" ht="28" customHeight="1">
      <c r="A43" s="238"/>
      <c r="B43" s="238"/>
      <c r="I43" s="237" t="s">
        <v>1080</v>
      </c>
      <c r="J43" s="32"/>
      <c r="K43" s="237" t="s">
        <v>454</v>
      </c>
      <c r="L43" s="32"/>
      <c r="M43" s="237" t="s">
        <v>1080</v>
      </c>
      <c r="N43" s="32"/>
      <c r="O43" s="237" t="s">
        <v>454</v>
      </c>
    </row>
    <row r="44" spans="1:15" ht="28" customHeight="1">
      <c r="A44" s="15"/>
      <c r="B44" s="15"/>
      <c r="C44" s="34" t="s">
        <v>1130</v>
      </c>
      <c r="D44" s="35"/>
      <c r="E44" s="35"/>
      <c r="F44" s="35"/>
      <c r="I44" s="15"/>
      <c r="J44" s="15"/>
      <c r="K44" s="15"/>
      <c r="L44" s="15"/>
      <c r="M44" s="15"/>
      <c r="N44" s="15"/>
      <c r="O44" s="15"/>
    </row>
    <row r="45" spans="1:15" ht="28" customHeight="1">
      <c r="A45" s="15"/>
      <c r="B45" s="15"/>
      <c r="C45" s="1"/>
      <c r="D45" s="29" t="s">
        <v>462</v>
      </c>
      <c r="E45" s="1"/>
      <c r="F45" s="1"/>
      <c r="I45" s="15">
        <v>33300</v>
      </c>
      <c r="J45" s="15"/>
      <c r="K45" s="15">
        <v>33300</v>
      </c>
      <c r="L45" s="15"/>
      <c r="M45" s="15">
        <v>0</v>
      </c>
      <c r="N45" s="15"/>
      <c r="O45" s="15">
        <v>0</v>
      </c>
    </row>
    <row r="46" spans="1:15" ht="28" customHeight="1" thickBot="1">
      <c r="A46" s="15"/>
      <c r="B46" s="15"/>
      <c r="I46" s="390">
        <f>SUM(I45)</f>
        <v>33300</v>
      </c>
      <c r="K46" s="390">
        <f>SUM(K45)</f>
        <v>33300</v>
      </c>
      <c r="M46" s="390">
        <f>SUM(M45)</f>
        <v>0</v>
      </c>
      <c r="O46" s="390">
        <f>SUM(O45)</f>
        <v>0</v>
      </c>
    </row>
    <row r="47" spans="1:15" ht="28" customHeight="1" thickTop="1">
      <c r="I47" s="15"/>
      <c r="K47" s="15"/>
      <c r="M47" s="15"/>
      <c r="O47" s="15"/>
    </row>
    <row r="48" spans="1:15" s="30" customFormat="1" ht="28" customHeight="1">
      <c r="I48" s="536" t="s">
        <v>452</v>
      </c>
      <c r="J48" s="536"/>
      <c r="K48" s="536"/>
      <c r="L48" s="31"/>
      <c r="M48" s="536" t="s">
        <v>453</v>
      </c>
      <c r="N48" s="536"/>
      <c r="O48" s="536"/>
    </row>
    <row r="49" spans="2:15" s="30" customFormat="1" ht="28" customHeight="1">
      <c r="I49" s="237" t="s">
        <v>1080</v>
      </c>
      <c r="J49" s="32"/>
      <c r="K49" s="237" t="s">
        <v>454</v>
      </c>
      <c r="L49" s="32"/>
      <c r="M49" s="237" t="s">
        <v>1080</v>
      </c>
      <c r="N49" s="32"/>
      <c r="O49" s="237" t="s">
        <v>454</v>
      </c>
    </row>
    <row r="50" spans="2:15" ht="28" customHeight="1">
      <c r="C50" s="33" t="s">
        <v>1131</v>
      </c>
      <c r="D50" s="1"/>
      <c r="E50" s="1"/>
      <c r="I50" s="167"/>
      <c r="J50" s="15"/>
      <c r="K50" s="15"/>
      <c r="L50" s="15"/>
      <c r="M50" s="15"/>
      <c r="N50" s="15"/>
      <c r="O50" s="15"/>
    </row>
    <row r="51" spans="2:15" ht="28" customHeight="1">
      <c r="C51" s="33"/>
      <c r="D51" s="295" t="s">
        <v>440</v>
      </c>
      <c r="E51" s="1"/>
      <c r="I51" s="353">
        <v>11861601.960000001</v>
      </c>
      <c r="J51" s="351"/>
      <c r="K51" s="167">
        <v>12256988.550000001</v>
      </c>
      <c r="L51" s="15"/>
      <c r="M51" s="15">
        <v>0</v>
      </c>
      <c r="N51" s="15"/>
      <c r="O51" s="15">
        <v>0</v>
      </c>
    </row>
    <row r="52" spans="2:15" ht="28" customHeight="1" thickBot="1">
      <c r="C52" s="33"/>
      <c r="D52" s="1"/>
      <c r="E52" s="1"/>
      <c r="I52" s="390">
        <f>SUM(I51)</f>
        <v>11861601.960000001</v>
      </c>
      <c r="K52" s="390">
        <f>SUM(K51)</f>
        <v>12256988.550000001</v>
      </c>
      <c r="M52" s="390">
        <f>SUM(M51)</f>
        <v>0</v>
      </c>
      <c r="O52" s="390">
        <f>SUM(O51)</f>
        <v>0</v>
      </c>
    </row>
    <row r="53" spans="2:15" ht="28" customHeight="1" thickTop="1">
      <c r="C53" s="33"/>
      <c r="D53" s="1"/>
      <c r="E53" s="1"/>
      <c r="I53" s="15"/>
      <c r="K53" s="15"/>
      <c r="M53" s="15"/>
      <c r="O53" s="15"/>
    </row>
    <row r="54" spans="2:15" s="30" customFormat="1" ht="28" customHeight="1">
      <c r="I54" s="536" t="s">
        <v>452</v>
      </c>
      <c r="J54" s="536"/>
      <c r="K54" s="536"/>
      <c r="L54" s="31"/>
      <c r="M54" s="536" t="s">
        <v>453</v>
      </c>
      <c r="N54" s="536"/>
      <c r="O54" s="536"/>
    </row>
    <row r="55" spans="2:15" s="30" customFormat="1" ht="28" customHeight="1">
      <c r="I55" s="237" t="s">
        <v>1080</v>
      </c>
      <c r="J55" s="32"/>
      <c r="K55" s="237" t="s">
        <v>454</v>
      </c>
      <c r="L55" s="32"/>
      <c r="M55" s="237" t="s">
        <v>1080</v>
      </c>
      <c r="N55" s="32"/>
      <c r="O55" s="237" t="s">
        <v>454</v>
      </c>
    </row>
    <row r="56" spans="2:15" ht="28" customHeight="1">
      <c r="C56" s="33" t="s">
        <v>1132</v>
      </c>
      <c r="D56" s="1"/>
      <c r="E56" s="1"/>
    </row>
    <row r="57" spans="2:15" ht="28" customHeight="1">
      <c r="C57" s="33"/>
      <c r="D57" s="29" t="s">
        <v>461</v>
      </c>
      <c r="E57" s="1"/>
      <c r="I57" s="193">
        <v>37352552.880000003</v>
      </c>
      <c r="K57" s="27">
        <v>37163200</v>
      </c>
      <c r="M57" s="27">
        <v>0</v>
      </c>
      <c r="O57" s="27">
        <v>0</v>
      </c>
    </row>
    <row r="58" spans="2:15" ht="28" customHeight="1">
      <c r="C58" s="1"/>
      <c r="D58" s="29" t="s">
        <v>462</v>
      </c>
      <c r="E58" s="1"/>
      <c r="I58" s="167">
        <v>3728165.59</v>
      </c>
      <c r="J58" s="15"/>
      <c r="K58" s="15">
        <v>3553054.2</v>
      </c>
      <c r="L58" s="15"/>
      <c r="M58" s="15">
        <v>0</v>
      </c>
      <c r="N58" s="15"/>
      <c r="O58" s="15">
        <v>0</v>
      </c>
    </row>
    <row r="59" spans="2:15" ht="28" customHeight="1">
      <c r="C59" s="1"/>
      <c r="D59" s="5" t="s">
        <v>432</v>
      </c>
      <c r="E59" s="1"/>
      <c r="I59" s="15">
        <v>2010</v>
      </c>
      <c r="J59" s="15"/>
      <c r="K59" s="15">
        <v>0</v>
      </c>
      <c r="L59" s="15"/>
      <c r="M59" s="15">
        <v>0</v>
      </c>
      <c r="N59" s="15"/>
      <c r="O59" s="15">
        <v>0</v>
      </c>
    </row>
    <row r="60" spans="2:15" s="30" customFormat="1" ht="28" customHeight="1" thickBot="1">
      <c r="B60" s="27"/>
      <c r="C60" s="27"/>
      <c r="D60" s="27"/>
      <c r="E60" s="27"/>
      <c r="F60" s="27"/>
      <c r="G60" s="27"/>
      <c r="H60" s="27"/>
      <c r="I60" s="390">
        <f>SUM(I57:I59)</f>
        <v>41082728.469999999</v>
      </c>
      <c r="J60" s="27"/>
      <c r="K60" s="390">
        <f>SUM(K57:K59)</f>
        <v>40716254.200000003</v>
      </c>
      <c r="L60" s="27"/>
      <c r="M60" s="390">
        <f>SUM(M57:M59)</f>
        <v>0</v>
      </c>
      <c r="N60" s="27"/>
      <c r="O60" s="390">
        <f>SUM(O57:O59)</f>
        <v>0</v>
      </c>
    </row>
    <row r="61" spans="2:15" s="30" customFormat="1" ht="28" customHeight="1" thickTop="1">
      <c r="B61" s="27"/>
      <c r="C61" s="27"/>
      <c r="D61" s="27"/>
      <c r="E61" s="27"/>
      <c r="F61" s="27"/>
      <c r="G61" s="27"/>
      <c r="H61" s="27"/>
      <c r="I61" s="15"/>
      <c r="J61" s="27"/>
      <c r="K61" s="15"/>
      <c r="L61" s="27"/>
      <c r="M61" s="15"/>
      <c r="N61" s="27"/>
      <c r="O61" s="15"/>
    </row>
    <row r="62" spans="2:15" s="30" customFormat="1" ht="24.75" customHeight="1">
      <c r="B62" s="27"/>
      <c r="C62" s="27"/>
      <c r="D62" s="27"/>
      <c r="E62" s="27"/>
      <c r="F62" s="27"/>
      <c r="G62" s="27"/>
      <c r="H62" s="27"/>
      <c r="I62" s="15"/>
      <c r="J62" s="27"/>
      <c r="K62" s="15"/>
      <c r="L62" s="27"/>
      <c r="M62" s="15"/>
      <c r="N62" s="27"/>
      <c r="O62" s="15"/>
    </row>
    <row r="63" spans="2:15" s="30" customFormat="1" ht="24.75" customHeight="1">
      <c r="B63" s="27"/>
      <c r="C63" s="27"/>
      <c r="D63" s="27"/>
      <c r="E63" s="27"/>
      <c r="F63" s="27"/>
      <c r="G63" s="27"/>
      <c r="H63" s="27"/>
      <c r="I63" s="15"/>
      <c r="J63" s="27"/>
      <c r="K63" s="15"/>
      <c r="L63" s="27"/>
      <c r="M63" s="15"/>
      <c r="N63" s="27"/>
      <c r="O63" s="15"/>
    </row>
    <row r="64" spans="2:15" s="30" customFormat="1" ht="24.75" customHeight="1">
      <c r="B64" s="27"/>
      <c r="C64" s="27"/>
      <c r="D64" s="27"/>
      <c r="E64" s="27"/>
      <c r="F64" s="27"/>
      <c r="G64" s="27"/>
      <c r="H64" s="27"/>
      <c r="I64" s="15"/>
      <c r="J64" s="27"/>
      <c r="K64" s="15"/>
      <c r="L64" s="27"/>
      <c r="M64" s="15"/>
      <c r="N64" s="27"/>
      <c r="O64" s="15"/>
    </row>
    <row r="65" spans="1:15" s="30" customFormat="1" ht="24.75" customHeight="1">
      <c r="B65" s="27"/>
      <c r="C65" s="27"/>
      <c r="D65" s="27"/>
      <c r="E65" s="27"/>
      <c r="F65" s="27"/>
      <c r="G65" s="27"/>
      <c r="H65" s="27"/>
      <c r="I65" s="15"/>
      <c r="J65" s="27"/>
      <c r="K65" s="15"/>
      <c r="L65" s="27"/>
      <c r="M65" s="15"/>
      <c r="N65" s="27"/>
      <c r="O65" s="15"/>
    </row>
    <row r="66" spans="1:15" ht="28" customHeight="1">
      <c r="A66" s="537" t="s">
        <v>465</v>
      </c>
      <c r="B66" s="537"/>
      <c r="C66" s="537"/>
      <c r="D66" s="537"/>
      <c r="E66" s="537"/>
      <c r="F66" s="537"/>
      <c r="G66" s="537"/>
      <c r="H66" s="537"/>
      <c r="I66" s="537"/>
      <c r="J66" s="537"/>
      <c r="K66" s="537"/>
      <c r="L66" s="537"/>
      <c r="M66" s="537"/>
      <c r="N66" s="537"/>
      <c r="O66" s="537"/>
    </row>
    <row r="67" spans="1:15" ht="28" customHeight="1">
      <c r="C67" s="33"/>
      <c r="D67" s="1"/>
      <c r="E67" s="1"/>
      <c r="I67" s="15"/>
      <c r="K67" s="15"/>
      <c r="M67" s="15"/>
      <c r="O67" s="15"/>
    </row>
    <row r="68" spans="1:15" s="30" customFormat="1" ht="28" customHeight="1">
      <c r="I68" s="536" t="s">
        <v>452</v>
      </c>
      <c r="J68" s="536"/>
      <c r="K68" s="536"/>
      <c r="L68" s="31"/>
      <c r="M68" s="536" t="s">
        <v>453</v>
      </c>
      <c r="N68" s="536"/>
      <c r="O68" s="536"/>
    </row>
    <row r="69" spans="1:15" s="30" customFormat="1" ht="28" customHeight="1">
      <c r="I69" s="237" t="s">
        <v>1080</v>
      </c>
      <c r="J69" s="32"/>
      <c r="K69" s="237" t="s">
        <v>454</v>
      </c>
      <c r="L69" s="32"/>
      <c r="M69" s="237" t="s">
        <v>1080</v>
      </c>
      <c r="N69" s="32"/>
      <c r="O69" s="237" t="s">
        <v>454</v>
      </c>
    </row>
    <row r="70" spans="1:15" s="30" customFormat="1" ht="28" customHeight="1">
      <c r="C70" s="33" t="s">
        <v>1141</v>
      </c>
      <c r="I70" s="69"/>
      <c r="J70" s="32"/>
      <c r="K70" s="69"/>
      <c r="L70" s="32"/>
      <c r="M70" s="69"/>
      <c r="N70" s="32"/>
      <c r="O70" s="69"/>
    </row>
    <row r="71" spans="1:15" ht="28" customHeight="1">
      <c r="D71" s="5" t="s">
        <v>446</v>
      </c>
      <c r="E71" s="1"/>
      <c r="I71" s="15">
        <v>6900000</v>
      </c>
      <c r="J71" s="15"/>
      <c r="K71" s="15">
        <v>6900000</v>
      </c>
      <c r="L71" s="15"/>
      <c r="M71" s="15">
        <v>0</v>
      </c>
      <c r="N71" s="15"/>
      <c r="O71" s="15">
        <v>0</v>
      </c>
    </row>
    <row r="72" spans="1:15" ht="28" customHeight="1" thickBot="1">
      <c r="C72" s="33"/>
      <c r="D72" s="1"/>
      <c r="E72" s="1"/>
      <c r="I72" s="390">
        <f>SUM(I71)</f>
        <v>6900000</v>
      </c>
      <c r="K72" s="390">
        <f>SUM(K71)</f>
        <v>6900000</v>
      </c>
      <c r="M72" s="390">
        <f>SUM(M71)</f>
        <v>0</v>
      </c>
      <c r="O72" s="390">
        <f>SUM(O71)</f>
        <v>0</v>
      </c>
    </row>
    <row r="73" spans="1:15" ht="28" customHeight="1" thickTop="1">
      <c r="C73" s="33"/>
      <c r="D73" s="1"/>
      <c r="E73" s="1"/>
      <c r="I73" s="15"/>
      <c r="K73" s="15"/>
      <c r="M73" s="15"/>
      <c r="O73" s="15"/>
    </row>
    <row r="74" spans="1:15" s="294" customFormat="1" ht="28" customHeight="1">
      <c r="I74" s="536" t="s">
        <v>452</v>
      </c>
      <c r="J74" s="536"/>
      <c r="K74" s="536"/>
      <c r="L74" s="31"/>
      <c r="M74" s="536" t="s">
        <v>453</v>
      </c>
      <c r="N74" s="536"/>
      <c r="O74" s="536"/>
    </row>
    <row r="75" spans="1:15" s="294" customFormat="1" ht="28" customHeight="1">
      <c r="I75" s="237" t="s">
        <v>1080</v>
      </c>
      <c r="J75" s="32"/>
      <c r="K75" s="237" t="s">
        <v>454</v>
      </c>
      <c r="L75" s="32"/>
      <c r="M75" s="237" t="s">
        <v>1080</v>
      </c>
      <c r="N75" s="32"/>
      <c r="O75" s="237" t="s">
        <v>454</v>
      </c>
    </row>
    <row r="76" spans="1:15" s="351" customFormat="1" ht="28" customHeight="1">
      <c r="C76" s="193" t="s">
        <v>1142</v>
      </c>
    </row>
    <row r="77" spans="1:15" s="351" customFormat="1" ht="28" customHeight="1">
      <c r="D77" s="352" t="s">
        <v>440</v>
      </c>
      <c r="I77" s="353">
        <v>12542345.1</v>
      </c>
      <c r="K77" s="167">
        <v>12833139.15</v>
      </c>
      <c r="M77" s="167">
        <v>0</v>
      </c>
      <c r="N77" s="167"/>
      <c r="O77" s="167">
        <v>0</v>
      </c>
    </row>
    <row r="78" spans="1:15" s="351" customFormat="1" ht="28" customHeight="1" thickBot="1">
      <c r="D78" s="352"/>
      <c r="I78" s="391">
        <f>SUM(I77)</f>
        <v>12542345.1</v>
      </c>
      <c r="J78" s="353"/>
      <c r="K78" s="391">
        <f>SUM(K77)</f>
        <v>12833139.15</v>
      </c>
      <c r="L78" s="353"/>
      <c r="M78" s="391">
        <f>SUM(M77)</f>
        <v>0</v>
      </c>
      <c r="N78" s="353"/>
      <c r="O78" s="391">
        <f>SUM(O77)</f>
        <v>0</v>
      </c>
    </row>
    <row r="79" spans="1:15" s="351" customFormat="1" ht="28" customHeight="1" thickTop="1">
      <c r="D79" s="352"/>
      <c r="I79" s="354"/>
      <c r="J79" s="353"/>
      <c r="K79" s="354"/>
      <c r="L79" s="353"/>
      <c r="M79" s="354"/>
      <c r="N79" s="353"/>
      <c r="O79" s="354"/>
    </row>
    <row r="80" spans="1:15" ht="28" customHeight="1">
      <c r="B80" s="28" t="s">
        <v>1133</v>
      </c>
      <c r="C80" s="29" t="s">
        <v>1211</v>
      </c>
    </row>
    <row r="81" spans="2:15" ht="28" customHeight="1">
      <c r="B81" s="28"/>
      <c r="C81" s="29" t="s">
        <v>1212</v>
      </c>
    </row>
    <row r="82" spans="2:15" ht="28" customHeight="1">
      <c r="B82" s="30"/>
      <c r="C82" s="30"/>
      <c r="D82" s="30"/>
      <c r="E82" s="30"/>
      <c r="F82" s="30"/>
      <c r="G82" s="30"/>
      <c r="H82" s="30"/>
      <c r="I82" s="536" t="s">
        <v>452</v>
      </c>
      <c r="J82" s="536"/>
      <c r="K82" s="536"/>
      <c r="L82" s="31"/>
      <c r="M82" s="536" t="s">
        <v>453</v>
      </c>
      <c r="N82" s="536"/>
      <c r="O82" s="536"/>
    </row>
    <row r="83" spans="2:15" ht="28" customHeight="1">
      <c r="B83" s="30"/>
      <c r="C83" s="30"/>
      <c r="D83" s="30"/>
      <c r="E83" s="30"/>
      <c r="F83" s="30"/>
      <c r="G83" s="30"/>
      <c r="H83" s="30"/>
      <c r="I83" s="237" t="s">
        <v>1080</v>
      </c>
      <c r="J83" s="32"/>
      <c r="K83" s="237" t="s">
        <v>1079</v>
      </c>
      <c r="L83" s="32"/>
      <c r="M83" s="237" t="s">
        <v>1080</v>
      </c>
      <c r="N83" s="32"/>
      <c r="O83" s="237" t="s">
        <v>1079</v>
      </c>
    </row>
    <row r="84" spans="2:15" ht="28" customHeight="1">
      <c r="C84" s="33" t="s">
        <v>1134</v>
      </c>
      <c r="D84" s="1"/>
      <c r="E84" s="1"/>
    </row>
    <row r="85" spans="2:15" ht="28" customHeight="1">
      <c r="C85" s="1"/>
      <c r="D85" s="29" t="s">
        <v>461</v>
      </c>
      <c r="E85" s="1"/>
      <c r="I85" s="167">
        <v>39888390</v>
      </c>
      <c r="J85" s="193"/>
      <c r="K85" s="167">
        <v>30727348</v>
      </c>
      <c r="M85" s="15">
        <v>0</v>
      </c>
      <c r="O85" s="15">
        <v>0</v>
      </c>
    </row>
    <row r="86" spans="2:15" ht="28" customHeight="1">
      <c r="C86" s="1"/>
      <c r="D86" s="29" t="s">
        <v>462</v>
      </c>
      <c r="E86" s="1"/>
      <c r="I86" s="167">
        <v>160076982.19999999</v>
      </c>
      <c r="J86" s="167"/>
      <c r="K86" s="167">
        <v>156103368.59999999</v>
      </c>
      <c r="M86" s="15">
        <v>0</v>
      </c>
      <c r="O86" s="15">
        <v>0</v>
      </c>
    </row>
    <row r="87" spans="2:15" ht="28" customHeight="1">
      <c r="C87" s="1"/>
      <c r="D87" s="5" t="s">
        <v>463</v>
      </c>
      <c r="E87" s="1"/>
      <c r="I87" s="167"/>
      <c r="J87" s="167"/>
      <c r="K87" s="167"/>
      <c r="M87" s="15"/>
      <c r="O87" s="15"/>
    </row>
    <row r="88" spans="2:15" s="30" customFormat="1" ht="28" customHeight="1">
      <c r="B88" s="27"/>
      <c r="C88" s="1"/>
      <c r="D88" s="27"/>
      <c r="E88" s="1" t="s">
        <v>464</v>
      </c>
      <c r="F88" s="27"/>
      <c r="G88" s="27"/>
      <c r="H88" s="27"/>
      <c r="I88" s="167">
        <v>12767760</v>
      </c>
      <c r="J88" s="167"/>
      <c r="K88" s="167">
        <v>12010480</v>
      </c>
      <c r="L88" s="27"/>
      <c r="M88" s="15">
        <v>0</v>
      </c>
      <c r="N88" s="27"/>
      <c r="O88" s="15">
        <v>0</v>
      </c>
    </row>
    <row r="89" spans="2:15" ht="28" customHeight="1">
      <c r="C89" s="1"/>
      <c r="D89" s="5" t="s">
        <v>432</v>
      </c>
      <c r="E89" s="1"/>
      <c r="I89" s="167">
        <v>18461138.5</v>
      </c>
      <c r="J89" s="167"/>
      <c r="K89" s="167">
        <v>10496083.199999999</v>
      </c>
      <c r="M89" s="15">
        <v>0</v>
      </c>
      <c r="O89" s="15">
        <v>0</v>
      </c>
    </row>
    <row r="90" spans="2:15" ht="28" customHeight="1">
      <c r="C90" s="1"/>
      <c r="D90" s="5" t="s">
        <v>433</v>
      </c>
      <c r="E90" s="7"/>
      <c r="F90" s="7"/>
      <c r="I90" s="167">
        <v>496931</v>
      </c>
      <c r="J90" s="167"/>
      <c r="K90" s="167">
        <v>2476751</v>
      </c>
      <c r="M90" s="15">
        <v>0</v>
      </c>
      <c r="O90" s="15">
        <v>0</v>
      </c>
    </row>
    <row r="91" spans="2:15" ht="28" customHeight="1">
      <c r="C91" s="1"/>
      <c r="D91" s="193" t="s">
        <v>1197</v>
      </c>
      <c r="E91" s="193"/>
      <c r="F91" s="193"/>
      <c r="G91" s="193"/>
      <c r="H91" s="193"/>
      <c r="I91" s="167">
        <v>1084874</v>
      </c>
      <c r="J91" s="167"/>
      <c r="K91" s="167">
        <v>0</v>
      </c>
      <c r="L91" s="193"/>
      <c r="M91" s="167">
        <v>0</v>
      </c>
      <c r="N91" s="167"/>
      <c r="O91" s="167">
        <v>0</v>
      </c>
    </row>
    <row r="92" spans="2:15" ht="28" customHeight="1" thickBot="1">
      <c r="I92" s="390">
        <f>SUM(I85:I91)</f>
        <v>232776075.69999999</v>
      </c>
      <c r="K92" s="390">
        <f>SUM(K85:K91)</f>
        <v>211814030.79999998</v>
      </c>
      <c r="M92" s="390">
        <f>SUM(M85:M91)</f>
        <v>0</v>
      </c>
      <c r="O92" s="390">
        <f>SUM(O85:O91)</f>
        <v>0</v>
      </c>
    </row>
    <row r="93" spans="2:15" ht="28" customHeight="1" thickTop="1">
      <c r="I93" s="15"/>
      <c r="K93" s="15"/>
      <c r="M93" s="15"/>
      <c r="O93" s="15"/>
    </row>
    <row r="94" spans="2:15" ht="29.25" customHeight="1">
      <c r="I94" s="15"/>
      <c r="K94" s="15"/>
      <c r="M94" s="15"/>
      <c r="O94" s="15"/>
    </row>
    <row r="95" spans="2:15" ht="29.25" customHeight="1">
      <c r="I95" s="15"/>
      <c r="K95" s="15"/>
      <c r="M95" s="15"/>
      <c r="O95" s="15"/>
    </row>
    <row r="96" spans="2:15" ht="29.25" customHeight="1">
      <c r="I96" s="15"/>
      <c r="K96" s="15"/>
      <c r="M96" s="15"/>
      <c r="O96" s="15"/>
    </row>
    <row r="97" spans="1:15" ht="29.25" customHeight="1">
      <c r="I97" s="15"/>
      <c r="K97" s="15"/>
      <c r="M97" s="15"/>
      <c r="O97" s="15"/>
    </row>
    <row r="98" spans="1:15" s="30" customFormat="1" ht="28" customHeight="1">
      <c r="A98" s="537" t="s">
        <v>466</v>
      </c>
      <c r="B98" s="537"/>
      <c r="C98" s="537"/>
      <c r="D98" s="537"/>
      <c r="E98" s="537"/>
      <c r="F98" s="537"/>
      <c r="G98" s="537"/>
      <c r="H98" s="537"/>
      <c r="I98" s="537"/>
      <c r="J98" s="537"/>
      <c r="K98" s="537"/>
      <c r="L98" s="537"/>
      <c r="M98" s="537"/>
      <c r="N98" s="537"/>
      <c r="O98" s="537"/>
    </row>
    <row r="99" spans="1:15" s="30" customFormat="1" ht="28" customHeight="1">
      <c r="A99" s="335"/>
      <c r="B99" s="335"/>
      <c r="C99" s="335"/>
      <c r="D99" s="335"/>
      <c r="E99" s="335"/>
      <c r="F99" s="335"/>
      <c r="G99" s="335"/>
      <c r="H99" s="335"/>
      <c r="I99" s="335"/>
      <c r="J99" s="335"/>
      <c r="K99" s="335"/>
      <c r="L99" s="335"/>
      <c r="M99" s="335"/>
      <c r="N99" s="335"/>
      <c r="O99" s="335"/>
    </row>
    <row r="100" spans="1:15" ht="28" customHeight="1">
      <c r="B100" s="30"/>
      <c r="C100" s="30"/>
      <c r="D100" s="30"/>
      <c r="E100" s="30"/>
      <c r="F100" s="30"/>
      <c r="G100" s="30"/>
      <c r="H100" s="30"/>
      <c r="I100" s="538" t="s">
        <v>452</v>
      </c>
      <c r="J100" s="538"/>
      <c r="K100" s="538"/>
      <c r="L100" s="43"/>
      <c r="M100" s="538" t="s">
        <v>453</v>
      </c>
      <c r="N100" s="538"/>
      <c r="O100" s="538"/>
    </row>
    <row r="101" spans="1:15" ht="28" customHeight="1">
      <c r="B101" s="30"/>
      <c r="C101" s="30"/>
      <c r="D101" s="30"/>
      <c r="E101" s="30"/>
      <c r="F101" s="30"/>
      <c r="G101" s="30"/>
      <c r="H101" s="30"/>
      <c r="I101" s="237" t="s">
        <v>1080</v>
      </c>
      <c r="J101" s="32"/>
      <c r="K101" s="237" t="s">
        <v>1079</v>
      </c>
      <c r="L101" s="32"/>
      <c r="M101" s="237" t="s">
        <v>1080</v>
      </c>
      <c r="N101" s="32"/>
      <c r="O101" s="237" t="s">
        <v>1079</v>
      </c>
    </row>
    <row r="102" spans="1:15" ht="28" customHeight="1">
      <c r="C102" s="3" t="s">
        <v>1135</v>
      </c>
      <c r="D102" s="3"/>
      <c r="E102" s="7"/>
      <c r="F102" s="7"/>
    </row>
    <row r="103" spans="1:15" ht="28" customHeight="1">
      <c r="C103" s="7"/>
      <c r="D103" s="29" t="s">
        <v>462</v>
      </c>
      <c r="E103" s="7"/>
      <c r="F103" s="7"/>
      <c r="I103" s="167">
        <v>106359</v>
      </c>
      <c r="K103" s="15">
        <v>360274</v>
      </c>
      <c r="M103" s="15">
        <v>0</v>
      </c>
      <c r="O103" s="15">
        <v>0</v>
      </c>
    </row>
    <row r="104" spans="1:15" ht="28" customHeight="1" thickBot="1">
      <c r="I104" s="390">
        <f>SUM(I103)</f>
        <v>106359</v>
      </c>
      <c r="K104" s="390">
        <f>SUM(K103)</f>
        <v>360274</v>
      </c>
      <c r="M104" s="390">
        <f>SUM(M103)</f>
        <v>0</v>
      </c>
      <c r="O104" s="390">
        <f>SUM(O103)</f>
        <v>0</v>
      </c>
    </row>
    <row r="105" spans="1:15" ht="28" customHeight="1" thickTop="1">
      <c r="I105" s="15"/>
      <c r="K105" s="15"/>
      <c r="M105" s="15"/>
      <c r="O105" s="15"/>
    </row>
    <row r="106" spans="1:15" s="30" customFormat="1" ht="28" customHeight="1">
      <c r="I106" s="536" t="s">
        <v>452</v>
      </c>
      <c r="J106" s="536"/>
      <c r="K106" s="536"/>
      <c r="L106" s="31"/>
      <c r="M106" s="536" t="s">
        <v>453</v>
      </c>
      <c r="N106" s="536"/>
      <c r="O106" s="536"/>
    </row>
    <row r="107" spans="1:15" s="30" customFormat="1" ht="28" customHeight="1">
      <c r="I107" s="237" t="s">
        <v>1080</v>
      </c>
      <c r="J107" s="32"/>
      <c r="K107" s="237" t="s">
        <v>1079</v>
      </c>
      <c r="L107" s="32"/>
      <c r="M107" s="237" t="s">
        <v>1080</v>
      </c>
      <c r="N107" s="32"/>
      <c r="O107" s="237" t="s">
        <v>1079</v>
      </c>
    </row>
    <row r="108" spans="1:15" ht="28" customHeight="1">
      <c r="C108" s="33" t="s">
        <v>1136</v>
      </c>
      <c r="D108" s="33"/>
      <c r="E108" s="1"/>
      <c r="F108" s="1"/>
    </row>
    <row r="109" spans="1:15" ht="28" customHeight="1">
      <c r="C109" s="1"/>
      <c r="D109" s="29" t="s">
        <v>468</v>
      </c>
      <c r="E109" s="1"/>
      <c r="F109" s="1"/>
      <c r="I109" s="15">
        <v>0</v>
      </c>
      <c r="K109" s="15">
        <v>0</v>
      </c>
      <c r="M109" s="167">
        <v>927608.23</v>
      </c>
      <c r="N109" s="193"/>
      <c r="O109" s="167">
        <v>361454.46</v>
      </c>
    </row>
    <row r="110" spans="1:15" ht="28" customHeight="1" thickBot="1">
      <c r="I110" s="390">
        <f>SUM(I109)</f>
        <v>0</v>
      </c>
      <c r="K110" s="390">
        <f>SUM(K109)</f>
        <v>0</v>
      </c>
      <c r="M110" s="390">
        <f>SUM(M109)</f>
        <v>927608.23</v>
      </c>
      <c r="O110" s="390">
        <f>SUM(O109)</f>
        <v>361454.46</v>
      </c>
    </row>
    <row r="111" spans="1:15" ht="28" customHeight="1" thickTop="1">
      <c r="I111" s="15"/>
      <c r="K111" s="15"/>
      <c r="M111" s="15"/>
      <c r="O111" s="15"/>
    </row>
    <row r="112" spans="1:15" s="30" customFormat="1" ht="28" customHeight="1">
      <c r="I112" s="536" t="s">
        <v>452</v>
      </c>
      <c r="J112" s="536"/>
      <c r="K112" s="536"/>
      <c r="L112" s="31"/>
      <c r="M112" s="536" t="s">
        <v>453</v>
      </c>
      <c r="N112" s="536"/>
      <c r="O112" s="536"/>
    </row>
    <row r="113" spans="1:15" s="30" customFormat="1" ht="28" customHeight="1">
      <c r="I113" s="237" t="s">
        <v>1080</v>
      </c>
      <c r="J113" s="32"/>
      <c r="K113" s="237" t="s">
        <v>1079</v>
      </c>
      <c r="L113" s="32"/>
      <c r="M113" s="237" t="s">
        <v>1080</v>
      </c>
      <c r="N113" s="32"/>
      <c r="O113" s="237" t="s">
        <v>1079</v>
      </c>
    </row>
    <row r="114" spans="1:15" ht="28" customHeight="1">
      <c r="C114" s="33" t="s">
        <v>1137</v>
      </c>
      <c r="D114" s="1"/>
      <c r="E114" s="1"/>
      <c r="F114" s="1"/>
    </row>
    <row r="115" spans="1:15" ht="28" customHeight="1">
      <c r="C115" s="33"/>
      <c r="D115" s="29" t="s">
        <v>461</v>
      </c>
      <c r="E115" s="1"/>
      <c r="F115" s="1"/>
      <c r="I115" s="193">
        <v>72035245.099999994</v>
      </c>
      <c r="K115" s="193">
        <v>54895760</v>
      </c>
      <c r="M115" s="27">
        <v>0</v>
      </c>
      <c r="O115" s="27">
        <v>0</v>
      </c>
    </row>
    <row r="116" spans="1:15" ht="28" customHeight="1">
      <c r="C116" s="1"/>
      <c r="D116" s="29" t="s">
        <v>462</v>
      </c>
      <c r="E116" s="1"/>
      <c r="F116" s="1"/>
      <c r="I116" s="167">
        <v>11510198.51</v>
      </c>
      <c r="K116" s="167">
        <v>13233050.630000001</v>
      </c>
      <c r="M116" s="15">
        <v>0</v>
      </c>
      <c r="O116" s="15">
        <v>0</v>
      </c>
    </row>
    <row r="117" spans="1:15" ht="28" customHeight="1">
      <c r="C117" s="1"/>
      <c r="D117" s="5" t="s">
        <v>432</v>
      </c>
      <c r="E117" s="1"/>
      <c r="F117" s="1"/>
      <c r="I117" s="167">
        <v>3100</v>
      </c>
      <c r="K117" s="167">
        <v>6440</v>
      </c>
      <c r="M117" s="15">
        <v>0</v>
      </c>
      <c r="O117" s="15">
        <v>0</v>
      </c>
    </row>
    <row r="118" spans="1:15" ht="28" customHeight="1" thickBot="1">
      <c r="I118" s="390">
        <f>SUM(I115:I117)</f>
        <v>83548543.609999999</v>
      </c>
      <c r="K118" s="390">
        <f>SUM(K115:K117)</f>
        <v>68135250.629999995</v>
      </c>
      <c r="M118" s="390">
        <f>SUM(M115:M117)</f>
        <v>0</v>
      </c>
      <c r="O118" s="390">
        <f>SUM(O115:O117)</f>
        <v>0</v>
      </c>
    </row>
    <row r="119" spans="1:15" s="30" customFormat="1" ht="28" customHeight="1" thickTop="1"/>
    <row r="120" spans="1:15" s="30" customFormat="1" ht="28" customHeight="1">
      <c r="I120" s="536" t="s">
        <v>452</v>
      </c>
      <c r="J120" s="536"/>
      <c r="K120" s="536"/>
      <c r="L120" s="31"/>
      <c r="M120" s="536" t="s">
        <v>453</v>
      </c>
      <c r="N120" s="536"/>
      <c r="O120" s="536"/>
    </row>
    <row r="121" spans="1:15" ht="28" customHeight="1">
      <c r="A121" s="30"/>
      <c r="B121" s="30"/>
      <c r="C121" s="30"/>
      <c r="D121" s="30"/>
      <c r="E121" s="30"/>
      <c r="F121" s="30"/>
      <c r="G121" s="30"/>
      <c r="H121" s="30"/>
      <c r="I121" s="237" t="s">
        <v>1080</v>
      </c>
      <c r="J121" s="32"/>
      <c r="K121" s="237" t="s">
        <v>1079</v>
      </c>
      <c r="L121" s="32"/>
      <c r="M121" s="237" t="s">
        <v>1080</v>
      </c>
      <c r="N121" s="32"/>
      <c r="O121" s="237" t="s">
        <v>1079</v>
      </c>
    </row>
    <row r="122" spans="1:15" ht="28" customHeight="1">
      <c r="C122" s="33" t="s">
        <v>1138</v>
      </c>
      <c r="D122" s="1"/>
      <c r="E122" s="1"/>
      <c r="F122" s="1"/>
    </row>
    <row r="123" spans="1:15" ht="28" customHeight="1">
      <c r="C123" s="33"/>
      <c r="D123" s="29" t="s">
        <v>461</v>
      </c>
      <c r="E123" s="1"/>
      <c r="F123" s="1"/>
      <c r="I123" s="27">
        <v>41567.78</v>
      </c>
      <c r="K123" s="27">
        <v>0</v>
      </c>
      <c r="M123" s="27">
        <v>0</v>
      </c>
      <c r="O123" s="27">
        <v>0</v>
      </c>
    </row>
    <row r="124" spans="1:15" ht="28" customHeight="1">
      <c r="C124" s="1"/>
      <c r="D124" s="29" t="s">
        <v>462</v>
      </c>
      <c r="E124" s="1"/>
      <c r="F124" s="1"/>
      <c r="I124" s="167">
        <v>90225</v>
      </c>
      <c r="J124" s="193"/>
      <c r="K124" s="167">
        <v>88244</v>
      </c>
      <c r="M124" s="15">
        <v>0</v>
      </c>
      <c r="O124" s="15">
        <v>0</v>
      </c>
    </row>
    <row r="125" spans="1:15" ht="28" customHeight="1">
      <c r="C125" s="1"/>
      <c r="D125" s="29" t="s">
        <v>440</v>
      </c>
      <c r="E125" s="1"/>
      <c r="F125" s="1"/>
      <c r="I125" s="167">
        <v>395386.73</v>
      </c>
      <c r="J125" s="193"/>
      <c r="K125" s="167">
        <v>395386.54</v>
      </c>
      <c r="M125" s="15">
        <v>0</v>
      </c>
      <c r="O125" s="15">
        <v>0</v>
      </c>
    </row>
    <row r="126" spans="1:15" s="30" customFormat="1" ht="28" customHeight="1" thickBot="1">
      <c r="A126" s="27"/>
      <c r="B126" s="27"/>
      <c r="C126" s="27"/>
      <c r="D126" s="27"/>
      <c r="E126" s="27"/>
      <c r="F126" s="27"/>
      <c r="G126" s="27"/>
      <c r="H126" s="27"/>
      <c r="I126" s="390">
        <f>SUM(I123:I125)</f>
        <v>527179.51</v>
      </c>
      <c r="J126" s="27"/>
      <c r="K126" s="390">
        <f>SUM(K123:K125)</f>
        <v>483630.54</v>
      </c>
      <c r="L126" s="27"/>
      <c r="M126" s="390">
        <f>SUM(M123:M125)</f>
        <v>0</v>
      </c>
      <c r="N126" s="27"/>
      <c r="O126" s="390">
        <f>SUM(O123:O125)</f>
        <v>0</v>
      </c>
    </row>
    <row r="127" spans="1:15" s="30" customFormat="1" ht="28" customHeight="1" thickTop="1">
      <c r="A127" s="27"/>
      <c r="B127" s="27"/>
      <c r="C127" s="27"/>
      <c r="D127" s="27"/>
      <c r="E127" s="27"/>
      <c r="F127" s="27"/>
      <c r="G127" s="27"/>
      <c r="H127" s="27"/>
      <c r="I127" s="15"/>
      <c r="J127" s="27"/>
      <c r="K127" s="15"/>
      <c r="L127" s="27"/>
      <c r="M127" s="15"/>
      <c r="N127" s="27"/>
      <c r="O127" s="15"/>
    </row>
    <row r="128" spans="1:15" s="30" customFormat="1" ht="27.75" customHeight="1">
      <c r="A128" s="27"/>
      <c r="B128" s="27"/>
      <c r="C128" s="27"/>
      <c r="D128" s="27"/>
      <c r="E128" s="27"/>
      <c r="F128" s="27"/>
      <c r="G128" s="27"/>
      <c r="H128" s="27"/>
      <c r="I128" s="15"/>
      <c r="J128" s="27"/>
      <c r="K128" s="15"/>
      <c r="L128" s="27"/>
      <c r="M128" s="15"/>
      <c r="N128" s="27"/>
      <c r="O128" s="15"/>
    </row>
    <row r="129" spans="1:15" s="30" customFormat="1" ht="27.75" customHeight="1">
      <c r="A129" s="27"/>
      <c r="B129" s="27"/>
      <c r="C129" s="27"/>
      <c r="D129" s="27"/>
      <c r="E129" s="27"/>
      <c r="F129" s="27"/>
      <c r="G129" s="27"/>
      <c r="H129" s="27"/>
      <c r="I129" s="15"/>
      <c r="J129" s="27"/>
      <c r="K129" s="15"/>
      <c r="L129" s="27"/>
      <c r="M129" s="15"/>
      <c r="N129" s="27"/>
      <c r="O129" s="15"/>
    </row>
    <row r="130" spans="1:15" s="30" customFormat="1" ht="28" customHeight="1">
      <c r="A130" s="537" t="s">
        <v>467</v>
      </c>
      <c r="B130" s="537"/>
      <c r="C130" s="537"/>
      <c r="D130" s="537"/>
      <c r="E130" s="537"/>
      <c r="F130" s="537"/>
      <c r="G130" s="537"/>
      <c r="H130" s="537"/>
      <c r="I130" s="537"/>
      <c r="J130" s="537"/>
      <c r="K130" s="537"/>
      <c r="L130" s="537"/>
      <c r="M130" s="537"/>
      <c r="N130" s="537"/>
      <c r="O130" s="537"/>
    </row>
    <row r="131" spans="1:15" s="30" customFormat="1" ht="28" customHeight="1">
      <c r="A131" s="27"/>
      <c r="B131" s="27"/>
      <c r="C131" s="27"/>
      <c r="D131" s="27"/>
      <c r="E131" s="27"/>
      <c r="F131" s="27"/>
      <c r="G131" s="27"/>
      <c r="H131" s="27"/>
      <c r="I131" s="15"/>
      <c r="J131" s="27"/>
      <c r="K131" s="15"/>
      <c r="L131" s="27"/>
      <c r="M131" s="15"/>
      <c r="N131" s="27"/>
      <c r="O131" s="15"/>
    </row>
    <row r="132" spans="1:15" ht="28" customHeight="1">
      <c r="B132" s="30"/>
      <c r="C132" s="30"/>
      <c r="D132" s="30"/>
      <c r="E132" s="30"/>
      <c r="F132" s="30"/>
      <c r="G132" s="30"/>
      <c r="H132" s="30"/>
      <c r="I132" s="536" t="s">
        <v>452</v>
      </c>
      <c r="J132" s="536"/>
      <c r="K132" s="536"/>
      <c r="L132" s="31"/>
      <c r="M132" s="536" t="s">
        <v>453</v>
      </c>
      <c r="N132" s="536"/>
      <c r="O132" s="536"/>
    </row>
    <row r="133" spans="1:15" ht="28" customHeight="1">
      <c r="B133" s="30"/>
      <c r="C133" s="30"/>
      <c r="D133" s="30"/>
      <c r="E133" s="30"/>
      <c r="F133" s="30"/>
      <c r="G133" s="30"/>
      <c r="H133" s="30"/>
      <c r="I133" s="237" t="s">
        <v>1080</v>
      </c>
      <c r="J133" s="32"/>
      <c r="K133" s="237" t="s">
        <v>1079</v>
      </c>
      <c r="L133" s="32"/>
      <c r="M133" s="237" t="s">
        <v>1080</v>
      </c>
      <c r="N133" s="32"/>
      <c r="O133" s="237" t="s">
        <v>1079</v>
      </c>
    </row>
    <row r="134" spans="1:15" ht="28" customHeight="1">
      <c r="C134" s="33" t="s">
        <v>1139</v>
      </c>
      <c r="I134" s="15"/>
      <c r="K134" s="15"/>
      <c r="M134" s="15"/>
      <c r="O134" s="15"/>
    </row>
    <row r="135" spans="1:15" ht="28" customHeight="1">
      <c r="D135" s="29" t="s">
        <v>440</v>
      </c>
      <c r="I135" s="27">
        <v>159205.96</v>
      </c>
      <c r="K135" s="27">
        <v>173359.41</v>
      </c>
      <c r="M135" s="27">
        <v>0</v>
      </c>
      <c r="O135" s="27">
        <v>0</v>
      </c>
    </row>
    <row r="136" spans="1:15" ht="28" customHeight="1" thickBot="1">
      <c r="I136" s="390">
        <f>SUM(I135:I135)</f>
        <v>159205.96</v>
      </c>
      <c r="K136" s="390">
        <f>SUM(K135:K135)</f>
        <v>173359.41</v>
      </c>
      <c r="M136" s="390">
        <f>SUM(M135:M135)</f>
        <v>0</v>
      </c>
      <c r="O136" s="390">
        <f>SUM(O135:O135)</f>
        <v>0</v>
      </c>
    </row>
    <row r="137" spans="1:15" ht="28" customHeight="1" thickTop="1">
      <c r="I137" s="15"/>
      <c r="K137" s="15"/>
      <c r="M137" s="15"/>
      <c r="O137" s="15"/>
    </row>
    <row r="138" spans="1:15" ht="28" customHeight="1">
      <c r="B138" s="240"/>
      <c r="C138" s="33" t="s">
        <v>1140</v>
      </c>
      <c r="D138" s="29"/>
      <c r="E138" s="102"/>
      <c r="F138" s="18"/>
      <c r="G138" s="102"/>
      <c r="H138" s="102"/>
      <c r="I138" s="102"/>
      <c r="J138" s="15"/>
      <c r="K138" s="15"/>
    </row>
    <row r="139" spans="1:15" ht="28" customHeight="1">
      <c r="B139" s="240"/>
      <c r="D139" s="29" t="s">
        <v>470</v>
      </c>
    </row>
    <row r="140" spans="1:15" ht="28" customHeight="1">
      <c r="B140" s="30"/>
      <c r="D140" s="30"/>
      <c r="E140" s="30"/>
      <c r="F140" s="30"/>
      <c r="G140" s="30"/>
      <c r="H140" s="30"/>
      <c r="I140" s="538" t="s">
        <v>452</v>
      </c>
      <c r="J140" s="538"/>
      <c r="K140" s="538"/>
      <c r="L140" s="43"/>
      <c r="M140" s="538" t="s">
        <v>453</v>
      </c>
      <c r="N140" s="538"/>
      <c r="O140" s="538"/>
    </row>
    <row r="141" spans="1:15" ht="28" customHeight="1">
      <c r="B141" s="30"/>
      <c r="D141" s="30"/>
      <c r="E141" s="30"/>
      <c r="F141" s="30"/>
      <c r="G141" s="30"/>
      <c r="H141" s="30"/>
      <c r="I141" s="237" t="s">
        <v>1080</v>
      </c>
      <c r="J141" s="32"/>
      <c r="K141" s="237" t="s">
        <v>1079</v>
      </c>
      <c r="L141" s="32"/>
      <c r="M141" s="237" t="s">
        <v>1080</v>
      </c>
      <c r="N141" s="32"/>
      <c r="O141" s="237" t="s">
        <v>1079</v>
      </c>
    </row>
    <row r="142" spans="1:15" ht="28" customHeight="1">
      <c r="B142" s="29"/>
      <c r="D142" s="29" t="s">
        <v>471</v>
      </c>
      <c r="E142" s="29"/>
      <c r="I142" s="7">
        <v>10402292.665066667</v>
      </c>
      <c r="J142" s="7"/>
      <c r="K142" s="7">
        <v>9336400.1300000008</v>
      </c>
      <c r="L142" s="7"/>
      <c r="M142" s="7">
        <v>6525268.6650666669</v>
      </c>
      <c r="N142" s="7"/>
      <c r="O142" s="7">
        <v>5914264.1299999999</v>
      </c>
    </row>
    <row r="143" spans="1:15" ht="28" customHeight="1">
      <c r="B143" s="29"/>
      <c r="D143" s="29" t="s">
        <v>472</v>
      </c>
      <c r="E143" s="29"/>
      <c r="I143" s="7">
        <v>893966.02023676015</v>
      </c>
      <c r="J143" s="7"/>
      <c r="K143" s="7">
        <v>788276.52</v>
      </c>
      <c r="L143" s="7"/>
      <c r="M143" s="7">
        <v>622272.02023676015</v>
      </c>
      <c r="N143" s="7"/>
      <c r="O143" s="7">
        <v>567185.52</v>
      </c>
    </row>
    <row r="144" spans="1:15" ht="28" customHeight="1" thickBot="1">
      <c r="B144" s="29"/>
      <c r="D144" s="29"/>
      <c r="E144" s="29" t="s">
        <v>473</v>
      </c>
      <c r="I144" s="390">
        <f>SUM(I142:I143)</f>
        <v>11296258.685303427</v>
      </c>
      <c r="K144" s="390">
        <f>SUM(K142:K143)</f>
        <v>10124676.65</v>
      </c>
      <c r="M144" s="390">
        <f>SUM(M142:M143)</f>
        <v>7147540.6853034273</v>
      </c>
      <c r="O144" s="390">
        <f>SUM(O142:O143)</f>
        <v>6481449.6500000004</v>
      </c>
    </row>
    <row r="145" spans="1:16" ht="28" customHeight="1" thickTop="1">
      <c r="B145" s="29"/>
      <c r="D145" s="29"/>
      <c r="E145" s="29"/>
      <c r="I145" s="15"/>
      <c r="K145" s="15"/>
      <c r="M145" s="15"/>
      <c r="O145" s="15"/>
    </row>
    <row r="146" spans="1:16" ht="28" customHeight="1">
      <c r="A146" s="40" t="s">
        <v>397</v>
      </c>
      <c r="B146" s="68" t="s">
        <v>474</v>
      </c>
      <c r="C146" s="36"/>
      <c r="D146" s="36"/>
      <c r="E146" s="36"/>
      <c r="F146" s="36"/>
      <c r="G146" s="36"/>
      <c r="H146" s="36"/>
      <c r="I146" s="36"/>
      <c r="J146" s="36"/>
      <c r="K146" s="36"/>
      <c r="L146" s="36"/>
      <c r="M146" s="36"/>
      <c r="N146" s="36"/>
      <c r="O146" s="36"/>
      <c r="P146" s="36"/>
    </row>
    <row r="147" spans="1:16" ht="28" customHeight="1">
      <c r="A147" s="31"/>
      <c r="B147" s="31"/>
      <c r="C147" s="31"/>
      <c r="D147" s="31"/>
      <c r="E147" s="31"/>
      <c r="F147" s="31"/>
      <c r="G147" s="31"/>
      <c r="H147" s="31"/>
      <c r="I147" s="536" t="s">
        <v>452</v>
      </c>
      <c r="J147" s="536"/>
      <c r="K147" s="536"/>
      <c r="L147" s="31"/>
      <c r="M147" s="536" t="s">
        <v>453</v>
      </c>
      <c r="N147" s="536"/>
      <c r="O147" s="536"/>
    </row>
    <row r="148" spans="1:16" ht="28" customHeight="1">
      <c r="A148" s="31"/>
      <c r="B148" s="31"/>
      <c r="C148" s="31"/>
      <c r="D148" s="31"/>
      <c r="E148" s="31"/>
      <c r="F148" s="31"/>
      <c r="G148" s="31"/>
      <c r="H148" s="31"/>
      <c r="I148" s="237" t="s">
        <v>1080</v>
      </c>
      <c r="J148" s="32"/>
      <c r="K148" s="237" t="s">
        <v>454</v>
      </c>
      <c r="L148" s="32"/>
      <c r="M148" s="237" t="s">
        <v>1080</v>
      </c>
      <c r="N148" s="32"/>
      <c r="O148" s="237" t="s">
        <v>454</v>
      </c>
    </row>
    <row r="149" spans="1:16" ht="28" customHeight="1">
      <c r="A149" s="1"/>
      <c r="B149" s="1"/>
      <c r="C149" s="37" t="s">
        <v>475</v>
      </c>
      <c r="D149" s="38"/>
      <c r="E149" s="1"/>
      <c r="F149" s="1"/>
      <c r="G149" s="1"/>
      <c r="H149" s="1"/>
      <c r="I149" s="157">
        <v>1912887.74</v>
      </c>
      <c r="J149" s="157"/>
      <c r="K149" s="157">
        <v>2148957.7400000002</v>
      </c>
      <c r="L149" s="158"/>
      <c r="M149" s="157">
        <v>7887.74</v>
      </c>
      <c r="N149" s="157"/>
      <c r="O149" s="157">
        <v>12646.74</v>
      </c>
    </row>
    <row r="150" spans="1:16" ht="28" customHeight="1">
      <c r="A150" s="1"/>
      <c r="B150" s="1"/>
      <c r="C150" s="37" t="s">
        <v>476</v>
      </c>
      <c r="D150" s="38"/>
      <c r="E150" s="1"/>
      <c r="F150" s="1"/>
      <c r="G150" s="1"/>
      <c r="H150" s="1"/>
      <c r="I150" s="157">
        <v>7524947.8899999997</v>
      </c>
      <c r="J150" s="157"/>
      <c r="K150" s="157">
        <v>5272294.51</v>
      </c>
      <c r="L150" s="158"/>
      <c r="M150" s="157">
        <v>6689376.3799999999</v>
      </c>
      <c r="N150" s="157"/>
      <c r="O150" s="157">
        <v>3955876.56</v>
      </c>
    </row>
    <row r="151" spans="1:16" ht="28" customHeight="1">
      <c r="A151" s="1"/>
      <c r="B151" s="1"/>
      <c r="C151" s="37" t="s">
        <v>477</v>
      </c>
      <c r="D151" s="38"/>
      <c r="E151" s="1"/>
      <c r="F151" s="1"/>
      <c r="G151" s="1"/>
      <c r="H151" s="1"/>
      <c r="I151" s="157">
        <v>347844842.42000002</v>
      </c>
      <c r="J151" s="157"/>
      <c r="K151" s="157">
        <v>383133356.98000002</v>
      </c>
      <c r="L151" s="158"/>
      <c r="M151" s="157">
        <v>309599656.95999998</v>
      </c>
      <c r="N151" s="157"/>
      <c r="O151" s="157">
        <v>327942874.06</v>
      </c>
    </row>
    <row r="152" spans="1:16" ht="28" customHeight="1" thickBot="1">
      <c r="A152" s="1"/>
      <c r="B152" s="1"/>
      <c r="C152" s="38"/>
      <c r="D152" s="26" t="s">
        <v>473</v>
      </c>
      <c r="E152" s="1"/>
      <c r="F152" s="1"/>
      <c r="G152" s="1"/>
      <c r="H152" s="1"/>
      <c r="I152" s="392">
        <f>SUM(I149:I151)</f>
        <v>357282678.05000001</v>
      </c>
      <c r="J152" s="1"/>
      <c r="K152" s="392">
        <f>SUM(K149:K151)</f>
        <v>390554609.23000002</v>
      </c>
      <c r="L152" s="1"/>
      <c r="M152" s="392">
        <f>SUM(M149:M151)</f>
        <v>316296921.07999998</v>
      </c>
      <c r="N152" s="1"/>
      <c r="O152" s="392">
        <f>SUM(O149:O151)</f>
        <v>331911397.36000001</v>
      </c>
    </row>
    <row r="153" spans="1:16" ht="28" customHeight="1" thickTop="1">
      <c r="A153" s="1"/>
      <c r="B153" s="1"/>
      <c r="C153" s="38"/>
      <c r="D153" s="26"/>
      <c r="E153" s="1"/>
      <c r="F153" s="1"/>
      <c r="G153" s="1"/>
      <c r="H153" s="1"/>
      <c r="J153" s="45"/>
      <c r="K153" s="1"/>
      <c r="L153" s="45"/>
      <c r="M153" s="1"/>
      <c r="N153" s="45"/>
      <c r="O153" s="1"/>
      <c r="P153" s="45"/>
    </row>
    <row r="154" spans="1:16" ht="28" customHeight="1"/>
  </sheetData>
  <mergeCells count="39">
    <mergeCell ref="M132:O132"/>
    <mergeCell ref="A66:O66"/>
    <mergeCell ref="A98:O98"/>
    <mergeCell ref="I48:K48"/>
    <mergeCell ref="M48:O48"/>
    <mergeCell ref="I68:K68"/>
    <mergeCell ref="M68:O68"/>
    <mergeCell ref="I82:K82"/>
    <mergeCell ref="M82:O82"/>
    <mergeCell ref="I100:K100"/>
    <mergeCell ref="M100:O100"/>
    <mergeCell ref="I106:K106"/>
    <mergeCell ref="M106:O106"/>
    <mergeCell ref="I112:K112"/>
    <mergeCell ref="A1:O1"/>
    <mergeCell ref="I15:K15"/>
    <mergeCell ref="I36:K36"/>
    <mergeCell ref="M15:O15"/>
    <mergeCell ref="M36:O36"/>
    <mergeCell ref="I5:K5"/>
    <mergeCell ref="M5:O5"/>
    <mergeCell ref="I27:K27"/>
    <mergeCell ref="M27:O27"/>
    <mergeCell ref="M147:O147"/>
    <mergeCell ref="I147:K147"/>
    <mergeCell ref="I42:K42"/>
    <mergeCell ref="M42:O42"/>
    <mergeCell ref="A34:O34"/>
    <mergeCell ref="I54:K54"/>
    <mergeCell ref="M54:O54"/>
    <mergeCell ref="I140:K140"/>
    <mergeCell ref="M140:O140"/>
    <mergeCell ref="M120:O120"/>
    <mergeCell ref="I120:K120"/>
    <mergeCell ref="I74:K74"/>
    <mergeCell ref="M74:O74"/>
    <mergeCell ref="M112:O112"/>
    <mergeCell ref="A130:O130"/>
    <mergeCell ref="I132:K132"/>
  </mergeCells>
  <pageMargins left="0.78740157480314965" right="0.39370078740157483" top="0.71" bottom="0.39370078740157483" header="0.35" footer="0.19685039370078741"/>
  <pageSetup paperSize="9" scale="90"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68"/>
  <sheetViews>
    <sheetView topLeftCell="A50" zoomScale="90" zoomScaleNormal="90" zoomScaleSheetLayoutView="90" workbookViewId="0">
      <selection activeCell="L5" sqref="L5"/>
    </sheetView>
  </sheetViews>
  <sheetFormatPr defaultColWidth="9.09765625" defaultRowHeight="23.25" customHeight="1"/>
  <cols>
    <col min="1" max="1" width="3" style="7" customWidth="1"/>
    <col min="2" max="2" width="2.69921875" style="7" customWidth="1"/>
    <col min="3" max="3" width="3.09765625" style="7" customWidth="1"/>
    <col min="4" max="4" width="4.296875" style="7" customWidth="1"/>
    <col min="5" max="5" width="4.69921875" style="7" customWidth="1"/>
    <col min="6" max="6" width="10.59765625" style="7" customWidth="1"/>
    <col min="7" max="7" width="10.09765625" style="7" customWidth="1"/>
    <col min="8" max="8" width="5.3984375" style="7" customWidth="1"/>
    <col min="9" max="9" width="1.09765625" style="7" customWidth="1"/>
    <col min="10" max="10" width="15.3984375" style="7" customWidth="1"/>
    <col min="11" max="11" width="0.8984375" style="7" customWidth="1"/>
    <col min="12" max="12" width="15.3984375" style="7" customWidth="1"/>
    <col min="13" max="13" width="0.8984375" style="7" customWidth="1"/>
    <col min="14" max="14" width="15.3984375" style="7" customWidth="1"/>
    <col min="15" max="15" width="0.8984375" style="7" customWidth="1"/>
    <col min="16" max="16" width="15.3984375" style="7" customWidth="1"/>
    <col min="17" max="17" width="1.296875" style="7" customWidth="1"/>
    <col min="18" max="16384" width="9.09765625" style="7"/>
  </cols>
  <sheetData>
    <row r="1" spans="1:16" ht="26.15" customHeight="1">
      <c r="A1" s="540" t="s">
        <v>469</v>
      </c>
      <c r="B1" s="541"/>
      <c r="C1" s="541"/>
      <c r="D1" s="541"/>
      <c r="E1" s="541"/>
      <c r="F1" s="541"/>
      <c r="G1" s="541"/>
      <c r="H1" s="541"/>
      <c r="I1" s="541"/>
      <c r="J1" s="541"/>
      <c r="K1" s="541"/>
      <c r="L1" s="541"/>
      <c r="M1" s="541"/>
      <c r="N1" s="541"/>
      <c r="O1" s="541"/>
      <c r="P1" s="541"/>
    </row>
    <row r="2" spans="1:16" ht="26.15" customHeight="1"/>
    <row r="3" spans="1:16" s="6" customFormat="1" ht="26.15" customHeight="1">
      <c r="A3" s="302" t="s">
        <v>1169</v>
      </c>
      <c r="B3" s="41"/>
    </row>
    <row r="4" spans="1:16" ht="26.15" customHeight="1">
      <c r="B4" s="17" t="s">
        <v>1170</v>
      </c>
      <c r="D4" s="42"/>
      <c r="E4" s="42"/>
      <c r="F4" s="42"/>
    </row>
    <row r="5" spans="1:16" s="43" customFormat="1" ht="26.15" customHeight="1">
      <c r="J5" s="327"/>
      <c r="K5" s="327" t="s">
        <v>452</v>
      </c>
      <c r="L5" s="327"/>
      <c r="N5" s="538" t="s">
        <v>453</v>
      </c>
      <c r="O5" s="538"/>
      <c r="P5" s="538"/>
    </row>
    <row r="6" spans="1:16" s="43" customFormat="1" ht="26.15" customHeight="1">
      <c r="H6" s="18" t="s">
        <v>479</v>
      </c>
      <c r="J6" s="237" t="s">
        <v>1080</v>
      </c>
      <c r="K6" s="32"/>
      <c r="L6" s="237" t="s">
        <v>454</v>
      </c>
      <c r="M6" s="32"/>
      <c r="N6" s="237" t="s">
        <v>1080</v>
      </c>
      <c r="O6" s="32"/>
      <c r="P6" s="237" t="s">
        <v>454</v>
      </c>
    </row>
    <row r="7" spans="1:16" s="43" customFormat="1" ht="26.15" customHeight="1">
      <c r="C7" s="296" t="s">
        <v>480</v>
      </c>
      <c r="H7" s="18" t="s">
        <v>1171</v>
      </c>
      <c r="J7" s="164">
        <v>81598331.700000003</v>
      </c>
      <c r="K7" s="165"/>
      <c r="L7" s="164">
        <v>76547805.199999988</v>
      </c>
      <c r="M7" s="153"/>
      <c r="N7" s="164">
        <v>0</v>
      </c>
      <c r="O7" s="165"/>
      <c r="P7" s="164">
        <v>0</v>
      </c>
    </row>
    <row r="8" spans="1:16" s="43" customFormat="1" ht="26.15" customHeight="1">
      <c r="C8" s="296" t="s">
        <v>1198</v>
      </c>
      <c r="H8" s="18"/>
      <c r="J8" s="164"/>
      <c r="K8" s="165"/>
      <c r="L8" s="164"/>
      <c r="M8" s="153"/>
      <c r="N8" s="164"/>
      <c r="O8" s="165"/>
      <c r="P8" s="164"/>
    </row>
    <row r="9" spans="1:16" ht="26.15" customHeight="1">
      <c r="D9" s="7" t="s">
        <v>481</v>
      </c>
      <c r="J9" s="157">
        <v>100066827.98999996</v>
      </c>
      <c r="K9" s="157"/>
      <c r="L9" s="157">
        <v>99054870.5</v>
      </c>
      <c r="M9" s="157"/>
      <c r="N9" s="157">
        <v>24245600.969999999</v>
      </c>
      <c r="O9" s="157"/>
      <c r="P9" s="157">
        <v>29879447.950000003</v>
      </c>
    </row>
    <row r="10" spans="1:16" ht="26.15" customHeight="1">
      <c r="C10" s="42"/>
      <c r="E10" s="17" t="s">
        <v>473</v>
      </c>
      <c r="J10" s="186">
        <f>SUM(J7:J9)</f>
        <v>181665159.68999997</v>
      </c>
      <c r="K10" s="157"/>
      <c r="L10" s="186">
        <f>SUM(L7:L9)</f>
        <v>175602675.69999999</v>
      </c>
      <c r="M10" s="157"/>
      <c r="N10" s="186">
        <f>SUM(N7:N9)</f>
        <v>24245600.969999999</v>
      </c>
      <c r="O10" s="157"/>
      <c r="P10" s="186">
        <f>SUM(P7:P9)</f>
        <v>29879447.950000003</v>
      </c>
    </row>
    <row r="11" spans="1:16" ht="26.15" customHeight="1"/>
    <row r="12" spans="1:16" ht="26.15" customHeight="1">
      <c r="C12" s="17" t="s">
        <v>1081</v>
      </c>
    </row>
    <row r="13" spans="1:16" ht="26.15" customHeight="1">
      <c r="B13" s="7" t="s">
        <v>482</v>
      </c>
      <c r="C13" s="17"/>
    </row>
    <row r="14" spans="1:16" s="43" customFormat="1" ht="26.15" customHeight="1">
      <c r="I14" s="18"/>
      <c r="J14" s="538" t="s">
        <v>452</v>
      </c>
      <c r="K14" s="538"/>
      <c r="L14" s="538"/>
      <c r="M14" s="18"/>
      <c r="N14" s="538" t="s">
        <v>453</v>
      </c>
      <c r="O14" s="538"/>
      <c r="P14" s="538"/>
    </row>
    <row r="15" spans="1:16" s="43" customFormat="1" ht="26.15" customHeight="1">
      <c r="J15" s="237" t="s">
        <v>1080</v>
      </c>
      <c r="K15" s="32"/>
      <c r="L15" s="237" t="s">
        <v>454</v>
      </c>
      <c r="M15" s="32"/>
      <c r="N15" s="237" t="s">
        <v>1080</v>
      </c>
      <c r="O15" s="32"/>
      <c r="P15" s="237" t="s">
        <v>454</v>
      </c>
    </row>
    <row r="16" spans="1:16" ht="26.15" customHeight="1">
      <c r="D16" s="17" t="s">
        <v>483</v>
      </c>
    </row>
    <row r="17" spans="1:16" ht="26.15" customHeight="1">
      <c r="D17" s="7" t="s">
        <v>484</v>
      </c>
      <c r="J17" s="157">
        <v>170017377.09</v>
      </c>
      <c r="K17" s="158"/>
      <c r="L17" s="157">
        <v>124169487.86</v>
      </c>
      <c r="M17" s="158"/>
      <c r="N17" s="157">
        <v>24245600.969999999</v>
      </c>
      <c r="O17" s="158"/>
      <c r="P17" s="157">
        <v>25110517.82</v>
      </c>
    </row>
    <row r="18" spans="1:16" ht="26.15" customHeight="1">
      <c r="D18" s="7" t="s">
        <v>485</v>
      </c>
      <c r="J18" s="157">
        <v>7580726.1399999997</v>
      </c>
      <c r="K18" s="158"/>
      <c r="L18" s="157">
        <v>46866867.959999993</v>
      </c>
      <c r="M18" s="158"/>
      <c r="N18" s="157">
        <v>0</v>
      </c>
      <c r="O18" s="158"/>
      <c r="P18" s="157">
        <v>1042756.35</v>
      </c>
    </row>
    <row r="19" spans="1:16" ht="26.15" customHeight="1">
      <c r="D19" s="7" t="s">
        <v>486</v>
      </c>
      <c r="J19" s="157">
        <v>2392189.17</v>
      </c>
      <c r="K19" s="158"/>
      <c r="L19" s="157">
        <v>4058365.7800000003</v>
      </c>
      <c r="M19" s="158"/>
      <c r="N19" s="157">
        <v>0</v>
      </c>
      <c r="O19" s="158"/>
      <c r="P19" s="157">
        <v>3726173.78</v>
      </c>
    </row>
    <row r="20" spans="1:16" ht="26.15" customHeight="1">
      <c r="D20" s="7" t="s">
        <v>487</v>
      </c>
      <c r="J20" s="157">
        <v>1674867.29</v>
      </c>
      <c r="K20" s="158"/>
      <c r="L20" s="157">
        <v>507954.1</v>
      </c>
      <c r="M20" s="158"/>
      <c r="N20" s="157">
        <v>0</v>
      </c>
      <c r="O20" s="158"/>
      <c r="P20" s="157">
        <v>0</v>
      </c>
    </row>
    <row r="21" spans="1:16" ht="26.15" customHeight="1" thickBot="1">
      <c r="E21" s="17" t="s">
        <v>473</v>
      </c>
      <c r="J21" s="393">
        <f>SUM(J16:J20)</f>
        <v>181665159.68999997</v>
      </c>
      <c r="L21" s="393">
        <f>SUM(L16:L20)</f>
        <v>175602675.69999999</v>
      </c>
      <c r="N21" s="393">
        <f>SUM(N16:N20)</f>
        <v>24245600.969999999</v>
      </c>
      <c r="P21" s="393">
        <f>SUM(P16:P20)</f>
        <v>29879447.950000003</v>
      </c>
    </row>
    <row r="22" spans="1:16" ht="26.15" customHeight="1" thickTop="1">
      <c r="E22" s="17"/>
      <c r="J22" s="16"/>
      <c r="L22" s="16"/>
      <c r="N22" s="16"/>
      <c r="P22" s="16"/>
    </row>
    <row r="23" spans="1:16" ht="26.15" customHeight="1">
      <c r="B23" s="17" t="s">
        <v>1172</v>
      </c>
    </row>
    <row r="24" spans="1:16" ht="26.15" customHeight="1">
      <c r="A24" s="43"/>
      <c r="B24" s="43"/>
      <c r="C24" s="43"/>
      <c r="D24" s="43"/>
      <c r="E24" s="43"/>
      <c r="F24" s="43"/>
      <c r="G24" s="43"/>
      <c r="H24" s="43"/>
      <c r="I24" s="43"/>
      <c r="J24" s="538" t="s">
        <v>452</v>
      </c>
      <c r="K24" s="538"/>
      <c r="L24" s="538"/>
      <c r="M24" s="18"/>
      <c r="N24" s="538" t="s">
        <v>453</v>
      </c>
      <c r="O24" s="538"/>
      <c r="P24" s="538"/>
    </row>
    <row r="25" spans="1:16" s="43" customFormat="1" ht="26.15" customHeight="1">
      <c r="J25" s="237" t="s">
        <v>1080</v>
      </c>
      <c r="K25" s="32"/>
      <c r="L25" s="237" t="s">
        <v>454</v>
      </c>
      <c r="M25" s="32"/>
      <c r="N25" s="237" t="s">
        <v>1080</v>
      </c>
      <c r="O25" s="32"/>
      <c r="P25" s="237" t="s">
        <v>454</v>
      </c>
    </row>
    <row r="26" spans="1:16" s="43" customFormat="1" ht="26.15" customHeight="1">
      <c r="A26" s="7"/>
      <c r="B26" s="7"/>
      <c r="C26" s="7"/>
      <c r="D26" s="17" t="s">
        <v>488</v>
      </c>
      <c r="E26" s="42"/>
      <c r="F26" s="7"/>
      <c r="G26" s="7"/>
      <c r="H26" s="7"/>
      <c r="I26" s="7"/>
      <c r="J26" s="157">
        <v>27844747.489999998</v>
      </c>
      <c r="K26" s="158"/>
      <c r="L26" s="158">
        <v>23860381.09</v>
      </c>
      <c r="M26" s="158"/>
      <c r="N26" s="157">
        <v>8138512.6699999999</v>
      </c>
      <c r="O26" s="158"/>
      <c r="P26" s="158">
        <v>6885803.4500000002</v>
      </c>
    </row>
    <row r="27" spans="1:16" ht="26.15" customHeight="1">
      <c r="D27" s="17" t="s">
        <v>489</v>
      </c>
      <c r="E27" s="389"/>
      <c r="F27" s="158"/>
      <c r="G27" s="158"/>
      <c r="H27" s="158"/>
      <c r="I27" s="158"/>
      <c r="J27" s="157">
        <v>17698832.899999999</v>
      </c>
      <c r="K27" s="157"/>
      <c r="L27" s="157">
        <v>30697663.920000002</v>
      </c>
      <c r="M27" s="157"/>
      <c r="N27" s="157">
        <v>17698832.899999999</v>
      </c>
      <c r="O27" s="157"/>
      <c r="P27" s="157">
        <v>30697663.920000002</v>
      </c>
    </row>
    <row r="28" spans="1:16" ht="26.15" customHeight="1">
      <c r="D28" s="17" t="s">
        <v>490</v>
      </c>
      <c r="E28" s="42"/>
      <c r="J28" s="157">
        <v>0</v>
      </c>
      <c r="K28" s="157"/>
      <c r="L28" s="157">
        <v>0</v>
      </c>
      <c r="M28" s="157"/>
      <c r="N28" s="157">
        <v>928744.21</v>
      </c>
      <c r="O28" s="157"/>
      <c r="P28" s="157">
        <v>319881.40000000282</v>
      </c>
    </row>
    <row r="29" spans="1:16" ht="26.15" customHeight="1">
      <c r="D29" s="17" t="s">
        <v>491</v>
      </c>
      <c r="E29" s="42"/>
      <c r="J29" s="157">
        <v>3777604.81</v>
      </c>
      <c r="K29" s="158"/>
      <c r="L29" s="158">
        <v>3144501.88</v>
      </c>
      <c r="M29" s="158"/>
      <c r="N29" s="157">
        <v>547697.78</v>
      </c>
      <c r="O29" s="158"/>
      <c r="P29" s="158">
        <v>228291.64</v>
      </c>
    </row>
    <row r="30" spans="1:16" ht="26.15" customHeight="1">
      <c r="D30" s="17" t="s">
        <v>492</v>
      </c>
      <c r="E30" s="42"/>
      <c r="J30" s="196">
        <v>15623713.789999999</v>
      </c>
      <c r="K30" s="158"/>
      <c r="L30" s="194">
        <v>8988509.1999999993</v>
      </c>
      <c r="M30" s="158"/>
      <c r="N30" s="196">
        <v>12161007.970000001</v>
      </c>
      <c r="O30" s="158"/>
      <c r="P30" s="194">
        <v>4080354.9499999993</v>
      </c>
    </row>
    <row r="31" spans="1:16" ht="26.15" customHeight="1">
      <c r="D31" s="42"/>
      <c r="E31" s="17" t="s">
        <v>493</v>
      </c>
      <c r="J31" s="7">
        <f>SUM(J26:J30)</f>
        <v>64944898.990000002</v>
      </c>
      <c r="L31" s="7">
        <f>SUM(L26:L30)</f>
        <v>66691056.090000004</v>
      </c>
      <c r="N31" s="7">
        <f>SUM(N26:N30)</f>
        <v>39474795.530000001</v>
      </c>
      <c r="P31" s="7">
        <f>SUM(P26:P30)</f>
        <v>42211995.360000014</v>
      </c>
    </row>
    <row r="32" spans="1:16" ht="26.15" customHeight="1" thickBot="1">
      <c r="D32" s="17" t="s">
        <v>494</v>
      </c>
      <c r="E32" s="42"/>
      <c r="J32" s="393">
        <f>+J31+J10</f>
        <v>246610058.67999998</v>
      </c>
      <c r="L32" s="393">
        <f>+L31+L10</f>
        <v>242293731.78999999</v>
      </c>
      <c r="N32" s="393">
        <f>+N31+N10</f>
        <v>63720396.5</v>
      </c>
      <c r="P32" s="393">
        <f>+P31+P10</f>
        <v>72091443.310000017</v>
      </c>
    </row>
    <row r="33" spans="1:16" ht="26.15" customHeight="1" thickTop="1"/>
    <row r="34" spans="1:16" ht="26.15" customHeight="1">
      <c r="D34" s="17"/>
      <c r="E34" s="42"/>
      <c r="J34" s="16"/>
      <c r="L34" s="16"/>
      <c r="N34" s="16"/>
      <c r="P34" s="16"/>
    </row>
    <row r="35" spans="1:16" ht="30" customHeight="1">
      <c r="A35" s="540" t="s">
        <v>478</v>
      </c>
      <c r="B35" s="541"/>
      <c r="C35" s="541"/>
      <c r="D35" s="541"/>
      <c r="E35" s="541"/>
      <c r="F35" s="541"/>
      <c r="G35" s="541"/>
      <c r="H35" s="541"/>
      <c r="I35" s="541"/>
      <c r="J35" s="541"/>
      <c r="K35" s="541"/>
      <c r="L35" s="541"/>
      <c r="M35" s="541"/>
      <c r="N35" s="541"/>
      <c r="O35" s="541"/>
      <c r="P35" s="541"/>
    </row>
    <row r="36" spans="1:16" ht="30" customHeight="1">
      <c r="J36" s="16"/>
      <c r="L36" s="16"/>
      <c r="N36" s="16"/>
      <c r="P36" s="16"/>
    </row>
    <row r="37" spans="1:16" s="6" customFormat="1" ht="30" customHeight="1">
      <c r="A37" s="302" t="s">
        <v>1173</v>
      </c>
      <c r="B37" s="22"/>
    </row>
    <row r="38" spans="1:16" s="43" customFormat="1" ht="30" customHeight="1">
      <c r="J38" s="327"/>
      <c r="K38" s="327" t="s">
        <v>452</v>
      </c>
      <c r="L38" s="327"/>
      <c r="N38" s="538" t="s">
        <v>453</v>
      </c>
      <c r="O38" s="538"/>
      <c r="P38" s="538"/>
    </row>
    <row r="39" spans="1:16" s="43" customFormat="1" ht="30" customHeight="1">
      <c r="J39" s="237" t="s">
        <v>1080</v>
      </c>
      <c r="K39" s="32"/>
      <c r="L39" s="237" t="s">
        <v>454</v>
      </c>
      <c r="M39" s="32"/>
      <c r="N39" s="237" t="s">
        <v>1080</v>
      </c>
      <c r="O39" s="32"/>
      <c r="P39" s="237" t="s">
        <v>454</v>
      </c>
    </row>
    <row r="40" spans="1:16" ht="30" customHeight="1">
      <c r="C40" s="11" t="s">
        <v>496</v>
      </c>
      <c r="D40" s="11"/>
      <c r="E40" s="11"/>
      <c r="F40" s="11"/>
      <c r="G40" s="46"/>
      <c r="H40" s="46"/>
      <c r="J40" s="158">
        <v>71527510.049999997</v>
      </c>
      <c r="K40" s="158"/>
      <c r="L40" s="158">
        <v>68591146.590000004</v>
      </c>
      <c r="M40" s="158"/>
      <c r="N40" s="158">
        <v>67465380.870000005</v>
      </c>
      <c r="O40" s="158"/>
      <c r="P40" s="158">
        <v>64158114.189999998</v>
      </c>
    </row>
    <row r="41" spans="1:16" ht="30" customHeight="1">
      <c r="C41" s="11" t="s">
        <v>497</v>
      </c>
      <c r="D41" s="11"/>
      <c r="E41" s="11"/>
      <c r="F41" s="11"/>
      <c r="G41" s="46"/>
      <c r="H41" s="46"/>
      <c r="J41" s="158">
        <v>14730747.640000001</v>
      </c>
      <c r="K41" s="158"/>
      <c r="L41" s="158">
        <v>15673767.630000001</v>
      </c>
      <c r="M41" s="158"/>
      <c r="N41" s="158">
        <v>7730149.54</v>
      </c>
      <c r="O41" s="158"/>
      <c r="P41" s="158">
        <v>9426200.5199999996</v>
      </c>
    </row>
    <row r="42" spans="1:16" ht="30" customHeight="1">
      <c r="C42" s="11" t="s">
        <v>498</v>
      </c>
      <c r="D42" s="11"/>
      <c r="E42" s="11"/>
      <c r="F42" s="11"/>
      <c r="G42" s="46"/>
      <c r="H42" s="46"/>
      <c r="J42" s="158">
        <v>7862533.0700000003</v>
      </c>
      <c r="K42" s="158"/>
      <c r="L42" s="158">
        <v>7111761.6100000003</v>
      </c>
      <c r="M42" s="158"/>
      <c r="N42" s="158">
        <v>5889951.9100000001</v>
      </c>
      <c r="O42" s="158"/>
      <c r="P42" s="158">
        <v>5954610.9400000004</v>
      </c>
    </row>
    <row r="43" spans="1:16" ht="30" customHeight="1" thickBot="1">
      <c r="D43" s="17" t="s">
        <v>473</v>
      </c>
      <c r="E43" s="17"/>
      <c r="F43" s="17"/>
      <c r="G43" s="17"/>
      <c r="H43" s="17"/>
      <c r="J43" s="393">
        <f>SUM(J40:J42)</f>
        <v>94120790.75999999</v>
      </c>
      <c r="L43" s="393">
        <f>SUM(L40:L42)</f>
        <v>91376675.829999998</v>
      </c>
      <c r="N43" s="393">
        <f>SUM(N40:N42)</f>
        <v>81085482.320000008</v>
      </c>
      <c r="P43" s="393">
        <f>SUM(P40:P42)</f>
        <v>79538925.649999991</v>
      </c>
    </row>
    <row r="44" spans="1:16" ht="30" customHeight="1" thickTop="1">
      <c r="C44" s="42"/>
      <c r="D44" s="17"/>
      <c r="J44" s="16"/>
      <c r="L44" s="16"/>
      <c r="N44" s="16"/>
      <c r="P44" s="16"/>
    </row>
    <row r="45" spans="1:16" s="5" customFormat="1" ht="30" customHeight="1">
      <c r="A45" s="302" t="s">
        <v>1174</v>
      </c>
      <c r="B45" s="47"/>
      <c r="C45" s="47"/>
      <c r="D45" s="47"/>
      <c r="E45" s="6"/>
      <c r="F45" s="6"/>
      <c r="G45" s="6"/>
      <c r="H45" s="6"/>
      <c r="I45" s="6"/>
      <c r="J45" s="6"/>
      <c r="K45" s="6"/>
      <c r="L45" s="6"/>
      <c r="M45" s="6"/>
      <c r="N45" s="6"/>
      <c r="O45" s="6"/>
      <c r="P45" s="6"/>
    </row>
    <row r="46" spans="1:16" s="5" customFormat="1" ht="30" customHeight="1">
      <c r="A46" s="7"/>
      <c r="C46" s="11" t="s">
        <v>499</v>
      </c>
      <c r="D46" s="42"/>
      <c r="E46" s="7"/>
      <c r="F46" s="7"/>
      <c r="G46" s="7"/>
      <c r="H46" s="7"/>
      <c r="I46" s="7"/>
      <c r="J46" s="7"/>
      <c r="K46" s="7"/>
      <c r="L46" s="7"/>
      <c r="M46" s="7"/>
      <c r="N46" s="7"/>
      <c r="O46" s="7"/>
      <c r="P46" s="7"/>
    </row>
    <row r="47" spans="1:16" s="5" customFormat="1" ht="30" customHeight="1">
      <c r="A47" s="43"/>
      <c r="B47" s="303"/>
      <c r="C47" s="303"/>
      <c r="D47" s="43"/>
      <c r="E47" s="43"/>
      <c r="I47" s="43"/>
      <c r="J47" s="48" t="s">
        <v>500</v>
      </c>
      <c r="K47" s="48"/>
      <c r="L47" s="48" t="s">
        <v>501</v>
      </c>
      <c r="N47" s="327"/>
      <c r="O47" s="327" t="s">
        <v>453</v>
      </c>
      <c r="P47" s="327"/>
    </row>
    <row r="48" spans="1:16" s="5" customFormat="1" ht="30" customHeight="1">
      <c r="A48" s="7"/>
      <c r="B48" s="303"/>
      <c r="C48" s="303"/>
      <c r="D48" s="7"/>
      <c r="E48" s="7"/>
      <c r="I48" s="43"/>
      <c r="J48" s="394" t="s">
        <v>502</v>
      </c>
      <c r="K48" s="298"/>
      <c r="L48" s="394" t="s">
        <v>503</v>
      </c>
      <c r="N48" s="237" t="s">
        <v>1080</v>
      </c>
      <c r="O48" s="32"/>
      <c r="P48" s="237" t="s">
        <v>454</v>
      </c>
    </row>
    <row r="49" spans="1:16" s="5" customFormat="1" ht="30" customHeight="1">
      <c r="A49" s="7"/>
      <c r="B49" s="46" t="s">
        <v>406</v>
      </c>
      <c r="C49" s="46"/>
      <c r="D49" s="46"/>
      <c r="E49" s="42"/>
      <c r="I49" s="7"/>
      <c r="J49" s="49" t="s">
        <v>38</v>
      </c>
      <c r="K49" s="298"/>
      <c r="L49" s="386" t="s">
        <v>39</v>
      </c>
      <c r="N49" s="193">
        <v>189999700</v>
      </c>
      <c r="O49" s="193"/>
      <c r="P49" s="193">
        <v>189999700</v>
      </c>
    </row>
    <row r="50" spans="1:16" s="5" customFormat="1" ht="30" customHeight="1">
      <c r="A50" s="7"/>
      <c r="B50" s="297" t="s">
        <v>504</v>
      </c>
      <c r="C50" s="46"/>
      <c r="D50" s="46"/>
      <c r="E50" s="42"/>
      <c r="I50" s="7"/>
      <c r="J50" s="49" t="s">
        <v>375</v>
      </c>
      <c r="K50" s="298"/>
      <c r="L50" s="299"/>
      <c r="N50" s="193"/>
      <c r="O50" s="193"/>
      <c r="P50" s="193"/>
    </row>
    <row r="51" spans="1:16" s="5" customFormat="1" ht="30" customHeight="1">
      <c r="A51" s="7"/>
      <c r="B51" s="297" t="s">
        <v>505</v>
      </c>
      <c r="C51" s="46"/>
      <c r="D51" s="46"/>
      <c r="E51" s="42"/>
      <c r="I51" s="7"/>
      <c r="J51" s="49" t="s">
        <v>375</v>
      </c>
      <c r="K51" s="298"/>
      <c r="L51" s="299"/>
      <c r="N51" s="193"/>
      <c r="O51" s="193"/>
      <c r="P51" s="193"/>
    </row>
    <row r="52" spans="1:16" s="5" customFormat="1" ht="30" customHeight="1">
      <c r="A52" s="7"/>
      <c r="B52" s="297" t="s">
        <v>506</v>
      </c>
      <c r="C52" s="46"/>
      <c r="D52" s="46"/>
      <c r="E52" s="42"/>
      <c r="I52" s="7"/>
      <c r="J52" s="49"/>
      <c r="K52" s="298"/>
      <c r="L52" s="299"/>
      <c r="N52" s="193"/>
      <c r="O52" s="193"/>
      <c r="P52" s="193"/>
    </row>
    <row r="53" spans="1:16" s="5" customFormat="1" ht="30" customHeight="1">
      <c r="A53" s="7"/>
      <c r="B53" s="46" t="s">
        <v>507</v>
      </c>
      <c r="C53" s="46"/>
      <c r="D53" s="46"/>
      <c r="E53" s="42"/>
      <c r="F53" s="298"/>
      <c r="G53" s="298"/>
      <c r="H53" s="298"/>
      <c r="I53" s="7"/>
      <c r="N53" s="193">
        <v>-1086621.79</v>
      </c>
      <c r="O53" s="193"/>
      <c r="P53" s="193">
        <v>1573345.28</v>
      </c>
    </row>
    <row r="54" spans="1:16" s="5" customFormat="1" ht="30" customHeight="1" thickBot="1">
      <c r="A54" s="7"/>
      <c r="B54" s="46"/>
      <c r="C54" s="46"/>
      <c r="D54" s="46" t="s">
        <v>473</v>
      </c>
      <c r="E54" s="42"/>
      <c r="F54" s="298"/>
      <c r="G54" s="298"/>
      <c r="H54" s="298"/>
      <c r="I54" s="7"/>
      <c r="N54" s="393">
        <f>SUM(N49:N53)</f>
        <v>188913078.21000001</v>
      </c>
      <c r="O54" s="7"/>
      <c r="P54" s="393">
        <f>SUM(P49:P53)</f>
        <v>191573045.28</v>
      </c>
    </row>
    <row r="55" spans="1:16" s="5" customFormat="1" ht="30" customHeight="1" thickTop="1">
      <c r="A55" s="7"/>
      <c r="B55" s="304"/>
      <c r="C55" s="5" t="s">
        <v>1176</v>
      </c>
      <c r="D55" s="46"/>
      <c r="E55" s="42"/>
      <c r="F55" s="298"/>
      <c r="G55" s="298"/>
      <c r="H55" s="298"/>
      <c r="I55" s="7"/>
      <c r="J55" s="16"/>
      <c r="K55" s="7"/>
      <c r="L55" s="16"/>
    </row>
    <row r="56" spans="1:16" s="5" customFormat="1" ht="30" customHeight="1">
      <c r="A56" s="7"/>
      <c r="B56" s="5" t="s">
        <v>1175</v>
      </c>
      <c r="C56" s="158"/>
      <c r="D56" s="46"/>
      <c r="E56" s="42"/>
      <c r="F56" s="298"/>
      <c r="G56" s="298"/>
      <c r="H56" s="298"/>
      <c r="I56" s="7"/>
      <c r="J56" s="16"/>
      <c r="K56" s="7"/>
      <c r="L56" s="16"/>
    </row>
    <row r="57" spans="1:16" s="5" customFormat="1" ht="30" customHeight="1">
      <c r="A57" s="42"/>
      <c r="C57" s="11" t="s">
        <v>508</v>
      </c>
      <c r="D57" s="7"/>
      <c r="E57" s="42"/>
      <c r="F57" s="42"/>
      <c r="G57" s="42"/>
      <c r="H57" s="42"/>
      <c r="I57" s="42"/>
      <c r="J57" s="42"/>
      <c r="K57" s="42"/>
      <c r="L57" s="42"/>
      <c r="M57" s="42"/>
      <c r="N57" s="42"/>
      <c r="O57" s="42"/>
      <c r="P57" s="42"/>
    </row>
    <row r="58" spans="1:16" s="5" customFormat="1" ht="30" customHeight="1">
      <c r="A58" s="14"/>
      <c r="B58" s="11" t="s">
        <v>509</v>
      </c>
      <c r="D58" s="7"/>
      <c r="E58" s="42"/>
      <c r="F58" s="42"/>
      <c r="G58" s="42"/>
      <c r="H58" s="42"/>
      <c r="I58" s="42"/>
      <c r="J58" s="42"/>
      <c r="K58" s="42"/>
      <c r="L58" s="42"/>
      <c r="M58" s="42"/>
      <c r="N58" s="42"/>
      <c r="O58" s="42"/>
      <c r="P58" s="42"/>
    </row>
    <row r="59" spans="1:16" s="5" customFormat="1" ht="30" customHeight="1"/>
    <row r="60" spans="1:16" s="14" customFormat="1" ht="30" customHeight="1"/>
    <row r="61" spans="1:16" s="14" customFormat="1" ht="30" customHeight="1"/>
    <row r="62" spans="1:16" s="5" customFormat="1" ht="30.75" customHeight="1">
      <c r="H62" s="7"/>
      <c r="I62" s="7"/>
      <c r="J62" s="7"/>
      <c r="K62" s="7"/>
      <c r="L62" s="7"/>
    </row>
    <row r="63" spans="1:16" ht="30.75" customHeight="1">
      <c r="B63" s="11"/>
      <c r="C63" s="11"/>
    </row>
    <row r="64" spans="1:16" ht="30.75" customHeight="1">
      <c r="B64" s="11"/>
      <c r="C64" s="11"/>
    </row>
    <row r="65" spans="2:2" ht="30.75" customHeight="1"/>
    <row r="66" spans="2:2" ht="30.75" customHeight="1">
      <c r="B66" s="11"/>
    </row>
    <row r="67" spans="2:2" ht="30.75" customHeight="1">
      <c r="B67" s="11"/>
    </row>
    <row r="68" spans="2:2" ht="23.25" customHeight="1">
      <c r="B68" s="11"/>
    </row>
  </sheetData>
  <mergeCells count="8">
    <mergeCell ref="N38:P38"/>
    <mergeCell ref="A1:P1"/>
    <mergeCell ref="N5:P5"/>
    <mergeCell ref="N14:P14"/>
    <mergeCell ref="A35:P35"/>
    <mergeCell ref="J14:L14"/>
    <mergeCell ref="J24:L24"/>
    <mergeCell ref="N24:P24"/>
  </mergeCells>
  <pageMargins left="0.67" right="0.39370078740157483" top="0.68" bottom="0.45" header="0.35433070866141736" footer="0.32"/>
  <pageSetup paperSize="9" scale="90"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37"/>
  <sheetViews>
    <sheetView view="pageBreakPreview" topLeftCell="A29" zoomScale="90" zoomScaleNormal="100" zoomScaleSheetLayoutView="90" workbookViewId="0">
      <selection activeCell="A9" sqref="A9:M34"/>
    </sheetView>
  </sheetViews>
  <sheetFormatPr defaultColWidth="9.09765625" defaultRowHeight="30" customHeight="1"/>
  <cols>
    <col min="1" max="2" width="4.69921875" style="5" customWidth="1"/>
    <col min="3" max="6" width="9.09765625" style="5" customWidth="1"/>
    <col min="7" max="7" width="1.69921875" style="5" customWidth="1"/>
    <col min="8" max="8" width="15.69921875" style="1" customWidth="1"/>
    <col min="9" max="9" width="1.69921875" style="1" customWidth="1"/>
    <col min="10" max="10" width="15.69921875" style="1" customWidth="1"/>
    <col min="11" max="11" width="1.69921875" style="1" customWidth="1"/>
    <col min="12" max="12" width="15.69921875" style="1" customWidth="1"/>
    <col min="13" max="13" width="2.59765625" style="5" customWidth="1"/>
    <col min="14" max="15" width="9.09765625" style="5"/>
    <col min="16" max="16" width="13" style="5" customWidth="1"/>
    <col min="17" max="16384" width="9.09765625" style="5"/>
  </cols>
  <sheetData>
    <row r="1" spans="1:12" ht="23.15" customHeight="1">
      <c r="A1" s="544" t="s">
        <v>495</v>
      </c>
      <c r="B1" s="545"/>
      <c r="C1" s="545"/>
      <c r="D1" s="545"/>
      <c r="E1" s="545"/>
      <c r="F1" s="545"/>
      <c r="G1" s="545"/>
      <c r="H1" s="545"/>
      <c r="I1" s="545"/>
      <c r="J1" s="545"/>
      <c r="K1" s="545"/>
      <c r="L1" s="545"/>
    </row>
    <row r="2" spans="1:12" ht="23.15" customHeight="1"/>
    <row r="3" spans="1:12" s="24" customFormat="1" ht="23.15" customHeight="1">
      <c r="A3" s="24" t="s">
        <v>1177</v>
      </c>
      <c r="H3" s="36"/>
      <c r="I3" s="36"/>
      <c r="J3" s="36"/>
      <c r="K3" s="36"/>
      <c r="L3" s="36"/>
    </row>
    <row r="4" spans="1:12" s="8" customFormat="1" ht="23.15" customHeight="1">
      <c r="H4" s="536" t="s">
        <v>511</v>
      </c>
      <c r="I4" s="536"/>
      <c r="J4" s="536"/>
      <c r="K4" s="536"/>
      <c r="L4" s="536"/>
    </row>
    <row r="5" spans="1:12" s="8" customFormat="1" ht="23.15" customHeight="1">
      <c r="H5" s="50" t="s">
        <v>208</v>
      </c>
      <c r="I5" s="51"/>
      <c r="J5" s="50" t="s">
        <v>512</v>
      </c>
      <c r="K5" s="51"/>
      <c r="L5" s="542" t="s">
        <v>473</v>
      </c>
    </row>
    <row r="6" spans="1:12" s="8" customFormat="1" ht="23.15" customHeight="1">
      <c r="H6" s="395"/>
      <c r="I6" s="51"/>
      <c r="J6" s="395" t="s">
        <v>513</v>
      </c>
      <c r="K6" s="51"/>
      <c r="L6" s="543"/>
    </row>
    <row r="7" spans="1:12" ht="23.15" customHeight="1">
      <c r="B7" s="5" t="s">
        <v>514</v>
      </c>
    </row>
    <row r="8" spans="1:12" ht="23.15" customHeight="1">
      <c r="C8" s="4" t="s">
        <v>1082</v>
      </c>
      <c r="H8" s="157">
        <v>529251.54</v>
      </c>
      <c r="I8" s="157"/>
      <c r="J8" s="157">
        <v>2674195.1399999997</v>
      </c>
      <c r="K8" s="157"/>
      <c r="L8" s="157">
        <f>SUM(H8:K8)</f>
        <v>3203446.6799999997</v>
      </c>
    </row>
    <row r="9" spans="1:12" ht="23.15" customHeight="1">
      <c r="C9" s="5" t="s">
        <v>516</v>
      </c>
      <c r="H9" s="10"/>
      <c r="I9" s="10"/>
      <c r="J9" s="10"/>
      <c r="K9" s="44"/>
      <c r="L9" s="44"/>
    </row>
    <row r="10" spans="1:12" ht="23.15" customHeight="1">
      <c r="C10" s="5" t="s">
        <v>517</v>
      </c>
      <c r="H10" s="157">
        <v>17557.36</v>
      </c>
      <c r="I10" s="157"/>
      <c r="J10" s="157">
        <v>88713.59</v>
      </c>
      <c r="K10" s="157"/>
      <c r="L10" s="157">
        <f>SUM(H10:K10)</f>
        <v>106270.95</v>
      </c>
    </row>
    <row r="11" spans="1:12" ht="23.15" customHeight="1">
      <c r="C11" s="5" t="s">
        <v>518</v>
      </c>
      <c r="H11" s="192">
        <f>SUM(H8:H10)</f>
        <v>546808.9</v>
      </c>
      <c r="I11" s="44"/>
      <c r="J11" s="192">
        <f>SUM(J8:J10)</f>
        <v>2762908.7299999995</v>
      </c>
      <c r="K11" s="44"/>
      <c r="L11" s="192">
        <f>SUM(L8:L10)</f>
        <v>3309717.63</v>
      </c>
    </row>
    <row r="12" spans="1:12" ht="23.15" customHeight="1">
      <c r="C12" s="5" t="s">
        <v>515</v>
      </c>
      <c r="H12" s="59">
        <v>0</v>
      </c>
      <c r="I12" s="59"/>
      <c r="J12" s="59">
        <v>0</v>
      </c>
      <c r="K12" s="59"/>
      <c r="L12" s="59">
        <f>SUM(H12:J12)</f>
        <v>0</v>
      </c>
    </row>
    <row r="13" spans="1:12" ht="23.15" customHeight="1">
      <c r="C13" s="5" t="s">
        <v>516</v>
      </c>
      <c r="H13" s="44"/>
      <c r="I13" s="44"/>
      <c r="J13" s="44"/>
      <c r="K13" s="44"/>
      <c r="L13" s="44"/>
    </row>
    <row r="14" spans="1:12" ht="23.15" customHeight="1">
      <c r="C14" s="5" t="s">
        <v>517</v>
      </c>
      <c r="H14" s="157">
        <v>-7592.37</v>
      </c>
      <c r="I14" s="157"/>
      <c r="J14" s="157">
        <v>-38362.639999999999</v>
      </c>
      <c r="K14" s="157"/>
      <c r="L14" s="157">
        <f>SUM(H14:J14)</f>
        <v>-45955.01</v>
      </c>
    </row>
    <row r="15" spans="1:12" ht="23.15" customHeight="1">
      <c r="C15" s="5" t="s">
        <v>1083</v>
      </c>
      <c r="H15" s="331">
        <f>SUM(H11:H14)</f>
        <v>539216.53</v>
      </c>
      <c r="I15" s="44"/>
      <c r="J15" s="331">
        <f>SUM(J11:J14)</f>
        <v>2724546.0899999994</v>
      </c>
      <c r="K15" s="44"/>
      <c r="L15" s="331">
        <f>SUM(L11:L14)</f>
        <v>3263762.62</v>
      </c>
    </row>
    <row r="16" spans="1:12" ht="23.15" customHeight="1">
      <c r="B16" s="5" t="s">
        <v>519</v>
      </c>
      <c r="H16" s="44"/>
      <c r="I16" s="44"/>
      <c r="J16" s="44"/>
      <c r="K16" s="44"/>
      <c r="L16" s="44"/>
    </row>
    <row r="17" spans="2:12" ht="23.15" customHeight="1">
      <c r="C17" s="4" t="s">
        <v>1082</v>
      </c>
      <c r="H17" s="157">
        <v>0</v>
      </c>
      <c r="I17" s="157"/>
      <c r="J17" s="157">
        <v>-2674194.4700000002</v>
      </c>
      <c r="K17" s="44"/>
      <c r="L17" s="44">
        <f>SUM(H17:J17)</f>
        <v>-2674194.4700000002</v>
      </c>
    </row>
    <row r="18" spans="2:12" ht="23.15" customHeight="1">
      <c r="C18" s="5" t="s">
        <v>520</v>
      </c>
      <c r="H18" s="157">
        <v>0</v>
      </c>
      <c r="I18" s="157"/>
      <c r="J18" s="157">
        <v>0</v>
      </c>
      <c r="K18" s="44"/>
      <c r="L18" s="44">
        <f>SUM(H18:J18)</f>
        <v>0</v>
      </c>
    </row>
    <row r="19" spans="2:12" ht="23.15" customHeight="1">
      <c r="C19" s="5" t="s">
        <v>516</v>
      </c>
      <c r="H19" s="10"/>
      <c r="I19" s="10"/>
      <c r="J19" s="10"/>
      <c r="K19" s="44"/>
      <c r="L19" s="44"/>
    </row>
    <row r="20" spans="2:12" ht="23.15" customHeight="1">
      <c r="C20" s="5" t="s">
        <v>517</v>
      </c>
      <c r="H20" s="44">
        <v>0</v>
      </c>
      <c r="I20" s="44"/>
      <c r="J20" s="157">
        <v>-88713.56</v>
      </c>
      <c r="K20" s="44"/>
      <c r="L20" s="44">
        <f>SUM(H20:J20)</f>
        <v>-88713.56</v>
      </c>
    </row>
    <row r="21" spans="2:12" ht="23.15" customHeight="1">
      <c r="C21" s="5" t="s">
        <v>518</v>
      </c>
      <c r="H21" s="192">
        <f>SUM(H17:H20)</f>
        <v>0</v>
      </c>
      <c r="I21" s="44"/>
      <c r="J21" s="192">
        <f>SUM(J17:J20)</f>
        <v>-2762908.0300000003</v>
      </c>
      <c r="K21" s="44"/>
      <c r="L21" s="192">
        <f>SUM(L17:L20)</f>
        <v>-2762908.0300000003</v>
      </c>
    </row>
    <row r="22" spans="2:12" ht="23.15" customHeight="1">
      <c r="C22" s="5" t="s">
        <v>1090</v>
      </c>
      <c r="H22" s="156">
        <v>0</v>
      </c>
      <c r="I22" s="156"/>
      <c r="J22" s="156">
        <v>0</v>
      </c>
      <c r="K22" s="156"/>
      <c r="L22" s="156">
        <f>SUM(H22:J22)</f>
        <v>0</v>
      </c>
    </row>
    <row r="23" spans="2:12" ht="23.15" customHeight="1">
      <c r="C23" s="5" t="s">
        <v>516</v>
      </c>
      <c r="H23" s="44"/>
      <c r="I23" s="44"/>
      <c r="J23" s="44"/>
      <c r="K23" s="44"/>
      <c r="L23" s="44"/>
    </row>
    <row r="24" spans="2:12" ht="23.15" customHeight="1">
      <c r="C24" s="5" t="s">
        <v>517</v>
      </c>
      <c r="H24" s="157">
        <v>0</v>
      </c>
      <c r="I24" s="157"/>
      <c r="J24" s="157">
        <v>38362.620000000003</v>
      </c>
      <c r="K24" s="157"/>
      <c r="L24" s="157">
        <f>SUM(H24:J24)</f>
        <v>38362.620000000003</v>
      </c>
    </row>
    <row r="25" spans="2:12" ht="23.15" customHeight="1">
      <c r="C25" s="5" t="s">
        <v>1083</v>
      </c>
      <c r="H25" s="331">
        <f>SUM(H21:H24)</f>
        <v>0</v>
      </c>
      <c r="I25" s="44"/>
      <c r="J25" s="331">
        <f>SUM(J21:J24)</f>
        <v>-2724545.41</v>
      </c>
      <c r="K25" s="44"/>
      <c r="L25" s="331">
        <f>SUM(L21:L24)</f>
        <v>-2724545.41</v>
      </c>
    </row>
    <row r="26" spans="2:12" ht="23.15" customHeight="1">
      <c r="B26" s="5" t="s">
        <v>521</v>
      </c>
      <c r="H26" s="44"/>
      <c r="I26" s="44"/>
      <c r="J26" s="44"/>
      <c r="K26" s="44"/>
      <c r="L26" s="44"/>
    </row>
    <row r="27" spans="2:12" ht="23.15" customHeight="1" thickBot="1">
      <c r="C27" s="5" t="s">
        <v>1084</v>
      </c>
      <c r="H27" s="53">
        <f>+H15+H25</f>
        <v>539216.53</v>
      </c>
      <c r="I27" s="44"/>
      <c r="J27" s="53">
        <f>+J15+J25</f>
        <v>0.67999999923631549</v>
      </c>
      <c r="K27" s="44"/>
      <c r="L27" s="53">
        <f>+L15+L25</f>
        <v>539217.21</v>
      </c>
    </row>
    <row r="28" spans="2:12" ht="23.15" customHeight="1" thickTop="1" thickBot="1">
      <c r="C28" s="5" t="s">
        <v>522</v>
      </c>
      <c r="H28" s="53">
        <f>+H11+H21</f>
        <v>546808.9</v>
      </c>
      <c r="I28" s="44"/>
      <c r="J28" s="53">
        <f>+J11+J21</f>
        <v>0.69999999925494194</v>
      </c>
      <c r="K28" s="44"/>
      <c r="L28" s="53">
        <f>+L11+L21</f>
        <v>546809.59999999963</v>
      </c>
    </row>
    <row r="29" spans="2:12" ht="23.15" customHeight="1" thickTop="1">
      <c r="H29" s="59"/>
      <c r="I29" s="44"/>
      <c r="J29" s="59"/>
      <c r="K29" s="44"/>
      <c r="L29" s="59"/>
    </row>
    <row r="30" spans="2:12" ht="23.15" customHeight="1">
      <c r="H30" s="54"/>
      <c r="I30" s="54"/>
      <c r="J30" s="55" t="s">
        <v>524</v>
      </c>
      <c r="K30" s="55"/>
      <c r="L30" s="55" t="s">
        <v>525</v>
      </c>
    </row>
    <row r="31" spans="2:12" ht="23.15" customHeight="1">
      <c r="B31" s="2" t="s">
        <v>1086</v>
      </c>
      <c r="H31" s="54"/>
      <c r="I31" s="54"/>
      <c r="J31" s="157">
        <v>0</v>
      </c>
      <c r="K31" s="157"/>
      <c r="L31" s="157">
        <v>0</v>
      </c>
    </row>
    <row r="32" spans="2:12" ht="23.15" customHeight="1">
      <c r="B32" s="2" t="s">
        <v>1085</v>
      </c>
      <c r="H32" s="54"/>
      <c r="I32" s="54"/>
      <c r="J32" s="157">
        <v>0</v>
      </c>
      <c r="K32" s="157"/>
      <c r="L32" s="157">
        <v>0</v>
      </c>
    </row>
    <row r="33" spans="2:12" ht="23.15" customHeight="1">
      <c r="B33" s="2"/>
      <c r="H33" s="54"/>
      <c r="I33" s="54"/>
      <c r="J33" s="10"/>
      <c r="K33" s="10"/>
      <c r="L33" s="10"/>
    </row>
    <row r="34" spans="2:12" ht="23.15" customHeight="1">
      <c r="C34" s="5" t="s">
        <v>1178</v>
      </c>
      <c r="H34" s="7"/>
      <c r="I34" s="7"/>
      <c r="J34" s="10"/>
      <c r="K34" s="10"/>
      <c r="L34" s="10"/>
    </row>
    <row r="35" spans="2:12" ht="23.15" customHeight="1"/>
    <row r="36" spans="2:12" ht="23.15" customHeight="1"/>
    <row r="37" spans="2:12" ht="23.25" customHeight="1"/>
  </sheetData>
  <mergeCells count="3">
    <mergeCell ref="H4:L4"/>
    <mergeCell ref="L5:L6"/>
    <mergeCell ref="A1:L1"/>
  </mergeCells>
  <phoneticPr fontId="90" type="noConversion"/>
  <pageMargins left="0.86614173228346458" right="0.19685039370078741" top="0.62992125984251968" bottom="0.51181102362204722" header="0.23622047244094491" footer="0.19685039370078741"/>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E39"/>
  <sheetViews>
    <sheetView view="pageBreakPreview" topLeftCell="A32" zoomScale="90" zoomScaleNormal="90" zoomScaleSheetLayoutView="90" workbookViewId="0">
      <selection activeCell="A22" sqref="A22:AE39"/>
    </sheetView>
  </sheetViews>
  <sheetFormatPr defaultColWidth="9.09765625" defaultRowHeight="24.75" customHeight="1"/>
  <cols>
    <col min="1" max="1" width="5.69921875" style="5" customWidth="1"/>
    <col min="2" max="2" width="4.59765625" style="5" customWidth="1"/>
    <col min="3" max="3" width="22.59765625" style="5" customWidth="1"/>
    <col min="4" max="4" width="7.296875" style="5" customWidth="1"/>
    <col min="5" max="5" width="14.69921875" style="5" customWidth="1"/>
    <col min="6" max="6" width="1.69921875" style="5" customWidth="1"/>
    <col min="7" max="7" width="14.3984375" style="5" customWidth="1"/>
    <col min="8" max="8" width="1.69921875" style="5" customWidth="1"/>
    <col min="9" max="9" width="16.09765625" style="5" bestFit="1" customWidth="1"/>
    <col min="10" max="10" width="1.69921875" style="5" customWidth="1"/>
    <col min="11" max="11" width="14.8984375" style="5" customWidth="1"/>
    <col min="12" max="12" width="1.69921875" style="5" customWidth="1"/>
    <col min="13" max="13" width="14.8984375" style="5" customWidth="1"/>
    <col min="14" max="14" width="1.69921875" style="5" customWidth="1"/>
    <col min="15" max="15" width="14.8984375" style="5" customWidth="1"/>
    <col min="16" max="16" width="1.69921875" style="5" customWidth="1"/>
    <col min="17" max="17" width="14" style="5" customWidth="1"/>
    <col min="18" max="18" width="1.69921875" style="5" customWidth="1"/>
    <col min="19" max="19" width="14.09765625" style="5" customWidth="1"/>
    <col min="20" max="20" width="1.69921875" style="5" customWidth="1"/>
    <col min="21" max="21" width="14.69921875" style="5" customWidth="1"/>
    <col min="22" max="22" width="1.69921875" style="5" customWidth="1"/>
    <col min="23" max="23" width="14.8984375" style="5" customWidth="1"/>
    <col min="24" max="24" width="1.69921875" style="5" customWidth="1"/>
    <col min="25" max="25" width="15.8984375" style="5" customWidth="1"/>
    <col min="26" max="26" width="1.69921875" style="5" customWidth="1"/>
    <col min="27" max="27" width="13.09765625" style="5" bestFit="1" customWidth="1"/>
    <col min="28" max="28" width="1.59765625" style="5" customWidth="1"/>
    <col min="29" max="29" width="15.8984375" style="5" customWidth="1"/>
    <col min="30" max="30" width="1.69921875" style="5" customWidth="1"/>
    <col min="31" max="31" width="16.8984375" style="5" customWidth="1"/>
    <col min="32" max="32" width="1.69921875" style="5" customWidth="1"/>
    <col min="33" max="33" width="14.09765625" style="5" bestFit="1" customWidth="1"/>
    <col min="34" max="16384" width="9.09765625" style="5"/>
  </cols>
  <sheetData>
    <row r="1" spans="1:31" ht="24.75" customHeight="1">
      <c r="A1" s="544" t="s">
        <v>510</v>
      </c>
      <c r="B1" s="545"/>
      <c r="C1" s="545"/>
      <c r="D1" s="545"/>
      <c r="E1" s="545"/>
      <c r="F1" s="545"/>
      <c r="G1" s="545"/>
      <c r="H1" s="545"/>
      <c r="I1" s="545"/>
      <c r="J1" s="545"/>
      <c r="K1" s="545"/>
      <c r="L1" s="545"/>
      <c r="M1" s="545"/>
      <c r="N1" s="545"/>
      <c r="O1" s="545"/>
      <c r="P1" s="545"/>
      <c r="Q1" s="545"/>
      <c r="R1" s="545"/>
      <c r="S1" s="545"/>
      <c r="T1" s="545"/>
      <c r="U1" s="545"/>
      <c r="V1" s="545"/>
      <c r="W1" s="545"/>
      <c r="X1" s="545"/>
      <c r="Y1" s="545"/>
      <c r="Z1" s="545"/>
      <c r="AA1" s="545"/>
      <c r="AB1" s="545"/>
      <c r="AC1" s="545"/>
      <c r="AD1" s="545"/>
      <c r="AE1" s="545"/>
    </row>
    <row r="3" spans="1:31" s="24" customFormat="1" ht="24.75" customHeight="1">
      <c r="A3" s="56" t="s">
        <v>1179</v>
      </c>
    </row>
    <row r="4" spans="1:31" s="57" customFormat="1" ht="24.75" customHeight="1">
      <c r="E4" s="546" t="s">
        <v>452</v>
      </c>
      <c r="F4" s="546"/>
      <c r="G4" s="546"/>
      <c r="H4" s="546"/>
      <c r="I4" s="546"/>
      <c r="J4" s="546"/>
      <c r="K4" s="546"/>
      <c r="L4" s="546"/>
      <c r="M4" s="546"/>
      <c r="N4" s="546"/>
      <c r="O4" s="546"/>
      <c r="P4" s="546"/>
      <c r="Q4" s="546"/>
      <c r="R4" s="546"/>
      <c r="S4" s="546"/>
      <c r="T4" s="546"/>
      <c r="U4" s="546"/>
      <c r="V4" s="546"/>
      <c r="W4" s="546"/>
      <c r="X4" s="546"/>
      <c r="Y4" s="546"/>
      <c r="Z4" s="546"/>
      <c r="AA4" s="546"/>
      <c r="AB4" s="546"/>
      <c r="AC4" s="546"/>
      <c r="AD4" s="546"/>
      <c r="AE4" s="546"/>
    </row>
    <row r="5" spans="1:31" s="57" customFormat="1" ht="64.5">
      <c r="E5" s="396" t="s">
        <v>208</v>
      </c>
      <c r="F5" s="58"/>
      <c r="G5" s="397" t="s">
        <v>107</v>
      </c>
      <c r="H5" s="58"/>
      <c r="I5" s="396" t="s">
        <v>109</v>
      </c>
      <c r="J5" s="58"/>
      <c r="K5" s="337" t="s">
        <v>527</v>
      </c>
      <c r="L5" s="58"/>
      <c r="M5" s="398" t="s">
        <v>120</v>
      </c>
      <c r="N5" s="58"/>
      <c r="O5" s="337" t="s">
        <v>528</v>
      </c>
      <c r="P5" s="58"/>
      <c r="Q5" s="397" t="s">
        <v>117</v>
      </c>
      <c r="R5" s="58"/>
      <c r="S5" s="396" t="s">
        <v>115</v>
      </c>
      <c r="T5" s="58"/>
      <c r="U5" s="337" t="s">
        <v>529</v>
      </c>
      <c r="V5" s="58"/>
      <c r="W5" s="337" t="s">
        <v>530</v>
      </c>
      <c r="X5" s="58"/>
      <c r="Y5" s="337" t="s">
        <v>531</v>
      </c>
      <c r="Z5" s="58"/>
      <c r="AA5" s="398" t="s">
        <v>123</v>
      </c>
      <c r="AB5" s="58"/>
      <c r="AC5" s="397" t="s">
        <v>532</v>
      </c>
      <c r="AD5" s="58"/>
      <c r="AE5" s="398" t="s">
        <v>473</v>
      </c>
    </row>
    <row r="6" spans="1:31" ht="24.75" customHeight="1">
      <c r="A6" s="5" t="s">
        <v>533</v>
      </c>
    </row>
    <row r="7" spans="1:31" ht="24.75" customHeight="1">
      <c r="B7" s="4" t="s">
        <v>1082</v>
      </c>
      <c r="E7" s="44">
        <v>40000000</v>
      </c>
      <c r="F7" s="44"/>
      <c r="G7" s="44">
        <v>55994679.300000004</v>
      </c>
      <c r="H7" s="44"/>
      <c r="I7" s="44">
        <v>2629422972.3399997</v>
      </c>
      <c r="J7" s="44"/>
      <c r="K7" s="44">
        <v>275996771.25000006</v>
      </c>
      <c r="L7" s="44"/>
      <c r="M7" s="44">
        <v>23324188.72000001</v>
      </c>
      <c r="N7" s="44"/>
      <c r="O7" s="44">
        <v>20189206.109999999</v>
      </c>
      <c r="P7" s="44"/>
      <c r="Q7" s="44">
        <v>1898936.97</v>
      </c>
      <c r="R7" s="44"/>
      <c r="S7" s="44">
        <v>34038008.049999997</v>
      </c>
      <c r="T7" s="44"/>
      <c r="U7" s="44">
        <v>4543144.95</v>
      </c>
      <c r="V7" s="44"/>
      <c r="W7" s="44">
        <v>31104407.709999997</v>
      </c>
      <c r="X7" s="44"/>
      <c r="Y7" s="44">
        <v>1952334948.8899999</v>
      </c>
      <c r="Z7" s="44"/>
      <c r="AA7" s="44">
        <v>13383615.499999998</v>
      </c>
      <c r="AB7" s="44"/>
      <c r="AC7" s="44">
        <v>2562511.0300000012</v>
      </c>
      <c r="AD7" s="44"/>
      <c r="AE7" s="44">
        <f>SUM(E7:AC7)</f>
        <v>5084793390.8199987</v>
      </c>
    </row>
    <row r="8" spans="1:31" ht="24.75" customHeight="1">
      <c r="B8" s="5" t="s">
        <v>515</v>
      </c>
      <c r="E8" s="44">
        <v>0</v>
      </c>
      <c r="F8" s="44"/>
      <c r="G8" s="44">
        <v>0</v>
      </c>
      <c r="H8" s="44"/>
      <c r="I8" s="44">
        <v>0</v>
      </c>
      <c r="J8" s="44"/>
      <c r="K8" s="44">
        <v>72052999.670000002</v>
      </c>
      <c r="L8" s="44"/>
      <c r="M8" s="44">
        <v>2876422.37</v>
      </c>
      <c r="N8" s="44"/>
      <c r="O8" s="44">
        <v>795116</v>
      </c>
      <c r="P8" s="44"/>
      <c r="Q8" s="44">
        <v>55930</v>
      </c>
      <c r="R8" s="44"/>
      <c r="S8" s="44">
        <v>1467478.25</v>
      </c>
      <c r="T8" s="44"/>
      <c r="U8" s="44">
        <v>579961.06000000006</v>
      </c>
      <c r="V8" s="44"/>
      <c r="W8" s="44">
        <v>5747664.5000000009</v>
      </c>
      <c r="X8" s="44"/>
      <c r="Y8" s="44">
        <v>160574850.13</v>
      </c>
      <c r="Z8" s="44"/>
      <c r="AA8" s="44">
        <v>1738645</v>
      </c>
      <c r="AB8" s="44"/>
      <c r="AC8" s="44">
        <v>7358214.79</v>
      </c>
      <c r="AD8" s="44"/>
      <c r="AE8" s="44">
        <f>SUM(E8:AC8)</f>
        <v>253247281.77000001</v>
      </c>
    </row>
    <row r="9" spans="1:31" ht="24.75" customHeight="1">
      <c r="B9" s="5" t="s">
        <v>534</v>
      </c>
      <c r="E9" s="44">
        <v>0</v>
      </c>
      <c r="F9" s="44"/>
      <c r="G9" s="44">
        <v>0</v>
      </c>
      <c r="H9" s="44"/>
      <c r="I9" s="44">
        <v>0</v>
      </c>
      <c r="J9" s="44"/>
      <c r="K9" s="44">
        <v>-200068276.33000001</v>
      </c>
      <c r="L9" s="44"/>
      <c r="M9" s="44">
        <v>-1070048.23</v>
      </c>
      <c r="N9" s="44"/>
      <c r="O9" s="44">
        <v>0</v>
      </c>
      <c r="P9" s="44"/>
      <c r="Q9" s="44">
        <v>0</v>
      </c>
      <c r="R9" s="44"/>
      <c r="S9" s="44">
        <v>0</v>
      </c>
      <c r="T9" s="44"/>
      <c r="U9" s="44">
        <v>-222111.33</v>
      </c>
      <c r="V9" s="44"/>
      <c r="W9" s="44">
        <v>-3591550.25</v>
      </c>
      <c r="X9" s="44"/>
      <c r="Y9" s="44">
        <v>-11633005</v>
      </c>
      <c r="Z9" s="44"/>
      <c r="AA9" s="44">
        <v>-390307.38</v>
      </c>
      <c r="AB9" s="44"/>
      <c r="AC9" s="44">
        <v>0</v>
      </c>
      <c r="AD9" s="44"/>
      <c r="AE9" s="44">
        <f>SUM(E9:AC9)</f>
        <v>-216975298.52000001</v>
      </c>
    </row>
    <row r="10" spans="1:31" ht="24.75" customHeight="1">
      <c r="B10" s="5" t="s">
        <v>535</v>
      </c>
      <c r="E10" s="44">
        <v>0</v>
      </c>
      <c r="F10" s="44"/>
      <c r="G10" s="44">
        <v>2368225.65</v>
      </c>
      <c r="H10" s="44"/>
      <c r="I10" s="44">
        <v>0</v>
      </c>
      <c r="J10" s="44"/>
      <c r="K10" s="44">
        <v>0</v>
      </c>
      <c r="L10" s="44"/>
      <c r="M10" s="44">
        <v>0</v>
      </c>
      <c r="N10" s="44"/>
      <c r="O10" s="44">
        <v>5140069.38</v>
      </c>
      <c r="P10" s="44"/>
      <c r="Q10" s="44">
        <v>0</v>
      </c>
      <c r="R10" s="44"/>
      <c r="S10" s="44">
        <v>0</v>
      </c>
      <c r="T10" s="44"/>
      <c r="U10" s="44">
        <v>0</v>
      </c>
      <c r="V10" s="44"/>
      <c r="W10" s="44">
        <v>33972.5</v>
      </c>
      <c r="X10" s="44"/>
      <c r="Y10" s="44">
        <v>0</v>
      </c>
      <c r="Z10" s="44"/>
      <c r="AA10" s="44">
        <v>0</v>
      </c>
      <c r="AB10" s="44"/>
      <c r="AC10" s="44">
        <v>-7542267.5300000003</v>
      </c>
      <c r="AD10" s="44"/>
      <c r="AE10" s="44">
        <f>SUM(E10:AC10)</f>
        <v>0</v>
      </c>
    </row>
    <row r="11" spans="1:31" ht="24.75" customHeight="1">
      <c r="B11" s="5" t="s">
        <v>536</v>
      </c>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row>
    <row r="12" spans="1:31" ht="24.75" customHeight="1">
      <c r="B12" s="5" t="s">
        <v>537</v>
      </c>
      <c r="E12" s="44">
        <v>0</v>
      </c>
      <c r="F12" s="44"/>
      <c r="G12" s="44">
        <v>0</v>
      </c>
      <c r="H12" s="44"/>
      <c r="I12" s="44">
        <v>86560030.590000004</v>
      </c>
      <c r="J12" s="44"/>
      <c r="K12" s="44">
        <v>-5017719.26</v>
      </c>
      <c r="L12" s="44"/>
      <c r="M12" s="44">
        <v>559664.22</v>
      </c>
      <c r="N12" s="44"/>
      <c r="O12" s="44">
        <v>143925.15</v>
      </c>
      <c r="P12" s="44"/>
      <c r="Q12" s="44">
        <v>0</v>
      </c>
      <c r="R12" s="44"/>
      <c r="S12" s="44">
        <v>0</v>
      </c>
      <c r="T12" s="44"/>
      <c r="U12" s="44">
        <v>0</v>
      </c>
      <c r="V12" s="44"/>
      <c r="W12" s="44">
        <v>153388.35999999999</v>
      </c>
      <c r="X12" s="44"/>
      <c r="Y12" s="44">
        <v>0</v>
      </c>
      <c r="Z12" s="44"/>
      <c r="AA12" s="44">
        <v>51145.599999999999</v>
      </c>
      <c r="AB12" s="44"/>
      <c r="AC12" s="44">
        <v>0</v>
      </c>
      <c r="AD12" s="44"/>
      <c r="AE12" s="399">
        <f>SUM(E12:AC12)</f>
        <v>82450434.659999996</v>
      </c>
    </row>
    <row r="13" spans="1:31" ht="24.75" customHeight="1">
      <c r="B13" s="5" t="s">
        <v>518</v>
      </c>
      <c r="E13" s="192">
        <f>SUM(E7:E12)</f>
        <v>40000000</v>
      </c>
      <c r="F13" s="44"/>
      <c r="G13" s="192">
        <f>SUM(G7:G12)</f>
        <v>58362904.950000003</v>
      </c>
      <c r="H13" s="44"/>
      <c r="I13" s="192">
        <f>SUM(I7:I12)</f>
        <v>2715983002.9299998</v>
      </c>
      <c r="J13" s="44"/>
      <c r="K13" s="192">
        <f>SUM(K7:K12)</f>
        <v>142963775.33000007</v>
      </c>
      <c r="L13" s="44"/>
      <c r="M13" s="192">
        <f>SUM(M7:M12)</f>
        <v>25690227.080000009</v>
      </c>
      <c r="N13" s="44"/>
      <c r="O13" s="192">
        <f>SUM(O7:O12)</f>
        <v>26268316.639999997</v>
      </c>
      <c r="P13" s="44"/>
      <c r="Q13" s="192">
        <f>SUM(Q7:Q12)</f>
        <v>1954866.97</v>
      </c>
      <c r="R13" s="44"/>
      <c r="S13" s="192">
        <f>SUM(S7:S12)</f>
        <v>35505486.299999997</v>
      </c>
      <c r="T13" s="44"/>
      <c r="U13" s="192">
        <f>SUM(U7:U12)</f>
        <v>4900994.68</v>
      </c>
      <c r="V13" s="44"/>
      <c r="W13" s="192">
        <f>SUM(W7:W12)</f>
        <v>33447882.82</v>
      </c>
      <c r="X13" s="44"/>
      <c r="Y13" s="192">
        <f>SUM(Y7:Y12)</f>
        <v>2101276794.02</v>
      </c>
      <c r="Z13" s="44"/>
      <c r="AA13" s="192">
        <f>SUM(AA7:AA12)</f>
        <v>14783098.719999997</v>
      </c>
      <c r="AB13" s="59"/>
      <c r="AC13" s="192">
        <f>SUM(AC7:AC12)</f>
        <v>2378458.29</v>
      </c>
      <c r="AD13" s="44"/>
      <c r="AE13" s="59">
        <f>SUM(AE7:AE12)</f>
        <v>5203515808.7299986</v>
      </c>
    </row>
    <row r="14" spans="1:31" ht="24.75" customHeight="1">
      <c r="B14" s="5" t="s">
        <v>515</v>
      </c>
      <c r="E14" s="157">
        <v>0</v>
      </c>
      <c r="F14" s="157"/>
      <c r="G14" s="157">
        <v>0</v>
      </c>
      <c r="H14" s="157"/>
      <c r="I14" s="157">
        <v>0</v>
      </c>
      <c r="J14" s="157"/>
      <c r="K14" s="157">
        <v>41990996.359999999</v>
      </c>
      <c r="L14" s="157"/>
      <c r="M14" s="157">
        <v>1459480.6</v>
      </c>
      <c r="N14" s="157"/>
      <c r="O14" s="157">
        <v>0</v>
      </c>
      <c r="P14" s="157"/>
      <c r="Q14" s="157">
        <v>0</v>
      </c>
      <c r="R14" s="157"/>
      <c r="S14" s="157">
        <v>0</v>
      </c>
      <c r="T14" s="157"/>
      <c r="U14" s="157">
        <v>74019.5</v>
      </c>
      <c r="V14" s="157"/>
      <c r="W14" s="157">
        <v>1917312.2</v>
      </c>
      <c r="X14" s="157"/>
      <c r="Y14" s="157">
        <v>35070750</v>
      </c>
      <c r="Z14" s="157"/>
      <c r="AA14" s="157">
        <v>2749245</v>
      </c>
      <c r="AB14" s="157"/>
      <c r="AC14" s="157">
        <v>1271515.95</v>
      </c>
      <c r="AD14" s="59"/>
      <c r="AE14" s="59">
        <f>SUM(E14:AC14)</f>
        <v>84533319.609999999</v>
      </c>
    </row>
    <row r="15" spans="1:31" ht="24.75" customHeight="1">
      <c r="B15" s="5" t="s">
        <v>534</v>
      </c>
      <c r="E15" s="157">
        <v>0</v>
      </c>
      <c r="F15" s="157"/>
      <c r="G15" s="157">
        <v>0</v>
      </c>
      <c r="H15" s="157"/>
      <c r="I15" s="157">
        <v>0</v>
      </c>
      <c r="J15" s="157"/>
      <c r="K15" s="157">
        <v>0</v>
      </c>
      <c r="L15" s="157"/>
      <c r="M15" s="157">
        <v>0</v>
      </c>
      <c r="N15" s="157"/>
      <c r="O15" s="157">
        <v>0</v>
      </c>
      <c r="P15" s="157"/>
      <c r="Q15" s="157">
        <v>0</v>
      </c>
      <c r="R15" s="157"/>
      <c r="S15" s="157">
        <v>0</v>
      </c>
      <c r="T15" s="157"/>
      <c r="U15" s="157">
        <v>0</v>
      </c>
      <c r="V15" s="157"/>
      <c r="W15" s="157">
        <v>-577670.80000000005</v>
      </c>
      <c r="X15" s="157"/>
      <c r="Y15" s="157">
        <v>0</v>
      </c>
      <c r="Z15" s="157"/>
      <c r="AA15" s="157">
        <v>-285000</v>
      </c>
      <c r="AB15" s="157"/>
      <c r="AC15" s="157">
        <v>0</v>
      </c>
      <c r="AD15" s="59"/>
      <c r="AE15" s="59">
        <f>SUM(E15:AC15)</f>
        <v>-862670.8</v>
      </c>
    </row>
    <row r="16" spans="1:31" ht="24.75" customHeight="1">
      <c r="B16" s="5" t="s">
        <v>535</v>
      </c>
      <c r="E16" s="157">
        <v>0</v>
      </c>
      <c r="F16" s="157"/>
      <c r="G16" s="157">
        <v>526582</v>
      </c>
      <c r="H16" s="157"/>
      <c r="I16" s="157">
        <v>0</v>
      </c>
      <c r="J16" s="157"/>
      <c r="K16" s="157">
        <v>0</v>
      </c>
      <c r="L16" s="157"/>
      <c r="M16" s="157">
        <v>0</v>
      </c>
      <c r="N16" s="157"/>
      <c r="O16" s="157">
        <v>-526582</v>
      </c>
      <c r="P16" s="157"/>
      <c r="Q16" s="157">
        <v>0</v>
      </c>
      <c r="R16" s="157"/>
      <c r="S16" s="157">
        <v>0</v>
      </c>
      <c r="T16" s="157"/>
      <c r="U16" s="157">
        <v>0</v>
      </c>
      <c r="V16" s="157"/>
      <c r="W16" s="157">
        <v>0</v>
      </c>
      <c r="X16" s="157"/>
      <c r="Y16" s="157">
        <v>1293972.1299999999</v>
      </c>
      <c r="Z16" s="157"/>
      <c r="AA16" s="157">
        <v>649000</v>
      </c>
      <c r="AB16" s="157"/>
      <c r="AC16" s="157">
        <v>-1942972.13</v>
      </c>
      <c r="AD16" s="10"/>
      <c r="AE16" s="9">
        <f>SUM(E16:AC16)</f>
        <v>0</v>
      </c>
    </row>
    <row r="17" spans="1:31" ht="24.75" customHeight="1">
      <c r="B17" s="5" t="s">
        <v>536</v>
      </c>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59"/>
    </row>
    <row r="18" spans="1:31" ht="24.75" customHeight="1">
      <c r="B18" s="5" t="s">
        <v>537</v>
      </c>
      <c r="E18" s="157">
        <v>0</v>
      </c>
      <c r="F18" s="157"/>
      <c r="G18" s="157">
        <v>0</v>
      </c>
      <c r="H18" s="157"/>
      <c r="I18" s="157">
        <v>-37431364.579999998</v>
      </c>
      <c r="J18" s="157"/>
      <c r="K18" s="157">
        <v>-1416371.51</v>
      </c>
      <c r="L18" s="157"/>
      <c r="M18" s="157">
        <v>-376313.13</v>
      </c>
      <c r="N18" s="157"/>
      <c r="O18" s="157">
        <v>-62237.9</v>
      </c>
      <c r="P18" s="157"/>
      <c r="Q18" s="157">
        <v>0</v>
      </c>
      <c r="R18" s="157"/>
      <c r="S18" s="157">
        <v>0</v>
      </c>
      <c r="T18" s="157"/>
      <c r="U18" s="157">
        <v>0</v>
      </c>
      <c r="V18" s="157"/>
      <c r="W18" s="157">
        <v>-73622.47</v>
      </c>
      <c r="X18" s="157"/>
      <c r="Y18" s="157">
        <v>0</v>
      </c>
      <c r="Z18" s="157"/>
      <c r="AA18" s="157">
        <v>-17274.849999999999</v>
      </c>
      <c r="AB18" s="157"/>
      <c r="AC18" s="157">
        <v>0</v>
      </c>
      <c r="AD18" s="44"/>
      <c r="AE18" s="399">
        <f>SUM(E18:AC18)</f>
        <v>-39377184.439999998</v>
      </c>
    </row>
    <row r="19" spans="1:31" ht="24.75" customHeight="1">
      <c r="B19" s="5" t="s">
        <v>1083</v>
      </c>
      <c r="E19" s="331">
        <f>SUM(E13:E18)</f>
        <v>40000000</v>
      </c>
      <c r="F19" s="44"/>
      <c r="G19" s="331">
        <f>SUM(G13:G18)</f>
        <v>58889486.950000003</v>
      </c>
      <c r="H19" s="44"/>
      <c r="I19" s="331">
        <f>SUM(I13:I18)</f>
        <v>2678551638.3499999</v>
      </c>
      <c r="J19" s="44"/>
      <c r="K19" s="331">
        <f>SUM(K13:K18)</f>
        <v>183538400.18000007</v>
      </c>
      <c r="L19" s="44"/>
      <c r="M19" s="331">
        <f>SUM(M13:M18)</f>
        <v>26773394.550000012</v>
      </c>
      <c r="N19" s="44"/>
      <c r="O19" s="331">
        <f>SUM(O13:O18)</f>
        <v>25679496.739999998</v>
      </c>
      <c r="P19" s="44"/>
      <c r="Q19" s="331">
        <f>SUM(Q13:Q18)</f>
        <v>1954866.97</v>
      </c>
      <c r="R19" s="44"/>
      <c r="S19" s="331">
        <f>SUM(S13:S18)</f>
        <v>35505486.299999997</v>
      </c>
      <c r="T19" s="44"/>
      <c r="U19" s="331">
        <f>SUM(U13:U18)</f>
        <v>4975014.18</v>
      </c>
      <c r="V19" s="44"/>
      <c r="W19" s="331">
        <f>SUM(W13:W18)</f>
        <v>34713901.750000007</v>
      </c>
      <c r="X19" s="44"/>
      <c r="Y19" s="331">
        <f>SUM(Y13:Y18)</f>
        <v>2137641516.1500001</v>
      </c>
      <c r="Z19" s="44"/>
      <c r="AA19" s="331">
        <f>SUM(AA13:AA18)</f>
        <v>17879068.869999997</v>
      </c>
      <c r="AB19" s="59"/>
      <c r="AC19" s="331">
        <f>SUM(AC13:AC18)</f>
        <v>1707002.1100000003</v>
      </c>
      <c r="AD19" s="44"/>
      <c r="AE19" s="331">
        <f>SUM(AE13:AE18)</f>
        <v>5247809273.0999985</v>
      </c>
    </row>
    <row r="20" spans="1:31" ht="24.75" customHeight="1">
      <c r="A20" s="5" t="s">
        <v>538</v>
      </c>
      <c r="E20" s="54"/>
      <c r="F20" s="54"/>
      <c r="G20" s="54"/>
      <c r="H20" s="54"/>
      <c r="I20" s="54"/>
      <c r="J20" s="54"/>
      <c r="K20" s="54"/>
      <c r="L20" s="54"/>
      <c r="M20" s="54"/>
      <c r="N20" s="54"/>
      <c r="O20" s="54"/>
      <c r="P20" s="54"/>
      <c r="Q20" s="54"/>
      <c r="R20" s="54"/>
      <c r="S20" s="54"/>
      <c r="T20" s="54"/>
      <c r="U20" s="54"/>
      <c r="V20" s="54"/>
      <c r="W20" s="54"/>
      <c r="X20" s="54"/>
      <c r="Y20" s="54"/>
      <c r="Z20" s="54"/>
      <c r="AA20" s="54"/>
      <c r="AB20" s="54"/>
      <c r="AC20" s="54"/>
      <c r="AD20" s="54"/>
      <c r="AE20" s="54"/>
    </row>
    <row r="21" spans="1:31" ht="24.75" customHeight="1">
      <c r="B21" s="4" t="s">
        <v>1082</v>
      </c>
      <c r="E21" s="44">
        <v>0</v>
      </c>
      <c r="F21" s="44"/>
      <c r="G21" s="44">
        <v>-12514140.99</v>
      </c>
      <c r="H21" s="44"/>
      <c r="I21" s="44">
        <v>-586181710.75</v>
      </c>
      <c r="J21" s="44"/>
      <c r="K21" s="44">
        <v>-254792541.72159994</v>
      </c>
      <c r="L21" s="44"/>
      <c r="M21" s="44">
        <v>-15627305.959999997</v>
      </c>
      <c r="N21" s="44"/>
      <c r="O21" s="44">
        <v>-10815554.530000001</v>
      </c>
      <c r="P21" s="44"/>
      <c r="Q21" s="44">
        <v>-841968.89999999991</v>
      </c>
      <c r="R21" s="44"/>
      <c r="S21" s="44">
        <v>-10206656.019999998</v>
      </c>
      <c r="T21" s="44"/>
      <c r="U21" s="44">
        <v>-2891924.3200000003</v>
      </c>
      <c r="V21" s="44"/>
      <c r="W21" s="44">
        <v>-18445527.080000002</v>
      </c>
      <c r="X21" s="44"/>
      <c r="Y21" s="44">
        <v>-606246955.26999998</v>
      </c>
      <c r="Z21" s="44"/>
      <c r="AA21" s="44">
        <v>-7285147.129999998</v>
      </c>
      <c r="AB21" s="44"/>
      <c r="AC21" s="44">
        <v>0</v>
      </c>
      <c r="AD21" s="44"/>
      <c r="AE21" s="44">
        <f>SUM(E21:AC21)</f>
        <v>-1525849432.6716001</v>
      </c>
    </row>
    <row r="22" spans="1:31" ht="24.75" customHeight="1">
      <c r="B22" s="5" t="s">
        <v>520</v>
      </c>
      <c r="E22" s="44">
        <v>0</v>
      </c>
      <c r="F22" s="44"/>
      <c r="G22" s="44">
        <v>-2653903.1</v>
      </c>
      <c r="H22" s="44"/>
      <c r="I22" s="44">
        <v>-115438383.98999999</v>
      </c>
      <c r="J22" s="44"/>
      <c r="K22" s="44">
        <v>-54223723.299999997</v>
      </c>
      <c r="L22" s="44"/>
      <c r="M22" s="44">
        <v>-3148905.86</v>
      </c>
      <c r="N22" s="44"/>
      <c r="O22" s="44">
        <v>-2412013.77</v>
      </c>
      <c r="P22" s="44"/>
      <c r="Q22" s="44">
        <v>-169605.4</v>
      </c>
      <c r="R22" s="44"/>
      <c r="S22" s="44">
        <v>-2355124.63</v>
      </c>
      <c r="T22" s="44"/>
      <c r="U22" s="44">
        <v>-557364.36</v>
      </c>
      <c r="V22" s="44"/>
      <c r="W22" s="44">
        <v>-4169328.5</v>
      </c>
      <c r="X22" s="44"/>
      <c r="Y22" s="44">
        <v>-129111984.59999999</v>
      </c>
      <c r="Z22" s="44"/>
      <c r="AA22" s="44">
        <v>-1277883.3800000001</v>
      </c>
      <c r="AB22" s="44"/>
      <c r="AC22" s="44">
        <v>0</v>
      </c>
      <c r="AD22" s="44"/>
      <c r="AE22" s="44">
        <f>SUM(E22:AC22)</f>
        <v>-315518220.88999999</v>
      </c>
    </row>
    <row r="23" spans="1:31" ht="24.75" customHeight="1">
      <c r="B23" s="5" t="s">
        <v>539</v>
      </c>
      <c r="E23" s="157">
        <v>0</v>
      </c>
      <c r="F23" s="157"/>
      <c r="G23" s="157">
        <v>0</v>
      </c>
      <c r="H23" s="157"/>
      <c r="I23" s="157">
        <v>0</v>
      </c>
      <c r="J23" s="157"/>
      <c r="K23" s="157">
        <v>200068257.33000001</v>
      </c>
      <c r="L23" s="157"/>
      <c r="M23" s="157">
        <v>1031201.79</v>
      </c>
      <c r="N23" s="157"/>
      <c r="O23" s="157">
        <v>0</v>
      </c>
      <c r="P23" s="157"/>
      <c r="Q23" s="157">
        <v>0</v>
      </c>
      <c r="R23" s="157"/>
      <c r="S23" s="157">
        <v>0</v>
      </c>
      <c r="T23" s="157"/>
      <c r="U23" s="157">
        <v>208957.2</v>
      </c>
      <c r="V23" s="157"/>
      <c r="W23" s="157">
        <v>3304371.09</v>
      </c>
      <c r="X23" s="157"/>
      <c r="Y23" s="157">
        <v>3005526.1199999996</v>
      </c>
      <c r="Z23" s="157"/>
      <c r="AA23" s="157">
        <v>345150.02</v>
      </c>
      <c r="AB23" s="157"/>
      <c r="AC23" s="157">
        <v>0</v>
      </c>
      <c r="AD23" s="44"/>
      <c r="AE23" s="44">
        <f>SUM(E23:AC23)</f>
        <v>207963463.55000001</v>
      </c>
    </row>
    <row r="24" spans="1:31" ht="24.75" customHeight="1">
      <c r="B24" s="5" t="s">
        <v>536</v>
      </c>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row>
    <row r="25" spans="1:31" ht="24.75" customHeight="1">
      <c r="A25" s="60"/>
      <c r="B25" s="5" t="s">
        <v>537</v>
      </c>
      <c r="C25" s="60"/>
      <c r="E25" s="157">
        <v>0</v>
      </c>
      <c r="F25" s="157"/>
      <c r="G25" s="157">
        <v>0</v>
      </c>
      <c r="H25" s="157"/>
      <c r="I25" s="157">
        <v>-21604080.68</v>
      </c>
      <c r="J25" s="157"/>
      <c r="K25" s="157">
        <v>2307922.94</v>
      </c>
      <c r="L25" s="157"/>
      <c r="M25" s="157">
        <v>-686650.6</v>
      </c>
      <c r="N25" s="157"/>
      <c r="O25" s="157">
        <v>-119447.28</v>
      </c>
      <c r="P25" s="157"/>
      <c r="Q25" s="157">
        <v>0</v>
      </c>
      <c r="R25" s="157"/>
      <c r="S25" s="157">
        <v>0</v>
      </c>
      <c r="T25" s="157"/>
      <c r="U25" s="157">
        <v>0</v>
      </c>
      <c r="V25" s="157"/>
      <c r="W25" s="157">
        <v>-159114.84</v>
      </c>
      <c r="X25" s="157"/>
      <c r="Y25" s="157">
        <v>0</v>
      </c>
      <c r="Z25" s="157"/>
      <c r="AA25" s="157">
        <v>-51144.88</v>
      </c>
      <c r="AB25" s="157"/>
      <c r="AC25" s="157">
        <v>0</v>
      </c>
      <c r="AD25" s="44"/>
      <c r="AE25" s="44">
        <f>SUM(E25:AC25)</f>
        <v>-20312515.34</v>
      </c>
    </row>
    <row r="26" spans="1:31" ht="24.75" customHeight="1">
      <c r="A26" s="60"/>
      <c r="B26" s="5" t="s">
        <v>518</v>
      </c>
      <c r="E26" s="192">
        <f>SUM(E21:E25)</f>
        <v>0</v>
      </c>
      <c r="F26" s="44"/>
      <c r="G26" s="192">
        <f>SUM(G21:G25)</f>
        <v>-15168044.09</v>
      </c>
      <c r="H26" s="44"/>
      <c r="I26" s="192">
        <f>SUM(I21:I25)</f>
        <v>-723224175.41999996</v>
      </c>
      <c r="J26" s="44"/>
      <c r="K26" s="192">
        <f>SUM(K21:K25)</f>
        <v>-106640084.75159994</v>
      </c>
      <c r="L26" s="44"/>
      <c r="M26" s="192">
        <f>SUM(M21:M25)</f>
        <v>-18431660.629999999</v>
      </c>
      <c r="N26" s="44"/>
      <c r="O26" s="192">
        <f>SUM(O21:O25)</f>
        <v>-13347015.58</v>
      </c>
      <c r="P26" s="44"/>
      <c r="Q26" s="192">
        <f>SUM(Q21:Q25)</f>
        <v>-1011574.2999999999</v>
      </c>
      <c r="R26" s="44"/>
      <c r="S26" s="192">
        <f>SUM(S21:S25)</f>
        <v>-12561780.649999999</v>
      </c>
      <c r="T26" s="44"/>
      <c r="U26" s="192">
        <f>SUM(U21:U25)</f>
        <v>-3240331.48</v>
      </c>
      <c r="V26" s="44"/>
      <c r="W26" s="192">
        <f>SUM(W21:W25)</f>
        <v>-19469599.330000002</v>
      </c>
      <c r="X26" s="44"/>
      <c r="Y26" s="192">
        <f>SUM(Y21:Y25)</f>
        <v>-732353413.75</v>
      </c>
      <c r="Z26" s="44"/>
      <c r="AA26" s="192">
        <f>SUM(AA21:AA25)</f>
        <v>-8269025.3699999982</v>
      </c>
      <c r="AB26" s="59"/>
      <c r="AC26" s="192">
        <f>SUM(AC21:AC25)</f>
        <v>0</v>
      </c>
      <c r="AD26" s="44"/>
      <c r="AE26" s="192">
        <f>SUM(AE21:AE25)</f>
        <v>-1653716705.3516002</v>
      </c>
    </row>
    <row r="27" spans="1:31" ht="24.75" customHeight="1">
      <c r="A27" s="60"/>
      <c r="B27" s="5" t="s">
        <v>1090</v>
      </c>
      <c r="E27" s="157">
        <v>0</v>
      </c>
      <c r="F27" s="157"/>
      <c r="G27" s="157">
        <v>-682195.74</v>
      </c>
      <c r="H27" s="157"/>
      <c r="I27" s="157">
        <v>-28411067.109999999</v>
      </c>
      <c r="J27" s="157"/>
      <c r="K27" s="157">
        <v>-15653750.359999999</v>
      </c>
      <c r="L27" s="157"/>
      <c r="M27" s="157">
        <v>-800337.24</v>
      </c>
      <c r="N27" s="157"/>
      <c r="O27" s="157">
        <v>-655815.63</v>
      </c>
      <c r="P27" s="157"/>
      <c r="Q27" s="157">
        <v>-43932.24</v>
      </c>
      <c r="R27" s="157"/>
      <c r="S27" s="157">
        <v>-592480.87</v>
      </c>
      <c r="T27" s="157"/>
      <c r="U27" s="157">
        <v>-146286.1</v>
      </c>
      <c r="V27" s="157"/>
      <c r="W27" s="157">
        <v>-1100612.0900000001</v>
      </c>
      <c r="X27" s="157"/>
      <c r="Y27" s="157">
        <v>-32844158.960000001</v>
      </c>
      <c r="Z27" s="157"/>
      <c r="AA27" s="157">
        <v>-400698</v>
      </c>
      <c r="AB27" s="157"/>
      <c r="AC27" s="157">
        <v>0</v>
      </c>
      <c r="AD27" s="59"/>
      <c r="AE27" s="59">
        <f>SUM(E27:AC27)</f>
        <v>-81331334.340000004</v>
      </c>
    </row>
    <row r="28" spans="1:31" ht="24.75" customHeight="1">
      <c r="A28" s="60"/>
      <c r="B28" s="5" t="s">
        <v>539</v>
      </c>
      <c r="E28" s="157">
        <v>0</v>
      </c>
      <c r="F28" s="157"/>
      <c r="G28" s="157">
        <v>0</v>
      </c>
      <c r="H28" s="157"/>
      <c r="I28" s="157">
        <v>0</v>
      </c>
      <c r="J28" s="157"/>
      <c r="K28" s="157">
        <v>0</v>
      </c>
      <c r="L28" s="157"/>
      <c r="M28" s="157">
        <v>0</v>
      </c>
      <c r="N28" s="157"/>
      <c r="O28" s="157">
        <v>0</v>
      </c>
      <c r="P28" s="157"/>
      <c r="Q28" s="157">
        <v>0</v>
      </c>
      <c r="R28" s="157"/>
      <c r="S28" s="157">
        <v>0</v>
      </c>
      <c r="T28" s="157"/>
      <c r="U28" s="157">
        <v>0</v>
      </c>
      <c r="V28" s="157"/>
      <c r="W28" s="157">
        <v>577655.80000000005</v>
      </c>
      <c r="X28" s="157"/>
      <c r="Y28" s="157">
        <v>0</v>
      </c>
      <c r="Z28" s="157"/>
      <c r="AA28" s="157">
        <v>284999</v>
      </c>
      <c r="AB28" s="157"/>
      <c r="AC28" s="157">
        <v>0</v>
      </c>
      <c r="AD28" s="59"/>
      <c r="AE28" s="59">
        <f>SUM(E28:AC28)</f>
        <v>862654.8</v>
      </c>
    </row>
    <row r="29" spans="1:31" ht="24.75" customHeight="1">
      <c r="B29" s="5" t="s">
        <v>535</v>
      </c>
      <c r="E29" s="157">
        <v>0</v>
      </c>
      <c r="F29" s="157"/>
      <c r="G29" s="157">
        <v>-63525.71</v>
      </c>
      <c r="H29" s="157"/>
      <c r="I29" s="157">
        <v>0</v>
      </c>
      <c r="J29" s="157"/>
      <c r="K29" s="157">
        <v>0</v>
      </c>
      <c r="L29" s="157"/>
      <c r="M29" s="157">
        <v>0</v>
      </c>
      <c r="N29" s="157"/>
      <c r="O29" s="157">
        <v>63525.71</v>
      </c>
      <c r="P29" s="157"/>
      <c r="Q29" s="157">
        <v>0</v>
      </c>
      <c r="R29" s="157"/>
      <c r="S29" s="157">
        <v>0</v>
      </c>
      <c r="T29" s="157"/>
      <c r="U29" s="157">
        <v>-355.45</v>
      </c>
      <c r="V29" s="157"/>
      <c r="W29" s="157">
        <v>355.38</v>
      </c>
      <c r="X29" s="157"/>
      <c r="Y29" s="157">
        <v>648999.06999999995</v>
      </c>
      <c r="Z29" s="157"/>
      <c r="AA29" s="157">
        <v>-648999</v>
      </c>
      <c r="AB29" s="157"/>
      <c r="AC29" s="157">
        <v>0</v>
      </c>
      <c r="AD29" s="10"/>
      <c r="AE29" s="9">
        <f>SUM(E29:AC29)</f>
        <v>0</v>
      </c>
    </row>
    <row r="30" spans="1:31" ht="24.75" customHeight="1">
      <c r="A30" s="60"/>
      <c r="B30" s="5" t="s">
        <v>536</v>
      </c>
      <c r="C30" s="60"/>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59"/>
    </row>
    <row r="31" spans="1:31" ht="24.75" customHeight="1">
      <c r="A31" s="60"/>
      <c r="B31" s="5" t="s">
        <v>537</v>
      </c>
      <c r="C31" s="60"/>
      <c r="E31" s="157">
        <v>0</v>
      </c>
      <c r="F31" s="157"/>
      <c r="G31" s="157">
        <v>0</v>
      </c>
      <c r="H31" s="157"/>
      <c r="I31" s="157">
        <v>38452941.689999998</v>
      </c>
      <c r="J31" s="157"/>
      <c r="K31" s="157">
        <v>-27493826.239999998</v>
      </c>
      <c r="L31" s="157"/>
      <c r="M31" s="157">
        <v>222110.95</v>
      </c>
      <c r="N31" s="157"/>
      <c r="O31" s="157">
        <v>41814.1</v>
      </c>
      <c r="P31" s="157"/>
      <c r="Q31" s="157">
        <v>0</v>
      </c>
      <c r="R31" s="157"/>
      <c r="S31" s="157">
        <v>0</v>
      </c>
      <c r="T31" s="157"/>
      <c r="U31" s="157">
        <v>0</v>
      </c>
      <c r="V31" s="157"/>
      <c r="W31" s="157">
        <v>62049.75</v>
      </c>
      <c r="X31" s="157"/>
      <c r="Y31" s="157">
        <v>0</v>
      </c>
      <c r="Z31" s="157"/>
      <c r="AA31" s="157">
        <v>17274.8</v>
      </c>
      <c r="AB31" s="157"/>
      <c r="AC31" s="157">
        <v>0</v>
      </c>
      <c r="AD31" s="44"/>
      <c r="AE31" s="59">
        <f>SUM(E31:AC31)</f>
        <v>11302365.049999999</v>
      </c>
    </row>
    <row r="32" spans="1:31" ht="24.75" customHeight="1">
      <c r="A32" s="60"/>
      <c r="B32" s="5" t="s">
        <v>1083</v>
      </c>
      <c r="E32" s="331">
        <f>SUM(E26:E31)</f>
        <v>0</v>
      </c>
      <c r="F32" s="44"/>
      <c r="G32" s="331">
        <f>SUM(G26:G31)</f>
        <v>-15913765.540000001</v>
      </c>
      <c r="H32" s="44"/>
      <c r="I32" s="331">
        <f>SUM(I26:I31)</f>
        <v>-713182300.83999991</v>
      </c>
      <c r="J32" s="44"/>
      <c r="K32" s="331">
        <f>SUM(K26:K31)</f>
        <v>-149787661.35159993</v>
      </c>
      <c r="L32" s="44"/>
      <c r="M32" s="331">
        <f>SUM(M26:M31)</f>
        <v>-19009886.919999998</v>
      </c>
      <c r="N32" s="44"/>
      <c r="O32" s="331">
        <f>SUM(O26:O31)</f>
        <v>-13897491.4</v>
      </c>
      <c r="P32" s="44"/>
      <c r="Q32" s="331">
        <f>SUM(Q26:Q31)</f>
        <v>-1055506.54</v>
      </c>
      <c r="R32" s="44"/>
      <c r="S32" s="331">
        <f>SUM(S26:S31)</f>
        <v>-13154261.519999998</v>
      </c>
      <c r="T32" s="44"/>
      <c r="U32" s="331">
        <f>SUM(U26:U31)</f>
        <v>-3386973.0300000003</v>
      </c>
      <c r="V32" s="44"/>
      <c r="W32" s="331">
        <f>SUM(W26:W31)</f>
        <v>-19930150.490000002</v>
      </c>
      <c r="X32" s="44"/>
      <c r="Y32" s="331">
        <f>SUM(Y26:Y31)</f>
        <v>-764548573.63999999</v>
      </c>
      <c r="Z32" s="44"/>
      <c r="AA32" s="331">
        <f>SUM(AA26:AA31)</f>
        <v>-9016448.5699999966</v>
      </c>
      <c r="AB32" s="59"/>
      <c r="AC32" s="331">
        <f>SUM(AC26:AC31)</f>
        <v>0</v>
      </c>
      <c r="AD32" s="44"/>
      <c r="AE32" s="331">
        <f>SUM(AE26:AE31)</f>
        <v>-1722883019.8416002</v>
      </c>
    </row>
    <row r="33" spans="1:31" ht="24.75" customHeight="1">
      <c r="A33" s="5" t="s">
        <v>540</v>
      </c>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row>
    <row r="34" spans="1:31" ht="24.75" customHeight="1" thickBot="1">
      <c r="B34" s="5" t="s">
        <v>1087</v>
      </c>
      <c r="C34" s="60"/>
      <c r="E34" s="61">
        <f>+E19+E32</f>
        <v>40000000</v>
      </c>
      <c r="F34" s="10"/>
      <c r="G34" s="61">
        <f>+G19+G32</f>
        <v>42975721.410000004</v>
      </c>
      <c r="H34" s="10"/>
      <c r="I34" s="61">
        <f>+I19+I32</f>
        <v>1965369337.51</v>
      </c>
      <c r="J34" s="10"/>
      <c r="K34" s="61">
        <f>+K19+K32</f>
        <v>33750738.828400135</v>
      </c>
      <c r="L34" s="10"/>
      <c r="M34" s="61">
        <f>+M19+M32</f>
        <v>7763507.6300000139</v>
      </c>
      <c r="N34" s="10"/>
      <c r="O34" s="61">
        <f>+O19+O32</f>
        <v>11782005.339999998</v>
      </c>
      <c r="P34" s="10"/>
      <c r="Q34" s="61">
        <f>+Q19+Q32</f>
        <v>899360.42999999993</v>
      </c>
      <c r="R34" s="10"/>
      <c r="S34" s="61">
        <f>+S19+S32</f>
        <v>22351224.780000001</v>
      </c>
      <c r="T34" s="10"/>
      <c r="U34" s="61">
        <f>+U19+U32</f>
        <v>1588041.1499999994</v>
      </c>
      <c r="V34" s="10"/>
      <c r="W34" s="61">
        <f>+W19+W32</f>
        <v>14783751.260000005</v>
      </c>
      <c r="X34" s="10"/>
      <c r="Y34" s="61">
        <f>+Y19+Y32</f>
        <v>1373092942.5100002</v>
      </c>
      <c r="Z34" s="10"/>
      <c r="AA34" s="61">
        <f>+AA19+AA32</f>
        <v>8862620.3000000007</v>
      </c>
      <c r="AB34" s="9"/>
      <c r="AC34" s="61">
        <f>+AC19+AC32</f>
        <v>1707002.1100000003</v>
      </c>
      <c r="AD34" s="10"/>
      <c r="AE34" s="61">
        <f>SUM(E34:AC34)</f>
        <v>3524926253.2584009</v>
      </c>
    </row>
    <row r="35" spans="1:31" ht="24.75" customHeight="1" thickTop="1" thickBot="1">
      <c r="B35" s="5" t="s">
        <v>541</v>
      </c>
      <c r="E35" s="53">
        <f>+E13+E26</f>
        <v>40000000</v>
      </c>
      <c r="F35" s="44"/>
      <c r="G35" s="53">
        <f>+G13+G26</f>
        <v>43194860.859999999</v>
      </c>
      <c r="H35" s="44"/>
      <c r="I35" s="53">
        <f>+I13+I26</f>
        <v>1992758827.5099998</v>
      </c>
      <c r="J35" s="44"/>
      <c r="K35" s="53">
        <f>+K13+K26</f>
        <v>36323690.578400135</v>
      </c>
      <c r="L35" s="44"/>
      <c r="M35" s="53">
        <f>+M13+M26</f>
        <v>7258566.4500000104</v>
      </c>
      <c r="N35" s="44"/>
      <c r="O35" s="53">
        <f>+O13+O26</f>
        <v>12921301.059999997</v>
      </c>
      <c r="P35" s="44"/>
      <c r="Q35" s="53">
        <f>+Q13+Q26</f>
        <v>943292.67</v>
      </c>
      <c r="R35" s="44"/>
      <c r="S35" s="53">
        <f>+S13+S26</f>
        <v>22943705.649999999</v>
      </c>
      <c r="T35" s="44"/>
      <c r="U35" s="53">
        <f>+U13+U26</f>
        <v>1660663.1999999997</v>
      </c>
      <c r="V35" s="44"/>
      <c r="W35" s="53">
        <f>+W13+W26</f>
        <v>13978283.489999998</v>
      </c>
      <c r="X35" s="44"/>
      <c r="Y35" s="53">
        <f>+Y13+Y26</f>
        <v>1368923380.27</v>
      </c>
      <c r="Z35" s="44"/>
      <c r="AA35" s="53">
        <f>+AA13+AA26</f>
        <v>6514073.3499999987</v>
      </c>
      <c r="AB35" s="59"/>
      <c r="AC35" s="53">
        <f>+AC13+AC26</f>
        <v>2378458.29</v>
      </c>
      <c r="AD35" s="44"/>
      <c r="AE35" s="61">
        <f>SUM(E35:AC35)</f>
        <v>3549799103.3783994</v>
      </c>
    </row>
    <row r="36" spans="1:31" ht="24.75" customHeight="1" thickTop="1">
      <c r="E36" s="59"/>
      <c r="F36" s="44"/>
      <c r="G36" s="59"/>
      <c r="H36" s="44"/>
      <c r="I36" s="59"/>
      <c r="J36" s="44"/>
      <c r="K36" s="59"/>
      <c r="L36" s="44"/>
      <c r="M36" s="59"/>
      <c r="N36" s="44"/>
      <c r="O36" s="59"/>
      <c r="P36" s="44"/>
      <c r="Q36" s="59"/>
      <c r="R36" s="44"/>
      <c r="S36" s="59"/>
      <c r="T36" s="44"/>
      <c r="U36" s="59"/>
      <c r="V36" s="44"/>
      <c r="W36" s="59"/>
      <c r="X36" s="44"/>
      <c r="Y36" s="59"/>
      <c r="Z36" s="44"/>
      <c r="AA36" s="59"/>
      <c r="AB36" s="59"/>
      <c r="AC36" s="59"/>
      <c r="AD36" s="44"/>
      <c r="AE36" s="9"/>
    </row>
    <row r="37" spans="1:31" ht="24.75" customHeight="1">
      <c r="E37" s="54"/>
      <c r="F37" s="54"/>
      <c r="G37" s="54"/>
      <c r="H37" s="54"/>
      <c r="I37" s="54"/>
      <c r="J37" s="54"/>
      <c r="K37" s="54"/>
      <c r="L37" s="54"/>
      <c r="M37" s="54"/>
      <c r="N37" s="54"/>
      <c r="O37" s="54"/>
      <c r="P37" s="54"/>
      <c r="Q37" s="54"/>
      <c r="R37" s="54"/>
      <c r="S37" s="54"/>
      <c r="T37" s="54"/>
      <c r="U37" s="54"/>
      <c r="V37" s="54"/>
      <c r="W37" s="54"/>
      <c r="X37" s="54"/>
      <c r="Y37" s="54"/>
      <c r="Z37" s="54"/>
      <c r="AB37" s="55"/>
      <c r="AC37" s="62" t="s">
        <v>524</v>
      </c>
      <c r="AD37" s="62"/>
      <c r="AE37" s="62" t="s">
        <v>525</v>
      </c>
    </row>
    <row r="38" spans="1:31" ht="24.75" customHeight="1">
      <c r="A38" s="2" t="s">
        <v>1089</v>
      </c>
      <c r="E38" s="54"/>
      <c r="F38" s="54"/>
      <c r="G38" s="54"/>
      <c r="H38" s="54"/>
      <c r="I38" s="54"/>
      <c r="J38" s="54"/>
      <c r="K38" s="54"/>
      <c r="L38" s="54"/>
      <c r="M38" s="54"/>
      <c r="N38" s="54"/>
      <c r="O38" s="54"/>
      <c r="P38" s="54"/>
      <c r="Q38" s="54"/>
      <c r="R38" s="54"/>
      <c r="S38" s="54"/>
      <c r="T38" s="54"/>
      <c r="U38" s="54"/>
      <c r="V38" s="54"/>
      <c r="W38" s="54"/>
      <c r="X38" s="54"/>
      <c r="Y38" s="54"/>
      <c r="Z38" s="54"/>
      <c r="AB38" s="44"/>
      <c r="AC38" s="157">
        <v>81331334.340000004</v>
      </c>
      <c r="AD38" s="195"/>
      <c r="AE38" s="157">
        <v>81778396.519999996</v>
      </c>
    </row>
    <row r="39" spans="1:31" ht="24.75" customHeight="1">
      <c r="A39" s="2" t="s">
        <v>1088</v>
      </c>
      <c r="B39" s="60"/>
      <c r="C39" s="60"/>
      <c r="E39" s="54"/>
      <c r="F39" s="54"/>
      <c r="G39" s="54"/>
      <c r="H39" s="54"/>
      <c r="I39" s="54"/>
      <c r="J39" s="54"/>
      <c r="K39" s="54"/>
      <c r="L39" s="54"/>
      <c r="M39" s="54"/>
      <c r="N39" s="54"/>
      <c r="O39" s="54"/>
      <c r="P39" s="54"/>
      <c r="Q39" s="54"/>
      <c r="R39" s="54"/>
      <c r="S39" s="54"/>
      <c r="T39" s="54"/>
      <c r="U39" s="54"/>
      <c r="V39" s="54"/>
      <c r="W39" s="54"/>
      <c r="X39" s="54"/>
      <c r="Y39" s="54"/>
      <c r="Z39" s="54"/>
      <c r="AB39" s="44"/>
      <c r="AC39" s="157">
        <v>76243504.969999999</v>
      </c>
      <c r="AD39" s="195"/>
      <c r="AE39" s="157">
        <v>76137942.459999993</v>
      </c>
    </row>
  </sheetData>
  <mergeCells count="2">
    <mergeCell ref="A1:AE1"/>
    <mergeCell ref="E4:AE4"/>
  </mergeCells>
  <phoneticPr fontId="90" type="noConversion"/>
  <pageMargins left="0.59055118110236227" right="0.19685039370078741" top="0.41" bottom="0.19685039370078741" header="0.23622047244094491" footer="0.19685039370078741"/>
  <pageSetup paperSize="9" scale="5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48"/>
  <sheetViews>
    <sheetView view="pageBreakPreview" topLeftCell="A31" zoomScale="90" zoomScaleNormal="90" zoomScaleSheetLayoutView="90" workbookViewId="0">
      <selection activeCell="A2" sqref="A2"/>
    </sheetView>
  </sheetViews>
  <sheetFormatPr defaultColWidth="9.09765625" defaultRowHeight="27" customHeight="1"/>
  <cols>
    <col min="1" max="1" width="1.59765625" style="5" customWidth="1"/>
    <col min="2" max="2" width="3.69921875" style="5" customWidth="1"/>
    <col min="3" max="3" width="10.09765625" style="5" customWidth="1"/>
    <col min="4" max="4" width="18.59765625" style="5" customWidth="1"/>
    <col min="5" max="5" width="7.59765625" style="5" customWidth="1"/>
    <col min="6" max="6" width="15.69921875" style="5" customWidth="1"/>
    <col min="7" max="7" width="1.8984375" style="5" customWidth="1"/>
    <col min="8" max="8" width="15.59765625" style="5" customWidth="1"/>
    <col min="9" max="9" width="1.8984375" style="5" customWidth="1"/>
    <col min="10" max="10" width="14.8984375" style="5" customWidth="1"/>
    <col min="11" max="11" width="1.8984375" style="5" customWidth="1"/>
    <col min="12" max="12" width="15.59765625" style="5" customWidth="1"/>
    <col min="13" max="13" width="1.8984375" style="5" customWidth="1"/>
    <col min="14" max="14" width="14.8984375" style="5" customWidth="1"/>
    <col min="15" max="15" width="1.8984375" style="5" customWidth="1"/>
    <col min="16" max="16" width="14.8984375" style="5" customWidth="1"/>
    <col min="17" max="17" width="1.8984375" style="5" customWidth="1"/>
    <col min="18" max="18" width="14.8984375" style="5" customWidth="1"/>
    <col min="19" max="19" width="1.8984375" style="5" customWidth="1"/>
    <col min="20" max="20" width="15.8984375" style="5" customWidth="1"/>
    <col min="21" max="21" width="4.09765625" style="5" customWidth="1"/>
    <col min="22" max="22" width="11.09765625" style="5" customWidth="1"/>
    <col min="23" max="16384" width="9.09765625" style="5"/>
  </cols>
  <sheetData>
    <row r="1" spans="1:20" ht="30" customHeight="1">
      <c r="A1" s="544" t="s">
        <v>526</v>
      </c>
      <c r="B1" s="545"/>
      <c r="C1" s="545"/>
      <c r="D1" s="545"/>
      <c r="E1" s="545"/>
      <c r="F1" s="545"/>
      <c r="G1" s="545"/>
      <c r="H1" s="545"/>
      <c r="I1" s="545"/>
      <c r="J1" s="545"/>
      <c r="K1" s="545"/>
      <c r="L1" s="545"/>
      <c r="M1" s="545"/>
      <c r="N1" s="545"/>
      <c r="O1" s="545"/>
      <c r="P1" s="545"/>
      <c r="Q1" s="545"/>
      <c r="R1" s="545"/>
      <c r="S1" s="545"/>
      <c r="T1" s="545"/>
    </row>
    <row r="2" spans="1:20" ht="30" customHeight="1"/>
    <row r="3" spans="1:20" ht="30" customHeight="1"/>
    <row r="4" spans="1:20" s="57" customFormat="1" ht="30" customHeight="1">
      <c r="F4" s="550" t="s">
        <v>453</v>
      </c>
      <c r="G4" s="550"/>
      <c r="H4" s="550"/>
      <c r="I4" s="550"/>
      <c r="J4" s="550"/>
      <c r="K4" s="550"/>
      <c r="L4" s="550"/>
      <c r="M4" s="550"/>
      <c r="N4" s="550"/>
      <c r="O4" s="550"/>
      <c r="P4" s="550"/>
      <c r="Q4" s="550"/>
      <c r="R4" s="550"/>
      <c r="S4" s="550"/>
      <c r="T4" s="550"/>
    </row>
    <row r="5" spans="1:20" s="64" customFormat="1" ht="30" customHeight="1">
      <c r="F5" s="547" t="s">
        <v>109</v>
      </c>
      <c r="H5" s="547" t="s">
        <v>527</v>
      </c>
      <c r="J5" s="547" t="s">
        <v>120</v>
      </c>
      <c r="L5" s="547" t="s">
        <v>528</v>
      </c>
      <c r="M5" s="65"/>
      <c r="N5" s="547" t="s">
        <v>530</v>
      </c>
      <c r="O5" s="65"/>
      <c r="P5" s="547" t="s">
        <v>123</v>
      </c>
      <c r="Q5" s="65"/>
      <c r="R5" s="547" t="s">
        <v>532</v>
      </c>
      <c r="S5" s="65"/>
      <c r="T5" s="547" t="s">
        <v>473</v>
      </c>
    </row>
    <row r="6" spans="1:20" s="64" customFormat="1" ht="30" customHeight="1">
      <c r="F6" s="548"/>
      <c r="H6" s="548"/>
      <c r="J6" s="548"/>
      <c r="L6" s="548"/>
      <c r="M6" s="65"/>
      <c r="N6" s="548"/>
      <c r="O6" s="65"/>
      <c r="P6" s="548"/>
      <c r="Q6" s="65"/>
      <c r="R6" s="548"/>
      <c r="S6" s="65"/>
      <c r="T6" s="548"/>
    </row>
    <row r="7" spans="1:20" s="64" customFormat="1" ht="30" customHeight="1">
      <c r="F7" s="549"/>
      <c r="H7" s="549"/>
      <c r="J7" s="549"/>
      <c r="L7" s="549"/>
      <c r="M7" s="65"/>
      <c r="N7" s="549"/>
      <c r="O7" s="65"/>
      <c r="P7" s="549"/>
      <c r="Q7" s="65"/>
      <c r="R7" s="549"/>
      <c r="S7" s="65"/>
      <c r="T7" s="549"/>
    </row>
    <row r="8" spans="1:20" ht="30" customHeight="1">
      <c r="B8" s="5" t="s">
        <v>514</v>
      </c>
    </row>
    <row r="9" spans="1:20" ht="30" customHeight="1">
      <c r="C9" s="4" t="s">
        <v>1082</v>
      </c>
      <c r="F9" s="10">
        <v>2629422972.3399997</v>
      </c>
      <c r="G9" s="10"/>
      <c r="H9" s="10">
        <v>275996771.25000006</v>
      </c>
      <c r="I9" s="10"/>
      <c r="J9" s="10">
        <v>23324188.72000001</v>
      </c>
      <c r="K9" s="10"/>
      <c r="L9" s="10">
        <v>4338500.5600000015</v>
      </c>
      <c r="M9" s="10"/>
      <c r="N9" s="10">
        <v>5244050.2899999982</v>
      </c>
      <c r="O9" s="10"/>
      <c r="P9" s="10">
        <v>1245487.9399999997</v>
      </c>
      <c r="Q9" s="10"/>
      <c r="R9" s="10">
        <v>0</v>
      </c>
      <c r="S9" s="10"/>
      <c r="T9" s="10">
        <f>SUM(F9:R9)</f>
        <v>2939571971.0999994</v>
      </c>
    </row>
    <row r="10" spans="1:20" ht="30" customHeight="1">
      <c r="C10" s="5" t="s">
        <v>515</v>
      </c>
      <c r="F10" s="10">
        <v>0</v>
      </c>
      <c r="G10" s="10"/>
      <c r="H10" s="10">
        <v>72052999.670000002</v>
      </c>
      <c r="I10" s="10"/>
      <c r="J10" s="10">
        <v>2876422.37</v>
      </c>
      <c r="K10" s="10"/>
      <c r="L10" s="10">
        <v>0</v>
      </c>
      <c r="M10" s="10"/>
      <c r="N10" s="10">
        <v>324716.44</v>
      </c>
      <c r="O10" s="10"/>
      <c r="P10" s="10">
        <v>0</v>
      </c>
      <c r="Q10" s="10"/>
      <c r="R10" s="10">
        <v>0</v>
      </c>
      <c r="S10" s="10"/>
      <c r="T10" s="10">
        <f>SUM(F10:R10)</f>
        <v>75254138.480000004</v>
      </c>
    </row>
    <row r="11" spans="1:20" ht="30" customHeight="1">
      <c r="C11" s="5" t="s">
        <v>534</v>
      </c>
      <c r="F11" s="10">
        <v>0</v>
      </c>
      <c r="G11" s="10"/>
      <c r="H11" s="10">
        <v>-200068276.33000001</v>
      </c>
      <c r="I11" s="10"/>
      <c r="J11" s="10">
        <v>-1070048.23</v>
      </c>
      <c r="K11" s="10"/>
      <c r="L11" s="10">
        <v>0</v>
      </c>
      <c r="M11" s="10"/>
      <c r="N11" s="10">
        <v>-316472.53999999998</v>
      </c>
      <c r="O11" s="10"/>
      <c r="P11" s="10">
        <v>-52484.82</v>
      </c>
      <c r="Q11" s="10"/>
      <c r="R11" s="10">
        <v>0</v>
      </c>
      <c r="S11" s="10"/>
      <c r="T11" s="10">
        <f>SUM(F11:R11)</f>
        <v>-201507281.91999999</v>
      </c>
    </row>
    <row r="12" spans="1:20" ht="30" customHeight="1">
      <c r="C12" s="5" t="s">
        <v>535</v>
      </c>
      <c r="F12" s="157">
        <v>0</v>
      </c>
      <c r="G12" s="157"/>
      <c r="H12" s="157">
        <v>0</v>
      </c>
      <c r="I12" s="157"/>
      <c r="J12" s="157">
        <v>0</v>
      </c>
      <c r="K12" s="157"/>
      <c r="L12" s="157">
        <v>0</v>
      </c>
      <c r="M12" s="157"/>
      <c r="N12" s="157">
        <v>0</v>
      </c>
      <c r="O12" s="157"/>
      <c r="P12" s="157">
        <v>0</v>
      </c>
      <c r="Q12" s="157"/>
      <c r="R12" s="157">
        <v>0</v>
      </c>
      <c r="S12" s="10"/>
      <c r="T12" s="10">
        <f>SUM(F12:R12)</f>
        <v>0</v>
      </c>
    </row>
    <row r="13" spans="1:20" ht="30" customHeight="1">
      <c r="C13" s="5" t="s">
        <v>536</v>
      </c>
      <c r="F13" s="10"/>
      <c r="G13" s="10"/>
      <c r="H13" s="10"/>
      <c r="I13" s="10"/>
      <c r="J13" s="10"/>
      <c r="K13" s="10"/>
      <c r="L13" s="10"/>
      <c r="M13" s="10"/>
      <c r="N13" s="10"/>
      <c r="O13" s="10"/>
      <c r="P13" s="10"/>
      <c r="Q13" s="10"/>
      <c r="R13" s="10"/>
      <c r="S13" s="10"/>
      <c r="T13" s="10"/>
    </row>
    <row r="14" spans="1:20" ht="30" customHeight="1">
      <c r="C14" s="5" t="s">
        <v>537</v>
      </c>
      <c r="F14" s="10">
        <v>86560030.590000004</v>
      </c>
      <c r="G14" s="10"/>
      <c r="H14" s="10">
        <v>-5017719.26</v>
      </c>
      <c r="I14" s="10"/>
      <c r="J14" s="10">
        <v>559664.22</v>
      </c>
      <c r="K14" s="10"/>
      <c r="L14" s="10">
        <v>143925.15</v>
      </c>
      <c r="M14" s="10"/>
      <c r="N14" s="10">
        <v>153388.35999999999</v>
      </c>
      <c r="O14" s="10"/>
      <c r="P14" s="10">
        <v>51145.599999999999</v>
      </c>
      <c r="Q14" s="10"/>
      <c r="R14" s="10">
        <v>0</v>
      </c>
      <c r="S14" s="10"/>
      <c r="T14" s="10">
        <f>SUM(F14:R14)</f>
        <v>82450434.659999996</v>
      </c>
    </row>
    <row r="15" spans="1:20" ht="30" customHeight="1">
      <c r="C15" s="5" t="s">
        <v>518</v>
      </c>
      <c r="F15" s="320">
        <f>SUM(F9:F14)</f>
        <v>2715983002.9299998</v>
      </c>
      <c r="G15" s="10"/>
      <c r="H15" s="320">
        <f>SUM(H9:H14)</f>
        <v>142963775.33000007</v>
      </c>
      <c r="I15" s="10"/>
      <c r="J15" s="320">
        <f>SUM(J9:J14)</f>
        <v>25690227.080000009</v>
      </c>
      <c r="K15" s="10"/>
      <c r="L15" s="320">
        <f>SUM(L9:L14)</f>
        <v>4482425.7100000018</v>
      </c>
      <c r="M15" s="10"/>
      <c r="N15" s="320">
        <f>SUM(N9:N14)</f>
        <v>5405682.5499999989</v>
      </c>
      <c r="O15" s="10"/>
      <c r="P15" s="320">
        <f>SUM(P9:P14)</f>
        <v>1244148.7199999997</v>
      </c>
      <c r="Q15" s="9"/>
      <c r="R15" s="320">
        <f>SUM(R9:R14)</f>
        <v>0</v>
      </c>
      <c r="S15" s="9"/>
      <c r="T15" s="320">
        <f>SUM(T9:T14)</f>
        <v>2895769262.3199992</v>
      </c>
    </row>
    <row r="16" spans="1:20" ht="30" customHeight="1">
      <c r="C16" s="5" t="s">
        <v>515</v>
      </c>
      <c r="F16" s="157">
        <v>0</v>
      </c>
      <c r="G16" s="157"/>
      <c r="H16" s="157">
        <v>41990996.359999999</v>
      </c>
      <c r="I16" s="157"/>
      <c r="J16" s="157">
        <v>1459480.6</v>
      </c>
      <c r="K16" s="157"/>
      <c r="L16" s="157">
        <v>0</v>
      </c>
      <c r="M16" s="157"/>
      <c r="N16" s="157">
        <v>231545.54</v>
      </c>
      <c r="O16" s="157"/>
      <c r="P16" s="157">
        <v>0</v>
      </c>
      <c r="Q16" s="157"/>
      <c r="R16" s="157">
        <v>0</v>
      </c>
      <c r="S16" s="9"/>
      <c r="T16" s="10">
        <f>SUM(F16:R16)</f>
        <v>43682022.5</v>
      </c>
    </row>
    <row r="17" spans="2:20" ht="30" customHeight="1">
      <c r="C17" s="5" t="s">
        <v>534</v>
      </c>
      <c r="F17" s="157">
        <v>0</v>
      </c>
      <c r="G17" s="157"/>
      <c r="H17" s="157">
        <v>0</v>
      </c>
      <c r="I17" s="157"/>
      <c r="J17" s="157">
        <v>0</v>
      </c>
      <c r="K17" s="157"/>
      <c r="L17" s="157">
        <v>0</v>
      </c>
      <c r="M17" s="157"/>
      <c r="N17" s="157">
        <v>-192000</v>
      </c>
      <c r="O17" s="157"/>
      <c r="P17" s="157">
        <v>0</v>
      </c>
      <c r="Q17" s="157"/>
      <c r="R17" s="157">
        <v>0</v>
      </c>
      <c r="S17" s="9"/>
      <c r="T17" s="10">
        <f>SUM(F17:R17)</f>
        <v>-192000</v>
      </c>
    </row>
    <row r="18" spans="2:20" ht="30" customHeight="1">
      <c r="C18" s="5" t="s">
        <v>535</v>
      </c>
      <c r="F18" s="157">
        <v>0</v>
      </c>
      <c r="G18" s="157"/>
      <c r="H18" s="157">
        <v>0</v>
      </c>
      <c r="I18" s="157"/>
      <c r="J18" s="157">
        <v>0</v>
      </c>
      <c r="K18" s="157"/>
      <c r="L18" s="157">
        <v>0</v>
      </c>
      <c r="M18" s="157"/>
      <c r="N18" s="157">
        <v>0</v>
      </c>
      <c r="O18" s="157"/>
      <c r="P18" s="157">
        <v>0</v>
      </c>
      <c r="Q18" s="157"/>
      <c r="R18" s="157">
        <v>0</v>
      </c>
      <c r="S18" s="10"/>
      <c r="T18" s="10">
        <f>SUM(F18:R18)</f>
        <v>0</v>
      </c>
    </row>
    <row r="19" spans="2:20" ht="30" customHeight="1">
      <c r="C19" s="5" t="s">
        <v>536</v>
      </c>
      <c r="F19" s="10"/>
      <c r="G19" s="10"/>
      <c r="H19" s="10"/>
      <c r="I19" s="10"/>
      <c r="J19" s="10"/>
      <c r="K19" s="10"/>
      <c r="L19" s="10"/>
      <c r="M19" s="10"/>
      <c r="N19" s="10"/>
      <c r="O19" s="10"/>
      <c r="P19" s="10"/>
      <c r="Q19" s="10"/>
      <c r="R19" s="10"/>
      <c r="S19" s="10"/>
      <c r="T19" s="10"/>
    </row>
    <row r="20" spans="2:20" ht="30" customHeight="1">
      <c r="C20" s="5" t="s">
        <v>537</v>
      </c>
      <c r="F20" s="157">
        <v>-37431364.579999998</v>
      </c>
      <c r="G20" s="157"/>
      <c r="H20" s="157">
        <v>-1416371.51</v>
      </c>
      <c r="I20" s="157"/>
      <c r="J20" s="157">
        <v>-376313.13</v>
      </c>
      <c r="K20" s="157"/>
      <c r="L20" s="157">
        <v>-62237.9</v>
      </c>
      <c r="M20" s="157"/>
      <c r="N20" s="157">
        <v>-73622.47</v>
      </c>
      <c r="O20" s="157"/>
      <c r="P20" s="157">
        <v>-17274.849999999999</v>
      </c>
      <c r="Q20" s="157"/>
      <c r="R20" s="157">
        <v>0</v>
      </c>
      <c r="S20" s="10"/>
      <c r="T20" s="10">
        <f>SUM(F20:R20)</f>
        <v>-39377184.439999998</v>
      </c>
    </row>
    <row r="21" spans="2:20" ht="30" customHeight="1">
      <c r="C21" s="5" t="s">
        <v>1083</v>
      </c>
      <c r="F21" s="400">
        <f>SUM(F15:F20)</f>
        <v>2678551638.3499999</v>
      </c>
      <c r="G21" s="10"/>
      <c r="H21" s="400">
        <f>SUM(H15:H20)</f>
        <v>183538400.18000007</v>
      </c>
      <c r="I21" s="10"/>
      <c r="J21" s="400">
        <f>SUM(J15:J20)</f>
        <v>26773394.550000012</v>
      </c>
      <c r="K21" s="10"/>
      <c r="L21" s="400">
        <f>SUM(L15:L20)</f>
        <v>4420187.8100000015</v>
      </c>
      <c r="M21" s="10"/>
      <c r="N21" s="400">
        <f>SUM(N15:N20)</f>
        <v>5371605.6199999992</v>
      </c>
      <c r="O21" s="10"/>
      <c r="P21" s="400">
        <f>SUM(P15:P20)</f>
        <v>1226873.8699999996</v>
      </c>
      <c r="Q21" s="9"/>
      <c r="R21" s="400">
        <f>SUM(R15:R20)</f>
        <v>0</v>
      </c>
      <c r="S21" s="9"/>
      <c r="T21" s="400">
        <f>SUM(T15:T20)</f>
        <v>2899882100.3799992</v>
      </c>
    </row>
    <row r="22" spans="2:20" ht="30" customHeight="1">
      <c r="B22" s="5" t="s">
        <v>519</v>
      </c>
      <c r="F22" s="63"/>
      <c r="G22" s="63"/>
      <c r="H22" s="63"/>
      <c r="I22" s="63"/>
      <c r="J22" s="63"/>
      <c r="K22" s="63"/>
      <c r="L22" s="63"/>
      <c r="M22" s="63"/>
      <c r="N22" s="63"/>
      <c r="O22" s="63"/>
      <c r="P22" s="63"/>
      <c r="Q22" s="63"/>
      <c r="R22" s="63"/>
      <c r="S22" s="63"/>
      <c r="T22" s="63"/>
    </row>
    <row r="23" spans="2:20" ht="30" customHeight="1">
      <c r="C23" s="4" t="s">
        <v>1082</v>
      </c>
      <c r="F23" s="10">
        <v>-586181710.75</v>
      </c>
      <c r="G23" s="10"/>
      <c r="H23" s="10">
        <v>-254792541.72159994</v>
      </c>
      <c r="I23" s="10"/>
      <c r="J23" s="10">
        <v>-15627305.959999997</v>
      </c>
      <c r="K23" s="10"/>
      <c r="L23" s="10">
        <v>-2819424.59</v>
      </c>
      <c r="M23" s="10"/>
      <c r="N23" s="10">
        <v>-5004052.4100000011</v>
      </c>
      <c r="O23" s="10"/>
      <c r="P23" s="10">
        <v>-1245483.5899999999</v>
      </c>
      <c r="Q23" s="10"/>
      <c r="R23" s="10">
        <v>0</v>
      </c>
      <c r="S23" s="10"/>
      <c r="T23" s="10">
        <f>SUM(F23:R23)</f>
        <v>-865670519.02160001</v>
      </c>
    </row>
    <row r="24" spans="2:20" ht="30" customHeight="1">
      <c r="C24" s="5" t="s">
        <v>520</v>
      </c>
      <c r="F24" s="10">
        <v>-115438383.98999999</v>
      </c>
      <c r="G24" s="10"/>
      <c r="H24" s="10">
        <v>-54223723.299999997</v>
      </c>
      <c r="I24" s="10"/>
      <c r="J24" s="10">
        <v>-3148905.86</v>
      </c>
      <c r="K24" s="10"/>
      <c r="L24" s="10">
        <v>-422323.25</v>
      </c>
      <c r="M24" s="10"/>
      <c r="N24" s="10">
        <v>-158028.79999999999</v>
      </c>
      <c r="O24" s="10"/>
      <c r="P24" s="10">
        <v>0</v>
      </c>
      <c r="Q24" s="10"/>
      <c r="R24" s="10">
        <v>0</v>
      </c>
      <c r="S24" s="10"/>
      <c r="T24" s="10">
        <f>SUM(F24:R24)</f>
        <v>-173391365.20000002</v>
      </c>
    </row>
    <row r="25" spans="2:20" ht="30" customHeight="1">
      <c r="C25" s="5" t="s">
        <v>539</v>
      </c>
      <c r="F25" s="10">
        <v>0</v>
      </c>
      <c r="G25" s="10"/>
      <c r="H25" s="10">
        <v>200068257.33000001</v>
      </c>
      <c r="I25" s="10"/>
      <c r="J25" s="10">
        <v>1031201.79</v>
      </c>
      <c r="K25" s="10"/>
      <c r="L25" s="10">
        <v>0</v>
      </c>
      <c r="M25" s="10"/>
      <c r="N25" s="10">
        <v>313216.11</v>
      </c>
      <c r="O25" s="10"/>
      <c r="P25" s="10">
        <v>52481.82</v>
      </c>
      <c r="Q25" s="10"/>
      <c r="R25" s="10">
        <v>0</v>
      </c>
      <c r="S25" s="10"/>
      <c r="T25" s="10">
        <f>SUM(F25:R25)</f>
        <v>201465157.05000001</v>
      </c>
    </row>
    <row r="26" spans="2:20" ht="30" customHeight="1">
      <c r="C26" s="5" t="s">
        <v>536</v>
      </c>
    </row>
    <row r="27" spans="2:20" ht="30" customHeight="1">
      <c r="C27" s="5" t="s">
        <v>537</v>
      </c>
      <c r="F27" s="10">
        <v>-21604080.68</v>
      </c>
      <c r="G27" s="10"/>
      <c r="H27" s="10">
        <v>2307922.94</v>
      </c>
      <c r="I27" s="10"/>
      <c r="J27" s="10">
        <v>-686650.6</v>
      </c>
      <c r="K27" s="10"/>
      <c r="L27" s="10">
        <v>-119447.28</v>
      </c>
      <c r="M27" s="10"/>
      <c r="N27" s="10">
        <v>-159114.84</v>
      </c>
      <c r="O27" s="10"/>
      <c r="P27" s="10">
        <v>-51144.88</v>
      </c>
      <c r="Q27" s="10"/>
      <c r="R27" s="10">
        <v>0</v>
      </c>
      <c r="S27" s="10"/>
      <c r="T27" s="10">
        <f>SUM(F27:R27)</f>
        <v>-20312515.34</v>
      </c>
    </row>
    <row r="28" spans="2:20" ht="30" customHeight="1">
      <c r="C28" s="5" t="s">
        <v>518</v>
      </c>
      <c r="F28" s="320">
        <f>SUM(F23:F27)</f>
        <v>-723224175.41999996</v>
      </c>
      <c r="G28" s="10"/>
      <c r="H28" s="320">
        <f>SUM(H23:H27)</f>
        <v>-106640084.75159994</v>
      </c>
      <c r="I28" s="10"/>
      <c r="J28" s="320">
        <f>SUM(J23:J27)</f>
        <v>-18431660.629999999</v>
      </c>
      <c r="K28" s="10"/>
      <c r="L28" s="320">
        <f>SUM(L23:L27)</f>
        <v>-3361195.1199999996</v>
      </c>
      <c r="M28" s="10"/>
      <c r="N28" s="320">
        <f>SUM(N23:N27)</f>
        <v>-5007979.9400000004</v>
      </c>
      <c r="O28" s="10"/>
      <c r="P28" s="320">
        <f>SUM(P23:P27)</f>
        <v>-1244146.6499999997</v>
      </c>
      <c r="Q28" s="9"/>
      <c r="R28" s="320">
        <f>SUM(R23:R27)</f>
        <v>0</v>
      </c>
      <c r="S28" s="9"/>
      <c r="T28" s="320">
        <f>SUM(T23:T27)</f>
        <v>-857909242.51160014</v>
      </c>
    </row>
    <row r="29" spans="2:20" ht="30" customHeight="1">
      <c r="C29" s="5" t="s">
        <v>1090</v>
      </c>
      <c r="F29" s="157">
        <v>-28411067.109999999</v>
      </c>
      <c r="G29" s="157"/>
      <c r="H29" s="157">
        <v>-15653750.359999999</v>
      </c>
      <c r="I29" s="157"/>
      <c r="J29" s="157">
        <v>-800337.24</v>
      </c>
      <c r="K29" s="157"/>
      <c r="L29" s="157">
        <v>-104134.5</v>
      </c>
      <c r="M29" s="157"/>
      <c r="N29" s="157">
        <v>-42755.44</v>
      </c>
      <c r="O29" s="157"/>
      <c r="P29" s="157">
        <v>0</v>
      </c>
      <c r="Q29" s="157"/>
      <c r="R29" s="157">
        <v>0</v>
      </c>
      <c r="S29" s="9"/>
      <c r="T29" s="9">
        <f>SUM(F29:R29)</f>
        <v>-45012044.649999999</v>
      </c>
    </row>
    <row r="30" spans="2:20" ht="30" customHeight="1">
      <c r="C30" s="5" t="s">
        <v>534</v>
      </c>
      <c r="F30" s="157">
        <v>0</v>
      </c>
      <c r="G30" s="157"/>
      <c r="H30" s="157">
        <v>0</v>
      </c>
      <c r="I30" s="157"/>
      <c r="J30" s="157">
        <v>0</v>
      </c>
      <c r="K30" s="157"/>
      <c r="L30" s="157">
        <v>0</v>
      </c>
      <c r="M30" s="157"/>
      <c r="N30" s="157">
        <v>191999</v>
      </c>
      <c r="O30" s="157"/>
      <c r="P30" s="157">
        <v>0</v>
      </c>
      <c r="Q30" s="157"/>
      <c r="R30" s="157">
        <v>0</v>
      </c>
      <c r="S30" s="9"/>
      <c r="T30" s="9">
        <f>SUM(F30:R30)</f>
        <v>191999</v>
      </c>
    </row>
    <row r="31" spans="2:20" ht="30" customHeight="1">
      <c r="C31" s="5" t="s">
        <v>536</v>
      </c>
    </row>
    <row r="32" spans="2:20" ht="30" customHeight="1">
      <c r="C32" s="5" t="s">
        <v>537</v>
      </c>
      <c r="F32" s="157">
        <v>38452941.689999998</v>
      </c>
      <c r="G32" s="157"/>
      <c r="H32" s="157">
        <v>-27493826.239999998</v>
      </c>
      <c r="I32" s="157"/>
      <c r="J32" s="157">
        <v>222110.95</v>
      </c>
      <c r="K32" s="157"/>
      <c r="L32" s="157">
        <v>41814.1</v>
      </c>
      <c r="M32" s="157"/>
      <c r="N32" s="157">
        <v>62049.75</v>
      </c>
      <c r="O32" s="157"/>
      <c r="P32" s="157">
        <v>17274.810000000001</v>
      </c>
      <c r="Q32" s="157"/>
      <c r="R32" s="157">
        <v>0</v>
      </c>
      <c r="S32" s="10"/>
      <c r="T32" s="190">
        <f>SUM(F32:R32)</f>
        <v>11302365.059999999</v>
      </c>
    </row>
    <row r="33" spans="2:20" ht="30" customHeight="1">
      <c r="C33" s="5" t="s">
        <v>1083</v>
      </c>
      <c r="F33" s="400">
        <f>SUM(F28:F32)</f>
        <v>-713182300.83999991</v>
      </c>
      <c r="G33" s="10"/>
      <c r="H33" s="400">
        <f>SUM(H28:H32)</f>
        <v>-149787661.35159993</v>
      </c>
      <c r="I33" s="10"/>
      <c r="J33" s="400">
        <f>SUM(J28:J32)</f>
        <v>-19009886.919999998</v>
      </c>
      <c r="K33" s="10"/>
      <c r="L33" s="400">
        <f>SUM(L28:L32)</f>
        <v>-3423515.5199999996</v>
      </c>
      <c r="M33" s="10"/>
      <c r="N33" s="400">
        <f>SUM(N28:N32)</f>
        <v>-4796686.6300000008</v>
      </c>
      <c r="O33" s="10"/>
      <c r="P33" s="400">
        <f>SUM(P28:P32)</f>
        <v>-1226871.8399999996</v>
      </c>
      <c r="Q33" s="9"/>
      <c r="R33" s="400">
        <f>SUM(R28:R32)</f>
        <v>0</v>
      </c>
      <c r="S33" s="9"/>
      <c r="T33" s="400">
        <f>SUM(F33:Q33)</f>
        <v>-891426923.10159981</v>
      </c>
    </row>
    <row r="34" spans="2:20" ht="30" customHeight="1">
      <c r="B34" s="5" t="s">
        <v>543</v>
      </c>
      <c r="F34" s="10"/>
      <c r="G34" s="10"/>
      <c r="H34" s="10"/>
      <c r="I34" s="10"/>
      <c r="J34" s="10"/>
      <c r="K34" s="10"/>
      <c r="L34" s="10"/>
      <c r="M34" s="10"/>
      <c r="N34" s="10"/>
      <c r="O34" s="10"/>
      <c r="P34" s="10"/>
      <c r="Q34" s="10"/>
      <c r="R34" s="10"/>
      <c r="S34" s="10"/>
      <c r="T34" s="10"/>
    </row>
    <row r="35" spans="2:20" ht="30" customHeight="1" thickBot="1">
      <c r="B35" s="5" t="s">
        <v>1084</v>
      </c>
      <c r="F35" s="61">
        <f>+F21+F33</f>
        <v>1965369337.51</v>
      </c>
      <c r="G35" s="10"/>
      <c r="H35" s="61">
        <f>+H21+H33</f>
        <v>33750738.828400135</v>
      </c>
      <c r="I35" s="10"/>
      <c r="J35" s="61">
        <f>+J21+J33</f>
        <v>7763507.6300000139</v>
      </c>
      <c r="K35" s="10"/>
      <c r="L35" s="61">
        <f>+L21+L33</f>
        <v>996672.2900000019</v>
      </c>
      <c r="M35" s="10"/>
      <c r="N35" s="61">
        <f>+N21+N33</f>
        <v>574918.98999999836</v>
      </c>
      <c r="O35" s="10"/>
      <c r="P35" s="61">
        <f>+P21+P33</f>
        <v>2.0300000000279397</v>
      </c>
      <c r="Q35" s="9"/>
      <c r="R35" s="61">
        <f>+R21+R33</f>
        <v>0</v>
      </c>
      <c r="S35" s="9"/>
      <c r="T35" s="61">
        <f>SUM(F35:R35)</f>
        <v>2008455177.2784002</v>
      </c>
    </row>
    <row r="36" spans="2:20" ht="30" customHeight="1" thickTop="1" thickBot="1">
      <c r="B36" s="5" t="s">
        <v>523</v>
      </c>
      <c r="F36" s="61">
        <f>F15+F28</f>
        <v>1992758827.5099998</v>
      </c>
      <c r="G36" s="10"/>
      <c r="H36" s="61">
        <f>H15+H28</f>
        <v>36323690.578400135</v>
      </c>
      <c r="I36" s="10"/>
      <c r="J36" s="61">
        <f>J15+J28</f>
        <v>7258566.4500000104</v>
      </c>
      <c r="K36" s="10"/>
      <c r="L36" s="61">
        <f>L15+L28</f>
        <v>1121230.5900000022</v>
      </c>
      <c r="M36" s="10"/>
      <c r="N36" s="61">
        <f>N15+N28</f>
        <v>397702.60999999847</v>
      </c>
      <c r="O36" s="10"/>
      <c r="P36" s="61">
        <f>P15+P28</f>
        <v>2.0700000000651926</v>
      </c>
      <c r="Q36" s="9"/>
      <c r="R36" s="61">
        <f>R15+R28</f>
        <v>0</v>
      </c>
      <c r="S36" s="9"/>
      <c r="T36" s="61">
        <f>SUM(F36:R36)</f>
        <v>2037860019.8083997</v>
      </c>
    </row>
    <row r="37" spans="2:20" ht="30" customHeight="1" thickTop="1">
      <c r="F37" s="9"/>
      <c r="G37" s="10"/>
      <c r="H37" s="9"/>
      <c r="I37" s="10"/>
      <c r="J37" s="9"/>
      <c r="K37" s="10"/>
      <c r="L37" s="9"/>
      <c r="M37" s="10"/>
      <c r="N37" s="9"/>
      <c r="O37" s="10"/>
      <c r="P37" s="9"/>
      <c r="Q37" s="9"/>
      <c r="R37" s="9"/>
      <c r="S37" s="9"/>
      <c r="T37" s="9"/>
    </row>
    <row r="38" spans="2:20" ht="30" customHeight="1">
      <c r="F38" s="63"/>
      <c r="G38" s="63"/>
      <c r="H38" s="63"/>
      <c r="I38" s="63"/>
      <c r="J38" s="63"/>
      <c r="K38" s="63"/>
      <c r="L38" s="63"/>
      <c r="M38" s="63"/>
      <c r="N38" s="63"/>
      <c r="O38" s="63"/>
      <c r="P38" s="62"/>
      <c r="Q38" s="62"/>
      <c r="R38" s="62" t="s">
        <v>524</v>
      </c>
      <c r="S38" s="62"/>
      <c r="T38" s="62" t="s">
        <v>525</v>
      </c>
    </row>
    <row r="39" spans="2:20" ht="30" customHeight="1">
      <c r="B39" s="2" t="s">
        <v>1092</v>
      </c>
      <c r="F39" s="63"/>
      <c r="G39" s="63"/>
      <c r="H39" s="63"/>
      <c r="I39" s="63"/>
      <c r="J39" s="63"/>
      <c r="K39" s="63"/>
      <c r="L39" s="63"/>
      <c r="M39" s="63"/>
      <c r="N39" s="63"/>
      <c r="O39" s="63"/>
      <c r="P39" s="7"/>
      <c r="Q39" s="7"/>
      <c r="R39" s="157">
        <v>45012044.649999999</v>
      </c>
      <c r="S39" s="195"/>
      <c r="T39" s="157">
        <v>45459106.819999993</v>
      </c>
    </row>
    <row r="40" spans="2:20" ht="30" customHeight="1">
      <c r="B40" s="2" t="s">
        <v>1091</v>
      </c>
      <c r="F40" s="63"/>
      <c r="G40" s="63"/>
      <c r="H40" s="63"/>
      <c r="I40" s="63"/>
      <c r="J40" s="63"/>
      <c r="K40" s="63"/>
      <c r="L40" s="63"/>
      <c r="M40" s="63"/>
      <c r="N40" s="63"/>
      <c r="O40" s="63"/>
      <c r="P40" s="7"/>
      <c r="Q40" s="7"/>
      <c r="R40" s="157">
        <v>42253043.490000002</v>
      </c>
      <c r="S40" s="195"/>
      <c r="T40" s="157">
        <v>42147480.979999997</v>
      </c>
    </row>
    <row r="41" spans="2:20" ht="30" customHeight="1">
      <c r="B41" s="2"/>
      <c r="F41" s="63"/>
      <c r="G41" s="63"/>
      <c r="H41" s="63"/>
      <c r="I41" s="63"/>
      <c r="J41" s="63"/>
      <c r="K41" s="63"/>
      <c r="L41" s="63"/>
      <c r="M41" s="63"/>
      <c r="N41" s="63"/>
      <c r="O41" s="63"/>
      <c r="P41" s="7"/>
      <c r="Q41" s="7"/>
      <c r="R41" s="7"/>
      <c r="S41" s="7"/>
      <c r="T41" s="7"/>
    </row>
    <row r="42" spans="2:20" s="13" customFormat="1" ht="30" customHeight="1">
      <c r="B42" s="5"/>
      <c r="C42" s="5" t="s">
        <v>1144</v>
      </c>
    </row>
    <row r="43" spans="2:20" s="13" customFormat="1" ht="30" customHeight="1">
      <c r="B43" s="5" t="s">
        <v>1143</v>
      </c>
      <c r="C43" s="5"/>
    </row>
    <row r="44" spans="2:20" s="13" customFormat="1" ht="30" customHeight="1">
      <c r="B44" s="5" t="s">
        <v>544</v>
      </c>
      <c r="C44" s="5"/>
    </row>
    <row r="45" spans="2:20" ht="30" customHeight="1">
      <c r="C45" s="5" t="s">
        <v>1145</v>
      </c>
    </row>
    <row r="46" spans="2:20" ht="30" customHeight="1">
      <c r="B46" s="5" t="s">
        <v>545</v>
      </c>
    </row>
    <row r="47" spans="2:20" ht="30" customHeight="1">
      <c r="C47" s="5" t="s">
        <v>1146</v>
      </c>
      <c r="D47" s="67"/>
      <c r="E47" s="67"/>
      <c r="F47" s="67"/>
      <c r="G47" s="67"/>
      <c r="H47" s="67"/>
      <c r="I47" s="67"/>
      <c r="J47" s="67"/>
      <c r="K47" s="67"/>
      <c r="L47" s="67"/>
      <c r="M47" s="67"/>
      <c r="N47" s="67"/>
      <c r="O47" s="67"/>
      <c r="P47" s="67"/>
      <c r="Q47" s="67"/>
      <c r="R47" s="67"/>
      <c r="S47" s="67"/>
      <c r="T47" s="67"/>
    </row>
    <row r="48" spans="2:20" ht="30" customHeight="1">
      <c r="B48" s="5" t="s">
        <v>1147</v>
      </c>
    </row>
  </sheetData>
  <mergeCells count="10">
    <mergeCell ref="T5:T7"/>
    <mergeCell ref="A1:T1"/>
    <mergeCell ref="F4:T4"/>
    <mergeCell ref="F5:F7"/>
    <mergeCell ref="H5:H7"/>
    <mergeCell ref="J5:J7"/>
    <mergeCell ref="L5:L7"/>
    <mergeCell ref="N5:N7"/>
    <mergeCell ref="P5:P7"/>
    <mergeCell ref="R5:R7"/>
  </mergeCells>
  <phoneticPr fontId="90" type="noConversion"/>
  <pageMargins left="0.70866141732283472" right="0.3" top="0.6" bottom="0.5" header="0.31496062992125984" footer="0.31496062992125984"/>
  <pageSetup paperSize="9" scale="5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56"/>
  <sheetViews>
    <sheetView zoomScaleNormal="100" zoomScaleSheetLayoutView="90" workbookViewId="0">
      <selection activeCell="Q7" sqref="Q7"/>
    </sheetView>
  </sheetViews>
  <sheetFormatPr defaultColWidth="9.09765625" defaultRowHeight="25.5" customHeight="1"/>
  <cols>
    <col min="1" max="1" width="3.69921875" style="169" customWidth="1"/>
    <col min="2" max="2" width="4.69921875" style="169" customWidth="1"/>
    <col min="3" max="6" width="9.09765625" style="169" customWidth="1"/>
    <col min="7" max="7" width="6.296875" style="169" customWidth="1"/>
    <col min="8" max="8" width="6.8984375" style="169" customWidth="1"/>
    <col min="9" max="9" width="1" style="169" customWidth="1"/>
    <col min="10" max="10" width="14.69921875" style="169" customWidth="1"/>
    <col min="11" max="11" width="1.69921875" style="169" customWidth="1"/>
    <col min="12" max="12" width="14.69921875" style="169" customWidth="1"/>
    <col min="13" max="13" width="1.69921875" style="169" customWidth="1"/>
    <col min="14" max="14" width="14.69921875" style="169" customWidth="1"/>
    <col min="15" max="15" width="1.69921875" style="169" customWidth="1"/>
    <col min="16" max="16" width="14.69921875" style="169" customWidth="1"/>
    <col min="17" max="17" width="1.69921875" style="169" customWidth="1"/>
    <col min="18" max="18" width="16.3984375" style="169" customWidth="1"/>
    <col min="19" max="19" width="1.69921875" style="169" customWidth="1"/>
    <col min="20" max="20" width="12.09765625" style="169" bestFit="1" customWidth="1"/>
    <col min="21" max="16384" width="9.09765625" style="169"/>
  </cols>
  <sheetData>
    <row r="1" spans="1:18" ht="28" customHeight="1">
      <c r="A1" s="551" t="s">
        <v>542</v>
      </c>
      <c r="B1" s="551"/>
      <c r="C1" s="551"/>
      <c r="D1" s="551"/>
      <c r="E1" s="551"/>
      <c r="F1" s="551"/>
      <c r="G1" s="551"/>
      <c r="H1" s="551"/>
      <c r="I1" s="551"/>
      <c r="J1" s="551"/>
      <c r="K1" s="551"/>
      <c r="L1" s="551"/>
      <c r="M1" s="551"/>
      <c r="N1" s="551"/>
      <c r="O1" s="551"/>
      <c r="P1" s="551"/>
      <c r="Q1" s="551"/>
      <c r="R1" s="551"/>
    </row>
    <row r="2" spans="1:18" ht="28" customHeight="1"/>
    <row r="3" spans="1:18" s="173" customFormat="1" ht="28" customHeight="1">
      <c r="A3" s="170" t="s">
        <v>1180</v>
      </c>
      <c r="B3" s="170" t="s">
        <v>547</v>
      </c>
      <c r="C3" s="171"/>
      <c r="D3" s="172"/>
      <c r="R3" s="448"/>
    </row>
    <row r="4" spans="1:18" s="173" customFormat="1" ht="28" customHeight="1">
      <c r="J4" s="552"/>
      <c r="K4" s="552"/>
      <c r="L4" s="552"/>
      <c r="M4" s="552"/>
      <c r="N4" s="552"/>
      <c r="O4" s="552"/>
      <c r="P4" s="552"/>
      <c r="Q4" s="321"/>
      <c r="R4" s="178" t="s">
        <v>549</v>
      </c>
    </row>
    <row r="5" spans="1:18" s="175" customFormat="1" ht="28" customHeight="1">
      <c r="I5" s="176"/>
      <c r="J5" s="553" t="s">
        <v>548</v>
      </c>
      <c r="K5" s="553"/>
      <c r="L5" s="553"/>
      <c r="M5" s="553"/>
      <c r="N5" s="553"/>
      <c r="O5" s="553"/>
      <c r="P5" s="553"/>
      <c r="Q5" s="176"/>
      <c r="R5" s="323" t="s">
        <v>550</v>
      </c>
    </row>
    <row r="6" spans="1:18" ht="28" customHeight="1">
      <c r="H6" s="174"/>
      <c r="I6" s="174"/>
      <c r="J6" s="449" t="s">
        <v>208</v>
      </c>
      <c r="K6" s="174"/>
      <c r="L6" s="323" t="s">
        <v>551</v>
      </c>
      <c r="M6" s="174"/>
      <c r="N6" s="323" t="s">
        <v>123</v>
      </c>
      <c r="O6" s="174"/>
      <c r="P6" s="323" t="s">
        <v>473</v>
      </c>
      <c r="Q6" s="178"/>
      <c r="R6" s="177" t="s">
        <v>551</v>
      </c>
    </row>
    <row r="7" spans="1:18" ht="28" customHeight="1">
      <c r="B7" s="2" t="s">
        <v>514</v>
      </c>
      <c r="C7" s="2"/>
      <c r="H7" s="174"/>
      <c r="I7" s="174"/>
      <c r="J7" s="174"/>
      <c r="K7" s="174"/>
      <c r="L7" s="174"/>
      <c r="M7" s="174"/>
      <c r="N7" s="174"/>
      <c r="O7" s="174"/>
      <c r="P7" s="178"/>
      <c r="Q7" s="178"/>
      <c r="R7" s="178"/>
    </row>
    <row r="8" spans="1:18" ht="28" customHeight="1">
      <c r="C8" s="172" t="s">
        <v>1082</v>
      </c>
      <c r="H8" s="179"/>
      <c r="J8" s="157">
        <v>18754357.050000001</v>
      </c>
      <c r="K8" s="158"/>
      <c r="L8" s="157">
        <v>28361639.759999998</v>
      </c>
      <c r="M8" s="157"/>
      <c r="N8" s="157">
        <v>0</v>
      </c>
      <c r="O8" s="157"/>
      <c r="P8" s="157">
        <f>SUM(J8:N8)</f>
        <v>47115996.810000002</v>
      </c>
      <c r="Q8" s="157"/>
      <c r="R8" s="157">
        <v>12248686.809999999</v>
      </c>
    </row>
    <row r="9" spans="1:18" ht="28" customHeight="1">
      <c r="C9" s="172" t="s">
        <v>552</v>
      </c>
      <c r="H9" s="179"/>
      <c r="J9" s="156">
        <v>0</v>
      </c>
      <c r="L9" s="156">
        <v>24685353.059999999</v>
      </c>
      <c r="M9" s="156"/>
      <c r="N9" s="156">
        <v>7273961</v>
      </c>
      <c r="O9" s="156"/>
      <c r="P9" s="157">
        <f>SUM(J9:N9)</f>
        <v>31959314.059999999</v>
      </c>
      <c r="Q9" s="156"/>
      <c r="R9" s="157">
        <v>13622263.539999999</v>
      </c>
    </row>
    <row r="10" spans="1:18" ht="28" customHeight="1">
      <c r="C10" s="172" t="s">
        <v>554</v>
      </c>
      <c r="H10" s="179"/>
      <c r="I10" s="179"/>
      <c r="J10" s="156">
        <v>0</v>
      </c>
      <c r="K10" s="156"/>
      <c r="L10" s="156">
        <v>327468.86</v>
      </c>
      <c r="M10" s="156"/>
      <c r="N10" s="156">
        <v>0</v>
      </c>
      <c r="O10" s="156"/>
      <c r="P10" s="157">
        <f>SUM(J10:N10)</f>
        <v>327468.86</v>
      </c>
      <c r="Q10" s="156"/>
      <c r="R10" s="157">
        <v>327468.86</v>
      </c>
    </row>
    <row r="11" spans="1:18" ht="28" customHeight="1">
      <c r="C11" s="5" t="s">
        <v>518</v>
      </c>
      <c r="H11" s="179"/>
      <c r="I11" s="179"/>
      <c r="J11" s="322">
        <f>SUM(J8:J10)</f>
        <v>18754357.050000001</v>
      </c>
      <c r="K11" s="156"/>
      <c r="L11" s="322">
        <f>SUM(L8:L10)</f>
        <v>53374461.679999992</v>
      </c>
      <c r="M11" s="156"/>
      <c r="N11" s="322">
        <f>SUM(N8:N10)</f>
        <v>7273961</v>
      </c>
      <c r="O11" s="156"/>
      <c r="P11" s="322">
        <f>SUM(P8:P10)</f>
        <v>79402779.730000004</v>
      </c>
      <c r="Q11" s="156"/>
      <c r="R11" s="322">
        <f>SUM(R8:R10)</f>
        <v>26198419.209999997</v>
      </c>
    </row>
    <row r="12" spans="1:18" ht="28" customHeight="1">
      <c r="C12" s="172" t="s">
        <v>552</v>
      </c>
      <c r="H12" s="179"/>
      <c r="J12" s="156">
        <v>0</v>
      </c>
      <c r="L12" s="156">
        <v>0</v>
      </c>
      <c r="M12" s="156"/>
      <c r="N12" s="156">
        <v>0</v>
      </c>
      <c r="O12" s="156"/>
      <c r="P12" s="156">
        <f t="shared" ref="P12:P14" si="0">SUM(J12:N12)</f>
        <v>0</v>
      </c>
      <c r="Q12" s="156"/>
      <c r="R12" s="157">
        <v>0</v>
      </c>
    </row>
    <row r="13" spans="1:18" ht="28" customHeight="1">
      <c r="C13" s="172" t="s">
        <v>553</v>
      </c>
      <c r="H13" s="179"/>
      <c r="I13" s="179"/>
      <c r="J13" s="156">
        <v>0</v>
      </c>
      <c r="K13" s="156"/>
      <c r="L13" s="156">
        <v>0</v>
      </c>
      <c r="M13" s="156"/>
      <c r="N13" s="156">
        <v>0</v>
      </c>
      <c r="O13" s="156"/>
      <c r="P13" s="157">
        <f t="shared" si="0"/>
        <v>0</v>
      </c>
      <c r="Q13" s="156"/>
      <c r="R13" s="157">
        <v>0</v>
      </c>
    </row>
    <row r="14" spans="1:18" ht="28" customHeight="1">
      <c r="C14" s="172" t="s">
        <v>554</v>
      </c>
      <c r="H14" s="179"/>
      <c r="I14" s="179"/>
      <c r="J14" s="156">
        <v>0</v>
      </c>
      <c r="K14" s="156"/>
      <c r="L14" s="156">
        <v>-363761.68</v>
      </c>
      <c r="M14" s="156"/>
      <c r="N14" s="156">
        <v>0</v>
      </c>
      <c r="O14" s="156"/>
      <c r="P14" s="157">
        <f t="shared" si="0"/>
        <v>-363761.68</v>
      </c>
      <c r="Q14" s="156"/>
      <c r="R14" s="157">
        <v>-363761.68</v>
      </c>
    </row>
    <row r="15" spans="1:18" ht="28" customHeight="1">
      <c r="C15" s="5" t="s">
        <v>1083</v>
      </c>
      <c r="H15" s="179"/>
      <c r="I15" s="179"/>
      <c r="J15" s="186">
        <f>SUM(J11:J14)</f>
        <v>18754357.050000001</v>
      </c>
      <c r="K15" s="156"/>
      <c r="L15" s="186">
        <f>SUM(L11:L14)</f>
        <v>53010699.999999993</v>
      </c>
      <c r="M15" s="156"/>
      <c r="N15" s="186">
        <f>SUM(N11:N14)</f>
        <v>7273961</v>
      </c>
      <c r="O15" s="156"/>
      <c r="P15" s="186">
        <f>SUM(P11:P14)</f>
        <v>79039018.049999997</v>
      </c>
      <c r="Q15" s="156"/>
      <c r="R15" s="186">
        <f>SUM(R11:R14)</f>
        <v>25834657.529999997</v>
      </c>
    </row>
    <row r="16" spans="1:18" ht="28" customHeight="1">
      <c r="B16" s="2" t="s">
        <v>519</v>
      </c>
      <c r="C16" s="2"/>
      <c r="D16" s="2"/>
      <c r="H16" s="179"/>
      <c r="J16" s="156"/>
      <c r="K16" s="156"/>
      <c r="L16" s="156"/>
      <c r="M16" s="156"/>
      <c r="N16" s="156"/>
      <c r="O16" s="156"/>
      <c r="P16" s="156"/>
      <c r="Q16" s="157"/>
      <c r="R16" s="157"/>
    </row>
    <row r="17" spans="1:18" ht="28" customHeight="1">
      <c r="C17" s="172" t="s">
        <v>1082</v>
      </c>
      <c r="H17" s="179"/>
      <c r="J17" s="157">
        <v>-4316718.41</v>
      </c>
      <c r="L17" s="157">
        <v>-9879165.9399999995</v>
      </c>
      <c r="M17" s="157"/>
      <c r="N17" s="157">
        <v>0</v>
      </c>
      <c r="O17" s="157"/>
      <c r="P17" s="157">
        <f>SUM(J17:N17)</f>
        <v>-14195884.35</v>
      </c>
      <c r="Q17" s="157"/>
      <c r="R17" s="156">
        <v>-6463204.5399999991</v>
      </c>
    </row>
    <row r="18" spans="1:18" ht="28" customHeight="1">
      <c r="C18" s="172" t="s">
        <v>555</v>
      </c>
      <c r="H18" s="179"/>
      <c r="J18" s="157">
        <v>-2086917.04</v>
      </c>
      <c r="L18" s="157">
        <v>-6753245.71</v>
      </c>
      <c r="M18" s="157"/>
      <c r="N18" s="157">
        <v>-885886.84</v>
      </c>
      <c r="O18" s="157"/>
      <c r="P18" s="157">
        <f t="shared" ref="P18:P19" si="1">SUM(J18:N18)</f>
        <v>-9726049.5899999999</v>
      </c>
      <c r="Q18" s="157"/>
      <c r="R18" s="156">
        <v>-3177694.86</v>
      </c>
    </row>
    <row r="19" spans="1:18" ht="28" customHeight="1">
      <c r="C19" s="172" t="s">
        <v>554</v>
      </c>
      <c r="H19" s="179"/>
      <c r="I19" s="179"/>
      <c r="J19" s="156">
        <v>0</v>
      </c>
      <c r="K19" s="156"/>
      <c r="L19" s="156">
        <v>-322714.58</v>
      </c>
      <c r="M19" s="156"/>
      <c r="N19" s="156">
        <v>0</v>
      </c>
      <c r="O19" s="156"/>
      <c r="P19" s="157">
        <f t="shared" si="1"/>
        <v>-322714.58</v>
      </c>
      <c r="Q19" s="156"/>
      <c r="R19" s="157">
        <v>-322714.58</v>
      </c>
    </row>
    <row r="20" spans="1:18" ht="28" customHeight="1">
      <c r="C20" s="5" t="s">
        <v>518</v>
      </c>
      <c r="H20" s="179"/>
      <c r="I20" s="179"/>
      <c r="J20" s="322">
        <f>SUM(J17:J19)</f>
        <v>-6403635.4500000002</v>
      </c>
      <c r="K20" s="156"/>
      <c r="L20" s="322">
        <f>SUM(L17:L19)</f>
        <v>-16955126.229999997</v>
      </c>
      <c r="M20" s="156"/>
      <c r="N20" s="322">
        <f>SUM(N17:N19)</f>
        <v>-885886.84</v>
      </c>
      <c r="O20" s="156"/>
      <c r="P20" s="322">
        <f>SUM(P17:P19)</f>
        <v>-24244648.519999996</v>
      </c>
      <c r="Q20" s="156"/>
      <c r="R20" s="322">
        <f>SUM(R17:R19)</f>
        <v>-9963613.9799999986</v>
      </c>
    </row>
    <row r="21" spans="1:18" ht="28" customHeight="1">
      <c r="C21" s="172" t="s">
        <v>1093</v>
      </c>
      <c r="H21" s="179"/>
      <c r="J21" s="157">
        <v>-521729.31</v>
      </c>
      <c r="L21" s="157">
        <v>-1678624.74</v>
      </c>
      <c r="M21" s="157"/>
      <c r="N21" s="157">
        <v>-634867.77</v>
      </c>
      <c r="O21" s="157"/>
      <c r="P21" s="157">
        <f t="shared" ref="P21:P22" si="2">SUM(J21:N21)</f>
        <v>-2835221.82</v>
      </c>
      <c r="Q21" s="157"/>
      <c r="R21" s="156">
        <v>-784737.03</v>
      </c>
    </row>
    <row r="22" spans="1:18" ht="28" customHeight="1">
      <c r="C22" s="172" t="s">
        <v>554</v>
      </c>
      <c r="H22" s="179"/>
      <c r="I22" s="179"/>
      <c r="J22" s="156">
        <v>0</v>
      </c>
      <c r="K22" s="156"/>
      <c r="L22" s="156">
        <v>122611.19</v>
      </c>
      <c r="M22" s="156"/>
      <c r="N22" s="156">
        <v>0</v>
      </c>
      <c r="O22" s="156"/>
      <c r="P22" s="157">
        <f t="shared" si="2"/>
        <v>122611.19</v>
      </c>
      <c r="Q22" s="156"/>
      <c r="R22" s="157">
        <v>122611.19</v>
      </c>
    </row>
    <row r="23" spans="1:18" ht="28" customHeight="1">
      <c r="C23" s="5" t="s">
        <v>1083</v>
      </c>
      <c r="H23" s="179"/>
      <c r="I23" s="179"/>
      <c r="J23" s="186">
        <f>SUM(J20:J22)</f>
        <v>-6925364.7599999998</v>
      </c>
      <c r="K23" s="156"/>
      <c r="L23" s="186">
        <f>SUM(L20:L22)</f>
        <v>-18511139.779999994</v>
      </c>
      <c r="M23" s="156"/>
      <c r="N23" s="186">
        <f>SUM(N20:N22)</f>
        <v>-1520754.6099999999</v>
      </c>
      <c r="O23" s="156"/>
      <c r="P23" s="186">
        <f>SUM(P20:P22)</f>
        <v>-26957259.149999995</v>
      </c>
      <c r="Q23" s="156"/>
      <c r="R23" s="186">
        <f>SUM(R20:R22)</f>
        <v>-10625739.819999998</v>
      </c>
    </row>
    <row r="24" spans="1:18" ht="28" customHeight="1">
      <c r="C24" s="5"/>
      <c r="H24" s="179"/>
      <c r="I24" s="179"/>
      <c r="Q24" s="156"/>
      <c r="R24" s="156"/>
    </row>
    <row r="25" spans="1:18" ht="28" customHeight="1">
      <c r="B25" s="2" t="s">
        <v>521</v>
      </c>
      <c r="H25" s="179"/>
      <c r="J25" s="156"/>
      <c r="K25" s="156"/>
      <c r="L25" s="156"/>
      <c r="M25" s="156"/>
      <c r="N25" s="156"/>
      <c r="O25" s="156"/>
      <c r="P25" s="156"/>
      <c r="Q25" s="157"/>
      <c r="R25" s="157"/>
    </row>
    <row r="26" spans="1:18" ht="28" customHeight="1" thickBot="1">
      <c r="A26" s="180"/>
      <c r="C26" s="5" t="s">
        <v>1087</v>
      </c>
      <c r="H26" s="179"/>
      <c r="J26" s="187">
        <f>+J15+J23</f>
        <v>11828992.290000001</v>
      </c>
      <c r="K26" s="158"/>
      <c r="L26" s="187">
        <f>+L15+L23</f>
        <v>34499560.219999999</v>
      </c>
      <c r="M26" s="157"/>
      <c r="N26" s="187">
        <f>+N15+N23</f>
        <v>5753206.3900000006</v>
      </c>
      <c r="O26" s="157"/>
      <c r="P26" s="187">
        <f>+P15+P23</f>
        <v>52081758.900000006</v>
      </c>
      <c r="Q26" s="157"/>
      <c r="R26" s="187">
        <f>+R15+R23</f>
        <v>15208917.709999999</v>
      </c>
    </row>
    <row r="27" spans="1:18" ht="28" customHeight="1" thickTop="1" thickBot="1">
      <c r="C27" s="5" t="s">
        <v>541</v>
      </c>
      <c r="H27" s="179"/>
      <c r="J27" s="187">
        <f>+J11+J20</f>
        <v>12350721.600000001</v>
      </c>
      <c r="K27" s="158"/>
      <c r="L27" s="187">
        <f>+L11+L20</f>
        <v>36419335.449999996</v>
      </c>
      <c r="M27" s="157"/>
      <c r="N27" s="187">
        <f>+N11+N20</f>
        <v>6388074.1600000001</v>
      </c>
      <c r="O27" s="157"/>
      <c r="P27" s="187">
        <f>+P11+P20</f>
        <v>55158131.210000008</v>
      </c>
      <c r="Q27" s="157"/>
      <c r="R27" s="187">
        <f>+R11+R20</f>
        <v>16234805.229999999</v>
      </c>
    </row>
    <row r="28" spans="1:18" ht="28" customHeight="1" thickTop="1">
      <c r="Q28" s="157"/>
      <c r="R28" s="188"/>
    </row>
    <row r="29" spans="1:18" ht="28" customHeight="1">
      <c r="B29" s="2" t="s">
        <v>1086</v>
      </c>
      <c r="P29" s="157"/>
      <c r="Q29" s="157"/>
      <c r="R29" s="157"/>
    </row>
    <row r="30" spans="1:18" ht="28" customHeight="1">
      <c r="A30" s="1"/>
      <c r="B30" s="1"/>
      <c r="C30" s="71" t="s">
        <v>524</v>
      </c>
      <c r="D30" s="1"/>
      <c r="E30" s="1"/>
      <c r="F30" s="1"/>
      <c r="G30" s="1"/>
      <c r="H30" s="44"/>
      <c r="I30" s="44"/>
      <c r="J30" s="10"/>
      <c r="K30" s="10"/>
      <c r="L30" s="10"/>
      <c r="M30" s="10"/>
      <c r="N30" s="10"/>
      <c r="O30" s="10"/>
      <c r="P30" s="157">
        <v>2835221.82</v>
      </c>
      <c r="Q30" s="157"/>
      <c r="R30" s="157">
        <v>784737.03</v>
      </c>
    </row>
    <row r="31" spans="1:18" s="1" customFormat="1" ht="28" customHeight="1">
      <c r="C31" s="71" t="s">
        <v>525</v>
      </c>
      <c r="H31" s="10"/>
      <c r="I31" s="44"/>
      <c r="J31" s="10"/>
      <c r="K31" s="10"/>
      <c r="L31" s="10"/>
      <c r="M31" s="10"/>
      <c r="N31" s="10"/>
      <c r="O31" s="10"/>
      <c r="P31" s="157">
        <v>2848214.67</v>
      </c>
      <c r="Q31" s="157"/>
      <c r="R31" s="157">
        <v>797729.88</v>
      </c>
    </row>
    <row r="32" spans="1:18" s="1" customFormat="1" ht="28" customHeight="1">
      <c r="A32" s="169"/>
      <c r="B32" s="169"/>
      <c r="C32" s="169"/>
      <c r="D32" s="169"/>
      <c r="E32" s="169"/>
      <c r="F32" s="169"/>
      <c r="G32" s="169"/>
      <c r="H32" s="169"/>
      <c r="I32" s="169"/>
      <c r="J32" s="169"/>
      <c r="K32" s="169"/>
      <c r="L32" s="169"/>
      <c r="M32" s="169"/>
      <c r="N32" s="169"/>
      <c r="O32" s="169"/>
      <c r="P32" s="169"/>
      <c r="Q32" s="169"/>
      <c r="R32" s="169"/>
    </row>
    <row r="33" spans="1:18" ht="28" customHeight="1">
      <c r="B33" s="2" t="s">
        <v>1085</v>
      </c>
      <c r="P33" s="157"/>
      <c r="Q33" s="157"/>
      <c r="R33" s="157"/>
    </row>
    <row r="34" spans="1:18" ht="28" customHeight="1">
      <c r="A34" s="1"/>
      <c r="B34" s="1"/>
      <c r="C34" s="71" t="s">
        <v>524</v>
      </c>
      <c r="D34" s="1"/>
      <c r="E34" s="1"/>
      <c r="F34" s="1"/>
      <c r="G34" s="1"/>
      <c r="H34" s="44"/>
      <c r="I34" s="44"/>
      <c r="J34" s="10"/>
      <c r="K34" s="10"/>
      <c r="L34" s="10"/>
      <c r="M34" s="10"/>
      <c r="N34" s="10"/>
      <c r="O34" s="10"/>
      <c r="P34" s="157">
        <v>2239100.59</v>
      </c>
      <c r="Q34" s="157"/>
      <c r="R34" s="157">
        <v>823483.77</v>
      </c>
    </row>
    <row r="35" spans="1:18" s="1" customFormat="1" ht="28" customHeight="1">
      <c r="C35" s="71" t="s">
        <v>525</v>
      </c>
      <c r="H35" s="10"/>
      <c r="I35" s="44"/>
      <c r="J35" s="10"/>
      <c r="K35" s="10"/>
      <c r="L35" s="10"/>
      <c r="M35" s="10"/>
      <c r="N35" s="10"/>
      <c r="O35" s="10"/>
      <c r="P35" s="157">
        <v>2230710.62</v>
      </c>
      <c r="Q35" s="157"/>
      <c r="R35" s="157">
        <v>815093.8</v>
      </c>
    </row>
    <row r="37" spans="1:18" s="1" customFormat="1" ht="28" customHeight="1"/>
    <row r="56" spans="2:2" ht="25.5" customHeight="1">
      <c r="B56" s="180"/>
    </row>
  </sheetData>
  <mergeCells count="3">
    <mergeCell ref="A1:R1"/>
    <mergeCell ref="J4:P4"/>
    <mergeCell ref="J5:P5"/>
  </mergeCells>
  <pageMargins left="0.65" right="0.17" top="0.67" bottom="0.6" header="0.39370078740157499" footer="0.39370078740157499"/>
  <pageSetup paperSize="9" scale="7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117"/>
  <sheetViews>
    <sheetView topLeftCell="A63" zoomScale="90" zoomScaleNormal="90" zoomScaleSheetLayoutView="90" workbookViewId="0">
      <selection activeCell="A6" sqref="A6:XFD6"/>
    </sheetView>
  </sheetViews>
  <sheetFormatPr defaultColWidth="9.09765625" defaultRowHeight="21" customHeight="1"/>
  <cols>
    <col min="1" max="2" width="3.69921875" style="7" customWidth="1"/>
    <col min="3" max="4" width="9.09765625" style="7" customWidth="1"/>
    <col min="5" max="5" width="8.59765625" style="7" customWidth="1"/>
    <col min="6" max="6" width="5.59765625" style="7" customWidth="1"/>
    <col min="7" max="7" width="13.69921875" style="7" customWidth="1"/>
    <col min="8" max="8" width="1.69921875" style="7" customWidth="1"/>
    <col min="9" max="9" width="13.69921875" style="7" customWidth="1"/>
    <col min="10" max="10" width="1.69921875" style="7" customWidth="1"/>
    <col min="11" max="11" width="14.69921875" style="7" customWidth="1"/>
    <col min="12" max="12" width="1.8984375" style="7" customWidth="1"/>
    <col min="13" max="13" width="14.69921875" style="7" customWidth="1"/>
    <col min="14" max="14" width="3" style="7" customWidth="1"/>
    <col min="15" max="16384" width="9.09765625" style="7"/>
  </cols>
  <sheetData>
    <row r="1" spans="1:13" ht="20.149999999999999" customHeight="1">
      <c r="A1" s="540" t="s">
        <v>546</v>
      </c>
      <c r="B1" s="541"/>
      <c r="C1" s="541"/>
      <c r="D1" s="541"/>
      <c r="E1" s="541"/>
      <c r="F1" s="541"/>
      <c r="G1" s="541"/>
      <c r="H1" s="541"/>
      <c r="I1" s="541"/>
      <c r="J1" s="541"/>
      <c r="K1" s="541"/>
      <c r="L1" s="541"/>
      <c r="M1" s="541"/>
    </row>
    <row r="2" spans="1:13" ht="20.149999999999999" customHeight="1"/>
    <row r="3" spans="1:13" s="6" customFormat="1" ht="20.149999999999999" customHeight="1">
      <c r="A3" s="24" t="s">
        <v>1181</v>
      </c>
      <c r="K3" s="314"/>
      <c r="L3" s="314"/>
      <c r="M3" s="314"/>
    </row>
    <row r="4" spans="1:13" s="6" customFormat="1" ht="20.149999999999999" customHeight="1">
      <c r="G4" s="102"/>
      <c r="H4" s="102"/>
      <c r="I4" s="102"/>
      <c r="J4" s="102"/>
      <c r="K4" s="102"/>
      <c r="L4" s="18"/>
      <c r="M4" s="299" t="s">
        <v>557</v>
      </c>
    </row>
    <row r="5" spans="1:13" s="375" customFormat="1" ht="20.149999999999999" customHeight="1">
      <c r="G5" s="538" t="s">
        <v>558</v>
      </c>
      <c r="H5" s="538"/>
      <c r="I5" s="538"/>
      <c r="J5" s="538"/>
      <c r="K5" s="538"/>
      <c r="L5" s="43"/>
      <c r="M5" s="376" t="s">
        <v>559</v>
      </c>
    </row>
    <row r="6" spans="1:13" ht="43">
      <c r="G6" s="364" t="s">
        <v>560</v>
      </c>
      <c r="I6" s="364" t="s">
        <v>149</v>
      </c>
      <c r="K6" s="376" t="s">
        <v>473</v>
      </c>
      <c r="L6" s="49"/>
      <c r="M6" s="364" t="s">
        <v>149</v>
      </c>
    </row>
    <row r="7" spans="1:13" ht="20.149999999999999" customHeight="1">
      <c r="B7" s="5" t="s">
        <v>514</v>
      </c>
      <c r="C7" s="5"/>
    </row>
    <row r="8" spans="1:13" ht="20.149999999999999" customHeight="1">
      <c r="B8" s="5"/>
      <c r="C8" s="4" t="s">
        <v>1082</v>
      </c>
      <c r="G8" s="157">
        <v>42760000</v>
      </c>
      <c r="I8" s="7">
        <v>12287777.459999999</v>
      </c>
      <c r="K8" s="10">
        <v>55047777.460000001</v>
      </c>
      <c r="L8" s="10"/>
      <c r="M8" s="10">
        <v>5420085.6899999995</v>
      </c>
    </row>
    <row r="9" spans="1:13" ht="20.149999999999999" customHeight="1">
      <c r="B9" s="5"/>
      <c r="C9" s="5" t="s">
        <v>552</v>
      </c>
      <c r="G9" s="157">
        <v>0</v>
      </c>
      <c r="I9" s="7">
        <v>939278.1</v>
      </c>
      <c r="K9" s="10">
        <v>939278.1</v>
      </c>
      <c r="L9" s="10"/>
      <c r="M9" s="10">
        <v>0</v>
      </c>
    </row>
    <row r="10" spans="1:13" ht="20.149999999999999" customHeight="1">
      <c r="B10" s="5"/>
      <c r="C10" s="5" t="s">
        <v>553</v>
      </c>
      <c r="G10" s="157">
        <v>0</v>
      </c>
      <c r="I10" s="157">
        <v>-227500</v>
      </c>
      <c r="K10" s="10">
        <v>-227500</v>
      </c>
      <c r="L10" s="10"/>
      <c r="M10" s="10">
        <v>-227500</v>
      </c>
    </row>
    <row r="11" spans="1:13" ht="20.149999999999999" customHeight="1">
      <c r="B11" s="5"/>
      <c r="C11" s="5" t="s">
        <v>561</v>
      </c>
      <c r="G11" s="157"/>
      <c r="I11" s="157"/>
      <c r="K11" s="10"/>
      <c r="L11" s="10"/>
      <c r="M11" s="10"/>
    </row>
    <row r="12" spans="1:13" ht="20.149999999999999" customHeight="1">
      <c r="B12" s="5"/>
      <c r="C12" s="5" t="s">
        <v>562</v>
      </c>
      <c r="G12" s="157">
        <v>0</v>
      </c>
      <c r="I12" s="7">
        <v>179476.16</v>
      </c>
      <c r="K12" s="10">
        <v>179476.16</v>
      </c>
      <c r="L12" s="10"/>
      <c r="M12" s="10">
        <v>179476.16</v>
      </c>
    </row>
    <row r="13" spans="1:13" ht="20.149999999999999" customHeight="1">
      <c r="C13" s="5" t="s">
        <v>518</v>
      </c>
      <c r="G13" s="320">
        <f>SUM(G8:G12)</f>
        <v>42760000</v>
      </c>
      <c r="I13" s="320">
        <f>SUM(I8:I12)</f>
        <v>13179031.719999999</v>
      </c>
      <c r="K13" s="320">
        <f>SUM(K8:K12)</f>
        <v>55939031.719999999</v>
      </c>
      <c r="L13" s="10"/>
      <c r="M13" s="320">
        <f>SUM(M8:M12)</f>
        <v>5372061.8499999996</v>
      </c>
    </row>
    <row r="14" spans="1:13" ht="20.149999999999999" customHeight="1">
      <c r="C14" s="5" t="s">
        <v>552</v>
      </c>
      <c r="G14" s="156">
        <v>0</v>
      </c>
      <c r="I14" s="7">
        <v>578295.41</v>
      </c>
      <c r="K14" s="156">
        <v>578295.41</v>
      </c>
      <c r="L14" s="156"/>
      <c r="M14" s="156">
        <v>0</v>
      </c>
    </row>
    <row r="15" spans="1:13" ht="20.149999999999999" customHeight="1">
      <c r="C15" s="5" t="s">
        <v>553</v>
      </c>
      <c r="G15" s="157">
        <v>0</v>
      </c>
      <c r="I15" s="157">
        <v>0</v>
      </c>
      <c r="K15" s="156">
        <v>0</v>
      </c>
      <c r="L15" s="157"/>
      <c r="M15" s="157">
        <v>0</v>
      </c>
    </row>
    <row r="16" spans="1:13" ht="20.149999999999999" customHeight="1">
      <c r="C16" s="5" t="s">
        <v>561</v>
      </c>
      <c r="G16" s="157"/>
      <c r="I16" s="157"/>
      <c r="K16" s="156"/>
      <c r="L16" s="157"/>
      <c r="M16" s="157"/>
    </row>
    <row r="17" spans="2:13" ht="20.149999999999999" customHeight="1">
      <c r="C17" s="5" t="s">
        <v>562</v>
      </c>
      <c r="G17" s="157">
        <v>0</v>
      </c>
      <c r="I17" s="156">
        <v>-74590.39</v>
      </c>
      <c r="K17" s="156">
        <v>-74590.39</v>
      </c>
      <c r="L17" s="157"/>
      <c r="M17" s="157">
        <v>-74590.39</v>
      </c>
    </row>
    <row r="18" spans="2:13" ht="20.149999999999999" customHeight="1">
      <c r="C18" s="5" t="s">
        <v>1083</v>
      </c>
      <c r="G18" s="400">
        <f>SUM(G13:G17)</f>
        <v>42760000</v>
      </c>
      <c r="I18" s="400">
        <f>SUM(I13:I17)</f>
        <v>13682736.739999998</v>
      </c>
      <c r="K18" s="400">
        <f>SUM(K13:K17)</f>
        <v>56442736.739999995</v>
      </c>
      <c r="L18" s="10"/>
      <c r="M18" s="400">
        <f>SUM(M13:M17)</f>
        <v>5297471.46</v>
      </c>
    </row>
    <row r="19" spans="2:13" ht="20.149999999999999" customHeight="1">
      <c r="B19" s="5" t="s">
        <v>563</v>
      </c>
      <c r="C19" s="5"/>
      <c r="K19" s="63"/>
      <c r="L19" s="63"/>
      <c r="M19" s="63"/>
    </row>
    <row r="20" spans="2:13" ht="20.149999999999999" customHeight="1">
      <c r="B20" s="5"/>
      <c r="C20" s="4" t="s">
        <v>1082</v>
      </c>
      <c r="G20" s="157">
        <v>0</v>
      </c>
      <c r="I20" s="157">
        <v>-3789069.52</v>
      </c>
      <c r="K20" s="10">
        <v>-3789069.52</v>
      </c>
      <c r="L20" s="10"/>
      <c r="M20" s="10">
        <v>-1526820.9599999997</v>
      </c>
    </row>
    <row r="21" spans="2:13" ht="20.149999999999999" customHeight="1">
      <c r="B21" s="5"/>
      <c r="C21" s="5" t="s">
        <v>564</v>
      </c>
      <c r="G21" s="157">
        <v>-5345000</v>
      </c>
      <c r="I21" s="157">
        <v>-1911902.01</v>
      </c>
      <c r="K21" s="10">
        <v>-7256902.0099999998</v>
      </c>
      <c r="L21" s="10"/>
      <c r="M21" s="10">
        <v>-790879</v>
      </c>
    </row>
    <row r="22" spans="2:13" ht="20.149999999999999" customHeight="1">
      <c r="C22" s="5" t="s">
        <v>553</v>
      </c>
      <c r="G22" s="157">
        <v>0</v>
      </c>
      <c r="I22" s="157">
        <v>0</v>
      </c>
      <c r="K22" s="10">
        <v>0</v>
      </c>
      <c r="L22" s="156"/>
      <c r="M22" s="156">
        <v>0</v>
      </c>
    </row>
    <row r="23" spans="2:13" ht="20.149999999999999" customHeight="1">
      <c r="C23" s="5" t="s">
        <v>561</v>
      </c>
      <c r="G23" s="157"/>
      <c r="I23" s="157"/>
      <c r="K23" s="10"/>
      <c r="L23" s="156"/>
      <c r="M23" s="156"/>
    </row>
    <row r="24" spans="2:13" ht="20.149999999999999" customHeight="1">
      <c r="C24" s="5" t="s">
        <v>562</v>
      </c>
      <c r="G24" s="157">
        <v>0</v>
      </c>
      <c r="I24" s="157">
        <v>-82371.72</v>
      </c>
      <c r="K24" s="10">
        <v>-82371.72</v>
      </c>
      <c r="L24" s="10"/>
      <c r="M24" s="10">
        <v>-82371.72</v>
      </c>
    </row>
    <row r="25" spans="2:13" ht="20.149999999999999" customHeight="1">
      <c r="C25" s="5" t="s">
        <v>518</v>
      </c>
      <c r="G25" s="320">
        <f>SUM(G20:G24)</f>
        <v>-5345000</v>
      </c>
      <c r="I25" s="320">
        <f>SUM(I20:I24)</f>
        <v>-5783343.25</v>
      </c>
      <c r="K25" s="320">
        <f>SUM(K20:K24)</f>
        <v>-11128343.25</v>
      </c>
      <c r="L25" s="10"/>
      <c r="M25" s="320">
        <f>SUM(M20:M24)</f>
        <v>-2400071.6800000002</v>
      </c>
    </row>
    <row r="26" spans="2:13" ht="20.149999999999999" customHeight="1">
      <c r="C26" s="5" t="s">
        <v>1096</v>
      </c>
      <c r="G26" s="156">
        <v>-1069000</v>
      </c>
      <c r="H26" s="158"/>
      <c r="I26" s="156">
        <v>-489900.35</v>
      </c>
      <c r="K26" s="10">
        <v>-1558900.35</v>
      </c>
      <c r="L26" s="156"/>
      <c r="M26" s="156">
        <v>-191744.65</v>
      </c>
    </row>
    <row r="27" spans="2:13" ht="20.149999999999999" customHeight="1">
      <c r="C27" s="5" t="s">
        <v>553</v>
      </c>
      <c r="G27" s="10">
        <v>0</v>
      </c>
      <c r="I27" s="10">
        <v>0</v>
      </c>
      <c r="K27" s="10">
        <v>0</v>
      </c>
      <c r="L27" s="156"/>
      <c r="M27" s="156">
        <v>0</v>
      </c>
    </row>
    <row r="28" spans="2:13" ht="20.149999999999999" customHeight="1">
      <c r="C28" s="5" t="s">
        <v>561</v>
      </c>
      <c r="G28" s="10"/>
      <c r="I28" s="10"/>
      <c r="K28" s="10"/>
      <c r="L28" s="156"/>
      <c r="M28" s="156"/>
    </row>
    <row r="29" spans="2:13" ht="20.149999999999999" customHeight="1">
      <c r="C29" s="5" t="s">
        <v>562</v>
      </c>
      <c r="G29" s="157">
        <v>0</v>
      </c>
      <c r="I29" s="157">
        <v>28375.48</v>
      </c>
      <c r="K29" s="10">
        <v>28375.48</v>
      </c>
      <c r="L29" s="157"/>
      <c r="M29" s="157">
        <v>28375.48</v>
      </c>
    </row>
    <row r="30" spans="2:13" ht="20.149999999999999" customHeight="1">
      <c r="C30" s="5" t="s">
        <v>1083</v>
      </c>
      <c r="G30" s="400">
        <f>SUM(G25:G29)</f>
        <v>-6414000</v>
      </c>
      <c r="I30" s="400">
        <f>SUM(I25:I29)</f>
        <v>-6244868.1199999992</v>
      </c>
      <c r="K30" s="400">
        <f>SUM(K25:K29)</f>
        <v>-12658868.119999999</v>
      </c>
      <c r="L30" s="10"/>
      <c r="M30" s="400">
        <f>SUM(M25:M29)</f>
        <v>-2563440.85</v>
      </c>
    </row>
    <row r="31" spans="2:13" ht="20.149999999999999" customHeight="1">
      <c r="B31" s="5" t="s">
        <v>521</v>
      </c>
      <c r="C31" s="5"/>
      <c r="D31" s="5"/>
      <c r="G31" s="10"/>
      <c r="I31" s="10"/>
      <c r="K31" s="10"/>
      <c r="L31" s="10"/>
      <c r="M31" s="10"/>
    </row>
    <row r="32" spans="2:13" ht="20.149999999999999" customHeight="1" thickBot="1">
      <c r="B32" s="5"/>
      <c r="C32" s="5" t="s">
        <v>1087</v>
      </c>
      <c r="D32" s="5"/>
      <c r="G32" s="61">
        <f>+G18+G30</f>
        <v>36346000</v>
      </c>
      <c r="I32" s="61">
        <f>+I18+I30</f>
        <v>7437868.6199999992</v>
      </c>
      <c r="K32" s="61">
        <f>+K18+K30</f>
        <v>43783868.619999997</v>
      </c>
      <c r="L32" s="10"/>
      <c r="M32" s="61">
        <f>+M18+M30</f>
        <v>2734030.61</v>
      </c>
    </row>
    <row r="33" spans="1:13" ht="20.149999999999999" customHeight="1" thickTop="1" thickBot="1">
      <c r="B33" s="5"/>
      <c r="C33" s="5" t="s">
        <v>541</v>
      </c>
      <c r="D33" s="5"/>
      <c r="G33" s="61">
        <f>+G13+G25</f>
        <v>37415000</v>
      </c>
      <c r="I33" s="61">
        <f>+I13+I25</f>
        <v>7395688.4699999988</v>
      </c>
      <c r="K33" s="61">
        <f>+K13+K25</f>
        <v>44810688.469999999</v>
      </c>
      <c r="L33" s="10"/>
      <c r="M33" s="61">
        <f>+M13+M25</f>
        <v>2971990.1699999995</v>
      </c>
    </row>
    <row r="34" spans="1:13" ht="20.149999999999999" customHeight="1" thickTop="1">
      <c r="K34" s="62"/>
      <c r="L34" s="62"/>
      <c r="M34" s="62"/>
    </row>
    <row r="35" spans="1:13" ht="20.149999999999999" customHeight="1">
      <c r="B35" s="2" t="s">
        <v>1094</v>
      </c>
      <c r="L35" s="63"/>
      <c r="M35" s="63"/>
    </row>
    <row r="36" spans="1:13" ht="20.149999999999999" customHeight="1">
      <c r="C36" s="377" t="s">
        <v>524</v>
      </c>
      <c r="K36" s="157">
        <v>1558900.35</v>
      </c>
      <c r="L36" s="157"/>
      <c r="M36" s="157">
        <v>191744.65</v>
      </c>
    </row>
    <row r="37" spans="1:13" ht="20.149999999999999" customHeight="1">
      <c r="C37" s="377" t="s">
        <v>525</v>
      </c>
      <c r="K37" s="157">
        <v>1552286.25</v>
      </c>
      <c r="L37" s="157"/>
      <c r="M37" s="157">
        <v>185130.55</v>
      </c>
    </row>
    <row r="38" spans="1:13" ht="20.149999999999999" customHeight="1">
      <c r="B38" s="2" t="s">
        <v>1095</v>
      </c>
      <c r="K38" s="157"/>
      <c r="L38" s="157"/>
      <c r="M38" s="157"/>
    </row>
    <row r="39" spans="1:13" ht="20.149999999999999" customHeight="1">
      <c r="C39" s="377" t="s">
        <v>524</v>
      </c>
      <c r="K39" s="157">
        <v>461637.49</v>
      </c>
      <c r="L39" s="157"/>
      <c r="M39" s="157">
        <v>197504.59</v>
      </c>
    </row>
    <row r="40" spans="1:13" ht="20.149999999999999" customHeight="1">
      <c r="C40" s="377" t="s">
        <v>525</v>
      </c>
      <c r="K40" s="157">
        <v>460923.33</v>
      </c>
      <c r="L40" s="157"/>
      <c r="M40" s="157">
        <v>196790.43</v>
      </c>
    </row>
    <row r="42" spans="1:13" ht="25.5" customHeight="1">
      <c r="A42" s="540" t="s">
        <v>556</v>
      </c>
      <c r="B42" s="541"/>
      <c r="C42" s="541"/>
      <c r="D42" s="541"/>
      <c r="E42" s="541"/>
      <c r="F42" s="541"/>
      <c r="G42" s="541"/>
      <c r="H42" s="541"/>
      <c r="I42" s="541"/>
      <c r="J42" s="541"/>
      <c r="K42" s="541"/>
      <c r="L42" s="541"/>
      <c r="M42" s="541"/>
    </row>
    <row r="43" spans="1:13" ht="25.5" customHeight="1">
      <c r="K43" s="63"/>
      <c r="M43" s="63"/>
    </row>
    <row r="44" spans="1:13" s="158" customFormat="1" ht="25.5" customHeight="1">
      <c r="A44" s="451" t="s">
        <v>1148</v>
      </c>
      <c r="B44" s="24" t="s">
        <v>1014</v>
      </c>
      <c r="C44" s="24"/>
      <c r="D44" s="5"/>
      <c r="K44" s="155"/>
      <c r="L44" s="445"/>
      <c r="M44" s="445" t="s">
        <v>1149</v>
      </c>
    </row>
    <row r="45" spans="1:13" s="158" customFormat="1" ht="25.5" customHeight="1">
      <c r="K45" s="155"/>
      <c r="L45" s="446"/>
      <c r="M45" s="194" t="s">
        <v>559</v>
      </c>
    </row>
    <row r="46" spans="1:13" s="158" customFormat="1" ht="25.5" customHeight="1">
      <c r="B46" s="5" t="s">
        <v>514</v>
      </c>
      <c r="C46" s="5"/>
      <c r="K46" s="155"/>
      <c r="L46" s="155"/>
      <c r="M46" s="155"/>
    </row>
    <row r="47" spans="1:13" s="158" customFormat="1" ht="25.5" customHeight="1">
      <c r="B47" s="5"/>
      <c r="C47" s="4" t="s">
        <v>1082</v>
      </c>
      <c r="K47" s="155"/>
      <c r="L47" s="156"/>
      <c r="M47" s="157">
        <v>72692487.310000002</v>
      </c>
    </row>
    <row r="48" spans="1:13" s="158" customFormat="1" ht="25.5" customHeight="1">
      <c r="B48" s="5"/>
      <c r="C48" s="5" t="s">
        <v>552</v>
      </c>
      <c r="K48" s="155"/>
      <c r="L48" s="156"/>
      <c r="M48" s="157">
        <v>0</v>
      </c>
    </row>
    <row r="49" spans="1:15" s="158" customFormat="1" ht="25.5" customHeight="1">
      <c r="C49" s="5" t="s">
        <v>518</v>
      </c>
      <c r="K49" s="155"/>
      <c r="L49" s="156"/>
      <c r="M49" s="322">
        <f>SUM(M47:M48)</f>
        <v>72692487.310000002</v>
      </c>
    </row>
    <row r="50" spans="1:15" s="158" customFormat="1" ht="25.5" customHeight="1">
      <c r="C50" s="5" t="s">
        <v>552</v>
      </c>
      <c r="K50" s="155"/>
      <c r="L50" s="156"/>
      <c r="M50" s="156">
        <v>0</v>
      </c>
    </row>
    <row r="51" spans="1:15" s="158" customFormat="1" ht="25.5" customHeight="1">
      <c r="C51" s="5" t="s">
        <v>1083</v>
      </c>
      <c r="K51" s="155"/>
      <c r="L51" s="156"/>
      <c r="M51" s="186">
        <f>SUM(M49:M50)</f>
        <v>72692487.310000002</v>
      </c>
    </row>
    <row r="52" spans="1:15" s="158" customFormat="1" ht="25.5" customHeight="1">
      <c r="B52" s="158" t="s">
        <v>1199</v>
      </c>
      <c r="K52" s="155"/>
      <c r="L52" s="156"/>
      <c r="M52" s="157"/>
    </row>
    <row r="53" spans="1:15" s="158" customFormat="1" ht="25.5" customHeight="1">
      <c r="C53" s="4" t="s">
        <v>1082</v>
      </c>
      <c r="K53" s="155"/>
      <c r="L53" s="156"/>
      <c r="M53" s="157">
        <v>0</v>
      </c>
    </row>
    <row r="54" spans="1:15" s="158" customFormat="1" ht="25.5" customHeight="1">
      <c r="C54" s="158" t="s">
        <v>1200</v>
      </c>
      <c r="K54" s="155"/>
      <c r="L54" s="156"/>
      <c r="M54" s="157">
        <v>0</v>
      </c>
    </row>
    <row r="55" spans="1:15" s="158" customFormat="1" ht="25.5" customHeight="1">
      <c r="C55" s="5" t="s">
        <v>518</v>
      </c>
      <c r="K55" s="155"/>
      <c r="L55" s="156"/>
      <c r="M55" s="322">
        <f>SUM(M53:M54)</f>
        <v>0</v>
      </c>
    </row>
    <row r="56" spans="1:15" s="158" customFormat="1" ht="25.5" customHeight="1">
      <c r="C56" s="158" t="s">
        <v>1200</v>
      </c>
      <c r="K56" s="155"/>
      <c r="L56" s="156"/>
      <c r="M56" s="156">
        <v>0</v>
      </c>
    </row>
    <row r="57" spans="1:15" s="158" customFormat="1" ht="25.5" customHeight="1">
      <c r="C57" s="5" t="s">
        <v>1083</v>
      </c>
      <c r="K57" s="155"/>
      <c r="L57" s="156"/>
      <c r="M57" s="186">
        <f>SUM(M55:M56)</f>
        <v>0</v>
      </c>
    </row>
    <row r="58" spans="1:15" s="158" customFormat="1" ht="25.5" customHeight="1">
      <c r="B58" s="5" t="s">
        <v>521</v>
      </c>
      <c r="C58" s="5"/>
      <c r="K58" s="155"/>
      <c r="L58" s="156"/>
      <c r="M58" s="157"/>
    </row>
    <row r="59" spans="1:15" s="158" customFormat="1" ht="25.5" customHeight="1" thickBot="1">
      <c r="B59" s="5"/>
      <c r="C59" s="5" t="s">
        <v>1087</v>
      </c>
      <c r="K59" s="155"/>
      <c r="L59" s="156"/>
      <c r="M59" s="187">
        <f>+M51+M57</f>
        <v>72692487.310000002</v>
      </c>
    </row>
    <row r="60" spans="1:15" s="158" customFormat="1" ht="25.5" customHeight="1" thickTop="1" thickBot="1">
      <c r="B60" s="5"/>
      <c r="C60" s="5" t="s">
        <v>541</v>
      </c>
      <c r="K60" s="155"/>
      <c r="L60" s="156"/>
      <c r="M60" s="187">
        <f>+M49+M55</f>
        <v>72692487.310000002</v>
      </c>
    </row>
    <row r="61" spans="1:15" s="158" customFormat="1" ht="25.5" customHeight="1" thickTop="1">
      <c r="B61" s="5"/>
      <c r="C61" s="5"/>
      <c r="K61" s="155"/>
      <c r="L61" s="156"/>
      <c r="M61" s="156"/>
    </row>
    <row r="62" spans="1:15" s="6" customFormat="1" ht="25.5" customHeight="1">
      <c r="A62" s="72" t="s">
        <v>566</v>
      </c>
      <c r="B62" s="313" t="s">
        <v>567</v>
      </c>
      <c r="C62" s="72"/>
      <c r="I62" s="314"/>
      <c r="J62" s="314"/>
      <c r="K62" s="314"/>
      <c r="L62" s="314"/>
      <c r="M62" s="314"/>
      <c r="N62" s="314"/>
      <c r="O62" s="314"/>
    </row>
    <row r="63" spans="1:15" s="6" customFormat="1" ht="25.5" customHeight="1">
      <c r="A63" s="72"/>
      <c r="B63" s="313"/>
      <c r="C63" s="72"/>
      <c r="I63" s="314"/>
      <c r="J63" s="314"/>
      <c r="K63" s="16"/>
      <c r="L63" s="18" t="s">
        <v>568</v>
      </c>
      <c r="M63" s="16"/>
    </row>
    <row r="64" spans="1:15" s="183" customFormat="1" ht="25.5" customHeight="1">
      <c r="A64" s="315"/>
      <c r="B64" s="315"/>
      <c r="C64" s="315"/>
      <c r="I64" s="102"/>
      <c r="J64" s="102"/>
      <c r="K64" s="538" t="s">
        <v>569</v>
      </c>
      <c r="L64" s="538"/>
      <c r="M64" s="538"/>
    </row>
    <row r="65" spans="1:13" ht="25.5" customHeight="1">
      <c r="A65" s="3"/>
      <c r="B65" s="3"/>
      <c r="C65" s="3"/>
      <c r="I65" s="69"/>
      <c r="J65" s="32"/>
      <c r="K65" s="237" t="s">
        <v>1080</v>
      </c>
      <c r="L65" s="32"/>
      <c r="M65" s="237" t="s">
        <v>454</v>
      </c>
    </row>
    <row r="66" spans="1:13" ht="25.5" customHeight="1">
      <c r="A66" s="3"/>
      <c r="D66" s="316" t="s">
        <v>567</v>
      </c>
      <c r="E66" s="316"/>
      <c r="I66" s="9"/>
      <c r="J66" s="9"/>
      <c r="K66" s="157">
        <v>162579.64000000001</v>
      </c>
      <c r="L66" s="157"/>
      <c r="M66" s="157">
        <v>162429.56</v>
      </c>
    </row>
    <row r="67" spans="1:13" ht="25.5" customHeight="1" thickBot="1">
      <c r="A67" s="3"/>
      <c r="D67" s="316"/>
      <c r="E67" s="316" t="s">
        <v>473</v>
      </c>
      <c r="I67" s="9"/>
      <c r="J67" s="9"/>
      <c r="K67" s="401">
        <f>SUM(K66)</f>
        <v>162579.64000000001</v>
      </c>
      <c r="L67" s="10"/>
      <c r="M67" s="401">
        <f>SUM(M66)</f>
        <v>162429.56</v>
      </c>
    </row>
    <row r="68" spans="1:13" ht="31.5" customHeight="1" thickTop="1">
      <c r="C68" s="60" t="s">
        <v>1214</v>
      </c>
    </row>
    <row r="69" spans="1:13" ht="25.5" customHeight="1">
      <c r="B69" s="60" t="s">
        <v>1213</v>
      </c>
    </row>
    <row r="70" spans="1:13" s="158" customFormat="1" ht="25.5" customHeight="1"/>
    <row r="71" spans="1:13" ht="25.5" customHeight="1"/>
    <row r="72" spans="1:13" ht="25.5" customHeight="1"/>
    <row r="73" spans="1:13" ht="25.5" customHeight="1"/>
    <row r="74" spans="1:13" ht="25.5" customHeight="1"/>
    <row r="75" spans="1:13" ht="25.5" customHeight="1"/>
    <row r="76" spans="1:13" ht="25.5" customHeight="1"/>
    <row r="77" spans="1:13" ht="25.5" customHeight="1"/>
    <row r="78" spans="1:13" ht="25.5" customHeight="1"/>
    <row r="79" spans="1:13" ht="25.5" customHeight="1"/>
    <row r="80" spans="1:13"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sheetData>
  <mergeCells count="4">
    <mergeCell ref="A1:M1"/>
    <mergeCell ref="G5:K5"/>
    <mergeCell ref="A42:M42"/>
    <mergeCell ref="K64:M64"/>
  </mergeCells>
  <pageMargins left="0.78740157480314965" right="0.19685039370078741" top="0.68" bottom="0.39370078740157483" header="0.43307086614173229" footer="0.19685039370078741"/>
  <pageSetup paperSize="9" scale="9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145"/>
  <sheetViews>
    <sheetView view="pageBreakPreview" topLeftCell="A58" zoomScale="90" zoomScaleNormal="80" zoomScaleSheetLayoutView="90" workbookViewId="0">
      <selection activeCell="G8" sqref="G8"/>
    </sheetView>
  </sheetViews>
  <sheetFormatPr defaultColWidth="9.09765625" defaultRowHeight="30" customHeight="1"/>
  <cols>
    <col min="1" max="1" width="3.09765625" style="60" customWidth="1"/>
    <col min="2" max="2" width="2.09765625" style="60" customWidth="1"/>
    <col min="3" max="3" width="2.69921875" style="60" customWidth="1"/>
    <col min="4" max="5" width="9.09765625" style="60"/>
    <col min="6" max="6" width="11" style="60" customWidth="1"/>
    <col min="7" max="7" width="5" style="60" customWidth="1"/>
    <col min="8" max="8" width="1.69921875" style="60" customWidth="1"/>
    <col min="9" max="9" width="16.296875" style="60" bestFit="1" customWidth="1"/>
    <col min="10" max="10" width="0.8984375" style="60" customWidth="1"/>
    <col min="11" max="11" width="16.296875" style="60" bestFit="1" customWidth="1"/>
    <col min="12" max="12" width="0.8984375" style="60" customWidth="1"/>
    <col min="13" max="13" width="15.3984375" style="60" customWidth="1"/>
    <col min="14" max="14" width="0.8984375" style="60" customWidth="1"/>
    <col min="15" max="15" width="15.3984375" style="60" customWidth="1"/>
    <col min="16" max="16" width="2.09765625" style="60" customWidth="1"/>
    <col min="17" max="16384" width="9.09765625" style="60"/>
  </cols>
  <sheetData>
    <row r="1" spans="1:15" ht="27" customHeight="1">
      <c r="A1" s="554" t="s">
        <v>565</v>
      </c>
      <c r="B1" s="555"/>
      <c r="C1" s="555"/>
      <c r="D1" s="555"/>
      <c r="E1" s="555"/>
      <c r="F1" s="555"/>
      <c r="G1" s="555"/>
      <c r="H1" s="555"/>
      <c r="I1" s="555"/>
      <c r="J1" s="555"/>
      <c r="K1" s="555"/>
      <c r="L1" s="555"/>
      <c r="M1" s="555"/>
      <c r="N1" s="555"/>
      <c r="O1" s="555"/>
    </row>
    <row r="2" spans="1:15" ht="27" customHeight="1"/>
    <row r="3" spans="1:15" s="56" customFormat="1" ht="27" customHeight="1">
      <c r="A3" s="317" t="s">
        <v>570</v>
      </c>
      <c r="B3" s="56" t="s">
        <v>571</v>
      </c>
    </row>
    <row r="4" spans="1:15" ht="27" customHeight="1">
      <c r="D4" s="60" t="s">
        <v>572</v>
      </c>
    </row>
    <row r="5" spans="1:15" ht="27" customHeight="1">
      <c r="I5" s="538" t="s">
        <v>548</v>
      </c>
      <c r="J5" s="538"/>
      <c r="K5" s="538"/>
      <c r="L5" s="43"/>
      <c r="M5" s="538" t="s">
        <v>453</v>
      </c>
      <c r="N5" s="538"/>
      <c r="O5" s="538"/>
    </row>
    <row r="6" spans="1:15" ht="27" customHeight="1">
      <c r="I6" s="237" t="s">
        <v>1080</v>
      </c>
      <c r="J6" s="32"/>
      <c r="K6" s="237" t="s">
        <v>454</v>
      </c>
      <c r="L6" s="32"/>
      <c r="M6" s="237" t="s">
        <v>1080</v>
      </c>
      <c r="N6" s="32"/>
      <c r="O6" s="237" t="s">
        <v>454</v>
      </c>
    </row>
    <row r="7" spans="1:15" ht="27" customHeight="1">
      <c r="C7" s="60" t="s">
        <v>573</v>
      </c>
    </row>
    <row r="8" spans="1:15" ht="27" customHeight="1">
      <c r="D8" s="378" t="s">
        <v>574</v>
      </c>
      <c r="I8" s="157">
        <v>2937648.81</v>
      </c>
      <c r="J8" s="379"/>
      <c r="K8" s="10">
        <v>2723373.8</v>
      </c>
      <c r="L8" s="379"/>
      <c r="M8" s="10">
        <v>0</v>
      </c>
      <c r="N8" s="379"/>
      <c r="O8" s="10">
        <v>0</v>
      </c>
    </row>
    <row r="9" spans="1:15" ht="27" customHeight="1">
      <c r="D9" s="60" t="s">
        <v>575</v>
      </c>
      <c r="I9" s="157">
        <v>405579.73</v>
      </c>
      <c r="J9" s="10"/>
      <c r="K9" s="10">
        <v>354489.38</v>
      </c>
      <c r="L9" s="10"/>
      <c r="M9" s="10">
        <v>0</v>
      </c>
      <c r="N9" s="10"/>
      <c r="O9" s="10">
        <v>0</v>
      </c>
    </row>
    <row r="10" spans="1:15" ht="27" customHeight="1" thickBot="1">
      <c r="I10" s="401">
        <f>SUM(I8:I9)</f>
        <v>3343228.54</v>
      </c>
      <c r="J10" s="10"/>
      <c r="K10" s="401">
        <f>SUM(K8:K9)</f>
        <v>3077863.1799999997</v>
      </c>
      <c r="L10" s="10"/>
      <c r="M10" s="401">
        <f>SUM(M8:M9)</f>
        <v>0</v>
      </c>
      <c r="N10" s="10"/>
      <c r="O10" s="401">
        <f>SUM(O8:O9)</f>
        <v>0</v>
      </c>
    </row>
    <row r="11" spans="1:15" ht="27" customHeight="1" thickTop="1">
      <c r="C11" s="60" t="s">
        <v>576</v>
      </c>
      <c r="I11" s="10"/>
      <c r="J11" s="10"/>
      <c r="K11" s="10"/>
      <c r="L11" s="10"/>
      <c r="M11" s="10"/>
      <c r="N11" s="10"/>
      <c r="O11" s="10"/>
    </row>
    <row r="12" spans="1:15" ht="27" customHeight="1">
      <c r="D12" s="60" t="s">
        <v>577</v>
      </c>
      <c r="I12" s="157">
        <v>5653709.54</v>
      </c>
      <c r="J12" s="10"/>
      <c r="K12" s="10">
        <v>5750918.4000000004</v>
      </c>
      <c r="L12" s="10"/>
      <c r="M12" s="10">
        <v>0</v>
      </c>
      <c r="N12" s="10"/>
      <c r="O12" s="10">
        <v>0</v>
      </c>
    </row>
    <row r="13" spans="1:15" ht="27" customHeight="1">
      <c r="D13" s="60" t="s">
        <v>578</v>
      </c>
      <c r="I13" s="157">
        <v>35148203.149999999</v>
      </c>
      <c r="J13" s="10"/>
      <c r="K13" s="10">
        <v>33978783.950000003</v>
      </c>
      <c r="L13" s="10"/>
      <c r="M13" s="10">
        <v>0</v>
      </c>
      <c r="N13" s="10"/>
      <c r="O13" s="10">
        <v>0</v>
      </c>
    </row>
    <row r="14" spans="1:15" ht="27" customHeight="1">
      <c r="D14" s="5" t="s">
        <v>1150</v>
      </c>
      <c r="I14" s="157">
        <v>7269200</v>
      </c>
      <c r="J14" s="10"/>
      <c r="K14" s="10">
        <v>7483000</v>
      </c>
      <c r="L14" s="10"/>
      <c r="M14" s="10">
        <v>0</v>
      </c>
      <c r="N14" s="10"/>
      <c r="O14" s="10">
        <v>0</v>
      </c>
    </row>
    <row r="15" spans="1:15" ht="27" customHeight="1" thickBot="1">
      <c r="I15" s="401">
        <f>SUM(I12:I14)</f>
        <v>48071112.689999998</v>
      </c>
      <c r="J15" s="10"/>
      <c r="K15" s="401">
        <f>SUM(K12:K14)</f>
        <v>47212702.350000001</v>
      </c>
      <c r="L15" s="10"/>
      <c r="M15" s="401">
        <f>SUM(M12:M13)</f>
        <v>0</v>
      </c>
      <c r="N15" s="10"/>
      <c r="O15" s="401">
        <f>SUM(O12:O13)</f>
        <v>0</v>
      </c>
    </row>
    <row r="16" spans="1:15" ht="27" customHeight="1" thickTop="1">
      <c r="I16" s="9"/>
      <c r="J16" s="10"/>
      <c r="K16" s="9"/>
      <c r="L16" s="10"/>
      <c r="M16" s="9"/>
      <c r="N16" s="10"/>
      <c r="O16" s="9"/>
    </row>
    <row r="17" spans="3:15" ht="27" customHeight="1">
      <c r="D17" s="60" t="s">
        <v>1097</v>
      </c>
      <c r="I17" s="318"/>
      <c r="J17" s="318"/>
      <c r="K17" s="318"/>
      <c r="L17" s="318"/>
      <c r="M17" s="318"/>
      <c r="N17" s="318"/>
      <c r="O17" s="318"/>
    </row>
    <row r="18" spans="3:15" ht="27" customHeight="1">
      <c r="I18" s="556" t="s">
        <v>579</v>
      </c>
      <c r="J18" s="556"/>
      <c r="K18" s="556"/>
      <c r="L18" s="62"/>
      <c r="M18" s="556" t="s">
        <v>579</v>
      </c>
      <c r="N18" s="556"/>
      <c r="O18" s="556"/>
    </row>
    <row r="19" spans="3:15" ht="27" customHeight="1">
      <c r="I19" s="327"/>
      <c r="J19" s="327" t="s">
        <v>452</v>
      </c>
      <c r="K19" s="327"/>
      <c r="L19" s="62"/>
      <c r="M19" s="556" t="s">
        <v>453</v>
      </c>
      <c r="N19" s="556"/>
      <c r="O19" s="556"/>
    </row>
    <row r="20" spans="3:15" ht="27" customHeight="1">
      <c r="I20" s="237" t="s">
        <v>1080</v>
      </c>
      <c r="J20" s="32"/>
      <c r="K20" s="237" t="s">
        <v>1079</v>
      </c>
      <c r="L20" s="32"/>
      <c r="M20" s="237" t="s">
        <v>1080</v>
      </c>
      <c r="N20" s="32"/>
      <c r="O20" s="237" t="s">
        <v>1079</v>
      </c>
    </row>
    <row r="21" spans="3:15" ht="27" customHeight="1">
      <c r="C21" s="60" t="s">
        <v>580</v>
      </c>
      <c r="I21" s="63"/>
      <c r="J21" s="63"/>
      <c r="K21" s="63"/>
      <c r="L21" s="63"/>
      <c r="M21" s="63"/>
      <c r="N21" s="63"/>
      <c r="O21" s="63"/>
    </row>
    <row r="22" spans="3:15" ht="27" customHeight="1">
      <c r="C22" s="60" t="s">
        <v>1220</v>
      </c>
      <c r="I22" s="157">
        <v>5525690.2717399085</v>
      </c>
      <c r="J22" s="157"/>
      <c r="K22" s="157">
        <v>6576023.1799999997</v>
      </c>
      <c r="L22" s="157"/>
      <c r="M22" s="157">
        <v>194931.31</v>
      </c>
      <c r="N22" s="157"/>
      <c r="O22" s="157">
        <v>72000</v>
      </c>
    </row>
    <row r="23" spans="3:15" ht="27" customHeight="1">
      <c r="C23" s="60" t="s">
        <v>581</v>
      </c>
      <c r="I23" s="10"/>
      <c r="J23" s="10"/>
      <c r="K23" s="10"/>
      <c r="L23" s="10"/>
      <c r="M23" s="10"/>
      <c r="N23" s="10"/>
      <c r="O23" s="10"/>
    </row>
    <row r="24" spans="3:15" ht="27" customHeight="1">
      <c r="C24" s="60" t="s">
        <v>582</v>
      </c>
      <c r="I24" s="10"/>
      <c r="J24" s="10"/>
      <c r="K24" s="10"/>
      <c r="L24" s="10"/>
      <c r="M24" s="10"/>
      <c r="N24" s="10"/>
      <c r="O24" s="10"/>
    </row>
    <row r="25" spans="3:15" ht="27" customHeight="1">
      <c r="D25" s="60" t="s">
        <v>583</v>
      </c>
      <c r="I25" s="157">
        <v>593044.98027231742</v>
      </c>
      <c r="J25" s="157"/>
      <c r="K25" s="157">
        <v>1671915.4100000001</v>
      </c>
      <c r="L25" s="157"/>
      <c r="M25" s="157">
        <v>0</v>
      </c>
      <c r="N25" s="157"/>
      <c r="O25" s="157">
        <v>0</v>
      </c>
    </row>
    <row r="26" spans="3:15" ht="27" customHeight="1">
      <c r="C26" s="60" t="s">
        <v>584</v>
      </c>
      <c r="I26" s="10"/>
      <c r="J26" s="10"/>
      <c r="K26" s="10"/>
      <c r="L26" s="10"/>
      <c r="M26" s="10"/>
      <c r="N26" s="10"/>
      <c r="O26" s="10"/>
    </row>
    <row r="27" spans="3:15" ht="27" customHeight="1">
      <c r="D27" s="60" t="s">
        <v>585</v>
      </c>
      <c r="I27" s="157">
        <v>1011.59</v>
      </c>
      <c r="J27" s="157"/>
      <c r="K27" s="157">
        <v>290.89</v>
      </c>
      <c r="L27" s="157"/>
      <c r="M27" s="157">
        <v>1011.59</v>
      </c>
      <c r="N27" s="157"/>
      <c r="O27" s="157">
        <v>290.89</v>
      </c>
    </row>
    <row r="28" spans="3:15" ht="27" customHeight="1">
      <c r="C28" s="60" t="s">
        <v>586</v>
      </c>
      <c r="I28" s="320"/>
      <c r="J28" s="9"/>
      <c r="K28" s="320"/>
      <c r="L28" s="9"/>
      <c r="M28" s="320"/>
      <c r="N28" s="9"/>
      <c r="O28" s="320"/>
    </row>
    <row r="29" spans="3:15" ht="27" customHeight="1" thickBot="1">
      <c r="D29" s="60" t="s">
        <v>587</v>
      </c>
      <c r="I29" s="61">
        <f>SUM(I21:I27)</f>
        <v>6119746.8420122257</v>
      </c>
      <c r="J29" s="10"/>
      <c r="K29" s="61">
        <f>SUM(K21:K27)</f>
        <v>8248229.4799999995</v>
      </c>
      <c r="L29" s="10"/>
      <c r="M29" s="61">
        <f>SUM(M21:M27)</f>
        <v>195942.9</v>
      </c>
      <c r="N29" s="10"/>
      <c r="O29" s="61">
        <f>SUM(O21:O27)</f>
        <v>72290.89</v>
      </c>
    </row>
    <row r="30" spans="3:15" ht="27" customHeight="1" thickTop="1">
      <c r="I30" s="9"/>
      <c r="J30" s="10"/>
      <c r="K30" s="9"/>
      <c r="L30" s="10"/>
      <c r="M30" s="9"/>
      <c r="N30" s="10"/>
      <c r="O30" s="9"/>
    </row>
    <row r="31" spans="3:15" ht="27" customHeight="1">
      <c r="I31" s="9"/>
      <c r="J31" s="10"/>
      <c r="K31" s="9"/>
      <c r="L31" s="10"/>
      <c r="M31" s="9"/>
      <c r="N31" s="10"/>
      <c r="O31" s="9"/>
    </row>
    <row r="32" spans="3:15" ht="27" customHeight="1">
      <c r="I32" s="9"/>
      <c r="J32" s="10"/>
      <c r="K32" s="9"/>
      <c r="L32" s="10"/>
      <c r="M32" s="9"/>
      <c r="N32" s="10"/>
      <c r="O32" s="9"/>
    </row>
    <row r="33" spans="1:15" ht="27" customHeight="1">
      <c r="I33" s="9"/>
      <c r="J33" s="10"/>
      <c r="K33" s="9"/>
      <c r="L33" s="10"/>
      <c r="M33" s="9"/>
      <c r="N33" s="10"/>
      <c r="O33" s="9"/>
    </row>
    <row r="34" spans="1:15" ht="25.5" customHeight="1">
      <c r="A34" s="554" t="s">
        <v>588</v>
      </c>
      <c r="B34" s="555"/>
      <c r="C34" s="555"/>
      <c r="D34" s="555"/>
      <c r="E34" s="555"/>
      <c r="F34" s="555"/>
      <c r="G34" s="555"/>
      <c r="H34" s="555"/>
      <c r="I34" s="555"/>
      <c r="J34" s="555"/>
      <c r="K34" s="555"/>
      <c r="L34" s="555"/>
      <c r="M34" s="555"/>
      <c r="N34" s="555"/>
      <c r="O34" s="555"/>
    </row>
    <row r="35" spans="1:15" ht="25.5" customHeight="1">
      <c r="I35" s="9"/>
      <c r="J35" s="10"/>
      <c r="K35" s="9"/>
      <c r="L35" s="10"/>
      <c r="M35" s="9"/>
      <c r="N35" s="10"/>
      <c r="O35" s="9"/>
    </row>
    <row r="36" spans="1:15" ht="25.5" customHeight="1">
      <c r="D36" s="60" t="s">
        <v>1182</v>
      </c>
      <c r="I36" s="10"/>
      <c r="J36" s="10"/>
      <c r="K36" s="10"/>
      <c r="L36" s="10"/>
      <c r="M36" s="10"/>
      <c r="N36" s="10"/>
      <c r="O36" s="10"/>
    </row>
    <row r="37" spans="1:15" ht="25.5" customHeight="1">
      <c r="B37" s="60" t="s">
        <v>1183</v>
      </c>
      <c r="I37" s="16"/>
      <c r="J37" s="16"/>
      <c r="K37" s="16"/>
      <c r="L37" s="16"/>
      <c r="M37" s="16"/>
      <c r="N37" s="16"/>
      <c r="O37" s="16"/>
    </row>
    <row r="38" spans="1:15" ht="25.5" customHeight="1">
      <c r="I38" s="538" t="s">
        <v>548</v>
      </c>
      <c r="J38" s="538"/>
      <c r="K38" s="538"/>
      <c r="L38" s="43"/>
      <c r="M38" s="538" t="s">
        <v>453</v>
      </c>
      <c r="N38" s="538"/>
      <c r="O38" s="538"/>
    </row>
    <row r="39" spans="1:15" ht="25.5" customHeight="1">
      <c r="I39" s="237" t="s">
        <v>1080</v>
      </c>
      <c r="J39" s="32"/>
      <c r="K39" s="237" t="s">
        <v>1079</v>
      </c>
      <c r="L39" s="32"/>
      <c r="M39" s="237" t="s">
        <v>1080</v>
      </c>
      <c r="N39" s="32"/>
      <c r="O39" s="237" t="s">
        <v>1079</v>
      </c>
    </row>
    <row r="40" spans="1:15" ht="25.5" customHeight="1">
      <c r="C40" s="60" t="s">
        <v>589</v>
      </c>
      <c r="I40" s="157">
        <v>86937122.740000039</v>
      </c>
      <c r="J40" s="157"/>
      <c r="K40" s="157">
        <v>9675050.3099999987</v>
      </c>
      <c r="L40" s="157"/>
      <c r="M40" s="157">
        <v>58225470.50000006</v>
      </c>
      <c r="N40" s="157"/>
      <c r="O40" s="157">
        <v>-31331235.840000086</v>
      </c>
    </row>
    <row r="41" spans="1:15" ht="25.5" customHeight="1">
      <c r="C41" s="60" t="s">
        <v>590</v>
      </c>
      <c r="I41" s="387">
        <v>0.2</v>
      </c>
      <c r="J41" s="388"/>
      <c r="K41" s="387">
        <v>0.2</v>
      </c>
      <c r="L41" s="388"/>
      <c r="M41" s="387">
        <v>0.2</v>
      </c>
      <c r="N41" s="388"/>
      <c r="O41" s="387">
        <v>0.2</v>
      </c>
    </row>
    <row r="42" spans="1:15" ht="25.5" customHeight="1">
      <c r="C42" s="60" t="s">
        <v>591</v>
      </c>
      <c r="I42" s="157"/>
      <c r="J42" s="157"/>
      <c r="K42" s="157"/>
      <c r="L42" s="157"/>
      <c r="M42" s="157"/>
      <c r="N42" s="157"/>
      <c r="O42" s="157"/>
    </row>
    <row r="43" spans="1:15" ht="25.5" customHeight="1">
      <c r="D43" s="60" t="s">
        <v>592</v>
      </c>
      <c r="I43" s="157">
        <f>+ROUND(I40*I41,2)</f>
        <v>17387424.550000001</v>
      </c>
      <c r="J43" s="157"/>
      <c r="K43" s="157">
        <f>+ROUNDUP(K40*K41,2)</f>
        <v>1935010.07</v>
      </c>
      <c r="L43" s="157"/>
      <c r="M43" s="157">
        <f>+ROUND(M40*M41,2)</f>
        <v>11645094.1</v>
      </c>
      <c r="N43" s="157"/>
      <c r="O43" s="157">
        <f>+ROUND(O40*O41,1)</f>
        <v>-6266247.2000000002</v>
      </c>
    </row>
    <row r="44" spans="1:15" ht="25.5" customHeight="1">
      <c r="C44" s="60" t="s">
        <v>593</v>
      </c>
      <c r="I44" s="10"/>
      <c r="J44" s="10"/>
      <c r="K44" s="10"/>
      <c r="L44" s="10"/>
      <c r="M44" s="10"/>
      <c r="N44" s="10"/>
      <c r="O44" s="10"/>
    </row>
    <row r="45" spans="1:15" ht="25.5" customHeight="1">
      <c r="D45" s="60" t="s">
        <v>594</v>
      </c>
      <c r="I45" s="402">
        <v>-11450162.789999999</v>
      </c>
      <c r="J45" s="157"/>
      <c r="K45" s="402">
        <v>6338247.1699999999</v>
      </c>
      <c r="L45" s="157"/>
      <c r="M45" s="402">
        <v>-11450162.789999999</v>
      </c>
      <c r="N45" s="157"/>
      <c r="O45" s="402">
        <v>6338247.1699999999</v>
      </c>
    </row>
    <row r="46" spans="1:15" ht="25.5" customHeight="1">
      <c r="D46" s="60" t="s">
        <v>595</v>
      </c>
      <c r="I46" s="205">
        <v>23615.414000000004</v>
      </c>
      <c r="J46" s="157"/>
      <c r="K46" s="205">
        <v>-174441.41</v>
      </c>
      <c r="L46" s="157"/>
      <c r="M46" s="205">
        <v>0</v>
      </c>
      <c r="N46" s="157"/>
      <c r="O46" s="205">
        <v>0</v>
      </c>
    </row>
    <row r="47" spans="1:15" ht="25.5" customHeight="1">
      <c r="D47" s="60" t="s">
        <v>492</v>
      </c>
      <c r="I47" s="205">
        <v>157858.07600000003</v>
      </c>
      <c r="J47" s="157"/>
      <c r="K47" s="205">
        <v>149122.76999999999</v>
      </c>
      <c r="L47" s="157"/>
      <c r="M47" s="205">
        <v>0</v>
      </c>
      <c r="N47" s="157"/>
      <c r="O47" s="205">
        <v>0</v>
      </c>
    </row>
    <row r="48" spans="1:15" ht="25.5" customHeight="1">
      <c r="D48" s="60" t="s">
        <v>458</v>
      </c>
      <c r="I48" s="319"/>
      <c r="J48" s="10"/>
      <c r="K48" s="319"/>
      <c r="L48" s="10"/>
      <c r="M48" s="319"/>
      <c r="N48" s="10"/>
      <c r="O48" s="319"/>
    </row>
    <row r="49" spans="1:15" ht="25.5" customHeight="1">
      <c r="D49" s="60" t="s">
        <v>459</v>
      </c>
      <c r="I49" s="206">
        <v>1011.59</v>
      </c>
      <c r="J49" s="157"/>
      <c r="K49" s="206">
        <v>290.89</v>
      </c>
      <c r="L49" s="157"/>
      <c r="M49" s="206">
        <v>1011.59</v>
      </c>
      <c r="N49" s="157"/>
      <c r="O49" s="206">
        <v>290.89</v>
      </c>
    </row>
    <row r="50" spans="1:15" ht="25.5" customHeight="1">
      <c r="E50" s="60" t="s">
        <v>473</v>
      </c>
      <c r="I50" s="400">
        <f>SUM(I45:I49)</f>
        <v>-11267677.709999999</v>
      </c>
      <c r="J50" s="10"/>
      <c r="K50" s="400">
        <f>SUM(K45:K49)</f>
        <v>6313219.419999999</v>
      </c>
      <c r="L50" s="10"/>
      <c r="M50" s="400">
        <f>SUM(M45:M49)</f>
        <v>-11449151.199999999</v>
      </c>
      <c r="N50" s="10"/>
      <c r="O50" s="400">
        <f>SUM(O45:O49)</f>
        <v>6338538.0599999996</v>
      </c>
    </row>
    <row r="51" spans="1:15" ht="25.5" customHeight="1">
      <c r="C51" s="60" t="s">
        <v>596</v>
      </c>
      <c r="I51" s="9"/>
      <c r="J51" s="10"/>
      <c r="K51" s="9"/>
      <c r="L51" s="10"/>
      <c r="M51" s="9"/>
      <c r="N51" s="10"/>
      <c r="O51" s="9"/>
    </row>
    <row r="52" spans="1:15" ht="25.5" customHeight="1" thickBot="1">
      <c r="D52" s="60" t="s">
        <v>597</v>
      </c>
      <c r="I52" s="61">
        <f>+I43+I50</f>
        <v>6119746.8400000017</v>
      </c>
      <c r="J52" s="10"/>
      <c r="K52" s="61">
        <f>+K43+K50</f>
        <v>8248229.4899999993</v>
      </c>
      <c r="L52" s="10"/>
      <c r="M52" s="61">
        <f>+M43+M50</f>
        <v>195942.90000000037</v>
      </c>
      <c r="N52" s="10"/>
      <c r="O52" s="61">
        <f>+O43+O50</f>
        <v>72290.859999999404</v>
      </c>
    </row>
    <row r="53" spans="1:15" ht="25.5" customHeight="1" thickTop="1">
      <c r="C53" s="60" t="s">
        <v>598</v>
      </c>
      <c r="I53" s="286">
        <f>+I52/I40</f>
        <v>7.0392792481781638E-2</v>
      </c>
      <c r="J53" s="116"/>
      <c r="K53" s="286">
        <f>+K52/K40</f>
        <v>0.85252574671107839</v>
      </c>
      <c r="L53" s="116"/>
      <c r="M53" s="286">
        <f>+M52/M40</f>
        <v>3.3652437381334714E-3</v>
      </c>
      <c r="N53" s="116"/>
      <c r="O53" s="286">
        <v>0</v>
      </c>
    </row>
    <row r="54" spans="1:15" ht="25.5" customHeight="1">
      <c r="I54" s="286"/>
      <c r="J54" s="116"/>
      <c r="K54" s="286"/>
      <c r="L54" s="116"/>
      <c r="M54" s="286"/>
      <c r="N54" s="288"/>
      <c r="O54" s="286"/>
    </row>
    <row r="55" spans="1:15" ht="25.5" customHeight="1">
      <c r="A55" s="305" t="s">
        <v>599</v>
      </c>
      <c r="B55" s="56" t="s">
        <v>600</v>
      </c>
      <c r="C55" s="56"/>
      <c r="I55" s="115"/>
      <c r="J55" s="116"/>
      <c r="K55" s="115"/>
      <c r="L55" s="116"/>
      <c r="M55" s="115"/>
      <c r="N55" s="116"/>
      <c r="O55" s="115"/>
    </row>
    <row r="56" spans="1:15" ht="25.5" customHeight="1">
      <c r="A56" s="305"/>
      <c r="B56" s="56"/>
      <c r="C56" s="56"/>
      <c r="I56" s="538" t="s">
        <v>452</v>
      </c>
      <c r="J56" s="538"/>
      <c r="K56" s="538"/>
      <c r="L56" s="43"/>
      <c r="M56" s="538" t="s">
        <v>453</v>
      </c>
      <c r="N56" s="538"/>
      <c r="O56" s="538"/>
    </row>
    <row r="57" spans="1:15" ht="25.5" customHeight="1">
      <c r="A57" s="305"/>
      <c r="B57" s="56"/>
      <c r="C57" s="56"/>
      <c r="I57" s="237" t="s">
        <v>1080</v>
      </c>
      <c r="J57" s="32"/>
      <c r="K57" s="237" t="s">
        <v>454</v>
      </c>
      <c r="L57" s="32"/>
      <c r="M57" s="237" t="s">
        <v>1080</v>
      </c>
      <c r="N57" s="32"/>
      <c r="O57" s="237" t="s">
        <v>454</v>
      </c>
    </row>
    <row r="58" spans="1:15" ht="25.5" customHeight="1">
      <c r="A58" s="305"/>
      <c r="B58" s="56"/>
      <c r="C58" s="56"/>
      <c r="D58" s="158" t="s">
        <v>601</v>
      </c>
      <c r="I58" s="115">
        <v>72237389.609999999</v>
      </c>
      <c r="J58" s="116"/>
      <c r="K58" s="320">
        <v>115601472.67</v>
      </c>
      <c r="L58" s="116"/>
      <c r="M58" s="157">
        <v>0</v>
      </c>
      <c r="N58" s="116"/>
      <c r="O58" s="320">
        <v>49783986.32</v>
      </c>
    </row>
    <row r="59" spans="1:15" ht="25.5" customHeight="1">
      <c r="A59" s="305"/>
      <c r="B59" s="56"/>
      <c r="C59" s="56"/>
      <c r="D59" s="60" t="s">
        <v>602</v>
      </c>
      <c r="I59" s="115"/>
      <c r="J59" s="116"/>
      <c r="K59" s="115"/>
      <c r="L59" s="116"/>
      <c r="M59" s="196"/>
      <c r="N59" s="116"/>
      <c r="O59" s="115"/>
    </row>
    <row r="60" spans="1:15" ht="25.5" customHeight="1" thickBot="1">
      <c r="A60" s="305"/>
      <c r="B60" s="56"/>
      <c r="C60" s="56"/>
      <c r="D60" s="60" t="s">
        <v>603</v>
      </c>
      <c r="I60" s="403">
        <f>SUM(I58)</f>
        <v>72237389.609999999</v>
      </c>
      <c r="J60" s="116"/>
      <c r="K60" s="401">
        <f>SUM(K58)</f>
        <v>115601472.67</v>
      </c>
      <c r="L60" s="116"/>
      <c r="M60" s="383">
        <f>SUM(M58)</f>
        <v>0</v>
      </c>
      <c r="N60" s="116"/>
      <c r="O60" s="401">
        <f>SUM(O58)</f>
        <v>49783986.32</v>
      </c>
    </row>
    <row r="61" spans="1:15" ht="25.5" customHeight="1" thickTop="1">
      <c r="A61" s="305"/>
      <c r="B61" s="56"/>
      <c r="C61" s="56"/>
      <c r="I61" s="336"/>
      <c r="J61" s="116"/>
      <c r="K61" s="9"/>
      <c r="L61" s="116"/>
      <c r="M61" s="156"/>
      <c r="N61" s="116"/>
      <c r="O61" s="9"/>
    </row>
    <row r="62" spans="1:15" ht="25.5" customHeight="1">
      <c r="D62" s="60" t="s">
        <v>1201</v>
      </c>
      <c r="I62" s="115"/>
      <c r="J62" s="116"/>
      <c r="K62" s="115"/>
      <c r="L62" s="116"/>
      <c r="M62" s="115"/>
      <c r="N62" s="116"/>
      <c r="O62" s="115"/>
    </row>
    <row r="63" spans="1:15" ht="25.5" customHeight="1">
      <c r="B63" s="60" t="s">
        <v>1202</v>
      </c>
      <c r="I63" s="115"/>
      <c r="J63" s="116"/>
      <c r="K63" s="115"/>
      <c r="L63" s="116"/>
      <c r="M63" s="115"/>
      <c r="N63" s="116"/>
      <c r="O63" s="115"/>
    </row>
    <row r="64" spans="1:15" ht="25.5" customHeight="1">
      <c r="B64" s="60" t="s">
        <v>1203</v>
      </c>
      <c r="I64" s="115"/>
      <c r="J64" s="116"/>
      <c r="K64" s="115"/>
      <c r="L64" s="116"/>
      <c r="M64" s="115"/>
      <c r="N64" s="116"/>
      <c r="O64" s="115"/>
    </row>
    <row r="65" spans="1:16" ht="25.5" customHeight="1">
      <c r="I65" s="115"/>
      <c r="J65" s="116"/>
      <c r="K65" s="115"/>
      <c r="L65" s="116"/>
      <c r="M65" s="115"/>
      <c r="N65" s="116"/>
      <c r="O65" s="115"/>
    </row>
    <row r="66" spans="1:16" ht="25.5" customHeight="1">
      <c r="I66" s="115"/>
      <c r="J66" s="116"/>
      <c r="K66" s="115"/>
      <c r="L66" s="116"/>
      <c r="M66" s="115"/>
      <c r="N66" s="116"/>
      <c r="O66" s="115"/>
    </row>
    <row r="67" spans="1:16" ht="25.5" customHeight="1">
      <c r="I67" s="115"/>
      <c r="J67" s="116"/>
      <c r="K67" s="115"/>
      <c r="L67" s="116"/>
      <c r="M67" s="115"/>
      <c r="N67" s="116"/>
      <c r="O67" s="115"/>
    </row>
    <row r="68" spans="1:16" ht="25.5" customHeight="1">
      <c r="I68" s="115"/>
      <c r="J68" s="116"/>
      <c r="K68" s="115"/>
      <c r="L68" s="116"/>
      <c r="M68" s="115"/>
      <c r="N68" s="116"/>
      <c r="O68" s="115"/>
    </row>
    <row r="69" spans="1:16" ht="24.75" customHeight="1">
      <c r="A69" s="554" t="s">
        <v>604</v>
      </c>
      <c r="B69" s="555"/>
      <c r="C69" s="555"/>
      <c r="D69" s="555"/>
      <c r="E69" s="555"/>
      <c r="F69" s="555"/>
      <c r="G69" s="555"/>
      <c r="H69" s="555"/>
      <c r="I69" s="555"/>
      <c r="J69" s="555"/>
      <c r="K69" s="555"/>
      <c r="L69" s="555"/>
      <c r="M69" s="555"/>
      <c r="N69" s="555"/>
      <c r="O69" s="555"/>
    </row>
    <row r="70" spans="1:16" ht="24.75" customHeight="1">
      <c r="I70" s="286"/>
      <c r="J70" s="116"/>
      <c r="K70" s="286"/>
      <c r="L70" s="116"/>
      <c r="M70" s="287"/>
      <c r="N70" s="288"/>
      <c r="O70" s="287"/>
    </row>
    <row r="71" spans="1:16" s="314" customFormat="1" ht="24.75" customHeight="1">
      <c r="A71" s="305" t="s">
        <v>605</v>
      </c>
      <c r="B71" s="72" t="s">
        <v>606</v>
      </c>
    </row>
    <row r="72" spans="1:16" s="43" customFormat="1" ht="24.75" customHeight="1">
      <c r="I72" s="538" t="s">
        <v>452</v>
      </c>
      <c r="J72" s="538"/>
      <c r="K72" s="538"/>
      <c r="M72" s="538" t="s">
        <v>453</v>
      </c>
      <c r="N72" s="538"/>
      <c r="O72" s="538"/>
      <c r="P72" s="102"/>
    </row>
    <row r="73" spans="1:16" s="43" customFormat="1" ht="24.75" customHeight="1">
      <c r="G73" s="18" t="s">
        <v>479</v>
      </c>
      <c r="I73" s="237" t="s">
        <v>1080</v>
      </c>
      <c r="J73" s="32"/>
      <c r="K73" s="237" t="s">
        <v>454</v>
      </c>
      <c r="L73" s="32"/>
      <c r="M73" s="237" t="s">
        <v>1080</v>
      </c>
      <c r="N73" s="32"/>
      <c r="O73" s="237" t="s">
        <v>454</v>
      </c>
      <c r="P73" s="18"/>
    </row>
    <row r="74" spans="1:16" s="7" customFormat="1" ht="24.75" customHeight="1">
      <c r="B74" s="7" t="s">
        <v>607</v>
      </c>
      <c r="P74" s="16"/>
    </row>
    <row r="75" spans="1:16" s="7" customFormat="1" ht="24.75" customHeight="1">
      <c r="C75" s="7" t="s">
        <v>608</v>
      </c>
      <c r="G75" s="168" t="s">
        <v>1191</v>
      </c>
      <c r="I75" s="157">
        <v>41082728.469999999</v>
      </c>
      <c r="J75" s="157"/>
      <c r="K75" s="157">
        <v>40716254.200000003</v>
      </c>
      <c r="L75" s="157"/>
      <c r="M75" s="157">
        <v>0</v>
      </c>
      <c r="N75" s="157"/>
      <c r="O75" s="157">
        <v>0</v>
      </c>
      <c r="P75" s="16"/>
    </row>
    <row r="76" spans="1:16" s="7" customFormat="1" ht="24.75" customHeight="1">
      <c r="C76" s="7" t="s">
        <v>609</v>
      </c>
      <c r="G76" s="43"/>
      <c r="I76" s="157">
        <v>87158920.969999999</v>
      </c>
      <c r="J76" s="157"/>
      <c r="K76" s="157">
        <v>78745571.719999999</v>
      </c>
      <c r="L76" s="157"/>
      <c r="M76" s="157">
        <v>62160817.68</v>
      </c>
      <c r="N76" s="157"/>
      <c r="O76" s="157">
        <v>57829726.869999997</v>
      </c>
      <c r="P76" s="16"/>
    </row>
    <row r="77" spans="1:16" s="7" customFormat="1" ht="24.75" customHeight="1">
      <c r="C77" s="7" t="s">
        <v>610</v>
      </c>
      <c r="I77" s="157">
        <v>2788648.35</v>
      </c>
      <c r="J77" s="157"/>
      <c r="K77" s="157">
        <v>439397.58</v>
      </c>
      <c r="L77" s="157"/>
      <c r="M77" s="157">
        <v>1882065.61</v>
      </c>
      <c r="N77" s="157"/>
      <c r="O77" s="157">
        <v>0</v>
      </c>
      <c r="P77" s="16"/>
    </row>
    <row r="78" spans="1:16" s="7" customFormat="1" ht="24.75" customHeight="1">
      <c r="D78" s="7" t="s">
        <v>611</v>
      </c>
      <c r="I78" s="400">
        <f>SUM(I75:I77)</f>
        <v>131030297.78999999</v>
      </c>
      <c r="J78" s="10"/>
      <c r="K78" s="400">
        <f>SUM(K75:K77)</f>
        <v>119901223.5</v>
      </c>
      <c r="L78" s="10"/>
      <c r="M78" s="400">
        <f>SUM(M75:M77)</f>
        <v>64042883.289999999</v>
      </c>
      <c r="N78" s="10"/>
      <c r="O78" s="400">
        <f>SUM(O75:O77)</f>
        <v>57829726.869999997</v>
      </c>
      <c r="P78" s="16"/>
    </row>
    <row r="79" spans="1:16" s="7" customFormat="1" ht="24.75" customHeight="1">
      <c r="B79" s="7" t="s">
        <v>612</v>
      </c>
      <c r="I79" s="10"/>
      <c r="J79" s="10"/>
      <c r="K79" s="10"/>
      <c r="L79" s="10"/>
      <c r="M79" s="10"/>
      <c r="N79" s="10"/>
      <c r="O79" s="10"/>
      <c r="P79" s="16"/>
    </row>
    <row r="80" spans="1:16" s="7" customFormat="1" ht="24.75" customHeight="1">
      <c r="C80" s="7" t="s">
        <v>613</v>
      </c>
      <c r="I80" s="157">
        <v>12943120.789999999</v>
      </c>
      <c r="J80" s="157"/>
      <c r="K80" s="157">
        <v>38537180.25</v>
      </c>
      <c r="L80" s="157"/>
      <c r="M80" s="157">
        <v>9344970.6899999995</v>
      </c>
      <c r="N80" s="157"/>
      <c r="O80" s="157">
        <v>21668890.140000001</v>
      </c>
      <c r="P80" s="16"/>
    </row>
    <row r="81" spans="1:16" s="7" customFormat="1" ht="24.75" customHeight="1">
      <c r="C81" s="7" t="s">
        <v>492</v>
      </c>
      <c r="I81" s="157">
        <v>24829570.07</v>
      </c>
      <c r="J81" s="157"/>
      <c r="K81" s="157">
        <v>33799788.329999998</v>
      </c>
      <c r="L81" s="157"/>
      <c r="M81" s="157">
        <v>15748601.1</v>
      </c>
      <c r="N81" s="157"/>
      <c r="O81" s="157">
        <v>23507977.629999999</v>
      </c>
      <c r="P81" s="16"/>
    </row>
    <row r="82" spans="1:16" s="7" customFormat="1" ht="24.75" customHeight="1">
      <c r="D82" s="7" t="s">
        <v>614</v>
      </c>
      <c r="I82" s="400">
        <f>SUM(I80:I81)</f>
        <v>37772690.859999999</v>
      </c>
      <c r="J82" s="10"/>
      <c r="K82" s="400">
        <f>SUM(K80:K81)</f>
        <v>72336968.579999998</v>
      </c>
      <c r="L82" s="10"/>
      <c r="M82" s="400">
        <f>SUM(M80:M81)</f>
        <v>25093571.789999999</v>
      </c>
      <c r="N82" s="10"/>
      <c r="O82" s="400">
        <f>SUM(O80:O81)</f>
        <v>45176867.769999996</v>
      </c>
      <c r="P82" s="16"/>
    </row>
    <row r="83" spans="1:16" s="7" customFormat="1" ht="24.75" customHeight="1" thickBot="1">
      <c r="D83" s="7" t="s">
        <v>615</v>
      </c>
      <c r="I83" s="401">
        <f>+I78+I82</f>
        <v>168802988.64999998</v>
      </c>
      <c r="J83" s="10"/>
      <c r="K83" s="401">
        <f>+K78+K82</f>
        <v>192238192.07999998</v>
      </c>
      <c r="L83" s="10"/>
      <c r="M83" s="401">
        <f>+M78+M82</f>
        <v>89136455.079999998</v>
      </c>
      <c r="N83" s="10"/>
      <c r="O83" s="401">
        <f>+O78+O82</f>
        <v>103006594.63999999</v>
      </c>
      <c r="P83" s="16"/>
    </row>
    <row r="84" spans="1:16" ht="24.75" customHeight="1" thickTop="1">
      <c r="I84" s="115"/>
      <c r="J84" s="116"/>
      <c r="K84" s="115"/>
      <c r="L84" s="116"/>
      <c r="M84" s="115"/>
      <c r="N84" s="116"/>
      <c r="O84" s="115"/>
    </row>
    <row r="85" spans="1:16" s="105" customFormat="1" ht="24.75" customHeight="1">
      <c r="A85" s="103" t="s">
        <v>616</v>
      </c>
      <c r="B85" s="104" t="s">
        <v>617</v>
      </c>
    </row>
    <row r="86" spans="1:16" s="106" customFormat="1" ht="24.75" customHeight="1">
      <c r="B86" s="106" t="s">
        <v>618</v>
      </c>
    </row>
    <row r="87" spans="1:16" s="111" customFormat="1" ht="24.75" customHeight="1">
      <c r="I87" s="404" t="s">
        <v>452</v>
      </c>
      <c r="J87" s="404"/>
      <c r="K87" s="404"/>
      <c r="M87" s="538" t="s">
        <v>453</v>
      </c>
      <c r="N87" s="538"/>
      <c r="O87" s="538"/>
    </row>
    <row r="88" spans="1:16" s="111" customFormat="1" ht="24.75" customHeight="1">
      <c r="I88" s="237" t="s">
        <v>1080</v>
      </c>
      <c r="J88" s="32"/>
      <c r="K88" s="237" t="s">
        <v>454</v>
      </c>
      <c r="L88" s="32"/>
      <c r="M88" s="237" t="s">
        <v>1080</v>
      </c>
      <c r="N88" s="32"/>
      <c r="O88" s="237" t="s">
        <v>454</v>
      </c>
    </row>
    <row r="89" spans="1:16" s="111" customFormat="1" ht="24.75" customHeight="1">
      <c r="C89" s="60" t="s">
        <v>619</v>
      </c>
      <c r="I89" s="69"/>
      <c r="J89" s="32"/>
      <c r="K89" s="69"/>
      <c r="M89" s="69"/>
      <c r="N89" s="32"/>
      <c r="O89" s="69"/>
    </row>
    <row r="90" spans="1:16" s="106" customFormat="1" ht="24.75" customHeight="1">
      <c r="C90" s="60" t="s">
        <v>620</v>
      </c>
      <c r="I90" s="157">
        <v>1056209499.35</v>
      </c>
      <c r="J90" s="157"/>
      <c r="K90" s="157">
        <v>1076358583.3099999</v>
      </c>
      <c r="L90" s="158"/>
      <c r="M90" s="157">
        <v>0</v>
      </c>
      <c r="N90" s="157"/>
      <c r="O90" s="156">
        <v>0</v>
      </c>
    </row>
    <row r="91" spans="1:16" s="106" customFormat="1" ht="24.75" customHeight="1">
      <c r="C91" s="60" t="s">
        <v>115</v>
      </c>
      <c r="I91" s="157">
        <v>12465500</v>
      </c>
      <c r="J91" s="157"/>
      <c r="K91" s="157">
        <v>12465500</v>
      </c>
      <c r="L91" s="158"/>
      <c r="M91" s="157">
        <v>0</v>
      </c>
      <c r="N91" s="157"/>
      <c r="O91" s="156">
        <v>0</v>
      </c>
    </row>
    <row r="92" spans="1:16" s="106" customFormat="1" ht="24.75" customHeight="1">
      <c r="C92" s="60" t="s">
        <v>123</v>
      </c>
      <c r="I92" s="156">
        <v>11833050.01</v>
      </c>
      <c r="J92" s="157"/>
      <c r="K92" s="156">
        <v>9083805</v>
      </c>
      <c r="L92" s="158"/>
      <c r="M92" s="156">
        <v>0</v>
      </c>
      <c r="N92" s="157"/>
      <c r="O92" s="156">
        <v>0</v>
      </c>
    </row>
    <row r="93" spans="1:16" s="106" customFormat="1" ht="24.75" customHeight="1">
      <c r="C93" s="60" t="s">
        <v>621</v>
      </c>
      <c r="I93" s="156"/>
      <c r="J93" s="157"/>
      <c r="K93" s="156"/>
      <c r="L93" s="158"/>
      <c r="M93" s="156"/>
      <c r="N93" s="157"/>
      <c r="O93" s="156"/>
    </row>
    <row r="94" spans="1:16" s="106" customFormat="1" ht="24.75" customHeight="1">
      <c r="C94" s="60" t="s">
        <v>208</v>
      </c>
      <c r="I94" s="156">
        <v>17645171.370000001</v>
      </c>
      <c r="K94" s="156">
        <v>17645171.370000001</v>
      </c>
      <c r="M94" s="156">
        <v>0</v>
      </c>
      <c r="O94" s="156">
        <v>0</v>
      </c>
    </row>
    <row r="95" spans="1:16" s="106" customFormat="1" ht="24.75" customHeight="1">
      <c r="C95" s="60" t="s">
        <v>551</v>
      </c>
      <c r="I95" s="156">
        <v>52976308.039999999</v>
      </c>
      <c r="J95" s="156"/>
      <c r="K95" s="156">
        <v>52976308.039999999</v>
      </c>
      <c r="L95" s="155"/>
      <c r="M95" s="156">
        <v>24691079.890000001</v>
      </c>
      <c r="N95" s="156"/>
      <c r="O95" s="156">
        <v>24691079.890000001</v>
      </c>
    </row>
    <row r="96" spans="1:16" s="106" customFormat="1" ht="24.75" customHeight="1">
      <c r="C96" s="60" t="s">
        <v>123</v>
      </c>
      <c r="I96" s="156">
        <v>7273961</v>
      </c>
      <c r="J96" s="156"/>
      <c r="K96" s="156">
        <v>7273961</v>
      </c>
      <c r="L96" s="155"/>
      <c r="M96" s="156">
        <v>0</v>
      </c>
      <c r="N96" s="156"/>
      <c r="O96" s="156">
        <v>0</v>
      </c>
    </row>
    <row r="97" spans="1:15" s="106" customFormat="1" ht="24.75" customHeight="1">
      <c r="C97" s="60" t="s">
        <v>584</v>
      </c>
      <c r="D97" s="60"/>
    </row>
    <row r="98" spans="1:15" s="106" customFormat="1" ht="24.75" customHeight="1">
      <c r="C98" s="60"/>
      <c r="D98" s="60" t="s">
        <v>585</v>
      </c>
      <c r="I98" s="196">
        <v>1143577.6399999999</v>
      </c>
      <c r="J98" s="157"/>
      <c r="K98" s="196">
        <v>1507339.32</v>
      </c>
      <c r="L98" s="158"/>
      <c r="M98" s="196">
        <v>1143577.6399999999</v>
      </c>
      <c r="N98" s="157"/>
      <c r="O98" s="196">
        <v>1507339.32</v>
      </c>
    </row>
    <row r="99" spans="1:15" s="106" customFormat="1" ht="24.75" customHeight="1">
      <c r="D99" s="106" t="s">
        <v>622</v>
      </c>
      <c r="I99" s="108">
        <f>SUM(I90:I98)</f>
        <v>1159547067.4100001</v>
      </c>
      <c r="J99" s="108"/>
      <c r="K99" s="108">
        <f>SUM(K90:K98)</f>
        <v>1177310668.0399997</v>
      </c>
      <c r="M99" s="108">
        <f>SUM(M90:M98)</f>
        <v>25834657.530000001</v>
      </c>
      <c r="O99" s="108">
        <f>SUM(O90:O98)</f>
        <v>26198419.210000001</v>
      </c>
    </row>
    <row r="100" spans="1:15" s="106" customFormat="1" ht="24.75" customHeight="1">
      <c r="C100" s="60" t="s">
        <v>623</v>
      </c>
      <c r="I100" s="156">
        <v>-244172762.31999999</v>
      </c>
      <c r="J100" s="156"/>
      <c r="K100" s="156">
        <v>-243655009.42999998</v>
      </c>
      <c r="L100" s="158"/>
      <c r="M100" s="156">
        <v>-9781076.2200000007</v>
      </c>
      <c r="N100" s="156"/>
      <c r="O100" s="156">
        <v>-8996339.1899999995</v>
      </c>
    </row>
    <row r="101" spans="1:15" s="106" customFormat="1" ht="24.75" customHeight="1">
      <c r="C101" s="60" t="s">
        <v>584</v>
      </c>
      <c r="D101" s="60"/>
      <c r="I101" s="108"/>
      <c r="J101" s="108"/>
      <c r="K101" s="108"/>
      <c r="M101" s="108"/>
      <c r="O101" s="108"/>
    </row>
    <row r="102" spans="1:15" s="106" customFormat="1" ht="24.75" customHeight="1">
      <c r="C102" s="60"/>
      <c r="D102" s="60" t="s">
        <v>585</v>
      </c>
      <c r="I102" s="156">
        <v>-844663.6</v>
      </c>
      <c r="J102" s="156"/>
      <c r="K102" s="156">
        <v>-967274.79</v>
      </c>
      <c r="L102" s="158"/>
      <c r="M102" s="156">
        <v>-844663.6</v>
      </c>
      <c r="N102" s="156"/>
      <c r="O102" s="156">
        <v>-967274.79</v>
      </c>
    </row>
    <row r="103" spans="1:15" s="106" customFormat="1" ht="24.75" customHeight="1" thickBot="1">
      <c r="C103" s="60" t="s">
        <v>543</v>
      </c>
      <c r="I103" s="405">
        <f>SUM(I99:I102)</f>
        <v>914529641.49000013</v>
      </c>
      <c r="J103" s="108"/>
      <c r="K103" s="405">
        <f>SUM(K99:K102)</f>
        <v>932688383.81999981</v>
      </c>
      <c r="M103" s="405">
        <f>SUM(M99:M102)</f>
        <v>15208917.710000001</v>
      </c>
      <c r="O103" s="405">
        <f>SUM(O99:O102)</f>
        <v>16234805.230000004</v>
      </c>
    </row>
    <row r="104" spans="1:15" s="106" customFormat="1" ht="24.75" customHeight="1" thickTop="1">
      <c r="C104" s="60"/>
      <c r="I104" s="113"/>
      <c r="J104" s="108"/>
      <c r="K104" s="113"/>
      <c r="M104" s="113"/>
      <c r="O104" s="113"/>
    </row>
    <row r="105" spans="1:15" ht="24" customHeight="1">
      <c r="A105" s="554" t="s">
        <v>624</v>
      </c>
      <c r="B105" s="555"/>
      <c r="C105" s="555"/>
      <c r="D105" s="555"/>
      <c r="E105" s="555"/>
      <c r="F105" s="555"/>
      <c r="G105" s="555"/>
      <c r="H105" s="555"/>
      <c r="I105" s="555"/>
      <c r="J105" s="555"/>
      <c r="K105" s="555"/>
      <c r="L105" s="555"/>
      <c r="M105" s="555"/>
      <c r="N105" s="555"/>
      <c r="O105" s="555"/>
    </row>
    <row r="106" spans="1:15" ht="24" customHeight="1">
      <c r="A106" s="366"/>
      <c r="B106" s="301"/>
      <c r="C106" s="301"/>
      <c r="D106" s="301"/>
      <c r="E106" s="301"/>
      <c r="F106" s="301"/>
      <c r="G106" s="301"/>
      <c r="H106" s="301"/>
      <c r="I106" s="301"/>
      <c r="J106" s="301"/>
      <c r="K106" s="301"/>
      <c r="L106" s="301"/>
      <c r="M106" s="301"/>
      <c r="N106" s="301"/>
      <c r="O106" s="301"/>
    </row>
    <row r="107" spans="1:15" s="106" customFormat="1" ht="24" customHeight="1">
      <c r="D107" s="60" t="s">
        <v>1098</v>
      </c>
      <c r="I107" s="113"/>
      <c r="J107" s="108"/>
      <c r="K107" s="113"/>
      <c r="M107" s="113"/>
      <c r="O107" s="113"/>
    </row>
    <row r="108" spans="1:15" s="106" customFormat="1" ht="24" customHeight="1">
      <c r="I108" s="404" t="s">
        <v>452</v>
      </c>
      <c r="J108" s="404"/>
      <c r="K108" s="404"/>
      <c r="L108" s="111"/>
      <c r="M108" s="538" t="s">
        <v>453</v>
      </c>
      <c r="N108" s="538"/>
      <c r="O108" s="538"/>
    </row>
    <row r="109" spans="1:15" s="106" customFormat="1" ht="24" customHeight="1">
      <c r="I109" s="237" t="s">
        <v>1080</v>
      </c>
      <c r="J109" s="32"/>
      <c r="K109" s="237" t="s">
        <v>454</v>
      </c>
      <c r="L109" s="32"/>
      <c r="M109" s="237" t="s">
        <v>1080</v>
      </c>
      <c r="N109" s="32"/>
      <c r="O109" s="237" t="s">
        <v>454</v>
      </c>
    </row>
    <row r="110" spans="1:15" s="106" customFormat="1" ht="24" customHeight="1">
      <c r="D110" s="60" t="s">
        <v>617</v>
      </c>
      <c r="I110" s="156"/>
      <c r="J110" s="108"/>
      <c r="K110" s="113"/>
      <c r="M110" s="156"/>
      <c r="N110" s="157"/>
    </row>
    <row r="111" spans="1:15" s="106" customFormat="1" ht="24" customHeight="1">
      <c r="D111" s="60" t="s">
        <v>625</v>
      </c>
      <c r="I111" s="156">
        <v>611678137.88999987</v>
      </c>
      <c r="J111" s="108"/>
      <c r="K111" s="156">
        <v>691710457.38999987</v>
      </c>
      <c r="M111" s="156">
        <v>16014548.699999999</v>
      </c>
      <c r="N111" s="156"/>
      <c r="O111" s="156">
        <v>5522402.3499999996</v>
      </c>
    </row>
    <row r="112" spans="1:15" s="106" customFormat="1" ht="24" customHeight="1">
      <c r="D112" s="60" t="s">
        <v>626</v>
      </c>
      <c r="I112" s="156">
        <v>38865706</v>
      </c>
      <c r="J112" s="108"/>
      <c r="K112" s="156">
        <v>183135522.49000001</v>
      </c>
      <c r="M112" s="156">
        <v>0</v>
      </c>
      <c r="N112" s="157"/>
      <c r="O112" s="156">
        <v>13359342.77</v>
      </c>
    </row>
    <row r="113" spans="4:16" s="106" customFormat="1" ht="24" customHeight="1">
      <c r="D113" s="60" t="s">
        <v>627</v>
      </c>
      <c r="I113" s="156">
        <v>-57690872.68</v>
      </c>
      <c r="J113" s="108"/>
      <c r="K113" s="156">
        <v>-263123111.53</v>
      </c>
      <c r="M113" s="156">
        <v>-712486.82</v>
      </c>
      <c r="N113" s="157"/>
      <c r="O113" s="156">
        <v>-2822465.96</v>
      </c>
    </row>
    <row r="114" spans="4:16" s="106" customFormat="1" ht="24" customHeight="1">
      <c r="D114" s="60" t="s">
        <v>628</v>
      </c>
      <c r="I114" s="156"/>
      <c r="J114" s="108"/>
      <c r="M114" s="156"/>
      <c r="N114" s="157"/>
    </row>
    <row r="115" spans="4:16" s="106" customFormat="1" ht="24" customHeight="1">
      <c r="D115" s="60" t="s">
        <v>629</v>
      </c>
      <c r="I115" s="196">
        <v>2146.94</v>
      </c>
      <c r="J115" s="108"/>
      <c r="K115" s="196">
        <v>-44730.46</v>
      </c>
      <c r="M115" s="196">
        <v>2146.94</v>
      </c>
      <c r="N115" s="157"/>
      <c r="O115" s="196">
        <v>-44730.46</v>
      </c>
    </row>
    <row r="116" spans="4:16" s="106" customFormat="1" ht="24" customHeight="1">
      <c r="D116" s="60" t="s">
        <v>630</v>
      </c>
      <c r="I116" s="156">
        <f>SUM(I111:I115)</f>
        <v>592855118.14999998</v>
      </c>
      <c r="J116" s="108"/>
      <c r="K116" s="156">
        <f>SUM(K111:K115)</f>
        <v>611678137.88999987</v>
      </c>
      <c r="M116" s="156">
        <f>SUM(M111:M115)</f>
        <v>15304208.819999998</v>
      </c>
      <c r="N116" s="157"/>
      <c r="O116" s="156">
        <f>SUM(O111:O115)</f>
        <v>16014548.699999996</v>
      </c>
    </row>
    <row r="117" spans="4:16" s="106" customFormat="1" ht="24" customHeight="1">
      <c r="D117" s="60" t="s">
        <v>631</v>
      </c>
      <c r="I117" s="156">
        <v>-203212374.31999999</v>
      </c>
      <c r="J117" s="108"/>
      <c r="K117" s="156">
        <v>-206781359.81999999</v>
      </c>
      <c r="M117" s="156">
        <v>-2927627.45</v>
      </c>
      <c r="N117" s="156"/>
      <c r="O117" s="156">
        <v>-2891510.85</v>
      </c>
    </row>
    <row r="118" spans="4:16" s="106" customFormat="1" ht="24" customHeight="1" thickBot="1">
      <c r="D118" s="380" t="s">
        <v>632</v>
      </c>
      <c r="I118" s="383">
        <f>SUM(I116:I117)</f>
        <v>389642743.82999998</v>
      </c>
      <c r="J118" s="108"/>
      <c r="K118" s="383">
        <f>SUM(K116:K117)</f>
        <v>404896778.06999987</v>
      </c>
      <c r="M118" s="383">
        <f>SUM(M116:M117)</f>
        <v>12376581.369999997</v>
      </c>
      <c r="N118" s="157"/>
      <c r="O118" s="383">
        <f>SUM(O116:O117)</f>
        <v>13123037.849999996</v>
      </c>
    </row>
    <row r="119" spans="4:16" ht="24" customHeight="1" thickTop="1">
      <c r="I119" s="156"/>
      <c r="J119" s="156"/>
      <c r="K119" s="156"/>
      <c r="L119" s="156"/>
      <c r="M119" s="156"/>
      <c r="N119" s="156"/>
      <c r="O119" s="156"/>
    </row>
    <row r="120" spans="4:16" s="106" customFormat="1" ht="24" customHeight="1">
      <c r="D120" s="106" t="s">
        <v>633</v>
      </c>
    </row>
    <row r="121" spans="4:16" s="106" customFormat="1" ht="24" customHeight="1">
      <c r="I121" s="404" t="s">
        <v>452</v>
      </c>
      <c r="J121" s="404"/>
      <c r="K121" s="404"/>
      <c r="L121" s="111"/>
      <c r="M121" s="538" t="s">
        <v>453</v>
      </c>
      <c r="N121" s="538"/>
      <c r="O121" s="538"/>
    </row>
    <row r="122" spans="4:16" s="106" customFormat="1" ht="24" customHeight="1">
      <c r="I122" s="237" t="s">
        <v>1080</v>
      </c>
      <c r="J122" s="32"/>
      <c r="K122" s="237" t="s">
        <v>454</v>
      </c>
      <c r="L122" s="32"/>
      <c r="M122" s="237" t="s">
        <v>1080</v>
      </c>
      <c r="N122" s="32"/>
      <c r="O122" s="237" t="s">
        <v>454</v>
      </c>
    </row>
    <row r="123" spans="4:16" s="106" customFormat="1" ht="24" customHeight="1">
      <c r="D123" s="60" t="s">
        <v>634</v>
      </c>
      <c r="I123" s="157">
        <v>220176336.75999999</v>
      </c>
      <c r="J123" s="157"/>
      <c r="K123" s="157">
        <v>224171645.53</v>
      </c>
      <c r="L123" s="158"/>
      <c r="M123" s="158">
        <v>3642307.2</v>
      </c>
      <c r="N123" s="158"/>
      <c r="O123" s="157">
        <v>3642307.2</v>
      </c>
    </row>
    <row r="124" spans="4:16" s="106" customFormat="1" ht="24" customHeight="1">
      <c r="D124" s="60" t="s">
        <v>635</v>
      </c>
      <c r="I124" s="157">
        <v>403354454.62</v>
      </c>
      <c r="J124" s="157"/>
      <c r="K124" s="157">
        <v>421078962.44</v>
      </c>
      <c r="L124" s="158"/>
      <c r="M124" s="158">
        <v>13658652</v>
      </c>
      <c r="N124" s="158"/>
      <c r="O124" s="157">
        <v>14569228.800000001</v>
      </c>
    </row>
    <row r="125" spans="4:16" s="106" customFormat="1" ht="24" customHeight="1">
      <c r="D125" s="60" t="s">
        <v>636</v>
      </c>
      <c r="I125" s="196">
        <v>5445000</v>
      </c>
      <c r="J125" s="157"/>
      <c r="K125" s="196">
        <v>3811500</v>
      </c>
      <c r="L125" s="158"/>
      <c r="M125" s="196">
        <v>0</v>
      </c>
      <c r="N125" s="158"/>
      <c r="O125" s="196">
        <v>0</v>
      </c>
    </row>
    <row r="126" spans="4:16" s="106" customFormat="1" ht="24" customHeight="1">
      <c r="E126" s="106" t="s">
        <v>473</v>
      </c>
      <c r="I126" s="108">
        <f>SUM(I123:I125)</f>
        <v>628975791.38</v>
      </c>
      <c r="J126" s="108"/>
      <c r="K126" s="108">
        <f>SUM(K123:K125)</f>
        <v>649062107.97000003</v>
      </c>
      <c r="M126" s="108">
        <f>SUM(M123:M125)</f>
        <v>17300959.199999999</v>
      </c>
      <c r="O126" s="106">
        <f>SUM(O123:O125)</f>
        <v>18211536</v>
      </c>
    </row>
    <row r="127" spans="4:16" s="106" customFormat="1" ht="24" customHeight="1">
      <c r="D127" s="60" t="s">
        <v>637</v>
      </c>
      <c r="I127" s="156">
        <v>-36053332.939999998</v>
      </c>
      <c r="J127" s="157"/>
      <c r="K127" s="156">
        <v>-37314482.850000001</v>
      </c>
      <c r="L127" s="158"/>
      <c r="M127" s="156">
        <v>-1929410.09</v>
      </c>
      <c r="N127" s="158"/>
      <c r="O127" s="156">
        <v>-2127500.0699999998</v>
      </c>
      <c r="P127" s="110"/>
    </row>
    <row r="128" spans="4:16" s="106" customFormat="1" ht="24" customHeight="1">
      <c r="D128" s="60" t="s">
        <v>628</v>
      </c>
      <c r="P128" s="110"/>
    </row>
    <row r="129" spans="2:16" s="106" customFormat="1" ht="24" customHeight="1">
      <c r="D129" s="60" t="s">
        <v>629</v>
      </c>
      <c r="I129" s="156">
        <v>-67340.289999999994</v>
      </c>
      <c r="J129" s="157"/>
      <c r="K129" s="156">
        <v>-69487.23</v>
      </c>
      <c r="L129" s="158"/>
      <c r="M129" s="156">
        <v>-67340.289999999994</v>
      </c>
      <c r="N129" s="158"/>
      <c r="O129" s="156">
        <v>-69487.23</v>
      </c>
      <c r="P129" s="110"/>
    </row>
    <row r="130" spans="2:16" s="106" customFormat="1" ht="24" customHeight="1" thickBot="1">
      <c r="D130" s="60" t="s">
        <v>638</v>
      </c>
      <c r="I130" s="405">
        <f>SUM(I126:I129)</f>
        <v>592855118.1500001</v>
      </c>
      <c r="J130" s="108"/>
      <c r="K130" s="405">
        <f>SUM(K126:K129)</f>
        <v>611678137.88999999</v>
      </c>
      <c r="M130" s="405">
        <f>SUM(M126:M129)</f>
        <v>15304208.82</v>
      </c>
      <c r="O130" s="405">
        <f>SUM(O126:O129)</f>
        <v>16014548.699999999</v>
      </c>
      <c r="P130" s="110"/>
    </row>
    <row r="131" spans="2:16" s="106" customFormat="1" ht="24" customHeight="1" thickTop="1">
      <c r="I131" s="113"/>
      <c r="J131" s="108"/>
      <c r="K131" s="113"/>
      <c r="M131" s="113"/>
      <c r="O131" s="113"/>
      <c r="P131" s="110"/>
    </row>
    <row r="132" spans="2:16" s="106" customFormat="1" ht="24" customHeight="1">
      <c r="C132" s="5"/>
      <c r="D132" s="60" t="s">
        <v>1185</v>
      </c>
      <c r="E132" s="60"/>
      <c r="F132" s="60"/>
      <c r="G132" s="60"/>
      <c r="H132" s="60"/>
      <c r="I132" s="60"/>
      <c r="J132" s="60"/>
      <c r="K132" s="60"/>
      <c r="L132" s="60"/>
      <c r="M132" s="381"/>
      <c r="N132" s="5"/>
      <c r="O132" s="5"/>
      <c r="P132" s="110"/>
    </row>
    <row r="133" spans="2:16" s="106" customFormat="1" ht="24" customHeight="1">
      <c r="B133" s="106" t="s">
        <v>1184</v>
      </c>
      <c r="C133" s="5"/>
      <c r="D133" s="60"/>
      <c r="E133" s="60"/>
      <c r="F133" s="60"/>
      <c r="G133" s="60"/>
      <c r="H133" s="60"/>
      <c r="I133" s="60"/>
      <c r="J133" s="60"/>
      <c r="K133" s="60"/>
      <c r="L133" s="60"/>
      <c r="M133" s="381"/>
      <c r="N133" s="5"/>
      <c r="O133" s="5"/>
      <c r="P133" s="110"/>
    </row>
    <row r="134" spans="2:16" s="106" customFormat="1" ht="24" customHeight="1">
      <c r="C134" s="5"/>
      <c r="D134" s="60"/>
      <c r="E134" s="60"/>
      <c r="F134" s="60"/>
      <c r="G134" s="60"/>
      <c r="H134" s="60"/>
      <c r="I134" s="404" t="s">
        <v>452</v>
      </c>
      <c r="J134" s="404"/>
      <c r="K134" s="404"/>
      <c r="L134" s="111"/>
      <c r="M134" s="538" t="s">
        <v>453</v>
      </c>
      <c r="N134" s="538"/>
      <c r="O134" s="538"/>
      <c r="P134" s="110"/>
    </row>
    <row r="135" spans="2:16" s="106" customFormat="1" ht="24" customHeight="1">
      <c r="C135" s="5"/>
      <c r="D135" s="60"/>
      <c r="E135" s="60"/>
      <c r="F135" s="60"/>
      <c r="G135" s="60"/>
      <c r="H135" s="60"/>
      <c r="I135" s="237" t="s">
        <v>1080</v>
      </c>
      <c r="J135" s="32"/>
      <c r="K135" s="237" t="s">
        <v>1079</v>
      </c>
      <c r="L135" s="32"/>
      <c r="M135" s="237" t="s">
        <v>1080</v>
      </c>
      <c r="N135" s="32"/>
      <c r="O135" s="237" t="s">
        <v>1079</v>
      </c>
      <c r="P135" s="110"/>
    </row>
    <row r="136" spans="2:16" s="106" customFormat="1" ht="24" customHeight="1">
      <c r="C136" s="5"/>
      <c r="D136" s="60" t="s">
        <v>639</v>
      </c>
      <c r="E136" s="60"/>
      <c r="F136" s="60"/>
      <c r="G136" s="60"/>
      <c r="H136" s="60"/>
      <c r="I136" s="156">
        <v>2848214.67</v>
      </c>
      <c r="J136" s="60"/>
      <c r="K136" s="381">
        <v>2230710.62</v>
      </c>
      <c r="L136" s="166"/>
      <c r="M136" s="156">
        <v>797729.88</v>
      </c>
      <c r="N136" s="156"/>
      <c r="O136" s="156">
        <v>815093.8</v>
      </c>
    </row>
    <row r="137" spans="2:16" s="106" customFormat="1" ht="24" customHeight="1">
      <c r="C137" s="5"/>
      <c r="D137" s="60" t="s">
        <v>640</v>
      </c>
      <c r="E137" s="60"/>
      <c r="F137" s="60"/>
      <c r="G137" s="60"/>
      <c r="H137" s="60"/>
      <c r="I137" s="5"/>
      <c r="J137" s="5"/>
      <c r="K137" s="5"/>
      <c r="L137" s="5"/>
      <c r="M137" s="5"/>
      <c r="N137" s="5"/>
      <c r="O137" s="5"/>
    </row>
    <row r="138" spans="2:16" s="106" customFormat="1" ht="24" customHeight="1">
      <c r="C138" s="5"/>
      <c r="D138" s="60" t="s">
        <v>641</v>
      </c>
      <c r="E138" s="60"/>
      <c r="F138" s="60"/>
      <c r="G138" s="60"/>
      <c r="H138" s="60"/>
      <c r="I138" s="156">
        <v>20941936.59</v>
      </c>
      <c r="J138" s="60"/>
      <c r="K138" s="381">
        <v>23505061.199999999</v>
      </c>
      <c r="L138" s="166"/>
      <c r="M138" s="156">
        <v>0</v>
      </c>
      <c r="N138" s="156"/>
      <c r="O138" s="156">
        <v>0</v>
      </c>
    </row>
    <row r="139" spans="2:16" s="106" customFormat="1" ht="24" customHeight="1">
      <c r="C139" s="5"/>
      <c r="D139" s="60" t="s">
        <v>642</v>
      </c>
      <c r="E139" s="60"/>
      <c r="F139" s="60"/>
      <c r="G139" s="60"/>
      <c r="H139" s="60"/>
      <c r="I139" s="156">
        <v>5225839.13</v>
      </c>
      <c r="J139" s="60"/>
      <c r="K139" s="158">
        <v>635252.94999999995</v>
      </c>
      <c r="L139" s="60"/>
      <c r="M139" s="156">
        <v>196353.64</v>
      </c>
      <c r="N139" s="156"/>
      <c r="O139" s="156">
        <v>159899.72</v>
      </c>
    </row>
    <row r="140" spans="2:16" ht="24" customHeight="1">
      <c r="D140" s="60" t="s">
        <v>643</v>
      </c>
      <c r="I140" s="156">
        <v>301597.08</v>
      </c>
      <c r="K140" s="156">
        <v>934032.81</v>
      </c>
      <c r="M140" s="156">
        <v>0</v>
      </c>
      <c r="N140" s="156"/>
      <c r="O140" s="156">
        <v>0</v>
      </c>
    </row>
    <row r="141" spans="2:16" ht="24" customHeight="1">
      <c r="I141" s="7"/>
      <c r="J141" s="7"/>
      <c r="K141" s="7"/>
      <c r="L141" s="7"/>
      <c r="M141" s="7"/>
      <c r="N141" s="7"/>
      <c r="O141" s="7"/>
    </row>
    <row r="142" spans="2:16" ht="25.5" customHeight="1">
      <c r="I142" s="7"/>
      <c r="J142" s="7"/>
      <c r="K142" s="7"/>
      <c r="L142" s="7"/>
      <c r="M142" s="7"/>
      <c r="N142" s="7"/>
      <c r="O142" s="7"/>
    </row>
    <row r="143" spans="2:16" ht="25.5" customHeight="1"/>
    <row r="144" spans="2:16" ht="25.5" customHeight="1"/>
    <row r="145" ht="25.5" customHeight="1"/>
  </sheetData>
  <mergeCells count="19">
    <mergeCell ref="A1:O1"/>
    <mergeCell ref="I5:K5"/>
    <mergeCell ref="M5:O5"/>
    <mergeCell ref="A34:O34"/>
    <mergeCell ref="I18:K18"/>
    <mergeCell ref="M18:O18"/>
    <mergeCell ref="M19:O19"/>
    <mergeCell ref="I38:K38"/>
    <mergeCell ref="M38:O38"/>
    <mergeCell ref="M108:O108"/>
    <mergeCell ref="I56:K56"/>
    <mergeCell ref="M56:O56"/>
    <mergeCell ref="A69:O69"/>
    <mergeCell ref="M134:O134"/>
    <mergeCell ref="I72:K72"/>
    <mergeCell ref="M72:O72"/>
    <mergeCell ref="M87:O87"/>
    <mergeCell ref="A105:O105"/>
    <mergeCell ref="M121:O121"/>
  </mergeCells>
  <pageMargins left="0.59055118110236227" right="0.39370078740157483" top="0.59055118110236227" bottom="0.39370078740157483" header="0.31496062992125984" footer="0.31496062992125984"/>
  <pageSetup paperSize="9" scale="9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Q26"/>
  <sheetViews>
    <sheetView topLeftCell="A19" zoomScale="80" zoomScaleNormal="80" workbookViewId="0">
      <selection activeCell="K28" sqref="K28"/>
    </sheetView>
  </sheetViews>
  <sheetFormatPr defaultColWidth="9.09765625" defaultRowHeight="21.5"/>
  <cols>
    <col min="1" max="1" width="2.69921875" style="5" customWidth="1"/>
    <col min="2" max="2" width="7.296875" style="5" customWidth="1"/>
    <col min="3" max="3" width="8.69921875" style="5" customWidth="1"/>
    <col min="4" max="4" width="20.59765625" style="5" customWidth="1"/>
    <col min="5" max="5" width="16.8984375" style="5" bestFit="1" customWidth="1"/>
    <col min="6" max="6" width="13" style="5" customWidth="1"/>
    <col min="7" max="7" width="25.69921875" style="5" customWidth="1"/>
    <col min="8" max="9" width="15.59765625" style="5" customWidth="1"/>
    <col min="10" max="10" width="12.69921875" style="5" bestFit="1" customWidth="1"/>
    <col min="11" max="11" width="17.69921875" style="5" customWidth="1"/>
    <col min="12" max="12" width="1.69921875" style="5" customWidth="1"/>
    <col min="13" max="13" width="17.69921875" style="5" customWidth="1"/>
    <col min="14" max="14" width="1.69921875" style="5" customWidth="1"/>
    <col min="15" max="15" width="17.69921875" style="5" customWidth="1"/>
    <col min="16" max="16" width="1.69921875" style="5" customWidth="1"/>
    <col min="17" max="17" width="17.69921875" style="5" customWidth="1"/>
    <col min="18" max="18" width="5.09765625" style="5" customWidth="1"/>
    <col min="19" max="16384" width="9.09765625" style="5"/>
  </cols>
  <sheetData>
    <row r="1" spans="1:17" ht="27" customHeight="1">
      <c r="A1" s="557" t="s">
        <v>644</v>
      </c>
      <c r="B1" s="557"/>
      <c r="C1" s="557"/>
      <c r="D1" s="557"/>
      <c r="E1" s="557"/>
      <c r="F1" s="557"/>
      <c r="G1" s="557"/>
      <c r="H1" s="557"/>
      <c r="I1" s="557"/>
      <c r="J1" s="557"/>
      <c r="K1" s="557"/>
      <c r="L1" s="557"/>
      <c r="M1" s="557"/>
      <c r="N1" s="557"/>
      <c r="O1" s="557"/>
      <c r="P1" s="557"/>
      <c r="Q1" s="557"/>
    </row>
    <row r="2" spans="1:17" ht="27" customHeight="1">
      <c r="A2" s="132"/>
      <c r="B2" s="261"/>
      <c r="C2" s="261"/>
      <c r="D2" s="261"/>
      <c r="E2" s="261"/>
      <c r="F2" s="261"/>
      <c r="G2" s="261"/>
      <c r="H2" s="261"/>
      <c r="I2" s="261"/>
      <c r="J2" s="261"/>
      <c r="K2" s="110"/>
      <c r="L2" s="107"/>
      <c r="M2" s="110"/>
      <c r="N2" s="117"/>
    </row>
    <row r="3" spans="1:17" ht="27" customHeight="1">
      <c r="A3" s="109" t="s">
        <v>645</v>
      </c>
      <c r="B3" s="105"/>
      <c r="C3" s="119"/>
      <c r="D3" s="119"/>
      <c r="E3" s="119"/>
      <c r="F3" s="120"/>
      <c r="G3" s="121"/>
      <c r="H3" s="121"/>
      <c r="I3" s="121"/>
      <c r="J3" s="121"/>
      <c r="K3" s="141"/>
      <c r="L3" s="141"/>
      <c r="M3" s="141"/>
      <c r="N3" s="122"/>
    </row>
    <row r="4" spans="1:17" s="118" customFormat="1" ht="27" customHeight="1">
      <c r="B4" s="133"/>
      <c r="C4" s="133"/>
      <c r="D4" s="133"/>
      <c r="E4" s="133"/>
      <c r="F4" s="134"/>
      <c r="G4" s="406"/>
      <c r="H4" s="406"/>
      <c r="I4" s="406"/>
      <c r="J4" s="406"/>
      <c r="K4" s="147"/>
      <c r="L4" s="407"/>
      <c r="M4" s="407" t="s">
        <v>452</v>
      </c>
      <c r="N4" s="122"/>
      <c r="O4" s="147"/>
      <c r="P4" s="407"/>
      <c r="Q4" s="407" t="s">
        <v>453</v>
      </c>
    </row>
    <row r="5" spans="1:17" s="118" customFormat="1" ht="27" customHeight="1">
      <c r="B5" s="135" t="s">
        <v>646</v>
      </c>
      <c r="C5" s="135" t="s">
        <v>647</v>
      </c>
      <c r="D5" s="135" t="s">
        <v>648</v>
      </c>
      <c r="E5" s="135" t="s">
        <v>649</v>
      </c>
      <c r="F5" s="136" t="s">
        <v>650</v>
      </c>
      <c r="G5" s="137" t="s">
        <v>651</v>
      </c>
      <c r="H5" s="560" t="s">
        <v>652</v>
      </c>
      <c r="I5" s="560"/>
      <c r="J5" s="137" t="s">
        <v>653</v>
      </c>
      <c r="K5" s="558" t="s">
        <v>1080</v>
      </c>
      <c r="L5" s="263"/>
      <c r="M5" s="558" t="s">
        <v>1099</v>
      </c>
      <c r="N5" s="122"/>
      <c r="O5" s="558" t="s">
        <v>1080</v>
      </c>
      <c r="P5" s="263"/>
      <c r="Q5" s="558" t="s">
        <v>1099</v>
      </c>
    </row>
    <row r="6" spans="1:17" s="118" customFormat="1" ht="27" customHeight="1">
      <c r="B6" s="138" t="s">
        <v>654</v>
      </c>
      <c r="C6" s="139"/>
      <c r="D6" s="138"/>
      <c r="E6" s="138"/>
      <c r="F6" s="140" t="s">
        <v>655</v>
      </c>
      <c r="G6" s="138" t="s">
        <v>656</v>
      </c>
      <c r="H6" s="138" t="s">
        <v>657</v>
      </c>
      <c r="I6" s="138" t="s">
        <v>658</v>
      </c>
      <c r="J6" s="138" t="s">
        <v>656</v>
      </c>
      <c r="K6" s="559"/>
      <c r="L6" s="263"/>
      <c r="M6" s="559"/>
      <c r="N6" s="122"/>
      <c r="O6" s="559"/>
      <c r="P6" s="263"/>
      <c r="Q6" s="559"/>
    </row>
    <row r="7" spans="1:17" ht="27" customHeight="1">
      <c r="A7" s="118"/>
      <c r="B7" s="123">
        <v>1</v>
      </c>
      <c r="C7" s="124" t="s">
        <v>659</v>
      </c>
      <c r="D7" s="143" t="s">
        <v>666</v>
      </c>
      <c r="E7" s="8" t="s">
        <v>662</v>
      </c>
      <c r="F7" s="125">
        <v>264320000</v>
      </c>
      <c r="G7" s="123" t="s">
        <v>667</v>
      </c>
      <c r="H7" s="145" t="s">
        <v>668</v>
      </c>
      <c r="I7" s="145" t="s">
        <v>669</v>
      </c>
      <c r="J7" s="31">
        <v>3409728</v>
      </c>
      <c r="K7" s="197">
        <v>73053786.619800016</v>
      </c>
      <c r="L7" s="127"/>
      <c r="M7" s="197">
        <v>83243221.799999997</v>
      </c>
      <c r="N7" s="127"/>
      <c r="O7" s="1">
        <v>73053786.619800016</v>
      </c>
      <c r="Q7" s="1">
        <v>83243221.799999997</v>
      </c>
    </row>
    <row r="8" spans="1:17" ht="27" customHeight="1">
      <c r="A8" s="118"/>
      <c r="B8" s="123"/>
      <c r="C8" s="124" t="s">
        <v>661</v>
      </c>
      <c r="D8" s="143" t="s">
        <v>671</v>
      </c>
      <c r="E8" s="8" t="s">
        <v>660</v>
      </c>
      <c r="F8" s="251">
        <v>2950000</v>
      </c>
      <c r="G8" s="123" t="s">
        <v>672</v>
      </c>
      <c r="H8" s="145" t="s">
        <v>664</v>
      </c>
      <c r="I8" s="145" t="s">
        <v>673</v>
      </c>
      <c r="J8" s="31">
        <v>82010</v>
      </c>
      <c r="K8" s="197">
        <v>75404011.900000006</v>
      </c>
      <c r="L8" s="127"/>
      <c r="M8" s="197">
        <v>84970985.799999997</v>
      </c>
      <c r="N8" s="127"/>
      <c r="O8" s="1">
        <v>75404011.900000006</v>
      </c>
      <c r="Q8" s="1">
        <v>84970985.799999997</v>
      </c>
    </row>
    <row r="9" spans="1:17" ht="27" customHeight="1">
      <c r="A9" s="118"/>
      <c r="B9" s="123">
        <v>2</v>
      </c>
      <c r="C9" s="124" t="s">
        <v>659</v>
      </c>
      <c r="D9" s="145" t="s">
        <v>677</v>
      </c>
      <c r="E9" s="8" t="s">
        <v>660</v>
      </c>
      <c r="F9" s="125">
        <v>670000</v>
      </c>
      <c r="G9" s="254" t="s">
        <v>678</v>
      </c>
      <c r="H9" s="145" t="s">
        <v>679</v>
      </c>
      <c r="I9" s="145" t="s">
        <v>680</v>
      </c>
      <c r="J9" s="168">
        <v>20400</v>
      </c>
      <c r="K9" s="264">
        <v>0</v>
      </c>
      <c r="L9" s="159"/>
      <c r="M9" s="198">
        <v>4825972</v>
      </c>
      <c r="N9" s="127"/>
      <c r="O9" s="264">
        <v>0</v>
      </c>
      <c r="Q9" s="1">
        <v>4825972</v>
      </c>
    </row>
    <row r="10" spans="1:17" ht="27" customHeight="1">
      <c r="A10" s="118"/>
      <c r="B10" s="123"/>
      <c r="C10" s="124" t="s">
        <v>661</v>
      </c>
      <c r="D10" s="145" t="s">
        <v>682</v>
      </c>
      <c r="E10" s="8" t="s">
        <v>662</v>
      </c>
      <c r="F10" s="189">
        <v>5777600</v>
      </c>
      <c r="G10" s="123" t="s">
        <v>683</v>
      </c>
      <c r="H10" s="145" t="s">
        <v>684</v>
      </c>
      <c r="I10" s="145" t="s">
        <v>685</v>
      </c>
      <c r="J10" s="160">
        <v>176000</v>
      </c>
      <c r="K10" s="285">
        <v>1021106.9743</v>
      </c>
      <c r="L10" s="159"/>
      <c r="M10" s="285">
        <v>1546887.89</v>
      </c>
      <c r="N10" s="127"/>
      <c r="O10" s="1">
        <v>1021106.9743</v>
      </c>
      <c r="Q10" s="1">
        <v>1546887.89</v>
      </c>
    </row>
    <row r="11" spans="1:17" ht="27" customHeight="1">
      <c r="A11" s="118"/>
      <c r="B11" s="123"/>
      <c r="C11" s="124"/>
      <c r="D11" s="124"/>
      <c r="E11" s="123"/>
      <c r="F11" s="189"/>
      <c r="G11" s="144" t="s">
        <v>686</v>
      </c>
      <c r="H11" s="124"/>
      <c r="I11" s="124"/>
      <c r="J11" s="160"/>
      <c r="K11" s="285"/>
      <c r="L11" s="159"/>
      <c r="M11" s="285"/>
      <c r="N11" s="127"/>
      <c r="O11" s="1"/>
      <c r="Q11" s="1"/>
    </row>
    <row r="12" spans="1:17" ht="27" customHeight="1">
      <c r="A12" s="118"/>
      <c r="B12" s="123"/>
      <c r="C12" s="124" t="s">
        <v>665</v>
      </c>
      <c r="D12" s="145" t="s">
        <v>682</v>
      </c>
      <c r="E12" s="8" t="s">
        <v>662</v>
      </c>
      <c r="F12" s="189">
        <v>7918300</v>
      </c>
      <c r="G12" s="123" t="s">
        <v>683</v>
      </c>
      <c r="H12" s="145" t="s">
        <v>684</v>
      </c>
      <c r="I12" s="145" t="s">
        <v>685</v>
      </c>
      <c r="J12" s="160">
        <v>240000</v>
      </c>
      <c r="K12" s="285">
        <v>1431999.1987000005</v>
      </c>
      <c r="L12" s="159"/>
      <c r="M12" s="285">
        <v>2148975.6</v>
      </c>
      <c r="N12" s="127"/>
      <c r="O12" s="1">
        <v>1431999.1987000005</v>
      </c>
      <c r="Q12" s="1">
        <v>2148975.6</v>
      </c>
    </row>
    <row r="13" spans="1:17" ht="27" customHeight="1">
      <c r="A13" s="118"/>
      <c r="B13" s="123"/>
      <c r="C13" s="124"/>
      <c r="D13" s="124"/>
      <c r="E13" s="123"/>
      <c r="F13" s="189"/>
      <c r="G13" s="144" t="s">
        <v>686</v>
      </c>
      <c r="H13" s="124"/>
      <c r="I13" s="124"/>
      <c r="J13" s="160"/>
      <c r="K13" s="159"/>
      <c r="L13" s="159"/>
      <c r="M13" s="159"/>
      <c r="N13" s="127"/>
      <c r="O13" s="1"/>
      <c r="Q13" s="1"/>
    </row>
    <row r="14" spans="1:17" ht="27" customHeight="1">
      <c r="A14" s="118"/>
      <c r="B14" s="123"/>
      <c r="C14" s="124" t="s">
        <v>670</v>
      </c>
      <c r="D14" s="145" t="s">
        <v>687</v>
      </c>
      <c r="E14" s="8" t="s">
        <v>662</v>
      </c>
      <c r="F14" s="189">
        <v>260000000</v>
      </c>
      <c r="G14" s="254" t="s">
        <v>688</v>
      </c>
      <c r="H14" s="145" t="s">
        <v>689</v>
      </c>
      <c r="I14" s="145" t="s">
        <v>690</v>
      </c>
      <c r="J14" s="160">
        <v>2827000</v>
      </c>
      <c r="K14" s="159">
        <v>223249000</v>
      </c>
      <c r="L14" s="159"/>
      <c r="M14" s="159">
        <v>231730000</v>
      </c>
      <c r="N14" s="127"/>
      <c r="O14" s="264">
        <v>0</v>
      </c>
      <c r="Q14" s="264">
        <v>0</v>
      </c>
    </row>
    <row r="15" spans="1:17" ht="27" customHeight="1">
      <c r="A15" s="118"/>
      <c r="B15" s="447"/>
      <c r="C15" s="124" t="s">
        <v>674</v>
      </c>
      <c r="D15" s="145" t="s">
        <v>691</v>
      </c>
      <c r="E15" s="8" t="s">
        <v>662</v>
      </c>
      <c r="F15" s="189">
        <v>100000000</v>
      </c>
      <c r="G15" s="254" t="s">
        <v>692</v>
      </c>
      <c r="H15" s="145" t="s">
        <v>693</v>
      </c>
      <c r="I15" s="145" t="s">
        <v>694</v>
      </c>
      <c r="J15" s="324">
        <v>2084000</v>
      </c>
      <c r="K15" s="159">
        <v>95412175.380200014</v>
      </c>
      <c r="L15" s="159"/>
      <c r="M15" s="159">
        <v>99567972.290000007</v>
      </c>
      <c r="N15" s="127"/>
      <c r="O15" s="264">
        <v>95412175.380200014</v>
      </c>
      <c r="Q15" s="264">
        <v>99567972.290000007</v>
      </c>
    </row>
    <row r="16" spans="1:17" ht="27" customHeight="1">
      <c r="A16" s="118"/>
      <c r="B16" s="447"/>
      <c r="C16" s="124" t="s">
        <v>675</v>
      </c>
      <c r="D16" s="143" t="s">
        <v>695</v>
      </c>
      <c r="E16" s="8" t="s">
        <v>660</v>
      </c>
      <c r="F16" s="125">
        <v>850000</v>
      </c>
      <c r="G16" s="254" t="s">
        <v>696</v>
      </c>
      <c r="H16" s="145" t="s">
        <v>697</v>
      </c>
      <c r="I16" s="145" t="s">
        <v>669</v>
      </c>
      <c r="J16" s="324">
        <v>25800</v>
      </c>
      <c r="K16" s="159">
        <v>24578890.000000004</v>
      </c>
      <c r="L16" s="159"/>
      <c r="M16" s="159">
        <v>27600688</v>
      </c>
      <c r="N16" s="127"/>
      <c r="O16" s="264">
        <v>24578890.000000004</v>
      </c>
      <c r="Q16" s="264">
        <v>27600688</v>
      </c>
    </row>
    <row r="17" spans="1:17" ht="27" customHeight="1">
      <c r="A17" s="118"/>
      <c r="B17" s="447"/>
      <c r="C17" s="124" t="s">
        <v>676</v>
      </c>
      <c r="D17" s="143" t="s">
        <v>695</v>
      </c>
      <c r="E17" s="8" t="s">
        <v>660</v>
      </c>
      <c r="F17" s="125">
        <v>850000</v>
      </c>
      <c r="G17" s="254" t="s">
        <v>696</v>
      </c>
      <c r="H17" s="145" t="s">
        <v>698</v>
      </c>
      <c r="I17" s="145" t="s">
        <v>699</v>
      </c>
      <c r="J17" s="256">
        <v>25800</v>
      </c>
      <c r="K17" s="159">
        <v>27217456.000000004</v>
      </c>
      <c r="L17" s="159"/>
      <c r="M17" s="159">
        <v>29384500</v>
      </c>
      <c r="N17" s="127"/>
      <c r="O17" s="264">
        <v>27217456.000000004</v>
      </c>
      <c r="Q17" s="264">
        <v>29384500</v>
      </c>
    </row>
    <row r="18" spans="1:17" ht="27" customHeight="1">
      <c r="A18" s="118"/>
      <c r="B18" s="447"/>
      <c r="C18" s="124" t="s">
        <v>681</v>
      </c>
      <c r="D18" s="143" t="s">
        <v>695</v>
      </c>
      <c r="E18" s="8" t="s">
        <v>660</v>
      </c>
      <c r="F18" s="125">
        <v>650000</v>
      </c>
      <c r="G18" s="254" t="s">
        <v>696</v>
      </c>
      <c r="H18" s="145" t="s">
        <v>680</v>
      </c>
      <c r="I18" s="145" t="s">
        <v>1151</v>
      </c>
      <c r="J18" s="256">
        <v>19700</v>
      </c>
      <c r="K18" s="159">
        <v>22158500.000000004</v>
      </c>
      <c r="L18" s="159"/>
      <c r="M18" s="264">
        <v>0</v>
      </c>
      <c r="N18" s="127"/>
      <c r="O18" s="264">
        <v>22158500.000000004</v>
      </c>
      <c r="Q18" s="264">
        <v>0</v>
      </c>
    </row>
    <row r="19" spans="1:17" ht="27" customHeight="1">
      <c r="A19" s="118"/>
      <c r="B19" s="123">
        <v>3</v>
      </c>
      <c r="C19" s="124" t="s">
        <v>659</v>
      </c>
      <c r="D19" s="145" t="s">
        <v>700</v>
      </c>
      <c r="E19" s="8" t="s">
        <v>662</v>
      </c>
      <c r="F19" s="189">
        <v>8000000</v>
      </c>
      <c r="G19" s="254" t="s">
        <v>701</v>
      </c>
      <c r="H19" s="145" t="s">
        <v>702</v>
      </c>
      <c r="I19" s="145" t="s">
        <v>703</v>
      </c>
      <c r="J19" s="160">
        <v>110000</v>
      </c>
      <c r="K19" s="9">
        <v>895505.56</v>
      </c>
      <c r="L19" s="159"/>
      <c r="M19" s="9">
        <v>1225505.53</v>
      </c>
      <c r="N19" s="127"/>
      <c r="O19" s="264">
        <v>0</v>
      </c>
      <c r="Q19" s="264">
        <v>0</v>
      </c>
    </row>
    <row r="20" spans="1:17" ht="27" customHeight="1">
      <c r="A20" s="118"/>
      <c r="B20" s="123"/>
      <c r="C20" s="124" t="s">
        <v>661</v>
      </c>
      <c r="D20" s="145" t="s">
        <v>704</v>
      </c>
      <c r="E20" s="8" t="s">
        <v>662</v>
      </c>
      <c r="F20" s="189">
        <v>3000000</v>
      </c>
      <c r="G20" s="254" t="s">
        <v>705</v>
      </c>
      <c r="H20" s="145" t="s">
        <v>663</v>
      </c>
      <c r="I20" s="145" t="s">
        <v>706</v>
      </c>
      <c r="J20" s="160">
        <v>37000</v>
      </c>
      <c r="K20" s="408">
        <v>794401.20000000007</v>
      </c>
      <c r="L20" s="159"/>
      <c r="M20" s="408">
        <v>905401.2300000001</v>
      </c>
      <c r="N20" s="127"/>
      <c r="O20" s="409">
        <v>0</v>
      </c>
      <c r="Q20" s="409">
        <v>0</v>
      </c>
    </row>
    <row r="21" spans="1:17" ht="27" customHeight="1">
      <c r="A21" s="118"/>
      <c r="B21" s="124"/>
      <c r="C21" s="132"/>
      <c r="D21" s="142" t="s">
        <v>473</v>
      </c>
      <c r="E21" s="128"/>
      <c r="F21" s="128"/>
      <c r="G21" s="128"/>
      <c r="H21" s="128"/>
      <c r="I21" s="128"/>
      <c r="J21" s="128"/>
      <c r="K21" s="126">
        <f>SUM(K7:K20)</f>
        <v>545216832.83300006</v>
      </c>
      <c r="L21" s="129"/>
      <c r="M21" s="126">
        <f>SUM(M7:M20)</f>
        <v>567150110.13999999</v>
      </c>
      <c r="N21" s="129"/>
      <c r="O21" s="126">
        <f>SUM(O7:O20)</f>
        <v>320277926.07300001</v>
      </c>
      <c r="P21" s="129"/>
      <c r="Q21" s="126">
        <f>SUM(Q7:Q20)</f>
        <v>333289203.38</v>
      </c>
    </row>
    <row r="22" spans="1:17" ht="27" customHeight="1">
      <c r="A22" s="118"/>
      <c r="B22" s="123"/>
      <c r="C22" s="128"/>
      <c r="D22" s="142" t="s">
        <v>707</v>
      </c>
      <c r="E22" s="128"/>
      <c r="F22" s="128"/>
      <c r="G22" s="128"/>
      <c r="H22" s="128"/>
      <c r="I22" s="128"/>
      <c r="J22" s="128"/>
      <c r="K22" s="129">
        <v>-164053877.58000001</v>
      </c>
      <c r="L22" s="127"/>
      <c r="M22" s="129">
        <v>-162215133.87</v>
      </c>
      <c r="N22" s="129"/>
      <c r="O22" s="129">
        <v>-128790372.05</v>
      </c>
      <c r="P22" s="127"/>
      <c r="Q22" s="129">
        <v>-126621628.34</v>
      </c>
    </row>
    <row r="23" spans="1:17" ht="27" customHeight="1" thickBot="1">
      <c r="A23" s="118"/>
      <c r="B23" s="124"/>
      <c r="C23" s="128"/>
      <c r="D23" s="142" t="s">
        <v>708</v>
      </c>
      <c r="E23" s="128"/>
      <c r="F23" s="128"/>
      <c r="G23" s="128"/>
      <c r="H23" s="128"/>
      <c r="I23" s="128"/>
      <c r="J23" s="128"/>
      <c r="K23" s="130">
        <f>SUM(K21:K22)</f>
        <v>381162955.25300002</v>
      </c>
      <c r="L23" s="129"/>
      <c r="M23" s="130">
        <f>SUM(M21:M22)</f>
        <v>404934976.26999998</v>
      </c>
      <c r="N23" s="129"/>
      <c r="O23" s="130">
        <f>SUM(O21:O22)</f>
        <v>191487554.023</v>
      </c>
      <c r="P23" s="129"/>
      <c r="Q23" s="130">
        <f>SUM(Q21:Q22)</f>
        <v>206667575.03999999</v>
      </c>
    </row>
    <row r="24" spans="1:17" ht="27" customHeight="1" thickTop="1">
      <c r="A24" s="118"/>
      <c r="B24" s="131"/>
      <c r="C24" s="131"/>
      <c r="D24" s="131"/>
      <c r="E24" s="131"/>
      <c r="F24" s="131"/>
      <c r="G24" s="131"/>
      <c r="H24" s="131"/>
      <c r="I24" s="131"/>
      <c r="J24" s="131"/>
      <c r="K24" s="131"/>
      <c r="L24" s="131"/>
      <c r="M24" s="131"/>
      <c r="N24" s="131"/>
      <c r="O24" s="131"/>
      <c r="Q24" s="131"/>
    </row>
    <row r="25" spans="1:17" ht="27" customHeight="1">
      <c r="C25" s="5" t="s">
        <v>1221</v>
      </c>
    </row>
    <row r="26" spans="1:17" ht="27" customHeight="1"/>
  </sheetData>
  <mergeCells count="6">
    <mergeCell ref="A1:Q1"/>
    <mergeCell ref="Q5:Q6"/>
    <mergeCell ref="H5:I5"/>
    <mergeCell ref="K5:K6"/>
    <mergeCell ref="M5:M6"/>
    <mergeCell ref="O5:O6"/>
  </mergeCells>
  <phoneticPr fontId="90" type="noConversion"/>
  <pageMargins left="0.53" right="0.4" top="0.7" bottom="0.43307086614173229" header="0.31496062992125984" footer="0.31496062992125984"/>
  <pageSetup paperSize="9" scale="6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170"/>
  <sheetViews>
    <sheetView topLeftCell="A140" zoomScale="80" zoomScaleNormal="80" zoomScaleSheetLayoutView="90" workbookViewId="0">
      <selection activeCell="Q133" sqref="Q133"/>
    </sheetView>
  </sheetViews>
  <sheetFormatPr defaultColWidth="9.09765625" defaultRowHeight="22.5"/>
  <cols>
    <col min="1" max="1" width="3.3984375" style="183" customWidth="1"/>
    <col min="2" max="2" width="3.59765625" style="183" customWidth="1"/>
    <col min="3" max="3" width="5.59765625" style="183" customWidth="1"/>
    <col min="4" max="6" width="9.09765625" style="183" customWidth="1"/>
    <col min="7" max="7" width="9.8984375" style="183" customWidth="1"/>
    <col min="8" max="8" width="14.69921875" style="183" customWidth="1"/>
    <col min="9" max="9" width="1.09765625" style="183" customWidth="1"/>
    <col min="10" max="10" width="14.69921875" style="183" customWidth="1"/>
    <col min="11" max="11" width="1.09765625" style="183" customWidth="1"/>
    <col min="12" max="12" width="14.69921875" style="183" customWidth="1"/>
    <col min="13" max="13" width="1.09765625" style="183" customWidth="1"/>
    <col min="14" max="14" width="14.69921875" style="183" customWidth="1"/>
    <col min="15" max="15" width="2" style="183" customWidth="1"/>
    <col min="16" max="19" width="9.09765625" style="338"/>
    <col min="20" max="20" width="9.09765625" style="339"/>
    <col min="21" max="16384" width="9.09765625" style="338"/>
  </cols>
  <sheetData>
    <row r="1" spans="1:15" ht="30" customHeight="1">
      <c r="A1" s="540" t="s">
        <v>709</v>
      </c>
      <c r="B1" s="541"/>
      <c r="C1" s="541"/>
      <c r="D1" s="541"/>
      <c r="E1" s="541"/>
      <c r="F1" s="541"/>
      <c r="G1" s="541"/>
      <c r="H1" s="541"/>
      <c r="I1" s="541"/>
      <c r="J1" s="541"/>
      <c r="K1" s="541"/>
      <c r="L1" s="541"/>
      <c r="M1" s="541"/>
      <c r="N1" s="541"/>
      <c r="O1" s="43"/>
    </row>
    <row r="2" spans="1:15" ht="30" customHeight="1"/>
    <row r="3" spans="1:15" ht="30" customHeight="1">
      <c r="A3" s="342" t="s">
        <v>710</v>
      </c>
      <c r="B3" s="98" t="s">
        <v>711</v>
      </c>
      <c r="C3" s="340"/>
      <c r="D3" s="340"/>
      <c r="E3" s="340"/>
      <c r="F3" s="340"/>
      <c r="G3" s="340"/>
      <c r="H3" s="340"/>
      <c r="I3" s="340"/>
      <c r="J3" s="340"/>
      <c r="K3" s="340"/>
      <c r="L3" s="343"/>
      <c r="M3" s="343"/>
      <c r="N3" s="343"/>
      <c r="O3" s="340"/>
    </row>
    <row r="4" spans="1:15" ht="30" customHeight="1">
      <c r="B4" s="363"/>
      <c r="C4" s="363" t="s">
        <v>712</v>
      </c>
    </row>
    <row r="5" spans="1:15" ht="30" customHeight="1">
      <c r="B5" s="363" t="s">
        <v>1100</v>
      </c>
      <c r="C5" s="441"/>
      <c r="L5" s="102"/>
      <c r="M5" s="102"/>
      <c r="N5" s="102"/>
    </row>
    <row r="6" spans="1:15" ht="30" customHeight="1">
      <c r="A6" s="43"/>
      <c r="B6" s="43"/>
      <c r="C6" s="43"/>
      <c r="D6" s="43"/>
      <c r="E6" s="43"/>
      <c r="F6" s="43"/>
      <c r="G6" s="43"/>
      <c r="H6" s="300"/>
      <c r="I6" s="300" t="s">
        <v>452</v>
      </c>
      <c r="J6" s="300"/>
      <c r="K6" s="43"/>
      <c r="L6" s="561" t="s">
        <v>453</v>
      </c>
      <c r="M6" s="561"/>
      <c r="N6" s="561"/>
      <c r="O6" s="43"/>
    </row>
    <row r="7" spans="1:15" ht="30" customHeight="1">
      <c r="A7" s="43"/>
      <c r="B7" s="43"/>
      <c r="C7" s="43"/>
      <c r="D7" s="43"/>
      <c r="E7" s="43"/>
      <c r="F7" s="43"/>
      <c r="G7" s="43"/>
      <c r="H7" s="237" t="s">
        <v>1080</v>
      </c>
      <c r="I7" s="32"/>
      <c r="J7" s="237" t="s">
        <v>454</v>
      </c>
      <c r="K7" s="32"/>
      <c r="L7" s="237" t="s">
        <v>1080</v>
      </c>
      <c r="M7" s="32"/>
      <c r="N7" s="237" t="s">
        <v>454</v>
      </c>
      <c r="O7" s="43"/>
    </row>
    <row r="8" spans="1:15" ht="30" customHeight="1">
      <c r="C8" s="60" t="s">
        <v>625</v>
      </c>
      <c r="H8" s="157">
        <v>567150110.13999999</v>
      </c>
      <c r="I8" s="157"/>
      <c r="J8" s="199">
        <v>674162487.49000001</v>
      </c>
      <c r="L8" s="157">
        <v>333289203.38000005</v>
      </c>
      <c r="M8" s="157"/>
      <c r="N8" s="199">
        <v>410287720.22000003</v>
      </c>
    </row>
    <row r="9" spans="1:15" ht="30" customHeight="1">
      <c r="C9" s="60" t="s">
        <v>457</v>
      </c>
      <c r="H9" s="157">
        <v>22464000</v>
      </c>
      <c r="I9" s="157"/>
      <c r="J9" s="199">
        <v>163155000</v>
      </c>
      <c r="L9" s="157">
        <v>22464000</v>
      </c>
      <c r="M9" s="157"/>
      <c r="N9" s="199">
        <v>163155000</v>
      </c>
    </row>
    <row r="10" spans="1:15" ht="30" customHeight="1">
      <c r="C10" s="60" t="s">
        <v>713</v>
      </c>
      <c r="H10" s="156">
        <v>-41699331.299999997</v>
      </c>
      <c r="I10" s="157"/>
      <c r="J10" s="156">
        <v>-268871475.14999998</v>
      </c>
      <c r="K10" s="156"/>
      <c r="L10" s="156">
        <v>-32777331.300000001</v>
      </c>
      <c r="M10" s="156"/>
      <c r="N10" s="156">
        <v>-238857614.63999999</v>
      </c>
    </row>
    <row r="11" spans="1:15" ht="30" customHeight="1">
      <c r="C11" s="60" t="s">
        <v>714</v>
      </c>
      <c r="H11" s="156">
        <v>-2697946.01</v>
      </c>
      <c r="I11" s="157"/>
      <c r="J11" s="199">
        <v>-1295902.2</v>
      </c>
      <c r="L11" s="156">
        <v>-2697946.01</v>
      </c>
      <c r="M11" s="157"/>
      <c r="N11" s="199">
        <v>-1295902.2</v>
      </c>
    </row>
    <row r="12" spans="1:15" ht="30" customHeight="1" thickBot="1">
      <c r="C12" s="60" t="s">
        <v>715</v>
      </c>
      <c r="H12" s="182">
        <f>SUM(H8:H11)</f>
        <v>545216832.83000004</v>
      </c>
      <c r="I12" s="181"/>
      <c r="J12" s="182">
        <f>SUM(J8:J11)</f>
        <v>567150110.13999999</v>
      </c>
      <c r="L12" s="182">
        <f>SUM(L8:L11)</f>
        <v>320277926.07000005</v>
      </c>
      <c r="M12" s="181"/>
      <c r="N12" s="182">
        <f>SUM(N8:N11)</f>
        <v>333289203.38000005</v>
      </c>
    </row>
    <row r="13" spans="1:15" ht="30" customHeight="1" thickTop="1"/>
    <row r="14" spans="1:15" ht="30" customHeight="1">
      <c r="B14" s="183" t="s">
        <v>716</v>
      </c>
    </row>
    <row r="15" spans="1:15" ht="30" customHeight="1">
      <c r="H15" s="300"/>
      <c r="I15" s="300" t="s">
        <v>452</v>
      </c>
      <c r="J15" s="300"/>
      <c r="K15" s="43"/>
      <c r="L15" s="561" t="s">
        <v>453</v>
      </c>
      <c r="M15" s="561"/>
      <c r="N15" s="561"/>
    </row>
    <row r="16" spans="1:15" ht="30" customHeight="1">
      <c r="H16" s="237" t="s">
        <v>1080</v>
      </c>
      <c r="I16" s="32"/>
      <c r="J16" s="237" t="s">
        <v>454</v>
      </c>
      <c r="K16" s="32"/>
      <c r="L16" s="237" t="s">
        <v>1080</v>
      </c>
      <c r="M16" s="32"/>
      <c r="N16" s="237" t="s">
        <v>454</v>
      </c>
    </row>
    <row r="17" spans="1:15" ht="30" customHeight="1">
      <c r="C17" s="183" t="s">
        <v>717</v>
      </c>
      <c r="H17" s="157">
        <v>164053877.58000001</v>
      </c>
      <c r="J17" s="183">
        <v>162215133.87</v>
      </c>
      <c r="L17" s="157">
        <v>128790372.05</v>
      </c>
      <c r="M17" s="157"/>
      <c r="N17" s="157">
        <v>126621628.34</v>
      </c>
    </row>
    <row r="18" spans="1:15" ht="30" customHeight="1">
      <c r="C18" s="183" t="s">
        <v>718</v>
      </c>
      <c r="H18" s="157">
        <v>381162955.25</v>
      </c>
      <c r="J18" s="183">
        <v>404934976.26999998</v>
      </c>
      <c r="L18" s="157">
        <v>191487554.02000001</v>
      </c>
      <c r="M18" s="157"/>
      <c r="N18" s="157">
        <v>206667575.03999999</v>
      </c>
    </row>
    <row r="19" spans="1:15" ht="30" customHeight="1" thickBot="1">
      <c r="C19" s="183" t="s">
        <v>715</v>
      </c>
      <c r="H19" s="182">
        <f>SUM(H17:H18)</f>
        <v>545216832.83000004</v>
      </c>
      <c r="J19" s="182">
        <f>SUM(J17:J18)</f>
        <v>567150110.13999999</v>
      </c>
      <c r="L19" s="182">
        <f>SUM(L17:L18)</f>
        <v>320277926.06999999</v>
      </c>
      <c r="M19" s="181"/>
      <c r="N19" s="182">
        <f>SUM(N17:N18)</f>
        <v>333289203.38</v>
      </c>
    </row>
    <row r="20" spans="1:15" ht="30" customHeight="1" thickTop="1">
      <c r="L20" s="344"/>
      <c r="M20" s="181"/>
      <c r="N20" s="344"/>
    </row>
    <row r="21" spans="1:15" ht="30" customHeight="1">
      <c r="A21" s="342" t="s">
        <v>719</v>
      </c>
      <c r="B21" s="345" t="s">
        <v>720</v>
      </c>
      <c r="C21" s="345"/>
      <c r="D21" s="340"/>
      <c r="E21" s="340"/>
      <c r="F21" s="340"/>
      <c r="G21" s="340"/>
      <c r="H21" s="340"/>
      <c r="I21" s="340"/>
      <c r="J21" s="340"/>
      <c r="K21" s="340"/>
      <c r="L21" s="340"/>
      <c r="M21" s="340"/>
      <c r="N21" s="340"/>
      <c r="O21" s="340"/>
    </row>
    <row r="22" spans="1:15" ht="30" customHeight="1">
      <c r="C22" s="346" t="s">
        <v>721</v>
      </c>
    </row>
    <row r="23" spans="1:15" ht="30" customHeight="1">
      <c r="B23" s="346" t="s">
        <v>722</v>
      </c>
    </row>
    <row r="24" spans="1:15" ht="30" customHeight="1">
      <c r="B24" s="346"/>
      <c r="C24" s="346" t="s">
        <v>723</v>
      </c>
    </row>
    <row r="25" spans="1:15" ht="30" customHeight="1">
      <c r="B25" s="346" t="s">
        <v>724</v>
      </c>
    </row>
    <row r="26" spans="1:15" ht="30" customHeight="1">
      <c r="C26" s="5"/>
      <c r="L26" s="344"/>
      <c r="M26" s="181"/>
      <c r="N26" s="344"/>
    </row>
    <row r="27" spans="1:15" ht="30" customHeight="1">
      <c r="B27" s="5"/>
    </row>
    <row r="28" spans="1:15" ht="30" customHeight="1">
      <c r="B28" s="5"/>
    </row>
    <row r="29" spans="1:15" ht="30" customHeight="1">
      <c r="B29" s="5"/>
    </row>
    <row r="30" spans="1:15" ht="25" customHeight="1">
      <c r="A30" s="540" t="s">
        <v>725</v>
      </c>
      <c r="B30" s="541"/>
      <c r="C30" s="541"/>
      <c r="D30" s="541"/>
      <c r="E30" s="541"/>
      <c r="F30" s="541"/>
      <c r="G30" s="541"/>
      <c r="H30" s="541"/>
      <c r="I30" s="541"/>
      <c r="J30" s="541"/>
      <c r="K30" s="541"/>
      <c r="L30" s="541"/>
      <c r="M30" s="541"/>
      <c r="N30" s="541"/>
    </row>
    <row r="31" spans="1:15" ht="25" customHeight="1">
      <c r="B31" s="315"/>
    </row>
    <row r="32" spans="1:15" ht="25" customHeight="1">
      <c r="B32" s="102"/>
      <c r="C32" s="346" t="s">
        <v>726</v>
      </c>
    </row>
    <row r="33" spans="1:15" ht="25" customHeight="1">
      <c r="A33" s="43"/>
      <c r="B33" s="43"/>
      <c r="C33" s="43"/>
      <c r="D33" s="43"/>
      <c r="E33" s="43"/>
      <c r="F33" s="43"/>
      <c r="G33" s="43"/>
      <c r="H33" s="300"/>
      <c r="I33" s="300" t="s">
        <v>452</v>
      </c>
      <c r="J33" s="300"/>
      <c r="K33" s="43"/>
      <c r="L33" s="561" t="s">
        <v>727</v>
      </c>
      <c r="M33" s="561"/>
      <c r="N33" s="561"/>
      <c r="O33" s="43"/>
    </row>
    <row r="34" spans="1:15" ht="25" customHeight="1">
      <c r="A34" s="43"/>
      <c r="B34" s="43"/>
      <c r="C34" s="43"/>
      <c r="D34" s="43"/>
      <c r="E34" s="43"/>
      <c r="F34" s="43"/>
      <c r="G34" s="43"/>
      <c r="H34" s="237" t="s">
        <v>1080</v>
      </c>
      <c r="I34" s="32"/>
      <c r="J34" s="237" t="s">
        <v>454</v>
      </c>
      <c r="K34" s="32"/>
      <c r="L34" s="237" t="s">
        <v>1080</v>
      </c>
      <c r="M34" s="32"/>
      <c r="N34" s="237" t="s">
        <v>454</v>
      </c>
      <c r="O34" s="43"/>
    </row>
    <row r="35" spans="1:15" ht="25" customHeight="1">
      <c r="B35" s="442" t="s">
        <v>1101</v>
      </c>
    </row>
    <row r="36" spans="1:15" ht="25" customHeight="1">
      <c r="B36" s="73" t="s">
        <v>728</v>
      </c>
      <c r="H36" s="181">
        <v>33173524.220000003</v>
      </c>
      <c r="I36" s="181"/>
      <c r="J36" s="181">
        <v>35442622.560000002</v>
      </c>
      <c r="K36" s="181"/>
      <c r="L36" s="181">
        <v>19556655.200000003</v>
      </c>
      <c r="M36" s="181"/>
      <c r="N36" s="181">
        <v>22863714.550000004</v>
      </c>
    </row>
    <row r="37" spans="1:15" ht="25" customHeight="1">
      <c r="B37" s="73" t="s">
        <v>729</v>
      </c>
      <c r="H37" s="157">
        <v>1655802.01</v>
      </c>
      <c r="I37" s="157"/>
      <c r="J37" s="157">
        <v>5758337.0899999999</v>
      </c>
      <c r="K37" s="157"/>
      <c r="L37" s="157">
        <v>659962</v>
      </c>
      <c r="M37" s="157"/>
      <c r="N37" s="157">
        <v>2438380.09</v>
      </c>
    </row>
    <row r="38" spans="1:15" ht="25" customHeight="1">
      <c r="B38" s="73" t="s">
        <v>730</v>
      </c>
      <c r="H38" s="157">
        <v>233649</v>
      </c>
      <c r="I38" s="157"/>
      <c r="J38" s="157">
        <v>766608.01</v>
      </c>
      <c r="K38" s="157"/>
      <c r="L38" s="157">
        <v>158114</v>
      </c>
      <c r="M38" s="157"/>
      <c r="N38" s="157">
        <v>536652</v>
      </c>
    </row>
    <row r="39" spans="1:15" ht="25" customHeight="1">
      <c r="B39" s="73" t="s">
        <v>731</v>
      </c>
      <c r="H39" s="157">
        <v>0</v>
      </c>
      <c r="I39" s="157"/>
      <c r="J39" s="157">
        <v>-162197</v>
      </c>
      <c r="K39" s="157"/>
      <c r="L39" s="157">
        <v>0</v>
      </c>
      <c r="M39" s="157"/>
      <c r="N39" s="157">
        <v>0</v>
      </c>
    </row>
    <row r="40" spans="1:15" ht="25" customHeight="1">
      <c r="B40" s="73" t="s">
        <v>732</v>
      </c>
      <c r="H40" s="157">
        <v>0</v>
      </c>
      <c r="I40" s="157"/>
      <c r="J40" s="157">
        <v>-8649487</v>
      </c>
      <c r="K40" s="157"/>
      <c r="L40" s="157">
        <v>0</v>
      </c>
      <c r="M40" s="157"/>
      <c r="N40" s="157">
        <v>-6299732</v>
      </c>
    </row>
    <row r="41" spans="1:15" ht="25" customHeight="1">
      <c r="B41" s="4" t="s">
        <v>584</v>
      </c>
      <c r="H41" s="344"/>
      <c r="I41" s="344"/>
      <c r="J41" s="344"/>
      <c r="K41" s="344"/>
      <c r="L41" s="344"/>
      <c r="M41" s="344"/>
      <c r="N41" s="344"/>
    </row>
    <row r="42" spans="1:15" ht="25" customHeight="1">
      <c r="C42" s="4" t="s">
        <v>585</v>
      </c>
      <c r="H42" s="156">
        <v>-4773.28</v>
      </c>
      <c r="I42" s="156"/>
      <c r="J42" s="156">
        <v>17640.560000000001</v>
      </c>
      <c r="K42" s="156"/>
      <c r="L42" s="156">
        <v>-4773.28</v>
      </c>
      <c r="M42" s="156"/>
      <c r="N42" s="156">
        <v>17640.560000000001</v>
      </c>
    </row>
    <row r="43" spans="1:15" ht="25" customHeight="1">
      <c r="B43" s="442" t="s">
        <v>720</v>
      </c>
      <c r="C43" s="362"/>
      <c r="H43" s="410"/>
      <c r="J43" s="410"/>
      <c r="L43" s="410"/>
      <c r="N43" s="410"/>
    </row>
    <row r="44" spans="1:15" ht="25" customHeight="1" thickBot="1">
      <c r="B44" s="442"/>
      <c r="C44" s="442" t="s">
        <v>1102</v>
      </c>
      <c r="H44" s="347">
        <f>SUM(H36:H42)</f>
        <v>35058201.950000003</v>
      </c>
      <c r="I44" s="181"/>
      <c r="J44" s="347">
        <f>SUM(J36:J42)</f>
        <v>33173524.220000003</v>
      </c>
      <c r="K44" s="181"/>
      <c r="L44" s="347">
        <f>SUM(L36:L42)</f>
        <v>20369957.920000002</v>
      </c>
      <c r="M44" s="181"/>
      <c r="N44" s="347">
        <f>SUM(N36:N42)</f>
        <v>19556655.200000003</v>
      </c>
    </row>
    <row r="45" spans="1:15" ht="25" customHeight="1" thickTop="1">
      <c r="B45" s="98"/>
      <c r="H45" s="344"/>
      <c r="I45" s="181"/>
      <c r="J45" s="344"/>
      <c r="K45" s="181"/>
      <c r="L45" s="344"/>
      <c r="M45" s="181"/>
      <c r="N45" s="344"/>
    </row>
    <row r="46" spans="1:15" ht="25" customHeight="1">
      <c r="C46" s="74" t="s">
        <v>733</v>
      </c>
      <c r="H46" s="102"/>
      <c r="I46" s="102"/>
      <c r="J46" s="102"/>
      <c r="K46" s="102"/>
      <c r="L46" s="102"/>
      <c r="M46" s="102"/>
      <c r="N46" s="102"/>
    </row>
    <row r="47" spans="1:15" ht="25" customHeight="1">
      <c r="H47" s="300"/>
      <c r="I47" s="300" t="s">
        <v>452</v>
      </c>
      <c r="J47" s="300"/>
      <c r="K47" s="43"/>
      <c r="L47" s="561" t="s">
        <v>727</v>
      </c>
      <c r="M47" s="561"/>
      <c r="N47" s="561"/>
    </row>
    <row r="48" spans="1:15" ht="25" customHeight="1">
      <c r="H48" s="237" t="s">
        <v>1080</v>
      </c>
      <c r="I48" s="32"/>
      <c r="J48" s="237" t="s">
        <v>454</v>
      </c>
      <c r="K48" s="32"/>
      <c r="L48" s="237" t="s">
        <v>1080</v>
      </c>
      <c r="M48" s="32"/>
      <c r="N48" s="237" t="s">
        <v>454</v>
      </c>
    </row>
    <row r="49" spans="1:15" ht="25" customHeight="1">
      <c r="B49" s="442" t="s">
        <v>1101</v>
      </c>
    </row>
    <row r="50" spans="1:15" ht="25" customHeight="1">
      <c r="B50" s="4" t="s">
        <v>734</v>
      </c>
      <c r="H50" s="157">
        <v>1109841.07</v>
      </c>
      <c r="I50" s="157"/>
      <c r="J50" s="157">
        <v>1091164.94</v>
      </c>
      <c r="K50" s="157"/>
      <c r="L50" s="157">
        <v>218775.06</v>
      </c>
      <c r="M50" s="157"/>
      <c r="N50" s="157">
        <v>244814.94</v>
      </c>
    </row>
    <row r="51" spans="1:15" ht="25" customHeight="1">
      <c r="B51" s="73" t="s">
        <v>735</v>
      </c>
      <c r="H51" s="157">
        <v>779609.94</v>
      </c>
      <c r="I51" s="157"/>
      <c r="J51" s="157">
        <v>726794.06</v>
      </c>
      <c r="K51" s="157"/>
      <c r="L51" s="157">
        <v>599300.93999999994</v>
      </c>
      <c r="M51" s="157"/>
      <c r="N51" s="157">
        <v>570885.06000000006</v>
      </c>
    </row>
    <row r="52" spans="1:15" ht="25" customHeight="1">
      <c r="B52" s="4" t="s">
        <v>584</v>
      </c>
      <c r="H52" s="181"/>
      <c r="I52" s="181"/>
      <c r="J52" s="181"/>
      <c r="K52" s="181"/>
      <c r="L52" s="181"/>
      <c r="M52" s="181"/>
      <c r="N52" s="181"/>
    </row>
    <row r="53" spans="1:15" ht="25" customHeight="1">
      <c r="C53" s="4" t="s">
        <v>585</v>
      </c>
      <c r="H53" s="157">
        <v>-3008.51</v>
      </c>
      <c r="I53" s="156"/>
      <c r="J53" s="157">
        <v>-3608.2</v>
      </c>
      <c r="K53" s="156"/>
      <c r="L53" s="157">
        <v>-3008.51</v>
      </c>
      <c r="M53" s="156"/>
      <c r="N53" s="157">
        <v>-3608.2</v>
      </c>
    </row>
    <row r="54" spans="1:15" ht="25" customHeight="1" thickBot="1">
      <c r="D54" s="73" t="s">
        <v>473</v>
      </c>
      <c r="H54" s="182">
        <f>SUM(H50:H53)</f>
        <v>1886442.5</v>
      </c>
      <c r="I54" s="181"/>
      <c r="J54" s="182">
        <f>SUM(J50:J53)</f>
        <v>1814350.8</v>
      </c>
      <c r="K54" s="181"/>
      <c r="L54" s="182">
        <f>SUM(L50:L53)</f>
        <v>815067.49</v>
      </c>
      <c r="M54" s="181"/>
      <c r="N54" s="182">
        <f>SUM(N50:N53)</f>
        <v>812091.8</v>
      </c>
    </row>
    <row r="55" spans="1:15" ht="25" customHeight="1" thickTop="1">
      <c r="D55" s="73"/>
      <c r="H55" s="344"/>
      <c r="I55" s="181"/>
      <c r="J55" s="344"/>
      <c r="K55" s="181"/>
      <c r="L55" s="344"/>
      <c r="M55" s="181"/>
      <c r="N55" s="344"/>
    </row>
    <row r="56" spans="1:15" ht="25" customHeight="1">
      <c r="A56" s="102"/>
      <c r="B56" s="102"/>
      <c r="C56" s="5" t="s">
        <v>737</v>
      </c>
      <c r="D56" s="102"/>
      <c r="E56" s="102"/>
      <c r="F56" s="102"/>
      <c r="G56" s="102"/>
      <c r="H56" s="102"/>
      <c r="I56" s="102"/>
      <c r="J56" s="102"/>
      <c r="K56" s="102"/>
      <c r="L56" s="102"/>
      <c r="M56" s="102"/>
      <c r="N56" s="102"/>
    </row>
    <row r="57" spans="1:15" ht="25" customHeight="1">
      <c r="C57" s="340"/>
      <c r="D57" s="340"/>
      <c r="E57" s="340"/>
      <c r="F57" s="340"/>
      <c r="G57" s="340"/>
      <c r="H57" s="300"/>
      <c r="I57" s="300" t="s">
        <v>452</v>
      </c>
      <c r="J57" s="300"/>
      <c r="K57" s="43"/>
      <c r="L57" s="561" t="s">
        <v>727</v>
      </c>
      <c r="M57" s="561"/>
      <c r="N57" s="561"/>
    </row>
    <row r="58" spans="1:15" ht="25" customHeight="1">
      <c r="H58" s="237" t="s">
        <v>1080</v>
      </c>
      <c r="I58" s="32"/>
      <c r="J58" s="237" t="s">
        <v>454</v>
      </c>
      <c r="K58" s="32"/>
      <c r="L58" s="237" t="s">
        <v>1080</v>
      </c>
      <c r="M58" s="32"/>
      <c r="N58" s="237" t="s">
        <v>454</v>
      </c>
    </row>
    <row r="59" spans="1:15" ht="25" customHeight="1">
      <c r="D59" s="5" t="s">
        <v>738</v>
      </c>
      <c r="H59" s="153" t="s">
        <v>739</v>
      </c>
      <c r="I59" s="158"/>
      <c r="J59" s="153" t="s">
        <v>739</v>
      </c>
      <c r="K59" s="158"/>
      <c r="L59" s="158">
        <v>3.22</v>
      </c>
      <c r="M59" s="158"/>
      <c r="N59" s="158">
        <v>3.22</v>
      </c>
    </row>
    <row r="60" spans="1:15" ht="25" customHeight="1">
      <c r="D60" s="5" t="s">
        <v>740</v>
      </c>
      <c r="H60" s="153" t="s">
        <v>1152</v>
      </c>
      <c r="I60" s="158"/>
      <c r="J60" s="153" t="s">
        <v>1152</v>
      </c>
      <c r="K60" s="158"/>
      <c r="L60" s="158">
        <v>4</v>
      </c>
      <c r="M60" s="158"/>
      <c r="N60" s="158">
        <v>4</v>
      </c>
    </row>
    <row r="61" spans="1:15" ht="25" customHeight="1">
      <c r="B61" s="340"/>
      <c r="C61" s="5" t="s">
        <v>741</v>
      </c>
      <c r="E61" s="340"/>
      <c r="F61" s="340"/>
      <c r="G61" s="340"/>
      <c r="H61" s="340"/>
      <c r="I61" s="340"/>
      <c r="J61" s="340"/>
      <c r="K61" s="340"/>
      <c r="L61" s="340"/>
      <c r="M61" s="340"/>
      <c r="N61" s="340"/>
    </row>
    <row r="62" spans="1:15" ht="25" customHeight="1">
      <c r="B62" s="5" t="s">
        <v>742</v>
      </c>
      <c r="C62" s="5"/>
      <c r="E62" s="340"/>
      <c r="F62" s="340"/>
      <c r="G62" s="340"/>
      <c r="H62" s="340"/>
      <c r="I62" s="340"/>
      <c r="J62" s="340"/>
      <c r="K62" s="340"/>
      <c r="L62" s="340"/>
      <c r="M62" s="340"/>
      <c r="N62" s="340"/>
    </row>
    <row r="64" spans="1:15" ht="25" customHeight="1">
      <c r="A64" s="338"/>
      <c r="B64" s="24"/>
      <c r="C64" s="5"/>
      <c r="D64" s="16"/>
      <c r="E64" s="314"/>
      <c r="F64" s="314"/>
      <c r="G64" s="314"/>
      <c r="H64" s="314"/>
      <c r="I64" s="314"/>
      <c r="J64" s="314"/>
      <c r="K64" s="314"/>
      <c r="L64" s="314"/>
      <c r="M64" s="314"/>
      <c r="N64" s="314"/>
      <c r="O64" s="102"/>
    </row>
    <row r="65" spans="1:17" ht="28" customHeight="1">
      <c r="A65" s="540" t="s">
        <v>736</v>
      </c>
      <c r="B65" s="541"/>
      <c r="C65" s="541"/>
      <c r="D65" s="541"/>
      <c r="E65" s="541"/>
      <c r="F65" s="541"/>
      <c r="G65" s="541"/>
      <c r="H65" s="541"/>
      <c r="I65" s="541"/>
      <c r="J65" s="541"/>
      <c r="K65" s="541"/>
      <c r="L65" s="541"/>
      <c r="M65" s="541"/>
      <c r="N65" s="541"/>
      <c r="O65" s="102"/>
    </row>
    <row r="66" spans="1:17" ht="28" customHeight="1">
      <c r="A66"/>
      <c r="B66" s="5"/>
      <c r="C66" s="5"/>
      <c r="D66" s="45"/>
      <c r="E66" s="45"/>
      <c r="F66" s="45"/>
      <c r="G66" s="45"/>
      <c r="H66" s="45"/>
      <c r="I66" s="45"/>
      <c r="J66" s="45"/>
      <c r="K66" s="45"/>
      <c r="L66" s="45"/>
      <c r="M66" s="45"/>
      <c r="N66" s="45"/>
      <c r="O66" s="102"/>
    </row>
    <row r="67" spans="1:17" ht="28" customHeight="1">
      <c r="A67" s="342" t="s">
        <v>743</v>
      </c>
      <c r="B67" s="345" t="s">
        <v>744</v>
      </c>
      <c r="D67" s="340"/>
    </row>
    <row r="68" spans="1:17" ht="28" customHeight="1">
      <c r="A68" s="342"/>
      <c r="B68" s="158"/>
      <c r="C68" s="5" t="s">
        <v>745</v>
      </c>
      <c r="D68" s="158"/>
      <c r="E68" s="158"/>
      <c r="F68" s="158"/>
      <c r="G68" s="158"/>
      <c r="H68" s="158"/>
      <c r="I68" s="158"/>
      <c r="J68" s="158"/>
      <c r="K68" s="158"/>
      <c r="L68" s="158"/>
      <c r="M68" s="158"/>
      <c r="N68" s="158"/>
      <c r="O68" s="158"/>
    </row>
    <row r="69" spans="1:17" ht="28" customHeight="1">
      <c r="A69" s="342"/>
      <c r="B69" s="5" t="s">
        <v>746</v>
      </c>
      <c r="C69" s="304"/>
      <c r="D69" s="304"/>
      <c r="E69" s="304"/>
      <c r="F69" s="304"/>
      <c r="G69" s="304"/>
      <c r="H69" s="304"/>
      <c r="I69" s="304"/>
      <c r="J69" s="304"/>
      <c r="K69" s="304"/>
      <c r="L69" s="304"/>
      <c r="M69" s="304"/>
      <c r="N69" s="304"/>
      <c r="O69" s="304"/>
    </row>
    <row r="70" spans="1:17" ht="28" customHeight="1">
      <c r="A70" s="342"/>
      <c r="B70" s="382" t="s">
        <v>747</v>
      </c>
      <c r="C70" s="304"/>
      <c r="D70" s="304"/>
      <c r="E70" s="304"/>
      <c r="F70" s="304"/>
      <c r="G70" s="304"/>
      <c r="H70" s="304"/>
      <c r="I70" s="304"/>
      <c r="J70" s="304"/>
      <c r="K70" s="304"/>
      <c r="L70" s="304"/>
      <c r="M70" s="304"/>
      <c r="N70" s="304"/>
      <c r="O70" s="304"/>
    </row>
    <row r="71" spans="1:17" ht="28" customHeight="1">
      <c r="A71" s="338"/>
      <c r="B71" s="315"/>
      <c r="C71" s="19"/>
      <c r="D71" s="340"/>
    </row>
    <row r="72" spans="1:17" ht="28" customHeight="1">
      <c r="A72" s="342" t="s">
        <v>749</v>
      </c>
      <c r="B72" s="345" t="s">
        <v>750</v>
      </c>
      <c r="C72" s="340"/>
      <c r="D72" s="340"/>
      <c r="E72" s="340"/>
    </row>
    <row r="73" spans="1:17" ht="28" customHeight="1">
      <c r="B73" s="5" t="s">
        <v>751</v>
      </c>
      <c r="C73" s="5" t="s">
        <v>752</v>
      </c>
      <c r="D73" s="5"/>
      <c r="E73" s="5"/>
    </row>
    <row r="74" spans="1:17" ht="28" customHeight="1">
      <c r="B74" s="5" t="s">
        <v>753</v>
      </c>
      <c r="C74" s="5"/>
      <c r="D74" s="5"/>
      <c r="E74" s="5"/>
    </row>
    <row r="75" spans="1:17" ht="28" customHeight="1">
      <c r="B75" s="5" t="s">
        <v>754</v>
      </c>
      <c r="C75" s="5"/>
      <c r="D75" s="5"/>
      <c r="E75" s="5"/>
    </row>
    <row r="76" spans="1:17" ht="28" customHeight="1">
      <c r="A76" s="338"/>
      <c r="B76" s="60"/>
      <c r="C76" s="5"/>
      <c r="E76" s="340"/>
      <c r="F76" s="340"/>
      <c r="G76" s="340"/>
      <c r="H76" s="340"/>
      <c r="I76" s="340"/>
      <c r="J76" s="340"/>
      <c r="K76" s="340"/>
      <c r="L76" s="340"/>
      <c r="M76" s="340"/>
      <c r="N76" s="340"/>
    </row>
    <row r="77" spans="1:17" ht="28" customHeight="1">
      <c r="A77" s="342" t="s">
        <v>755</v>
      </c>
      <c r="B77" s="345" t="s">
        <v>756</v>
      </c>
      <c r="C77" s="340"/>
      <c r="D77" s="340"/>
      <c r="E77" s="340"/>
      <c r="F77" s="340"/>
      <c r="G77" s="340"/>
      <c r="H77" s="340"/>
      <c r="I77" s="340"/>
      <c r="J77" s="340"/>
      <c r="K77" s="340"/>
      <c r="L77" s="340"/>
      <c r="M77" s="340"/>
      <c r="N77" s="340"/>
    </row>
    <row r="78" spans="1:17" ht="28" customHeight="1">
      <c r="C78" s="443" t="s">
        <v>1103</v>
      </c>
      <c r="H78" s="102"/>
      <c r="I78" s="102"/>
      <c r="J78" s="102"/>
      <c r="K78" s="102"/>
      <c r="L78" s="102"/>
      <c r="M78" s="102"/>
      <c r="N78" s="102"/>
    </row>
    <row r="79" spans="1:17" ht="28" customHeight="1">
      <c r="A79" s="43"/>
      <c r="B79" s="43"/>
      <c r="C79" s="43"/>
      <c r="D79" s="43"/>
      <c r="E79" s="43"/>
      <c r="F79" s="43"/>
      <c r="G79" s="43"/>
      <c r="H79" s="412"/>
      <c r="I79" s="300" t="s">
        <v>452</v>
      </c>
      <c r="J79" s="300"/>
      <c r="K79" s="43"/>
      <c r="L79" s="412"/>
      <c r="M79" s="300" t="s">
        <v>727</v>
      </c>
      <c r="N79" s="300"/>
    </row>
    <row r="80" spans="1:17" ht="28" customHeight="1">
      <c r="A80" s="43"/>
      <c r="B80" s="43"/>
      <c r="C80" s="43"/>
      <c r="D80" s="43"/>
      <c r="E80" s="43"/>
      <c r="F80" s="43"/>
      <c r="G80" s="43"/>
      <c r="H80" s="237" t="s">
        <v>1080</v>
      </c>
      <c r="I80" s="32"/>
      <c r="J80" s="237" t="s">
        <v>1079</v>
      </c>
      <c r="K80" s="32"/>
      <c r="L80" s="237" t="s">
        <v>1080</v>
      </c>
      <c r="M80" s="32"/>
      <c r="N80" s="237" t="s">
        <v>1079</v>
      </c>
      <c r="O80" s="7"/>
      <c r="P80" s="7"/>
      <c r="Q80" s="7"/>
    </row>
    <row r="81" spans="1:17" ht="28" customHeight="1">
      <c r="C81" s="73" t="s">
        <v>757</v>
      </c>
      <c r="D81" s="73"/>
      <c r="O81" s="7"/>
      <c r="P81" s="7"/>
      <c r="Q81" s="7"/>
    </row>
    <row r="82" spans="1:17" ht="28" customHeight="1">
      <c r="C82" s="73"/>
      <c r="D82" s="73" t="s">
        <v>758</v>
      </c>
      <c r="H82" s="157">
        <v>13996420.24</v>
      </c>
      <c r="I82" s="157"/>
      <c r="J82" s="156">
        <v>8610108.3800000008</v>
      </c>
      <c r="K82" s="156"/>
      <c r="L82" s="156">
        <v>14785710.720000001</v>
      </c>
      <c r="M82" s="156"/>
      <c r="N82" s="156">
        <v>8788991.8000000007</v>
      </c>
      <c r="O82" s="7"/>
      <c r="P82" s="7"/>
      <c r="Q82" s="7"/>
    </row>
    <row r="83" spans="1:17" ht="28" customHeight="1">
      <c r="C83" s="73" t="s">
        <v>759</v>
      </c>
      <c r="D83" s="73"/>
      <c r="H83" s="157">
        <v>-22668198.77</v>
      </c>
      <c r="I83" s="157"/>
      <c r="J83" s="156">
        <v>-16096203.09</v>
      </c>
      <c r="K83" s="157"/>
      <c r="L83" s="156">
        <v>-22668198.77</v>
      </c>
      <c r="M83" s="157"/>
      <c r="N83" s="157">
        <v>-16096203.09</v>
      </c>
      <c r="O83" s="7"/>
      <c r="P83" s="7"/>
      <c r="Q83" s="7"/>
    </row>
    <row r="84" spans="1:17" ht="28" customHeight="1" thickBot="1">
      <c r="C84" s="73"/>
      <c r="D84" s="73" t="s">
        <v>760</v>
      </c>
      <c r="H84" s="182">
        <f>SUM(H82:H83)</f>
        <v>-8671778.5299999993</v>
      </c>
      <c r="I84" s="181"/>
      <c r="J84" s="182">
        <f>SUM(J82:J83)</f>
        <v>-7486094.709999999</v>
      </c>
      <c r="K84" s="181"/>
      <c r="L84" s="182">
        <f>SUM(L82:L83)</f>
        <v>-7882488.0499999989</v>
      </c>
      <c r="M84" s="181"/>
      <c r="N84" s="182">
        <f>SUM(N82:N83)</f>
        <v>-7307211.2899999991</v>
      </c>
      <c r="O84" s="7"/>
      <c r="P84" s="7"/>
      <c r="Q84" s="7"/>
    </row>
    <row r="85" spans="1:17" ht="28" customHeight="1" thickTop="1">
      <c r="A85" s="7"/>
      <c r="B85" s="7"/>
      <c r="C85" s="5"/>
      <c r="D85" s="7"/>
      <c r="E85" s="7"/>
      <c r="F85" s="7"/>
      <c r="G85" s="7"/>
      <c r="H85" s="156"/>
      <c r="I85" s="156"/>
      <c r="J85" s="156"/>
      <c r="K85" s="157"/>
      <c r="L85" s="156"/>
      <c r="M85" s="156"/>
      <c r="N85" s="156"/>
      <c r="O85" s="7"/>
      <c r="P85" s="7"/>
      <c r="Q85" s="7"/>
    </row>
    <row r="86" spans="1:17" ht="28" customHeight="1">
      <c r="O86" s="7"/>
      <c r="P86" s="7"/>
      <c r="Q86" s="7"/>
    </row>
    <row r="87" spans="1:17" ht="28" customHeight="1">
      <c r="O87" s="7"/>
      <c r="P87" s="7"/>
      <c r="Q87" s="7"/>
    </row>
    <row r="88" spans="1:17" ht="28" customHeight="1">
      <c r="O88" s="7"/>
      <c r="P88" s="7"/>
      <c r="Q88" s="7"/>
    </row>
    <row r="89" spans="1:17" ht="28" customHeight="1">
      <c r="A89" s="7"/>
      <c r="B89" s="7"/>
      <c r="C89" s="5"/>
      <c r="D89" s="7"/>
      <c r="E89" s="7"/>
      <c r="F89" s="7"/>
      <c r="G89" s="7"/>
      <c r="H89" s="156"/>
      <c r="I89" s="156"/>
      <c r="J89" s="156"/>
      <c r="K89" s="157"/>
      <c r="L89" s="156"/>
      <c r="M89" s="156"/>
      <c r="N89" s="156"/>
      <c r="O89" s="7"/>
      <c r="P89" s="7"/>
      <c r="Q89" s="7"/>
    </row>
    <row r="90" spans="1:17" ht="22.5" customHeight="1">
      <c r="A90" s="7"/>
      <c r="B90" s="7"/>
      <c r="C90" s="5"/>
      <c r="D90" s="7"/>
      <c r="E90" s="7"/>
      <c r="F90" s="7"/>
      <c r="G90" s="7"/>
      <c r="H90" s="156"/>
      <c r="I90" s="156"/>
      <c r="J90" s="156"/>
      <c r="K90" s="157"/>
      <c r="L90" s="156"/>
      <c r="M90" s="156"/>
      <c r="N90" s="156"/>
      <c r="O90" s="7"/>
      <c r="P90" s="7"/>
      <c r="Q90" s="7"/>
    </row>
    <row r="91" spans="1:17" ht="22.5" customHeight="1">
      <c r="A91" s="7"/>
      <c r="B91" s="7"/>
      <c r="C91" s="5"/>
      <c r="D91" s="7"/>
      <c r="E91" s="7"/>
      <c r="F91" s="7"/>
      <c r="G91" s="7"/>
      <c r="H91" s="156"/>
      <c r="I91" s="156"/>
      <c r="J91" s="156"/>
      <c r="K91" s="157"/>
      <c r="L91" s="156"/>
      <c r="M91" s="156"/>
      <c r="N91" s="156"/>
      <c r="O91" s="7"/>
      <c r="P91" s="7"/>
      <c r="Q91" s="7"/>
    </row>
    <row r="92" spans="1:17" ht="22.5" customHeight="1">
      <c r="A92" s="7"/>
      <c r="B92" s="7"/>
      <c r="C92" s="5"/>
      <c r="D92" s="7"/>
      <c r="E92" s="7"/>
      <c r="F92" s="7"/>
      <c r="G92" s="7"/>
      <c r="H92" s="156"/>
      <c r="I92" s="156"/>
      <c r="J92" s="156"/>
      <c r="K92" s="157"/>
      <c r="L92" s="156"/>
      <c r="M92" s="156"/>
      <c r="N92" s="156"/>
      <c r="O92" s="7"/>
      <c r="P92" s="7"/>
      <c r="Q92" s="7"/>
    </row>
    <row r="93" spans="1:17" ht="27" customHeight="1">
      <c r="A93" s="7"/>
      <c r="B93" s="7"/>
      <c r="C93" s="5"/>
      <c r="D93" s="7"/>
      <c r="E93" s="7"/>
      <c r="F93" s="7"/>
      <c r="G93" s="7"/>
      <c r="H93" s="156"/>
      <c r="I93" s="156"/>
      <c r="J93" s="156"/>
      <c r="K93" s="157"/>
      <c r="L93" s="156"/>
      <c r="M93" s="156"/>
      <c r="N93" s="156"/>
      <c r="O93" s="7"/>
      <c r="P93" s="7"/>
      <c r="Q93" s="7"/>
    </row>
    <row r="94" spans="1:17" ht="27" customHeight="1">
      <c r="A94" s="7"/>
      <c r="B94" s="7"/>
      <c r="C94" s="5"/>
      <c r="D94" s="7"/>
      <c r="E94" s="7"/>
      <c r="F94" s="7"/>
      <c r="G94" s="7"/>
      <c r="H94" s="156"/>
      <c r="I94" s="156"/>
      <c r="J94" s="156"/>
      <c r="K94" s="157"/>
      <c r="L94" s="156"/>
      <c r="M94" s="156"/>
      <c r="N94" s="156"/>
      <c r="O94" s="7"/>
      <c r="P94" s="7"/>
      <c r="Q94" s="7"/>
    </row>
    <row r="95" spans="1:17" ht="27" customHeight="1">
      <c r="A95" s="7"/>
      <c r="B95" s="7"/>
      <c r="C95" s="5"/>
      <c r="D95" s="7"/>
      <c r="E95" s="7"/>
      <c r="F95" s="7"/>
      <c r="G95" s="7"/>
      <c r="H95" s="156"/>
      <c r="I95" s="156"/>
      <c r="J95" s="156"/>
      <c r="K95" s="157"/>
      <c r="L95" s="156"/>
      <c r="M95" s="156"/>
      <c r="N95" s="156"/>
      <c r="O95" s="7"/>
      <c r="P95" s="7"/>
      <c r="Q95" s="7"/>
    </row>
    <row r="96" spans="1:17" ht="27" customHeight="1">
      <c r="A96" s="7"/>
      <c r="B96" s="7"/>
      <c r="C96" s="5"/>
      <c r="D96" s="7"/>
      <c r="E96" s="7"/>
      <c r="F96" s="7"/>
      <c r="G96" s="7"/>
      <c r="H96" s="156"/>
      <c r="I96" s="156"/>
      <c r="J96" s="156"/>
      <c r="K96" s="157"/>
      <c r="L96" s="156"/>
      <c r="M96" s="156"/>
      <c r="N96" s="156"/>
      <c r="O96" s="7"/>
      <c r="P96" s="7"/>
      <c r="Q96" s="7"/>
    </row>
    <row r="97" spans="1:17" ht="28" customHeight="1">
      <c r="A97" s="540" t="s">
        <v>748</v>
      </c>
      <c r="B97" s="541"/>
      <c r="C97" s="541"/>
      <c r="D97" s="541"/>
      <c r="E97" s="541"/>
      <c r="F97" s="541"/>
      <c r="G97" s="541"/>
      <c r="H97" s="541"/>
      <c r="I97" s="541"/>
      <c r="J97" s="541"/>
      <c r="K97" s="541"/>
      <c r="L97" s="541"/>
      <c r="M97" s="541"/>
      <c r="N97" s="541"/>
      <c r="O97" s="7"/>
      <c r="P97" s="7"/>
      <c r="Q97" s="7"/>
    </row>
    <row r="98" spans="1:17" ht="28" customHeight="1">
      <c r="A98" s="7"/>
      <c r="B98" s="7"/>
      <c r="C98" s="5"/>
      <c r="D98" s="7"/>
      <c r="E98" s="7"/>
      <c r="F98" s="7"/>
      <c r="G98" s="7"/>
      <c r="H98" s="156"/>
      <c r="I98" s="156"/>
      <c r="J98" s="156"/>
      <c r="K98" s="157"/>
      <c r="L98" s="156"/>
      <c r="M98" s="156"/>
      <c r="N98" s="156"/>
      <c r="O98" s="7"/>
      <c r="P98" s="7"/>
      <c r="Q98" s="7"/>
    </row>
    <row r="99" spans="1:17" ht="28" customHeight="1">
      <c r="A99" s="342" t="s">
        <v>761</v>
      </c>
      <c r="B99" s="345" t="s">
        <v>762</v>
      </c>
      <c r="C99" s="340"/>
      <c r="D99" s="340"/>
      <c r="E99" s="340"/>
      <c r="F99" s="340"/>
      <c r="G99" s="340"/>
      <c r="H99" s="340"/>
      <c r="I99" s="340"/>
      <c r="J99" s="340"/>
      <c r="K99" s="340"/>
      <c r="L99" s="340"/>
      <c r="M99" s="340"/>
      <c r="N99" s="340"/>
    </row>
    <row r="100" spans="1:17" ht="28" customHeight="1">
      <c r="C100" s="444" t="s">
        <v>1104</v>
      </c>
      <c r="H100" s="102"/>
      <c r="I100" s="102"/>
      <c r="J100" s="102"/>
      <c r="K100" s="102"/>
      <c r="L100" s="102"/>
      <c r="M100" s="102"/>
      <c r="N100" s="102"/>
    </row>
    <row r="101" spans="1:17" ht="28" customHeight="1">
      <c r="A101" s="43"/>
      <c r="C101" s="43"/>
      <c r="D101" s="43"/>
      <c r="E101" s="43"/>
      <c r="F101" s="43"/>
      <c r="G101" s="43"/>
      <c r="H101" s="412"/>
      <c r="I101" s="300" t="s">
        <v>452</v>
      </c>
      <c r="J101" s="300"/>
      <c r="K101" s="43"/>
      <c r="L101" s="561" t="s">
        <v>727</v>
      </c>
      <c r="M101" s="561"/>
      <c r="N101" s="561"/>
    </row>
    <row r="102" spans="1:17" ht="28" customHeight="1">
      <c r="A102" s="43"/>
      <c r="B102" s="43"/>
      <c r="C102" s="43"/>
      <c r="D102" s="43"/>
      <c r="E102" s="43"/>
      <c r="F102" s="43"/>
      <c r="G102" s="43"/>
      <c r="H102" s="237" t="s">
        <v>1080</v>
      </c>
      <c r="I102" s="32"/>
      <c r="J102" s="237" t="s">
        <v>1079</v>
      </c>
      <c r="K102" s="32"/>
      <c r="L102" s="237" t="s">
        <v>1080</v>
      </c>
      <c r="M102" s="32"/>
      <c r="N102" s="237" t="s">
        <v>1079</v>
      </c>
    </row>
    <row r="103" spans="1:17" ht="28" customHeight="1">
      <c r="B103" s="262" t="s">
        <v>763</v>
      </c>
      <c r="H103" s="158">
        <v>153087755.84999999</v>
      </c>
      <c r="I103" s="158"/>
      <c r="J103" s="158">
        <v>142418086.34</v>
      </c>
      <c r="K103" s="158"/>
      <c r="L103" s="158">
        <v>50034492.850000001</v>
      </c>
      <c r="M103" s="158"/>
      <c r="N103" s="158">
        <v>47754019.659999996</v>
      </c>
    </row>
    <row r="104" spans="1:17" ht="28" customHeight="1">
      <c r="B104" s="262" t="s">
        <v>764</v>
      </c>
      <c r="H104" s="158">
        <v>269368627.43000001</v>
      </c>
      <c r="I104" s="158"/>
      <c r="J104" s="158">
        <v>248871378.86000001</v>
      </c>
      <c r="K104" s="158"/>
      <c r="L104" s="158">
        <v>167656263.69</v>
      </c>
      <c r="M104" s="158"/>
      <c r="N104" s="158">
        <v>157319657.55000001</v>
      </c>
    </row>
    <row r="105" spans="1:17" ht="28" customHeight="1">
      <c r="B105" s="262" t="s">
        <v>765</v>
      </c>
      <c r="H105" s="158">
        <v>32874737.670000002</v>
      </c>
      <c r="I105" s="158"/>
      <c r="J105" s="158">
        <v>29050968.539999999</v>
      </c>
      <c r="K105" s="158"/>
      <c r="L105" s="158">
        <v>32874737.670000002</v>
      </c>
      <c r="M105" s="158"/>
      <c r="N105" s="158">
        <v>29050968.539999999</v>
      </c>
    </row>
    <row r="106" spans="1:17" ht="28" customHeight="1">
      <c r="B106" s="4" t="s">
        <v>766</v>
      </c>
      <c r="H106" s="158">
        <v>26504450.190000001</v>
      </c>
      <c r="I106" s="158"/>
      <c r="J106" s="158">
        <v>19689100.800000001</v>
      </c>
      <c r="K106" s="158"/>
      <c r="L106" s="158">
        <v>7942416.3499999996</v>
      </c>
      <c r="M106" s="158"/>
      <c r="N106" s="158">
        <v>4952170.3</v>
      </c>
    </row>
    <row r="107" spans="1:17" ht="28" customHeight="1">
      <c r="B107" s="4" t="s">
        <v>767</v>
      </c>
      <c r="H107" s="158">
        <v>65733212.119999997</v>
      </c>
      <c r="I107" s="158"/>
      <c r="J107" s="158">
        <v>62822724.43</v>
      </c>
      <c r="K107" s="158"/>
      <c r="L107" s="158">
        <v>29413922.420000002</v>
      </c>
      <c r="M107" s="158"/>
      <c r="N107" s="158">
        <v>28832262.950000003</v>
      </c>
      <c r="O107" s="102"/>
    </row>
    <row r="108" spans="1:17" ht="28" customHeight="1">
      <c r="A108" s="262"/>
      <c r="B108" s="262" t="s">
        <v>639</v>
      </c>
      <c r="C108" s="158"/>
      <c r="D108" s="158"/>
      <c r="E108" s="158"/>
      <c r="F108" s="158"/>
      <c r="G108" s="158"/>
      <c r="H108" s="158">
        <v>2848214.67</v>
      </c>
      <c r="I108" s="158"/>
      <c r="J108" s="157">
        <v>2230710.62</v>
      </c>
      <c r="K108" s="158"/>
      <c r="L108" s="158">
        <v>797729.88</v>
      </c>
      <c r="M108" s="158"/>
      <c r="N108" s="157">
        <v>815093.8</v>
      </c>
      <c r="O108" s="340"/>
    </row>
    <row r="109" spans="1:17" ht="28" customHeight="1">
      <c r="B109" s="262" t="s">
        <v>768</v>
      </c>
      <c r="H109" s="158">
        <v>16045184.4</v>
      </c>
      <c r="I109" s="158"/>
      <c r="J109" s="158">
        <v>13315218.029999999</v>
      </c>
      <c r="K109" s="158"/>
      <c r="L109" s="158">
        <v>16045184.4</v>
      </c>
      <c r="M109" s="158"/>
      <c r="N109" s="158">
        <v>13315218.029999999</v>
      </c>
    </row>
    <row r="110" spans="1:17" ht="28" customHeight="1">
      <c r="C110" s="19"/>
      <c r="H110" s="102"/>
      <c r="I110" s="102"/>
      <c r="J110" s="102"/>
      <c r="K110" s="102"/>
      <c r="L110" s="102"/>
      <c r="M110" s="102"/>
      <c r="N110" s="102"/>
    </row>
    <row r="111" spans="1:17" ht="28" customHeight="1">
      <c r="A111" s="342" t="s">
        <v>769</v>
      </c>
      <c r="B111" s="345" t="s">
        <v>770</v>
      </c>
      <c r="C111" s="340"/>
      <c r="D111" s="340"/>
      <c r="E111" s="340"/>
      <c r="F111" s="340"/>
      <c r="G111" s="340"/>
      <c r="H111" s="340"/>
      <c r="I111" s="340"/>
      <c r="J111" s="340"/>
      <c r="K111" s="340"/>
      <c r="L111" s="340"/>
      <c r="M111" s="340"/>
      <c r="N111" s="340"/>
    </row>
    <row r="112" spans="1:17" ht="28" customHeight="1">
      <c r="A112" s="342"/>
      <c r="B112" s="262" t="s">
        <v>771</v>
      </c>
      <c r="C112" s="340"/>
      <c r="D112" s="340"/>
      <c r="E112" s="340"/>
      <c r="F112" s="340"/>
      <c r="G112" s="340"/>
      <c r="H112" s="340"/>
      <c r="I112" s="340"/>
      <c r="J112" s="340"/>
      <c r="K112" s="340"/>
      <c r="L112" s="340"/>
      <c r="M112" s="340"/>
      <c r="N112" s="340"/>
    </row>
    <row r="113" spans="1:21" ht="28" customHeight="1">
      <c r="B113" s="262"/>
      <c r="C113" s="262" t="s">
        <v>772</v>
      </c>
    </row>
    <row r="114" spans="1:21" ht="28" customHeight="1">
      <c r="B114" s="262" t="s">
        <v>773</v>
      </c>
      <c r="C114" s="262"/>
      <c r="D114" s="102"/>
      <c r="H114" s="102"/>
      <c r="I114" s="102"/>
      <c r="J114" s="102"/>
      <c r="K114" s="102"/>
      <c r="L114" s="102"/>
      <c r="M114" s="102"/>
      <c r="N114" s="102"/>
    </row>
    <row r="115" spans="1:21" ht="28" customHeight="1">
      <c r="A115" s="43"/>
      <c r="B115" s="43"/>
      <c r="C115" s="43"/>
      <c r="D115" s="43"/>
      <c r="E115" s="43"/>
      <c r="F115" s="43"/>
      <c r="G115" s="43"/>
      <c r="H115" s="300"/>
      <c r="I115" s="300" t="s">
        <v>452</v>
      </c>
      <c r="J115" s="300"/>
      <c r="K115" s="43"/>
      <c r="L115" s="561" t="s">
        <v>727</v>
      </c>
      <c r="M115" s="561"/>
      <c r="N115" s="561"/>
    </row>
    <row r="116" spans="1:21" ht="28" customHeight="1">
      <c r="A116" s="43"/>
      <c r="B116" s="43"/>
      <c r="C116" s="43"/>
      <c r="D116" s="43"/>
      <c r="E116" s="43"/>
      <c r="F116" s="43"/>
      <c r="G116" s="43"/>
      <c r="H116" s="237" t="s">
        <v>1080</v>
      </c>
      <c r="I116" s="32"/>
      <c r="J116" s="237" t="s">
        <v>1079</v>
      </c>
      <c r="K116" s="32"/>
      <c r="L116" s="237" t="s">
        <v>1080</v>
      </c>
      <c r="M116" s="32"/>
      <c r="N116" s="237" t="s">
        <v>1079</v>
      </c>
    </row>
    <row r="117" spans="1:21" ht="28" customHeight="1">
      <c r="C117" s="183" t="s">
        <v>475</v>
      </c>
      <c r="H117" s="158">
        <v>1912887.74</v>
      </c>
      <c r="I117" s="158">
        <v>0</v>
      </c>
      <c r="J117" s="158">
        <v>1420136.3</v>
      </c>
      <c r="K117" s="158"/>
      <c r="L117" s="158">
        <v>7887.74</v>
      </c>
      <c r="M117" s="158">
        <v>0</v>
      </c>
      <c r="N117" s="158">
        <v>30136.3</v>
      </c>
    </row>
    <row r="118" spans="1:21" ht="28" customHeight="1">
      <c r="C118" s="183" t="s">
        <v>476</v>
      </c>
      <c r="H118" s="158">
        <v>7524947.8899999997</v>
      </c>
      <c r="I118" s="158">
        <v>0</v>
      </c>
      <c r="J118" s="158">
        <v>13613480.130000001</v>
      </c>
      <c r="K118" s="158"/>
      <c r="L118" s="158">
        <v>6689376.3799999999</v>
      </c>
      <c r="M118" s="158">
        <v>0</v>
      </c>
      <c r="N118" s="158">
        <v>5767568.0800000001</v>
      </c>
      <c r="U118" s="339"/>
    </row>
    <row r="119" spans="1:21" ht="28" customHeight="1">
      <c r="C119" s="183" t="s">
        <v>477</v>
      </c>
      <c r="H119" s="158">
        <v>347844842.42000002</v>
      </c>
      <c r="I119" s="158">
        <v>0</v>
      </c>
      <c r="J119" s="158">
        <v>50366731.049999997</v>
      </c>
      <c r="K119" s="158"/>
      <c r="L119" s="158">
        <v>309599656.95999998</v>
      </c>
      <c r="M119" s="158">
        <v>0</v>
      </c>
      <c r="N119" s="158">
        <v>17393940.16</v>
      </c>
      <c r="S119" s="341"/>
      <c r="T119" s="341"/>
      <c r="U119" s="339"/>
    </row>
    <row r="120" spans="1:21" ht="28" customHeight="1" thickBot="1">
      <c r="D120" s="183" t="s">
        <v>473</v>
      </c>
      <c r="H120" s="348">
        <f>SUM(H117:H119)</f>
        <v>357282678.05000001</v>
      </c>
      <c r="J120" s="348">
        <f>SUM(J117:J119)</f>
        <v>65400347.479999997</v>
      </c>
      <c r="L120" s="348">
        <f>SUM(L117:L119)</f>
        <v>316296921.07999998</v>
      </c>
      <c r="N120" s="348">
        <f>SUM(N117:N119)</f>
        <v>23191644.539999999</v>
      </c>
      <c r="S120" s="341"/>
      <c r="T120" s="341"/>
      <c r="U120" s="339"/>
    </row>
    <row r="121" spans="1:21" ht="28" customHeight="1" thickTop="1">
      <c r="H121" s="102"/>
      <c r="J121" s="102"/>
      <c r="L121" s="102"/>
      <c r="N121" s="102"/>
      <c r="S121" s="341"/>
      <c r="T121" s="341"/>
      <c r="U121" s="339"/>
    </row>
    <row r="122" spans="1:21" ht="28" customHeight="1">
      <c r="B122" s="262" t="s">
        <v>775</v>
      </c>
      <c r="H122" s="102"/>
      <c r="J122" s="102"/>
      <c r="L122" s="102"/>
      <c r="N122" s="102"/>
      <c r="S122" s="341"/>
      <c r="T122" s="341"/>
      <c r="U122" s="339"/>
    </row>
    <row r="123" spans="1:21" ht="28" customHeight="1">
      <c r="C123" s="315" t="s">
        <v>1153</v>
      </c>
      <c r="H123" s="102"/>
      <c r="J123" s="102"/>
      <c r="L123" s="102"/>
      <c r="N123" s="102"/>
      <c r="S123" s="349"/>
      <c r="T123" s="341"/>
    </row>
    <row r="124" spans="1:21" ht="28" customHeight="1">
      <c r="B124" s="262" t="s">
        <v>776</v>
      </c>
      <c r="H124" s="102"/>
      <c r="J124" s="102"/>
      <c r="L124" s="102"/>
      <c r="N124" s="102"/>
    </row>
    <row r="125" spans="1:21" ht="28" customHeight="1">
      <c r="H125" s="102"/>
      <c r="J125" s="102"/>
      <c r="L125" s="102"/>
      <c r="N125" s="102"/>
      <c r="S125" s="341"/>
      <c r="T125" s="341"/>
      <c r="U125" s="339"/>
    </row>
    <row r="126" spans="1:21" ht="28" customHeight="1">
      <c r="H126" s="102"/>
      <c r="J126" s="102"/>
      <c r="L126" s="102"/>
      <c r="N126" s="102"/>
      <c r="S126" s="341"/>
      <c r="T126" s="341"/>
      <c r="U126" s="339"/>
    </row>
    <row r="127" spans="1:21" ht="28" customHeight="1">
      <c r="H127" s="102"/>
      <c r="J127" s="102"/>
      <c r="L127" s="102"/>
      <c r="N127" s="102"/>
      <c r="S127" s="341"/>
      <c r="T127" s="341"/>
      <c r="U127" s="339"/>
    </row>
    <row r="128" spans="1:21" ht="27" customHeight="1">
      <c r="A128" s="540" t="s">
        <v>774</v>
      </c>
      <c r="B128" s="541"/>
      <c r="C128" s="541"/>
      <c r="D128" s="541"/>
      <c r="E128" s="541"/>
      <c r="F128" s="541"/>
      <c r="G128" s="541"/>
      <c r="H128" s="541"/>
      <c r="I128" s="541"/>
      <c r="J128" s="541"/>
      <c r="K128" s="541"/>
      <c r="L128" s="541"/>
      <c r="M128" s="541"/>
      <c r="N128" s="541"/>
      <c r="T128" s="338"/>
    </row>
    <row r="129" spans="1:22" ht="27" customHeight="1">
      <c r="B129" s="5"/>
      <c r="C129" s="158"/>
      <c r="D129" s="158"/>
      <c r="T129" s="338"/>
    </row>
    <row r="130" spans="1:22" ht="27" customHeight="1">
      <c r="A130" s="75" t="s">
        <v>777</v>
      </c>
      <c r="B130" s="24" t="s">
        <v>778</v>
      </c>
      <c r="C130" s="24"/>
      <c r="D130" s="24"/>
      <c r="E130" s="24"/>
      <c r="F130" s="24"/>
      <c r="G130" s="24"/>
      <c r="H130" s="24"/>
      <c r="I130" s="24"/>
      <c r="J130" s="24"/>
      <c r="K130" s="24"/>
      <c r="L130" s="24"/>
      <c r="M130" s="24"/>
      <c r="N130" s="24"/>
      <c r="O130" s="24"/>
      <c r="T130" s="338"/>
    </row>
    <row r="131" spans="1:22" ht="27" customHeight="1">
      <c r="A131" s="5"/>
      <c r="B131" s="5" t="s">
        <v>1186</v>
      </c>
      <c r="C131" s="5"/>
      <c r="D131" s="5"/>
      <c r="E131" s="5"/>
      <c r="F131" s="5"/>
      <c r="G131" s="5"/>
      <c r="H131" s="5"/>
      <c r="I131" s="5"/>
      <c r="J131" s="5"/>
      <c r="K131" s="5"/>
      <c r="L131" s="5"/>
      <c r="M131" s="5"/>
      <c r="N131" s="5"/>
      <c r="O131" s="5"/>
      <c r="T131" s="338"/>
    </row>
    <row r="132" spans="1:22" ht="27" customHeight="1">
      <c r="A132" s="5"/>
      <c r="B132" s="5" t="s">
        <v>1187</v>
      </c>
      <c r="C132" s="5"/>
      <c r="D132" s="5"/>
      <c r="E132" s="5"/>
      <c r="F132" s="5"/>
      <c r="G132" s="5"/>
      <c r="H132" s="5"/>
      <c r="I132" s="5"/>
      <c r="J132" s="5"/>
      <c r="K132" s="5"/>
      <c r="L132" s="5"/>
      <c r="M132" s="5"/>
      <c r="N132" s="5"/>
      <c r="O132" s="5"/>
      <c r="T132" s="338"/>
    </row>
    <row r="133" spans="1:22" ht="27" customHeight="1">
      <c r="A133" s="5"/>
      <c r="B133" s="5" t="s">
        <v>779</v>
      </c>
      <c r="C133" s="5"/>
      <c r="D133" s="5"/>
      <c r="E133" s="5"/>
      <c r="F133" s="5"/>
      <c r="G133" s="5"/>
      <c r="H133" s="5"/>
      <c r="I133" s="5"/>
      <c r="J133" s="5"/>
      <c r="K133" s="5"/>
      <c r="L133" s="5"/>
      <c r="M133" s="5"/>
      <c r="N133" s="5"/>
      <c r="O133" s="5"/>
      <c r="T133" s="338"/>
    </row>
    <row r="134" spans="1:22" ht="27" customHeight="1">
      <c r="A134" s="5"/>
      <c r="B134" s="5" t="s">
        <v>780</v>
      </c>
      <c r="C134" s="5"/>
      <c r="D134" s="5"/>
      <c r="E134" s="5"/>
      <c r="F134" s="5"/>
      <c r="G134" s="5"/>
      <c r="H134" s="5"/>
      <c r="I134" s="5"/>
      <c r="J134" s="5"/>
      <c r="K134" s="5"/>
      <c r="L134" s="5"/>
      <c r="M134" s="5"/>
      <c r="N134" s="5"/>
      <c r="O134" s="5"/>
      <c r="T134" s="338"/>
    </row>
    <row r="135" spans="1:22" ht="27" customHeight="1">
      <c r="A135" s="5"/>
      <c r="B135" s="5" t="s">
        <v>781</v>
      </c>
      <c r="C135" s="5"/>
      <c r="D135" s="5"/>
      <c r="E135" s="5"/>
      <c r="F135" s="5"/>
      <c r="G135" s="5"/>
      <c r="H135" s="5"/>
      <c r="I135" s="5"/>
      <c r="J135" s="5"/>
      <c r="K135" s="5"/>
      <c r="L135" s="5"/>
      <c r="M135" s="5"/>
      <c r="N135" s="5"/>
      <c r="O135" s="5"/>
      <c r="T135" s="338"/>
    </row>
    <row r="136" spans="1:22" ht="27" customHeight="1">
      <c r="B136" s="5" t="s">
        <v>1188</v>
      </c>
      <c r="C136" s="158"/>
      <c r="D136" s="158"/>
      <c r="T136" s="338"/>
    </row>
    <row r="137" spans="1:22" ht="27" customHeight="1">
      <c r="B137" s="5" t="s">
        <v>782</v>
      </c>
      <c r="C137" s="158"/>
      <c r="D137" s="158"/>
      <c r="T137" s="338"/>
    </row>
    <row r="138" spans="1:22" ht="27" customHeight="1">
      <c r="B138" s="5" t="s">
        <v>1222</v>
      </c>
      <c r="C138" s="158"/>
      <c r="D138" s="158"/>
      <c r="T138" s="338"/>
    </row>
    <row r="139" spans="1:22" ht="27" customHeight="1">
      <c r="B139" s="5" t="s">
        <v>783</v>
      </c>
      <c r="D139" s="5"/>
      <c r="S139" s="158"/>
      <c r="T139" s="158"/>
      <c r="U139" s="158"/>
      <c r="V139" s="158"/>
    </row>
    <row r="140" spans="1:22" ht="27" customHeight="1">
      <c r="B140" s="158"/>
      <c r="C140" s="338"/>
      <c r="D140" s="5" t="s">
        <v>784</v>
      </c>
      <c r="R140" s="5"/>
      <c r="T140" s="338"/>
      <c r="U140" s="158"/>
      <c r="V140" s="158"/>
    </row>
    <row r="141" spans="1:22" ht="27" customHeight="1">
      <c r="B141" s="5" t="s">
        <v>785</v>
      </c>
      <c r="C141" s="158"/>
      <c r="D141" s="5"/>
      <c r="R141" s="5"/>
      <c r="T141" s="338"/>
      <c r="U141" s="158"/>
      <c r="V141" s="158"/>
    </row>
    <row r="142" spans="1:22" ht="27" customHeight="1">
      <c r="B142" s="5" t="s">
        <v>786</v>
      </c>
      <c r="C142" s="158"/>
      <c r="D142" s="5"/>
      <c r="R142" s="5"/>
      <c r="T142" s="338"/>
      <c r="U142" s="158"/>
      <c r="V142" s="158"/>
    </row>
    <row r="143" spans="1:22" ht="27" customHeight="1">
      <c r="B143" s="5" t="s">
        <v>787</v>
      </c>
      <c r="C143" s="158"/>
      <c r="D143" s="5"/>
      <c r="R143" s="5"/>
      <c r="T143" s="338"/>
      <c r="U143" s="158"/>
      <c r="V143" s="158"/>
    </row>
    <row r="144" spans="1:22" ht="27" customHeight="1">
      <c r="B144" s="5" t="s">
        <v>788</v>
      </c>
      <c r="C144" s="158"/>
      <c r="D144" s="5"/>
      <c r="R144" s="5"/>
      <c r="T144" s="338"/>
      <c r="U144" s="158"/>
      <c r="V144" s="158"/>
    </row>
    <row r="145" spans="2:22" ht="27" customHeight="1">
      <c r="B145" s="5" t="s">
        <v>789</v>
      </c>
      <c r="C145" s="158"/>
      <c r="D145" s="5"/>
      <c r="R145" s="5"/>
      <c r="T145" s="338"/>
      <c r="U145" s="158"/>
      <c r="V145" s="158"/>
    </row>
    <row r="146" spans="2:22" ht="27" customHeight="1">
      <c r="B146" s="5" t="s">
        <v>790</v>
      </c>
      <c r="C146" s="158"/>
      <c r="D146" s="5"/>
      <c r="R146" s="5"/>
      <c r="T146" s="338"/>
      <c r="U146" s="158"/>
      <c r="V146" s="158"/>
    </row>
    <row r="147" spans="2:22" ht="27" customHeight="1">
      <c r="B147" s="158"/>
      <c r="C147" s="338"/>
      <c r="D147" s="5" t="s">
        <v>791</v>
      </c>
      <c r="R147" s="5"/>
      <c r="T147" s="338"/>
      <c r="U147" s="158"/>
      <c r="V147" s="158"/>
    </row>
    <row r="148" spans="2:22" ht="27" customHeight="1">
      <c r="B148" s="5" t="s">
        <v>792</v>
      </c>
      <c r="C148" s="158"/>
      <c r="D148" s="5"/>
      <c r="R148" s="5"/>
      <c r="T148" s="338"/>
      <c r="U148" s="158"/>
      <c r="V148" s="158"/>
    </row>
    <row r="149" spans="2:22" ht="27" customHeight="1">
      <c r="B149" s="5" t="s">
        <v>793</v>
      </c>
      <c r="C149" s="158"/>
      <c r="D149" s="5"/>
      <c r="R149" s="5"/>
      <c r="T149" s="338"/>
      <c r="U149" s="158"/>
      <c r="V149" s="158"/>
    </row>
    <row r="150" spans="2:22" ht="27" customHeight="1">
      <c r="B150" s="5" t="s">
        <v>794</v>
      </c>
      <c r="C150" s="158"/>
      <c r="D150" s="5"/>
      <c r="R150" s="5"/>
      <c r="T150" s="338"/>
      <c r="U150" s="158"/>
      <c r="V150" s="158"/>
    </row>
    <row r="151" spans="2:22" ht="27" customHeight="1">
      <c r="B151" s="5" t="s">
        <v>795</v>
      </c>
      <c r="C151" s="158"/>
      <c r="D151" s="5"/>
      <c r="R151" s="5"/>
      <c r="T151" s="338"/>
      <c r="U151" s="158"/>
      <c r="V151" s="158"/>
    </row>
    <row r="152" spans="2:22" ht="27" customHeight="1">
      <c r="B152" s="5" t="s">
        <v>1189</v>
      </c>
      <c r="C152" s="158"/>
      <c r="D152" s="5"/>
      <c r="R152" s="5"/>
      <c r="T152" s="338"/>
      <c r="U152" s="158"/>
      <c r="V152" s="158"/>
    </row>
    <row r="153" spans="2:22" ht="27" customHeight="1">
      <c r="B153" s="5" t="s">
        <v>796</v>
      </c>
      <c r="C153" s="158"/>
      <c r="D153" s="5"/>
      <c r="R153" s="5"/>
      <c r="T153" s="338"/>
      <c r="U153" s="158"/>
      <c r="V153" s="158"/>
    </row>
    <row r="154" spans="2:22" ht="27" customHeight="1">
      <c r="B154" s="5"/>
      <c r="C154" s="338"/>
      <c r="D154" s="5" t="s">
        <v>797</v>
      </c>
      <c r="R154" s="5"/>
      <c r="T154" s="338"/>
      <c r="U154" s="158"/>
      <c r="V154" s="158"/>
    </row>
    <row r="155" spans="2:22" ht="27" customHeight="1">
      <c r="B155" s="5" t="s">
        <v>1190</v>
      </c>
      <c r="C155" s="158"/>
      <c r="D155" s="5"/>
      <c r="R155" s="5"/>
      <c r="T155" s="338"/>
      <c r="U155" s="158"/>
      <c r="V155" s="158"/>
    </row>
    <row r="156" spans="2:22" ht="27" customHeight="1">
      <c r="B156" s="5" t="s">
        <v>798</v>
      </c>
      <c r="C156" s="158"/>
      <c r="D156" s="5"/>
      <c r="R156" s="5"/>
      <c r="T156" s="338"/>
      <c r="U156" s="158"/>
      <c r="V156" s="158"/>
    </row>
    <row r="157" spans="2:22" ht="27" customHeight="1">
      <c r="B157" s="5"/>
      <c r="C157" s="158"/>
      <c r="D157" s="5"/>
      <c r="R157" s="5"/>
      <c r="T157" s="338"/>
      <c r="U157" s="158"/>
      <c r="V157" s="158"/>
    </row>
    <row r="158" spans="2:22" s="24" customFormat="1" ht="25.5" customHeight="1">
      <c r="R158" s="5"/>
      <c r="U158" s="158"/>
      <c r="V158" s="158"/>
    </row>
    <row r="159" spans="2:22" s="5" customFormat="1" ht="26.25" customHeight="1">
      <c r="U159" s="158"/>
      <c r="V159" s="158"/>
    </row>
    <row r="160" spans="2:22" s="5" customFormat="1" ht="26.25" customHeight="1">
      <c r="U160" s="158"/>
      <c r="V160" s="158"/>
    </row>
    <row r="161" spans="15:22" s="5" customFormat="1" ht="26.25" customHeight="1">
      <c r="U161" s="158"/>
      <c r="V161" s="158"/>
    </row>
    <row r="162" spans="15:22" s="8" customFormat="1" ht="26.25" customHeight="1">
      <c r="O162" s="102"/>
      <c r="R162" s="5"/>
      <c r="U162" s="158"/>
      <c r="V162" s="158"/>
    </row>
    <row r="163" spans="15:22" s="8" customFormat="1" ht="26.25" customHeight="1">
      <c r="R163" s="5"/>
      <c r="U163" s="158"/>
      <c r="V163" s="158"/>
    </row>
    <row r="164" spans="15:22" s="5" customFormat="1" ht="26.25" customHeight="1">
      <c r="U164" s="158"/>
      <c r="V164" s="158"/>
    </row>
    <row r="165" spans="15:22" s="5" customFormat="1" ht="26.25" customHeight="1"/>
    <row r="166" spans="15:22" ht="30" customHeight="1"/>
    <row r="167" spans="15:22" ht="30" customHeight="1"/>
    <row r="168" spans="15:22" ht="30" customHeight="1"/>
    <row r="169" spans="15:22" ht="30" customHeight="1"/>
    <row r="170" spans="15:22" ht="30" customHeight="1"/>
  </sheetData>
  <mergeCells count="12">
    <mergeCell ref="A128:N128"/>
    <mergeCell ref="A65:N65"/>
    <mergeCell ref="L115:N115"/>
    <mergeCell ref="L101:N101"/>
    <mergeCell ref="A97:N97"/>
    <mergeCell ref="L57:N57"/>
    <mergeCell ref="A1:N1"/>
    <mergeCell ref="L6:N6"/>
    <mergeCell ref="L15:N15"/>
    <mergeCell ref="A30:N30"/>
    <mergeCell ref="L33:N33"/>
    <mergeCell ref="L47:N47"/>
  </mergeCells>
  <pageMargins left="0.62" right="0.26" top="0.67" bottom="0.67" header="0.31496062992125984" footer="0.31496062992125984"/>
  <pageSetup paperSize="9"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A136"/>
  <sheetViews>
    <sheetView zoomScale="80" zoomScaleNormal="80" zoomScaleSheetLayoutView="90" workbookViewId="0">
      <selection activeCell="L13" sqref="L13"/>
    </sheetView>
  </sheetViews>
  <sheetFormatPr defaultColWidth="9.09765625" defaultRowHeight="33" customHeight="1"/>
  <cols>
    <col min="1" max="1" width="3.3984375" style="5" customWidth="1"/>
    <col min="2" max="2" width="4.59765625" style="5" customWidth="1"/>
    <col min="3" max="3" width="5.09765625" style="5" customWidth="1"/>
    <col min="4" max="4" width="9.09765625" style="5" customWidth="1"/>
    <col min="5" max="5" width="12" style="5" customWidth="1"/>
    <col min="6" max="6" width="8.8984375" style="5" customWidth="1"/>
    <col min="7" max="7" width="1.69921875" style="5" customWidth="1"/>
    <col min="8" max="8" width="14.3984375" style="5" customWidth="1"/>
    <col min="9" max="9" width="1.69921875" style="5" customWidth="1"/>
    <col min="10" max="10" width="14.3984375" style="5" customWidth="1"/>
    <col min="11" max="11" width="1.69921875" style="5" customWidth="1"/>
    <col min="12" max="12" width="14.3984375" style="5" customWidth="1"/>
    <col min="13" max="13" width="1.69921875" style="5" customWidth="1"/>
    <col min="14" max="14" width="14.3984375" style="5" customWidth="1"/>
    <col min="15" max="15" width="0.8984375" style="5" customWidth="1"/>
    <col min="16" max="16384" width="9.09765625" style="5"/>
  </cols>
  <sheetData>
    <row r="1" spans="1:22" ht="24" customHeight="1">
      <c r="A1" s="544" t="s">
        <v>799</v>
      </c>
      <c r="B1" s="544"/>
      <c r="C1" s="544"/>
      <c r="D1" s="544"/>
      <c r="E1" s="544"/>
      <c r="F1" s="544"/>
      <c r="G1" s="544"/>
      <c r="H1" s="544"/>
      <c r="I1" s="544"/>
      <c r="J1" s="544"/>
      <c r="K1" s="544"/>
      <c r="L1" s="544"/>
      <c r="M1" s="544"/>
      <c r="N1" s="544"/>
      <c r="O1" s="8"/>
    </row>
    <row r="2" spans="1:22" ht="24" customHeight="1"/>
    <row r="3" spans="1:22" ht="24" customHeight="1">
      <c r="A3" s="75" t="s">
        <v>800</v>
      </c>
      <c r="B3" s="24" t="s">
        <v>801</v>
      </c>
      <c r="C3" s="24"/>
      <c r="D3" s="24"/>
      <c r="E3" s="24"/>
      <c r="F3" s="24"/>
      <c r="G3" s="24"/>
      <c r="H3" s="24"/>
      <c r="I3" s="24"/>
      <c r="J3" s="24"/>
      <c r="K3" s="24"/>
      <c r="L3" s="24"/>
      <c r="M3" s="24"/>
      <c r="N3" s="24"/>
    </row>
    <row r="4" spans="1:22" ht="24" customHeight="1">
      <c r="B4" s="73"/>
      <c r="C4" s="73" t="s">
        <v>802</v>
      </c>
    </row>
    <row r="5" spans="1:22" ht="24" customHeight="1">
      <c r="B5" s="73" t="s">
        <v>803</v>
      </c>
      <c r="C5" s="73"/>
    </row>
    <row r="6" spans="1:22" ht="24" customHeight="1">
      <c r="C6" s="74" t="s">
        <v>1105</v>
      </c>
    </row>
    <row r="7" spans="1:22" ht="24" customHeight="1">
      <c r="A7" s="8"/>
      <c r="B7" s="8"/>
      <c r="C7" s="8"/>
      <c r="D7" s="8"/>
      <c r="E7" s="8"/>
      <c r="F7" s="8"/>
      <c r="G7" s="8"/>
      <c r="H7" s="561" t="s">
        <v>804</v>
      </c>
      <c r="I7" s="561"/>
      <c r="J7" s="561"/>
      <c r="K7" s="43"/>
      <c r="L7" s="561" t="s">
        <v>805</v>
      </c>
      <c r="M7" s="561"/>
      <c r="N7" s="561"/>
    </row>
    <row r="8" spans="1:22" ht="24" customHeight="1">
      <c r="A8" s="8"/>
      <c r="B8" s="8"/>
      <c r="C8" s="8"/>
      <c r="D8" s="8"/>
      <c r="E8" s="8"/>
      <c r="F8" s="8"/>
      <c r="G8" s="8"/>
      <c r="H8" s="237" t="s">
        <v>1080</v>
      </c>
      <c r="I8" s="32"/>
      <c r="J8" s="237" t="s">
        <v>454</v>
      </c>
      <c r="K8" s="32"/>
      <c r="L8" s="237" t="s">
        <v>1080</v>
      </c>
      <c r="M8" s="32"/>
      <c r="N8" s="237" t="s">
        <v>454</v>
      </c>
    </row>
    <row r="9" spans="1:22" ht="24" customHeight="1">
      <c r="B9" s="5" t="s">
        <v>806</v>
      </c>
      <c r="H9" s="283">
        <v>0.50509789192873145</v>
      </c>
      <c r="I9" s="158"/>
      <c r="J9" s="283">
        <v>0.55074086164361757</v>
      </c>
      <c r="K9" s="158"/>
      <c r="L9" s="283">
        <v>0.19795827458127649</v>
      </c>
      <c r="M9" s="158"/>
      <c r="N9" s="283">
        <v>0.2366101533128521</v>
      </c>
    </row>
    <row r="10" spans="1:22" ht="24" customHeight="1"/>
    <row r="11" spans="1:22" ht="24" customHeight="1">
      <c r="A11" s="97" t="s">
        <v>807</v>
      </c>
      <c r="B11" s="12" t="s">
        <v>808</v>
      </c>
      <c r="P11" s="73"/>
      <c r="Q11" s="73"/>
      <c r="R11" s="73"/>
      <c r="S11" s="73"/>
      <c r="T11" s="73"/>
      <c r="U11" s="73"/>
      <c r="V11" s="73"/>
    </row>
    <row r="12" spans="1:22" ht="24" customHeight="1">
      <c r="B12" s="4"/>
      <c r="C12" s="4" t="s">
        <v>809</v>
      </c>
      <c r="P12" s="73"/>
      <c r="Q12" s="73"/>
      <c r="R12" s="73"/>
      <c r="S12" s="73"/>
      <c r="T12" s="73"/>
      <c r="U12" s="73"/>
      <c r="V12" s="73"/>
    </row>
    <row r="13" spans="1:22" ht="24" customHeight="1">
      <c r="B13" s="4" t="s">
        <v>810</v>
      </c>
      <c r="C13" s="4"/>
      <c r="P13" s="73"/>
      <c r="Q13" s="73"/>
      <c r="R13" s="73"/>
      <c r="S13" s="73"/>
      <c r="T13" s="73"/>
      <c r="U13" s="73"/>
      <c r="V13" s="73"/>
    </row>
    <row r="14" spans="1:22" ht="24" customHeight="1">
      <c r="B14" s="4"/>
      <c r="C14" s="20" t="s">
        <v>811</v>
      </c>
      <c r="D14" s="11"/>
      <c r="P14" s="74"/>
      <c r="Q14" s="73"/>
      <c r="R14" s="73"/>
      <c r="S14" s="73"/>
      <c r="T14" s="73"/>
      <c r="U14" s="73"/>
      <c r="V14" s="73"/>
    </row>
    <row r="15" spans="1:22" ht="24" customHeight="1">
      <c r="B15" s="4"/>
      <c r="C15" s="19" t="s">
        <v>812</v>
      </c>
      <c r="D15" s="4"/>
      <c r="P15" s="73"/>
      <c r="Q15" s="73"/>
      <c r="R15" s="73"/>
      <c r="S15" s="73"/>
      <c r="T15" s="73"/>
      <c r="U15" s="73"/>
      <c r="V15" s="73"/>
    </row>
    <row r="16" spans="1:22" ht="24" customHeight="1">
      <c r="B16" s="4"/>
      <c r="C16" s="19" t="s">
        <v>813</v>
      </c>
      <c r="D16" s="4"/>
      <c r="P16" s="73"/>
      <c r="Q16" s="73"/>
      <c r="R16" s="73"/>
      <c r="S16" s="73"/>
      <c r="T16" s="73"/>
      <c r="U16" s="73"/>
      <c r="V16" s="73"/>
    </row>
    <row r="17" spans="1:26" ht="24" customHeight="1">
      <c r="B17" s="4"/>
      <c r="C17" s="19" t="s">
        <v>814</v>
      </c>
      <c r="D17" s="4"/>
      <c r="P17" s="73"/>
      <c r="Q17" s="73"/>
      <c r="R17" s="73"/>
      <c r="S17" s="73"/>
      <c r="T17" s="73"/>
      <c r="U17" s="73"/>
      <c r="V17" s="73"/>
    </row>
    <row r="18" spans="1:26" ht="24" customHeight="1">
      <c r="B18" s="4"/>
      <c r="C18" s="19" t="s">
        <v>815</v>
      </c>
      <c r="D18" s="4"/>
      <c r="P18" s="73"/>
      <c r="Q18" s="73"/>
      <c r="R18" s="73"/>
      <c r="S18" s="73"/>
      <c r="T18" s="73"/>
      <c r="U18" s="73"/>
      <c r="V18" s="73"/>
    </row>
    <row r="19" spans="1:26" ht="24" customHeight="1">
      <c r="B19" s="4"/>
      <c r="C19" s="19"/>
      <c r="D19" s="4"/>
      <c r="P19" s="73"/>
      <c r="Q19" s="73"/>
      <c r="R19" s="73"/>
      <c r="S19" s="73"/>
      <c r="T19" s="73"/>
      <c r="U19" s="73"/>
      <c r="V19" s="73"/>
    </row>
    <row r="20" spans="1:26" ht="24" customHeight="1">
      <c r="B20" s="74" t="s">
        <v>816</v>
      </c>
      <c r="C20" s="4"/>
      <c r="D20" s="4"/>
      <c r="P20" s="73"/>
      <c r="Q20" s="73"/>
      <c r="R20" s="73"/>
      <c r="S20" s="73"/>
      <c r="T20" s="73"/>
      <c r="U20" s="73"/>
      <c r="V20" s="73"/>
    </row>
    <row r="21" spans="1:26" ht="24" customHeight="1">
      <c r="B21" s="4"/>
      <c r="C21" s="99" t="s">
        <v>405</v>
      </c>
      <c r="D21" s="11" t="s">
        <v>817</v>
      </c>
      <c r="P21" s="73"/>
      <c r="Q21" s="73"/>
      <c r="R21" s="73"/>
      <c r="S21" s="73"/>
      <c r="T21" s="73"/>
      <c r="U21" s="73"/>
      <c r="V21" s="73"/>
    </row>
    <row r="22" spans="1:26" ht="24" customHeight="1">
      <c r="B22" s="4"/>
      <c r="C22" s="99" t="s">
        <v>411</v>
      </c>
      <c r="D22" s="11" t="s">
        <v>818</v>
      </c>
      <c r="P22" s="74"/>
      <c r="Q22" s="73"/>
      <c r="R22" s="73"/>
      <c r="S22" s="73"/>
      <c r="T22" s="73"/>
      <c r="U22" s="73"/>
      <c r="V22" s="73"/>
    </row>
    <row r="23" spans="1:26" ht="24" customHeight="1">
      <c r="B23" s="4"/>
      <c r="C23" s="99"/>
      <c r="D23" s="11" t="s">
        <v>819</v>
      </c>
      <c r="P23" s="74"/>
      <c r="Q23" s="73"/>
      <c r="R23" s="73"/>
      <c r="S23" s="73"/>
      <c r="T23" s="73"/>
      <c r="U23" s="73"/>
      <c r="V23" s="73"/>
    </row>
    <row r="24" spans="1:26" ht="24" customHeight="1">
      <c r="B24" s="4"/>
      <c r="C24" s="99" t="s">
        <v>424</v>
      </c>
      <c r="D24" s="11" t="s">
        <v>820</v>
      </c>
      <c r="P24" s="74"/>
      <c r="Q24" s="73"/>
      <c r="R24" s="73"/>
      <c r="S24" s="73"/>
      <c r="T24" s="73"/>
      <c r="U24" s="73"/>
      <c r="V24" s="73"/>
    </row>
    <row r="25" spans="1:26" ht="24" customHeight="1">
      <c r="B25" s="4"/>
      <c r="C25" s="99"/>
      <c r="D25" s="11"/>
      <c r="P25" s="74"/>
      <c r="Q25" s="73"/>
      <c r="R25" s="73"/>
      <c r="S25" s="73"/>
      <c r="T25" s="73"/>
      <c r="U25" s="73"/>
      <c r="V25" s="73"/>
    </row>
    <row r="26" spans="1:26" ht="24" customHeight="1">
      <c r="A26" s="75" t="s">
        <v>821</v>
      </c>
      <c r="B26" s="24" t="s">
        <v>822</v>
      </c>
      <c r="C26" s="24"/>
      <c r="D26" s="24"/>
      <c r="E26" s="24"/>
      <c r="P26" s="73"/>
      <c r="Q26" s="73"/>
      <c r="R26" s="73"/>
      <c r="S26" s="88"/>
      <c r="T26" s="74"/>
      <c r="U26" s="73"/>
      <c r="V26" s="73"/>
      <c r="W26" s="73"/>
      <c r="X26" s="73"/>
      <c r="Y26" s="73"/>
      <c r="Z26" s="73"/>
    </row>
    <row r="27" spans="1:26" s="101" customFormat="1" ht="24" customHeight="1">
      <c r="B27" s="101" t="s">
        <v>823</v>
      </c>
      <c r="C27" s="5" t="s">
        <v>824</v>
      </c>
      <c r="D27" s="215"/>
      <c r="E27" s="215"/>
      <c r="F27" s="215"/>
      <c r="G27" s="215"/>
      <c r="H27" s="215"/>
      <c r="I27" s="215"/>
      <c r="J27" s="215"/>
      <c r="K27" s="215"/>
      <c r="L27" s="215"/>
      <c r="M27" s="215"/>
    </row>
    <row r="28" spans="1:26" s="60" customFormat="1" ht="24" customHeight="1">
      <c r="C28" s="60" t="s">
        <v>825</v>
      </c>
      <c r="E28" s="242"/>
      <c r="F28" s="242"/>
      <c r="G28" s="242"/>
      <c r="H28" s="242"/>
      <c r="I28" s="242"/>
      <c r="J28" s="242"/>
      <c r="K28" s="214"/>
      <c r="L28" s="214"/>
      <c r="M28" s="214"/>
    </row>
    <row r="29" spans="1:26" s="101" customFormat="1" ht="24" customHeight="1">
      <c r="B29" s="101" t="s">
        <v>1106</v>
      </c>
      <c r="C29" s="216"/>
      <c r="E29" s="216"/>
      <c r="F29" s="216"/>
      <c r="G29" s="216"/>
      <c r="H29" s="216"/>
      <c r="I29" s="216"/>
      <c r="J29" s="216"/>
      <c r="K29" s="215"/>
      <c r="L29" s="215"/>
      <c r="M29" s="215"/>
    </row>
    <row r="30" spans="1:26" s="101" customFormat="1" ht="24" customHeight="1">
      <c r="B30" s="217"/>
      <c r="D30" s="218"/>
      <c r="E30" s="216"/>
      <c r="F30" s="216"/>
      <c r="G30" s="216"/>
      <c r="H30" s="107"/>
      <c r="I30" s="107"/>
      <c r="J30" s="107"/>
      <c r="K30" s="107"/>
      <c r="L30" s="141"/>
      <c r="M30" s="141"/>
      <c r="N30" s="141"/>
    </row>
    <row r="31" spans="1:26" s="101" customFormat="1" ht="24" customHeight="1">
      <c r="B31" s="329"/>
      <c r="D31" s="218"/>
      <c r="E31" s="216"/>
      <c r="F31" s="216"/>
      <c r="G31" s="216"/>
      <c r="H31" s="69"/>
      <c r="I31" s="32"/>
      <c r="J31" s="69"/>
      <c r="K31" s="32"/>
      <c r="L31" s="69"/>
      <c r="M31" s="32"/>
      <c r="N31" s="69"/>
    </row>
    <row r="32" spans="1:26" s="101" customFormat="1" ht="24" customHeight="1">
      <c r="B32" s="265"/>
      <c r="D32" s="218"/>
      <c r="H32" s="216"/>
      <c r="I32" s="216"/>
      <c r="J32" s="216"/>
      <c r="K32" s="216"/>
      <c r="L32" s="253"/>
      <c r="M32" s="253"/>
      <c r="N32" s="253"/>
    </row>
    <row r="33" spans="1:17" s="101" customFormat="1" ht="24" customHeight="1">
      <c r="B33" s="220"/>
      <c r="D33" s="218"/>
      <c r="E33" s="216"/>
      <c r="F33" s="216"/>
      <c r="G33" s="216"/>
      <c r="H33" s="216"/>
      <c r="I33" s="216"/>
      <c r="J33" s="216"/>
      <c r="K33" s="216"/>
      <c r="L33" s="248"/>
      <c r="M33" s="253"/>
      <c r="N33" s="452"/>
    </row>
    <row r="34" spans="1:17" s="101" customFormat="1" ht="24" customHeight="1">
      <c r="B34" s="453"/>
      <c r="D34" s="218"/>
      <c r="E34" s="216"/>
      <c r="F34" s="216"/>
      <c r="G34" s="216"/>
      <c r="H34" s="248"/>
      <c r="I34" s="253"/>
      <c r="J34" s="452"/>
      <c r="K34" s="216"/>
      <c r="L34" s="248"/>
      <c r="M34" s="253"/>
      <c r="N34" s="452"/>
    </row>
    <row r="35" spans="1:17" s="101" customFormat="1" ht="24" customHeight="1">
      <c r="E35" s="218"/>
      <c r="F35" s="216"/>
      <c r="G35" s="216"/>
      <c r="H35" s="248"/>
      <c r="I35" s="253"/>
      <c r="J35" s="248"/>
      <c r="K35" s="216"/>
      <c r="L35" s="248"/>
      <c r="M35" s="253"/>
      <c r="N35" s="248"/>
    </row>
    <row r="36" spans="1:17" s="101" customFormat="1" ht="24" customHeight="1">
      <c r="B36" s="265"/>
      <c r="H36" s="248"/>
      <c r="J36" s="248"/>
      <c r="L36" s="248"/>
      <c r="M36" s="253"/>
      <c r="N36" s="248"/>
    </row>
    <row r="37" spans="1:17" s="101" customFormat="1" ht="24" customHeight="1"/>
    <row r="38" spans="1:17" ht="27" customHeight="1">
      <c r="A38" s="544" t="s">
        <v>827</v>
      </c>
      <c r="B38" s="544"/>
      <c r="C38" s="544"/>
      <c r="D38" s="544"/>
      <c r="E38" s="544"/>
      <c r="F38" s="544"/>
      <c r="G38" s="544"/>
      <c r="H38" s="544"/>
      <c r="I38" s="544"/>
      <c r="J38" s="544"/>
      <c r="K38" s="544"/>
      <c r="L38" s="544"/>
      <c r="M38" s="544"/>
      <c r="N38" s="544"/>
      <c r="O38" s="146"/>
      <c r="P38" s="158"/>
      <c r="Q38" s="158"/>
    </row>
    <row r="39" spans="1:17" ht="27" customHeight="1">
      <c r="A39" s="146"/>
      <c r="C39" s="158"/>
      <c r="D39" s="13"/>
      <c r="E39" s="146"/>
      <c r="F39" s="146"/>
      <c r="G39" s="146"/>
      <c r="H39" s="146"/>
      <c r="I39" s="146"/>
      <c r="J39" s="146"/>
      <c r="K39" s="146"/>
      <c r="L39" s="146"/>
      <c r="M39" s="146"/>
      <c r="N39" s="146"/>
      <c r="O39" s="146"/>
      <c r="P39" s="158"/>
      <c r="Q39" s="158"/>
    </row>
    <row r="40" spans="1:17" s="101" customFormat="1" ht="27" customHeight="1">
      <c r="B40" s="217"/>
      <c r="D40" s="218"/>
      <c r="E40" s="216"/>
      <c r="F40" s="216"/>
      <c r="G40" s="216"/>
      <c r="H40" s="411"/>
      <c r="I40" s="411" t="s">
        <v>452</v>
      </c>
      <c r="J40" s="411"/>
      <c r="K40" s="111"/>
      <c r="L40" s="563" t="s">
        <v>453</v>
      </c>
      <c r="M40" s="563"/>
      <c r="N40" s="563"/>
    </row>
    <row r="41" spans="1:17" s="101" customFormat="1" ht="27" customHeight="1">
      <c r="B41" s="329"/>
      <c r="D41" s="218"/>
      <c r="E41" s="216"/>
      <c r="F41" s="216"/>
      <c r="G41" s="216"/>
      <c r="H41" s="237" t="s">
        <v>1080</v>
      </c>
      <c r="I41" s="32"/>
      <c r="J41" s="237" t="s">
        <v>454</v>
      </c>
      <c r="K41" s="32"/>
      <c r="L41" s="237" t="s">
        <v>1080</v>
      </c>
      <c r="M41" s="32"/>
      <c r="N41" s="237" t="s">
        <v>454</v>
      </c>
    </row>
    <row r="42" spans="1:17" s="101" customFormat="1" ht="27" customHeight="1">
      <c r="B42" s="265" t="s">
        <v>828</v>
      </c>
    </row>
    <row r="43" spans="1:17" s="101" customFormat="1" ht="27" customHeight="1">
      <c r="B43" s="220" t="s">
        <v>829</v>
      </c>
    </row>
    <row r="44" spans="1:17" s="101" customFormat="1" ht="27" customHeight="1">
      <c r="B44" s="101" t="s">
        <v>830</v>
      </c>
      <c r="D44" s="218"/>
      <c r="E44" s="216"/>
      <c r="F44" s="216"/>
    </row>
    <row r="45" spans="1:17" s="101" customFormat="1" ht="27" customHeight="1">
      <c r="C45" s="101" t="s">
        <v>831</v>
      </c>
      <c r="D45" s="218"/>
      <c r="F45" s="216"/>
      <c r="H45" s="221">
        <v>4454768.7300000004</v>
      </c>
      <c r="I45" s="219"/>
      <c r="J45" s="222">
        <v>5195447.1399999997</v>
      </c>
      <c r="K45" s="216"/>
      <c r="L45" s="221">
        <v>4454768.7300000004</v>
      </c>
      <c r="M45" s="219"/>
      <c r="N45" s="222">
        <v>5195447.1399999997</v>
      </c>
    </row>
    <row r="46" spans="1:17" s="101" customFormat="1" ht="27" customHeight="1">
      <c r="B46" s="101" t="s">
        <v>826</v>
      </c>
      <c r="D46" s="218"/>
      <c r="F46" s="216"/>
      <c r="H46" s="221">
        <v>235002.82</v>
      </c>
      <c r="I46" s="219"/>
      <c r="J46" s="222">
        <v>4146270.49</v>
      </c>
      <c r="K46" s="216"/>
      <c r="L46" s="221">
        <v>235002.82</v>
      </c>
      <c r="M46" s="219"/>
      <c r="N46" s="222">
        <v>4146270.49</v>
      </c>
    </row>
    <row r="47" spans="1:17" s="101" customFormat="1" ht="27" customHeight="1">
      <c r="C47" s="220" t="s">
        <v>833</v>
      </c>
      <c r="D47" s="218"/>
      <c r="E47" s="216"/>
      <c r="H47" s="413">
        <f>SUM(H45:H46)</f>
        <v>4689771.5500000007</v>
      </c>
      <c r="I47" s="219"/>
      <c r="J47" s="413">
        <f>SUM(J45:J46)</f>
        <v>9341717.629999999</v>
      </c>
      <c r="K47" s="216"/>
      <c r="L47" s="413">
        <f>SUM(L45:L46)</f>
        <v>4689771.5500000007</v>
      </c>
      <c r="M47" s="219"/>
      <c r="N47" s="413">
        <f>SUM(N45:N46)</f>
        <v>9341717.629999999</v>
      </c>
    </row>
    <row r="48" spans="1:17" s="101" customFormat="1" ht="27" customHeight="1">
      <c r="B48" s="220" t="s">
        <v>834</v>
      </c>
      <c r="H48" s="252"/>
      <c r="J48" s="252"/>
      <c r="L48" s="252"/>
      <c r="N48" s="252"/>
    </row>
    <row r="49" spans="1:14" s="101" customFormat="1" ht="27" customHeight="1">
      <c r="B49" s="101" t="s">
        <v>830</v>
      </c>
      <c r="D49" s="218"/>
      <c r="E49" s="216"/>
      <c r="F49" s="216"/>
      <c r="H49" s="252"/>
      <c r="J49" s="252"/>
      <c r="L49" s="252"/>
      <c r="N49" s="252"/>
    </row>
    <row r="50" spans="1:14" s="101" customFormat="1" ht="27" customHeight="1">
      <c r="C50" s="101" t="s">
        <v>831</v>
      </c>
      <c r="D50" s="218"/>
      <c r="F50" s="216"/>
      <c r="H50" s="252">
        <v>3533886.3</v>
      </c>
      <c r="J50" s="252">
        <v>5420314.6799999997</v>
      </c>
      <c r="L50" s="252">
        <v>3533886.3</v>
      </c>
      <c r="N50" s="252">
        <v>5420314.6799999997</v>
      </c>
    </row>
    <row r="51" spans="1:14" s="101" customFormat="1" ht="27" customHeight="1">
      <c r="C51" s="220" t="s">
        <v>835</v>
      </c>
      <c r="D51" s="218"/>
      <c r="E51" s="216"/>
      <c r="H51" s="413">
        <f>SUM(H50)</f>
        <v>3533886.3</v>
      </c>
      <c r="I51" s="219"/>
      <c r="J51" s="413">
        <f>SUM(J50)</f>
        <v>5420314.6799999997</v>
      </c>
      <c r="K51" s="216"/>
      <c r="L51" s="413">
        <f>SUM(L50)</f>
        <v>3533886.3</v>
      </c>
      <c r="M51" s="219"/>
      <c r="N51" s="413">
        <f>SUM(N50)</f>
        <v>5420314.6799999997</v>
      </c>
    </row>
    <row r="52" spans="1:14" s="101" customFormat="1" ht="27" customHeight="1" thickBot="1">
      <c r="B52" s="265" t="s">
        <v>836</v>
      </c>
      <c r="H52" s="223">
        <f>+H47+H51</f>
        <v>8223657.8500000006</v>
      </c>
      <c r="J52" s="223">
        <f>+J47+J51</f>
        <v>14762032.309999999</v>
      </c>
      <c r="L52" s="223">
        <f>+L47+L51</f>
        <v>8223657.8500000006</v>
      </c>
      <c r="M52" s="219"/>
      <c r="N52" s="223">
        <f>+N47+N51</f>
        <v>14762032.309999999</v>
      </c>
    </row>
    <row r="53" spans="1:14" s="101" customFormat="1" ht="27" customHeight="1" thickTop="1">
      <c r="B53" s="265"/>
      <c r="C53" s="220"/>
      <c r="H53" s="252"/>
      <c r="J53" s="252"/>
      <c r="L53" s="252"/>
      <c r="N53" s="252"/>
    </row>
    <row r="54" spans="1:14" s="101" customFormat="1" ht="27" customHeight="1">
      <c r="C54" s="220" t="s">
        <v>837</v>
      </c>
    </row>
    <row r="55" spans="1:14" s="101" customFormat="1" ht="27" customHeight="1">
      <c r="C55" s="220" t="s">
        <v>838</v>
      </c>
    </row>
    <row r="56" spans="1:14" s="101" customFormat="1" ht="27" customHeight="1">
      <c r="C56" s="220" t="s">
        <v>839</v>
      </c>
    </row>
    <row r="57" spans="1:14" s="101" customFormat="1" ht="27" customHeight="1">
      <c r="A57" s="5"/>
      <c r="B57" s="5"/>
      <c r="C57" s="24" t="s">
        <v>840</v>
      </c>
      <c r="D57" s="5"/>
      <c r="E57" s="5"/>
      <c r="F57" s="5"/>
      <c r="G57" s="5"/>
      <c r="H57" s="5"/>
      <c r="I57" s="5"/>
      <c r="J57" s="5"/>
      <c r="K57" s="5"/>
      <c r="L57" s="5"/>
      <c r="M57" s="5"/>
      <c r="N57" s="5"/>
    </row>
    <row r="58" spans="1:14" ht="27" customHeight="1">
      <c r="D58" s="5" t="s">
        <v>841</v>
      </c>
    </row>
    <row r="59" spans="1:14" ht="27" customHeight="1">
      <c r="C59" s="5" t="s">
        <v>1204</v>
      </c>
    </row>
    <row r="60" spans="1:14" ht="27" customHeight="1">
      <c r="C60" s="5" t="s">
        <v>1205</v>
      </c>
    </row>
    <row r="61" spans="1:14" ht="27" customHeight="1">
      <c r="C61" s="5" t="s">
        <v>842</v>
      </c>
    </row>
    <row r="62" spans="1:14" ht="27" customHeight="1">
      <c r="D62" s="5" t="s">
        <v>843</v>
      </c>
    </row>
    <row r="63" spans="1:14" ht="27" customHeight="1">
      <c r="C63" s="5" t="s">
        <v>844</v>
      </c>
    </row>
    <row r="64" spans="1:14" ht="27" customHeight="1">
      <c r="C64" s="5" t="s">
        <v>845</v>
      </c>
    </row>
    <row r="65" spans="1:14" ht="27" customHeight="1">
      <c r="A65" s="101"/>
      <c r="B65" s="220"/>
      <c r="C65" s="56" t="s">
        <v>846</v>
      </c>
      <c r="D65" s="243"/>
      <c r="E65" s="243"/>
      <c r="F65" s="243"/>
      <c r="G65" s="101"/>
      <c r="H65" s="101"/>
      <c r="I65" s="101"/>
      <c r="J65" s="101"/>
      <c r="K65" s="101"/>
      <c r="L65" s="101"/>
      <c r="M65" s="101"/>
    </row>
    <row r="66" spans="1:14" ht="27" customHeight="1">
      <c r="A66" s="101"/>
      <c r="C66" s="101"/>
      <c r="D66" s="101" t="s">
        <v>847</v>
      </c>
      <c r="E66" s="101"/>
      <c r="F66" s="101"/>
      <c r="G66" s="101"/>
      <c r="H66" s="101"/>
      <c r="I66" s="101"/>
      <c r="J66" s="101"/>
      <c r="K66" s="101"/>
      <c r="L66" s="101"/>
      <c r="M66" s="101"/>
    </row>
    <row r="67" spans="1:14" ht="27" customHeight="1">
      <c r="A67" s="101"/>
      <c r="C67" s="101" t="s">
        <v>1107</v>
      </c>
      <c r="D67" s="101"/>
      <c r="E67" s="101"/>
      <c r="F67" s="101"/>
      <c r="G67" s="101"/>
      <c r="H67" s="101"/>
      <c r="I67" s="101"/>
      <c r="J67" s="101"/>
      <c r="K67" s="101"/>
      <c r="L67" s="101"/>
      <c r="M67" s="101"/>
    </row>
    <row r="68" spans="1:14" ht="27" customHeight="1">
      <c r="A68" s="101"/>
      <c r="C68" s="220" t="s">
        <v>1154</v>
      </c>
      <c r="D68" s="101"/>
      <c r="E68" s="101"/>
      <c r="F68" s="101"/>
      <c r="G68" s="101"/>
      <c r="H68" s="101"/>
      <c r="I68" s="101"/>
      <c r="J68" s="101"/>
      <c r="K68" s="101"/>
      <c r="L68" s="101"/>
      <c r="M68" s="101"/>
    </row>
    <row r="69" spans="1:14" ht="27" customHeight="1"/>
    <row r="70" spans="1:14" ht="27" customHeight="1"/>
    <row r="71" spans="1:14" ht="27" customHeight="1">
      <c r="A71" s="544" t="s">
        <v>848</v>
      </c>
      <c r="B71" s="544"/>
      <c r="C71" s="544"/>
      <c r="D71" s="544"/>
      <c r="E71" s="544"/>
      <c r="F71" s="544"/>
      <c r="G71" s="544"/>
      <c r="H71" s="544"/>
      <c r="I71" s="544"/>
      <c r="J71" s="544"/>
      <c r="K71" s="544"/>
      <c r="L71" s="544"/>
      <c r="M71" s="544"/>
      <c r="N71" s="544"/>
    </row>
    <row r="72" spans="1:14" ht="27" customHeight="1"/>
    <row r="73" spans="1:14" ht="27" customHeight="1">
      <c r="A73" s="101"/>
      <c r="B73" s="220"/>
      <c r="C73" s="56" t="s">
        <v>849</v>
      </c>
      <c r="D73" s="101"/>
      <c r="E73" s="101"/>
      <c r="F73" s="101"/>
      <c r="G73" s="101"/>
      <c r="H73" s="101"/>
      <c r="I73" s="284"/>
      <c r="J73" s="101"/>
      <c r="K73" s="101"/>
      <c r="L73" s="101"/>
      <c r="M73" s="101"/>
    </row>
    <row r="74" spans="1:14" ht="27" customHeight="1">
      <c r="A74" s="101"/>
      <c r="B74" s="220"/>
      <c r="C74" s="101"/>
      <c r="D74" s="101" t="s">
        <v>850</v>
      </c>
      <c r="E74" s="101"/>
      <c r="F74" s="101"/>
      <c r="G74" s="101"/>
      <c r="H74" s="101"/>
      <c r="I74" s="101"/>
      <c r="J74" s="101"/>
      <c r="K74" s="101"/>
      <c r="L74" s="101"/>
      <c r="M74" s="101"/>
    </row>
    <row r="75" spans="1:14" ht="27" customHeight="1">
      <c r="A75" s="101"/>
      <c r="B75" s="220"/>
      <c r="C75" s="101" t="s">
        <v>851</v>
      </c>
      <c r="D75" s="101"/>
      <c r="E75" s="101"/>
      <c r="F75" s="101"/>
      <c r="G75" s="101"/>
      <c r="H75" s="101"/>
      <c r="I75" s="101"/>
      <c r="J75" s="101"/>
      <c r="K75" s="101"/>
      <c r="L75" s="101"/>
      <c r="M75" s="101"/>
    </row>
    <row r="76" spans="1:14" ht="27" customHeight="1">
      <c r="A76" s="101"/>
      <c r="B76" s="220"/>
      <c r="D76" s="60" t="s">
        <v>1108</v>
      </c>
      <c r="E76" s="101"/>
      <c r="F76" s="101"/>
      <c r="G76" s="101"/>
      <c r="H76" s="101"/>
      <c r="I76" s="101"/>
      <c r="J76" s="101"/>
      <c r="K76" s="101"/>
      <c r="L76" s="101"/>
      <c r="M76" s="101"/>
    </row>
    <row r="77" spans="1:14" ht="27" customHeight="1">
      <c r="A77" s="101"/>
      <c r="B77" s="220" t="s">
        <v>852</v>
      </c>
      <c r="D77" s="101"/>
      <c r="E77" s="101"/>
      <c r="F77" s="101"/>
      <c r="G77" s="101"/>
      <c r="H77" s="101"/>
      <c r="I77" s="101"/>
      <c r="J77" s="101"/>
      <c r="K77" s="101"/>
      <c r="L77" s="101"/>
      <c r="M77" s="101"/>
    </row>
    <row r="78" spans="1:14" ht="27" customHeight="1">
      <c r="A78" s="101"/>
      <c r="B78" s="220" t="s">
        <v>1109</v>
      </c>
      <c r="C78" s="101"/>
      <c r="D78" s="101"/>
      <c r="E78" s="101"/>
      <c r="F78" s="101"/>
      <c r="G78" s="101"/>
      <c r="H78" s="101"/>
      <c r="I78" s="101"/>
      <c r="J78" s="101"/>
      <c r="K78" s="101"/>
      <c r="L78" s="101"/>
      <c r="M78" s="101"/>
    </row>
    <row r="79" spans="1:14" ht="27" customHeight="1">
      <c r="A79" s="101"/>
      <c r="B79" s="220"/>
      <c r="C79" s="101"/>
      <c r="D79" s="101"/>
      <c r="E79" s="101"/>
      <c r="F79" s="101"/>
      <c r="G79" s="101"/>
      <c r="H79" s="562" t="s">
        <v>511</v>
      </c>
      <c r="I79" s="562"/>
      <c r="J79" s="562"/>
      <c r="K79" s="562"/>
      <c r="L79" s="562"/>
      <c r="M79" s="562"/>
      <c r="N79" s="562"/>
    </row>
    <row r="80" spans="1:14" ht="27" customHeight="1">
      <c r="A80" s="101"/>
      <c r="B80" s="220"/>
      <c r="C80" s="101"/>
      <c r="D80" s="101"/>
      <c r="E80" s="101"/>
      <c r="F80" s="101"/>
      <c r="G80" s="101"/>
      <c r="H80" s="566" t="s">
        <v>853</v>
      </c>
      <c r="I80" s="566"/>
      <c r="J80" s="566"/>
      <c r="K80" s="101"/>
      <c r="L80" s="566" t="s">
        <v>854</v>
      </c>
      <c r="M80" s="566"/>
      <c r="N80" s="566"/>
    </row>
    <row r="81" spans="1:27" ht="27" customHeight="1">
      <c r="A81" s="101"/>
      <c r="B81" s="220"/>
      <c r="C81" s="101"/>
      <c r="D81" s="101"/>
      <c r="E81" s="101"/>
      <c r="F81" s="101"/>
      <c r="G81" s="101"/>
      <c r="H81" s="237" t="s">
        <v>1080</v>
      </c>
      <c r="I81" s="32"/>
      <c r="J81" s="237" t="s">
        <v>454</v>
      </c>
      <c r="K81" s="32"/>
      <c r="L81" s="237" t="s">
        <v>1080</v>
      </c>
      <c r="M81" s="32"/>
      <c r="N81" s="237" t="s">
        <v>454</v>
      </c>
    </row>
    <row r="82" spans="1:27" ht="27" customHeight="1">
      <c r="A82" s="101"/>
      <c r="B82" s="220" t="s">
        <v>855</v>
      </c>
      <c r="C82" s="101"/>
      <c r="D82" s="101"/>
      <c r="E82" s="101"/>
      <c r="F82" s="101"/>
      <c r="G82" s="101"/>
      <c r="H82" s="106">
        <v>73053786.620000005</v>
      </c>
      <c r="I82" s="101"/>
      <c r="J82" s="106">
        <v>83243221.799999997</v>
      </c>
      <c r="K82" s="101"/>
      <c r="L82" s="106">
        <v>65065131.590000004</v>
      </c>
      <c r="M82" s="101"/>
      <c r="N82" s="106">
        <v>72627460.980000004</v>
      </c>
    </row>
    <row r="83" spans="1:27" ht="27" customHeight="1">
      <c r="A83" s="101"/>
      <c r="B83" s="220" t="s">
        <v>846</v>
      </c>
      <c r="C83" s="101"/>
      <c r="D83" s="101"/>
      <c r="E83" s="101"/>
      <c r="F83" s="101"/>
      <c r="G83" s="101"/>
      <c r="H83" s="106">
        <v>15476860</v>
      </c>
      <c r="I83" s="101"/>
      <c r="J83" s="221">
        <v>65759054</v>
      </c>
      <c r="K83" s="101"/>
      <c r="L83" s="106">
        <v>15241857.18</v>
      </c>
      <c r="M83" s="101"/>
      <c r="N83" s="221">
        <v>61612783.509999998</v>
      </c>
    </row>
    <row r="84" spans="1:27" ht="27" customHeight="1" thickBot="1">
      <c r="A84" s="101"/>
      <c r="B84" s="220"/>
      <c r="C84" s="101" t="s">
        <v>473</v>
      </c>
      <c r="D84" s="101"/>
      <c r="E84" s="101"/>
      <c r="F84" s="101"/>
      <c r="G84" s="101"/>
      <c r="H84" s="241">
        <f>SUM(H82:H83)</f>
        <v>88530646.620000005</v>
      </c>
      <c r="I84" s="101"/>
      <c r="J84" s="241">
        <f>SUM(J82:J83)</f>
        <v>149002275.80000001</v>
      </c>
      <c r="K84" s="101"/>
      <c r="L84" s="241">
        <f>SUM(L82:L83)</f>
        <v>80306988.770000011</v>
      </c>
      <c r="M84" s="101"/>
      <c r="N84" s="241">
        <f>SUM(N82:N83)</f>
        <v>134240244.49000001</v>
      </c>
    </row>
    <row r="85" spans="1:27" ht="27" customHeight="1" thickTop="1">
      <c r="A85" s="101"/>
      <c r="B85" s="220" t="s">
        <v>856</v>
      </c>
      <c r="C85" s="101" t="s">
        <v>857</v>
      </c>
      <c r="D85" s="101"/>
      <c r="E85" s="101"/>
      <c r="F85" s="101"/>
      <c r="G85" s="101"/>
      <c r="H85" s="101"/>
      <c r="I85" s="101"/>
      <c r="J85" s="101"/>
      <c r="K85" s="101"/>
      <c r="L85" s="101"/>
      <c r="M85" s="101"/>
    </row>
    <row r="86" spans="1:27" ht="27" customHeight="1">
      <c r="A86" s="101"/>
      <c r="B86" s="220"/>
      <c r="C86" s="5" t="s">
        <v>858</v>
      </c>
      <c r="D86" s="101"/>
      <c r="E86" s="101"/>
      <c r="F86" s="101"/>
      <c r="G86" s="101"/>
      <c r="H86" s="101"/>
      <c r="I86" s="101"/>
      <c r="J86" s="101"/>
      <c r="K86" s="101"/>
      <c r="L86" s="101"/>
      <c r="M86" s="101"/>
    </row>
    <row r="87" spans="1:27" ht="27" customHeight="1">
      <c r="A87" s="101"/>
      <c r="B87" s="220"/>
      <c r="C87" s="5" t="s">
        <v>859</v>
      </c>
      <c r="D87" s="101"/>
      <c r="E87" s="101"/>
      <c r="F87" s="101"/>
      <c r="G87" s="101"/>
      <c r="H87" s="101"/>
      <c r="I87" s="101"/>
      <c r="J87" s="101"/>
      <c r="K87" s="101"/>
      <c r="L87" s="101"/>
      <c r="M87" s="101"/>
    </row>
    <row r="88" spans="1:27" ht="27" customHeight="1">
      <c r="A88" s="101"/>
      <c r="B88" s="220" t="s">
        <v>450</v>
      </c>
      <c r="C88" s="101" t="s">
        <v>860</v>
      </c>
      <c r="D88" s="101"/>
      <c r="E88" s="101"/>
      <c r="F88" s="101"/>
      <c r="G88" s="101"/>
      <c r="H88" s="101"/>
      <c r="I88" s="101"/>
      <c r="J88" s="101"/>
      <c r="K88" s="101"/>
      <c r="L88" s="101"/>
      <c r="M88" s="101"/>
    </row>
    <row r="89" spans="1:27" ht="27" customHeight="1">
      <c r="A89" s="101"/>
      <c r="B89" s="220"/>
      <c r="C89" s="101" t="s">
        <v>861</v>
      </c>
      <c r="D89" s="101"/>
      <c r="E89" s="101"/>
      <c r="F89" s="101"/>
      <c r="G89" s="101"/>
      <c r="H89" s="101"/>
      <c r="I89" s="101"/>
      <c r="J89" s="101"/>
      <c r="K89" s="101"/>
      <c r="L89" s="101"/>
      <c r="M89" s="101"/>
    </row>
    <row r="90" spans="1:27" ht="27" customHeight="1">
      <c r="A90" s="101"/>
      <c r="B90" s="220"/>
      <c r="C90" s="101"/>
      <c r="D90" s="101"/>
      <c r="E90" s="101"/>
      <c r="F90" s="101"/>
      <c r="G90" s="101"/>
      <c r="H90" s="101"/>
      <c r="I90" s="101"/>
      <c r="J90" s="101"/>
      <c r="K90" s="101"/>
      <c r="L90" s="101"/>
      <c r="M90" s="101"/>
    </row>
    <row r="91" spans="1:27" ht="27" customHeight="1">
      <c r="B91" s="13" t="s">
        <v>862</v>
      </c>
      <c r="Q91" s="73"/>
      <c r="R91" s="73"/>
      <c r="S91" s="73"/>
      <c r="T91" s="88"/>
      <c r="U91" s="74"/>
      <c r="V91" s="73"/>
      <c r="W91" s="73"/>
      <c r="X91" s="73"/>
      <c r="Y91" s="73"/>
      <c r="Z91" s="73"/>
      <c r="AA91" s="73"/>
    </row>
    <row r="92" spans="1:27" ht="27" customHeight="1">
      <c r="B92" s="5" t="s">
        <v>863</v>
      </c>
      <c r="P92" s="73"/>
      <c r="Q92" s="73"/>
      <c r="R92" s="73"/>
      <c r="S92" s="88"/>
      <c r="T92" s="74"/>
      <c r="U92" s="73"/>
      <c r="V92" s="73"/>
      <c r="W92" s="73"/>
      <c r="X92" s="73"/>
      <c r="Y92" s="73"/>
      <c r="Z92" s="73"/>
    </row>
    <row r="93" spans="1:27" ht="27" customHeight="1">
      <c r="B93" s="262" t="s">
        <v>864</v>
      </c>
      <c r="C93" s="306"/>
      <c r="P93" s="73"/>
      <c r="Q93" s="73"/>
      <c r="R93" s="73"/>
      <c r="S93" s="88"/>
      <c r="T93" s="74"/>
      <c r="U93" s="73"/>
      <c r="V93" s="73"/>
      <c r="W93" s="73"/>
      <c r="X93" s="73"/>
      <c r="Y93" s="73"/>
      <c r="Z93" s="73"/>
    </row>
    <row r="94" spans="1:27" ht="27" customHeight="1">
      <c r="B94" s="262" t="s">
        <v>865</v>
      </c>
      <c r="C94" s="306"/>
      <c r="P94" s="73"/>
      <c r="Q94" s="73"/>
      <c r="R94" s="73"/>
      <c r="S94" s="88"/>
      <c r="T94" s="74"/>
      <c r="U94" s="73"/>
      <c r="V94" s="73"/>
      <c r="W94" s="73"/>
      <c r="X94" s="73"/>
      <c r="Y94" s="73"/>
      <c r="Z94" s="73"/>
    </row>
    <row r="95" spans="1:27" ht="27" customHeight="1">
      <c r="B95" s="5" t="s">
        <v>866</v>
      </c>
      <c r="P95" s="73"/>
      <c r="Q95" s="73"/>
      <c r="R95" s="73"/>
      <c r="S95" s="88"/>
      <c r="T95" s="74"/>
      <c r="U95" s="73"/>
      <c r="V95" s="73"/>
      <c r="W95" s="73"/>
      <c r="X95" s="73"/>
      <c r="Y95" s="73"/>
      <c r="Z95" s="73"/>
    </row>
    <row r="96" spans="1:27" ht="27" customHeight="1">
      <c r="B96" s="307" t="s">
        <v>867</v>
      </c>
      <c r="C96" s="307"/>
      <c r="D96" s="26"/>
    </row>
    <row r="97" spans="1:23" ht="27" customHeight="1">
      <c r="B97" s="307" t="s">
        <v>868</v>
      </c>
      <c r="C97" s="307"/>
      <c r="D97" s="26"/>
    </row>
    <row r="98" spans="1:23" ht="27" customHeight="1">
      <c r="B98" s="307" t="s">
        <v>869</v>
      </c>
      <c r="C98" s="307"/>
      <c r="D98" s="26"/>
      <c r="P98" s="74"/>
      <c r="Q98" s="73"/>
      <c r="R98" s="73"/>
      <c r="S98" s="73"/>
      <c r="T98" s="73"/>
      <c r="U98" s="73"/>
      <c r="V98" s="73"/>
    </row>
    <row r="99" spans="1:23" s="24" customFormat="1" ht="27" customHeight="1">
      <c r="B99" s="307" t="s">
        <v>870</v>
      </c>
      <c r="C99" s="307"/>
      <c r="D99" s="26"/>
    </row>
    <row r="100" spans="1:23" ht="27" customHeight="1">
      <c r="B100" s="5" t="s">
        <v>871</v>
      </c>
    </row>
    <row r="101" spans="1:23" ht="27" customHeight="1">
      <c r="B101" s="5" t="s">
        <v>872</v>
      </c>
    </row>
    <row r="102" spans="1:23" ht="27" customHeight="1"/>
    <row r="103" spans="1:23" ht="26.15" customHeight="1"/>
    <row r="104" spans="1:23" ht="27" customHeight="1">
      <c r="A104" s="544" t="s">
        <v>873</v>
      </c>
      <c r="B104" s="544"/>
      <c r="C104" s="544"/>
      <c r="D104" s="544"/>
      <c r="E104" s="544"/>
      <c r="F104" s="544"/>
      <c r="G104" s="544"/>
      <c r="H104" s="544"/>
      <c r="I104" s="544"/>
      <c r="J104" s="544"/>
      <c r="K104" s="544"/>
      <c r="L104" s="544"/>
      <c r="M104" s="544"/>
      <c r="N104" s="544"/>
    </row>
    <row r="105" spans="1:23" ht="27" customHeight="1"/>
    <row r="106" spans="1:23" ht="27" customHeight="1">
      <c r="B106" s="307" t="s">
        <v>874</v>
      </c>
      <c r="C106" s="307"/>
      <c r="D106" s="307"/>
      <c r="G106" s="307"/>
      <c r="H106" s="307"/>
      <c r="I106" s="26"/>
      <c r="J106" s="307"/>
      <c r="P106" s="88"/>
      <c r="Q106" s="74"/>
      <c r="R106" s="73"/>
      <c r="S106" s="73"/>
      <c r="T106" s="73"/>
      <c r="U106" s="73"/>
      <c r="V106" s="73"/>
      <c r="W106" s="73"/>
    </row>
    <row r="107" spans="1:23" ht="27" customHeight="1">
      <c r="B107" s="307" t="s">
        <v>875</v>
      </c>
      <c r="C107" s="307" t="s">
        <v>876</v>
      </c>
      <c r="D107" s="307"/>
      <c r="G107" s="307"/>
      <c r="H107" s="307"/>
      <c r="I107" s="26"/>
      <c r="J107" s="307"/>
      <c r="P107" s="88"/>
      <c r="Q107" s="74"/>
      <c r="R107" s="73"/>
      <c r="S107" s="73"/>
      <c r="T107" s="73"/>
      <c r="U107" s="73"/>
      <c r="V107" s="73"/>
      <c r="W107" s="73"/>
    </row>
    <row r="108" spans="1:23" ht="27" customHeight="1">
      <c r="B108" s="307" t="s">
        <v>877</v>
      </c>
      <c r="C108" s="307"/>
      <c r="D108" s="307"/>
      <c r="G108" s="307"/>
      <c r="H108" s="307"/>
      <c r="I108" s="26"/>
      <c r="J108" s="307"/>
      <c r="P108" s="88"/>
      <c r="Q108" s="74"/>
      <c r="R108" s="73"/>
      <c r="S108" s="73"/>
      <c r="T108" s="73"/>
      <c r="U108" s="73"/>
      <c r="V108" s="73"/>
      <c r="W108" s="73"/>
    </row>
    <row r="109" spans="1:23" ht="27" customHeight="1">
      <c r="B109" s="307" t="s">
        <v>878</v>
      </c>
      <c r="C109" s="307"/>
      <c r="D109" s="307"/>
      <c r="G109" s="307"/>
      <c r="H109" s="307"/>
      <c r="I109" s="26"/>
      <c r="J109" s="307"/>
      <c r="P109" s="88"/>
      <c r="Q109" s="74"/>
      <c r="R109" s="73"/>
      <c r="S109" s="73"/>
      <c r="T109" s="73"/>
      <c r="U109" s="73"/>
      <c r="V109" s="73"/>
      <c r="W109" s="73"/>
    </row>
    <row r="110" spans="1:23" ht="27" customHeight="1">
      <c r="B110" s="307" t="s">
        <v>875</v>
      </c>
      <c r="C110" s="307" t="s">
        <v>879</v>
      </c>
      <c r="D110" s="307"/>
      <c r="G110" s="307"/>
      <c r="H110" s="307"/>
      <c r="I110" s="26"/>
      <c r="J110" s="307"/>
      <c r="P110" s="88"/>
      <c r="Q110" s="74"/>
      <c r="R110" s="73"/>
      <c r="S110" s="73"/>
      <c r="T110" s="73"/>
      <c r="U110" s="73"/>
      <c r="V110" s="73"/>
      <c r="W110" s="73"/>
    </row>
    <row r="111" spans="1:23" ht="27" customHeight="1">
      <c r="B111" s="307" t="s">
        <v>880</v>
      </c>
      <c r="C111" s="307"/>
      <c r="D111" s="307"/>
      <c r="G111" s="307"/>
      <c r="H111" s="307"/>
      <c r="I111" s="26"/>
      <c r="J111" s="307"/>
      <c r="P111" s="88"/>
      <c r="Q111" s="74"/>
      <c r="R111" s="73"/>
      <c r="S111" s="73"/>
      <c r="T111" s="73"/>
      <c r="U111" s="73"/>
      <c r="V111" s="73"/>
      <c r="W111" s="73"/>
    </row>
    <row r="112" spans="1:23" ht="27" customHeight="1">
      <c r="B112" s="307" t="s">
        <v>875</v>
      </c>
      <c r="C112" s="26" t="s">
        <v>1110</v>
      </c>
      <c r="D112" s="26"/>
      <c r="G112" s="26"/>
      <c r="H112" s="26"/>
      <c r="I112" s="26"/>
      <c r="J112" s="307"/>
      <c r="K112" s="307"/>
      <c r="L112" s="307"/>
      <c r="M112" s="307"/>
      <c r="N112" s="4"/>
    </row>
    <row r="113" spans="2:14" ht="27" customHeight="1">
      <c r="B113" s="307" t="s">
        <v>881</v>
      </c>
      <c r="C113" s="26"/>
      <c r="D113" s="26"/>
      <c r="G113" s="26"/>
      <c r="H113" s="26"/>
      <c r="I113" s="26"/>
      <c r="J113" s="307"/>
      <c r="K113" s="307"/>
      <c r="L113" s="307"/>
      <c r="M113" s="307"/>
      <c r="N113" s="4"/>
    </row>
    <row r="114" spans="2:14" ht="27" customHeight="1">
      <c r="I114" s="328"/>
      <c r="J114" s="567" t="s">
        <v>882</v>
      </c>
      <c r="K114" s="567"/>
      <c r="L114" s="567"/>
      <c r="M114" s="567"/>
      <c r="N114" s="567"/>
    </row>
    <row r="115" spans="2:14" ht="27" customHeight="1">
      <c r="I115" s="89"/>
      <c r="J115" s="330" t="s">
        <v>883</v>
      </c>
      <c r="K115" s="330"/>
      <c r="L115" s="330" t="s">
        <v>884</v>
      </c>
      <c r="M115" s="328"/>
      <c r="N115" s="564" t="s">
        <v>473</v>
      </c>
    </row>
    <row r="116" spans="2:14" ht="27" customHeight="1">
      <c r="I116" s="89"/>
      <c r="J116" s="414" t="s">
        <v>885</v>
      </c>
      <c r="K116" s="330"/>
      <c r="L116" s="415" t="s">
        <v>886</v>
      </c>
      <c r="M116" s="328"/>
      <c r="N116" s="565"/>
    </row>
    <row r="117" spans="2:14" ht="27" customHeight="1">
      <c r="D117" s="224" t="s">
        <v>887</v>
      </c>
      <c r="J117" s="330"/>
      <c r="K117" s="330"/>
      <c r="L117" s="330"/>
      <c r="M117" s="328"/>
      <c r="N117" s="328"/>
    </row>
    <row r="118" spans="2:14" ht="27" customHeight="1">
      <c r="D118" s="89" t="s">
        <v>888</v>
      </c>
      <c r="J118" s="357">
        <v>72.239999999999995</v>
      </c>
      <c r="K118" s="357"/>
      <c r="L118" s="356">
        <v>0</v>
      </c>
      <c r="M118" s="209"/>
      <c r="N118" s="209">
        <f>SUM(J118:M118)</f>
        <v>72.239999999999995</v>
      </c>
    </row>
    <row r="119" spans="2:14" ht="27" customHeight="1">
      <c r="D119" s="89" t="s">
        <v>889</v>
      </c>
      <c r="J119" s="355"/>
      <c r="K119" s="355"/>
      <c r="L119" s="355"/>
      <c r="M119" s="209"/>
      <c r="N119" s="355"/>
    </row>
    <row r="120" spans="2:14" ht="27" customHeight="1">
      <c r="D120" s="89" t="s">
        <v>890</v>
      </c>
      <c r="J120" s="357">
        <v>168.8</v>
      </c>
      <c r="K120" s="357"/>
      <c r="L120" s="356">
        <v>0</v>
      </c>
      <c r="M120" s="209"/>
      <c r="N120" s="209">
        <f>SUM(J120:M120)</f>
        <v>168.8</v>
      </c>
    </row>
    <row r="121" spans="2:14" ht="27" customHeight="1">
      <c r="D121" s="89" t="s">
        <v>891</v>
      </c>
      <c r="J121" s="357">
        <v>203.21</v>
      </c>
      <c r="K121" s="357"/>
      <c r="L121" s="357">
        <v>389.64</v>
      </c>
      <c r="M121" s="209"/>
      <c r="N121" s="209">
        <f>SUM(J121:M121)</f>
        <v>592.85</v>
      </c>
    </row>
    <row r="122" spans="2:14" ht="27" customHeight="1">
      <c r="D122" s="89" t="s">
        <v>892</v>
      </c>
      <c r="J122" s="357">
        <v>164.05</v>
      </c>
      <c r="K122" s="357"/>
      <c r="L122" s="357">
        <v>381.16</v>
      </c>
      <c r="M122" s="209"/>
      <c r="N122" s="209">
        <f>SUM(J122:M122)</f>
        <v>545.21</v>
      </c>
    </row>
    <row r="123" spans="2:14" ht="27" customHeight="1">
      <c r="D123" s="308" t="s">
        <v>473</v>
      </c>
      <c r="J123" s="416">
        <f>SUM(J118:J122)</f>
        <v>608.29999999999995</v>
      </c>
      <c r="K123" s="209"/>
      <c r="L123" s="416">
        <f>SUM(L118:L122)</f>
        <v>770.8</v>
      </c>
      <c r="M123" s="209"/>
      <c r="N123" s="416">
        <f>SUM(N118:N122)</f>
        <v>1379.1000000000001</v>
      </c>
    </row>
    <row r="124" spans="2:14" ht="27" customHeight="1"/>
    <row r="125" spans="2:14" ht="27" customHeight="1">
      <c r="I125" s="328"/>
      <c r="J125" s="567" t="s">
        <v>893</v>
      </c>
      <c r="K125" s="567"/>
      <c r="L125" s="567"/>
      <c r="M125" s="567"/>
      <c r="N125" s="567"/>
    </row>
    <row r="126" spans="2:14" ht="27" customHeight="1">
      <c r="I126" s="89"/>
      <c r="J126" s="330" t="s">
        <v>883</v>
      </c>
      <c r="K126" s="330"/>
      <c r="L126" s="330" t="s">
        <v>884</v>
      </c>
      <c r="M126" s="328"/>
      <c r="N126" s="564" t="s">
        <v>473</v>
      </c>
    </row>
    <row r="127" spans="2:14" ht="27" customHeight="1">
      <c r="J127" s="414" t="s">
        <v>885</v>
      </c>
      <c r="K127" s="330"/>
      <c r="L127" s="414" t="s">
        <v>886</v>
      </c>
      <c r="M127" s="328"/>
      <c r="N127" s="565"/>
    </row>
    <row r="128" spans="2:14" ht="27" customHeight="1">
      <c r="D128" s="224" t="s">
        <v>887</v>
      </c>
      <c r="J128" s="330"/>
      <c r="K128" s="330"/>
      <c r="L128" s="330"/>
      <c r="M128" s="328"/>
      <c r="N128" s="328"/>
    </row>
    <row r="129" spans="4:14" ht="27" customHeight="1">
      <c r="D129" s="89" t="s">
        <v>888</v>
      </c>
      <c r="J129" s="356">
        <v>0</v>
      </c>
      <c r="K129" s="357"/>
      <c r="L129" s="356">
        <v>0</v>
      </c>
      <c r="M129" s="209"/>
      <c r="N129" s="356">
        <f>SUM(J129:M129)</f>
        <v>0</v>
      </c>
    </row>
    <row r="130" spans="4:14" ht="27" customHeight="1">
      <c r="D130" s="89" t="s">
        <v>889</v>
      </c>
      <c r="J130" s="358"/>
      <c r="K130" s="358"/>
      <c r="L130" s="358"/>
      <c r="M130" s="359"/>
      <c r="N130" s="358"/>
    </row>
    <row r="131" spans="4:14" ht="27" customHeight="1">
      <c r="D131" s="89" t="s">
        <v>890</v>
      </c>
      <c r="J131" s="357">
        <v>89.14</v>
      </c>
      <c r="K131" s="355"/>
      <c r="L131" s="356">
        <v>0</v>
      </c>
      <c r="M131" s="209"/>
      <c r="N131" s="357">
        <f>SUM(J131:M131)</f>
        <v>89.14</v>
      </c>
    </row>
    <row r="132" spans="4:14" ht="27" customHeight="1">
      <c r="D132" s="89" t="s">
        <v>891</v>
      </c>
      <c r="J132" s="357">
        <v>2.93</v>
      </c>
      <c r="K132" s="355"/>
      <c r="L132" s="357">
        <v>12.38</v>
      </c>
      <c r="M132" s="209"/>
      <c r="N132" s="357">
        <f>SUM(J132:M132)</f>
        <v>15.31</v>
      </c>
    </row>
    <row r="133" spans="4:14" ht="27" customHeight="1">
      <c r="D133" s="89" t="s">
        <v>892</v>
      </c>
      <c r="J133" s="417">
        <v>128.79</v>
      </c>
      <c r="K133" s="209"/>
      <c r="L133" s="417">
        <v>191.49</v>
      </c>
      <c r="M133" s="209"/>
      <c r="N133" s="417">
        <f>SUM(J133:M133)</f>
        <v>320.27999999999997</v>
      </c>
    </row>
    <row r="134" spans="4:14" ht="27" customHeight="1">
      <c r="D134" s="308" t="s">
        <v>473</v>
      </c>
      <c r="J134" s="416">
        <f>SUM(J129:J133)</f>
        <v>220.86</v>
      </c>
      <c r="K134" s="209"/>
      <c r="L134" s="416">
        <f>SUM(L129:L133)</f>
        <v>203.87</v>
      </c>
      <c r="M134" s="209"/>
      <c r="N134" s="416">
        <f>SUM(N129:N133)</f>
        <v>424.72999999999996</v>
      </c>
    </row>
    <row r="135" spans="4:14" ht="27" customHeight="1"/>
    <row r="136" spans="4:14" ht="28" customHeight="1"/>
  </sheetData>
  <mergeCells count="14">
    <mergeCell ref="N126:N127"/>
    <mergeCell ref="H80:J80"/>
    <mergeCell ref="L80:N80"/>
    <mergeCell ref="A104:N104"/>
    <mergeCell ref="J114:N114"/>
    <mergeCell ref="N115:N116"/>
    <mergeCell ref="J125:N125"/>
    <mergeCell ref="H79:N79"/>
    <mergeCell ref="A1:N1"/>
    <mergeCell ref="A38:N38"/>
    <mergeCell ref="L40:N40"/>
    <mergeCell ref="A71:N71"/>
    <mergeCell ref="H7:J7"/>
    <mergeCell ref="L7:N7"/>
  </mergeCells>
  <phoneticPr fontId="90" type="noConversion"/>
  <pageMargins left="0.78740157480314965" right="0.39370078740157483" top="0.77" bottom="0.39370078740157483" header="0.39370078740157483" footer="0.31496062992125984"/>
  <pageSetup paperSize="9" scale="90" orientation="portrait" r:id="rId1"/>
  <headerFooter scaleWithDoc="0"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70"/>
  <sheetViews>
    <sheetView topLeftCell="A43" zoomScale="90" zoomScaleNormal="90" zoomScaleSheetLayoutView="90" workbookViewId="0">
      <selection activeCell="B66" sqref="B66:C69"/>
    </sheetView>
  </sheetViews>
  <sheetFormatPr defaultColWidth="9.09765625" defaultRowHeight="23.15" customHeight="1"/>
  <cols>
    <col min="1" max="1" width="3.69921875" style="5" customWidth="1"/>
    <col min="2" max="2" width="9.09765625" style="5" customWidth="1"/>
    <col min="3" max="3" width="9.09765625" style="5"/>
    <col min="4" max="4" width="9.09765625" style="5" customWidth="1"/>
    <col min="5" max="5" width="3" style="5" customWidth="1"/>
    <col min="6" max="6" width="11.296875" style="5" customWidth="1"/>
    <col min="7" max="7" width="0.8984375" style="5" customWidth="1"/>
    <col min="8" max="8" width="11.296875" style="5" customWidth="1"/>
    <col min="9" max="9" width="0.8984375" style="5" customWidth="1"/>
    <col min="10" max="10" width="11.296875" style="5" customWidth="1"/>
    <col min="11" max="11" width="0.8984375" style="5" customWidth="1"/>
    <col min="12" max="12" width="11.296875" style="5" customWidth="1"/>
    <col min="13" max="13" width="0.8984375" style="5" customWidth="1"/>
    <col min="14" max="14" width="11.296875" style="5" customWidth="1"/>
    <col min="15" max="15" width="0.8984375" style="5" customWidth="1"/>
    <col min="16" max="16" width="13.8984375" style="5" bestFit="1" customWidth="1"/>
    <col min="17" max="17" width="1.59765625" style="5" customWidth="1"/>
    <col min="18" max="16384" width="9.09765625" style="5"/>
  </cols>
  <sheetData>
    <row r="1" spans="1:32" ht="22" customHeight="1">
      <c r="A1" s="544" t="s">
        <v>1076</v>
      </c>
      <c r="B1" s="544"/>
      <c r="C1" s="544"/>
      <c r="D1" s="544"/>
      <c r="E1" s="544"/>
      <c r="F1" s="544"/>
      <c r="G1" s="544"/>
      <c r="H1" s="544"/>
      <c r="I1" s="544"/>
      <c r="J1" s="544"/>
      <c r="K1" s="544"/>
      <c r="L1" s="544"/>
      <c r="M1" s="544"/>
      <c r="N1" s="544"/>
      <c r="O1" s="544"/>
      <c r="P1" s="544"/>
      <c r="Q1" s="326"/>
    </row>
    <row r="2" spans="1:32" ht="22" customHeight="1"/>
    <row r="3" spans="1:32" s="13" customFormat="1" ht="22" customHeight="1">
      <c r="A3" s="230"/>
      <c r="B3" s="230" t="s">
        <v>895</v>
      </c>
      <c r="C3" s="231"/>
      <c r="D3" s="231"/>
      <c r="E3" s="231"/>
      <c r="F3" s="230"/>
      <c r="G3" s="230"/>
      <c r="H3" s="230"/>
      <c r="I3" s="230"/>
      <c r="J3" s="230"/>
      <c r="K3" s="232"/>
      <c r="L3" s="230"/>
      <c r="M3" s="232"/>
      <c r="N3" s="232"/>
      <c r="O3" s="232"/>
    </row>
    <row r="4" spans="1:32" s="13" customFormat="1" ht="22" customHeight="1">
      <c r="A4" s="230"/>
      <c r="B4" s="230" t="s">
        <v>896</v>
      </c>
      <c r="C4" s="231"/>
      <c r="D4" s="231"/>
      <c r="E4" s="231"/>
      <c r="F4" s="230"/>
      <c r="G4" s="230"/>
      <c r="H4" s="230"/>
      <c r="I4" s="230"/>
      <c r="J4" s="230"/>
      <c r="K4" s="232"/>
      <c r="L4" s="230"/>
      <c r="M4" s="232"/>
      <c r="N4" s="232"/>
      <c r="O4" s="232"/>
      <c r="R4" s="233"/>
      <c r="S4" s="233"/>
      <c r="T4" s="234"/>
      <c r="U4" s="234"/>
      <c r="V4" s="234"/>
      <c r="W4" s="234"/>
      <c r="X4" s="234"/>
      <c r="Y4" s="235"/>
      <c r="Z4" s="235"/>
      <c r="AA4" s="235"/>
      <c r="AB4" s="235"/>
      <c r="AC4" s="235"/>
      <c r="AD4" s="235"/>
      <c r="AE4" s="235"/>
      <c r="AF4" s="236"/>
    </row>
    <row r="5" spans="1:32" s="13" customFormat="1" ht="22" customHeight="1">
      <c r="A5" s="230"/>
      <c r="B5" s="230" t="s">
        <v>897</v>
      </c>
      <c r="C5" s="231"/>
      <c r="D5" s="231"/>
      <c r="E5" s="231"/>
      <c r="F5" s="230"/>
      <c r="G5" s="230"/>
      <c r="H5" s="230"/>
      <c r="I5" s="230"/>
      <c r="J5" s="230"/>
      <c r="K5" s="232"/>
      <c r="L5" s="230"/>
      <c r="M5" s="232"/>
      <c r="N5" s="232"/>
      <c r="O5" s="232"/>
      <c r="R5" s="233"/>
      <c r="S5" s="233"/>
      <c r="T5" s="234"/>
      <c r="U5" s="234"/>
      <c r="V5" s="234"/>
      <c r="W5" s="234"/>
      <c r="X5" s="234"/>
      <c r="Y5" s="235"/>
      <c r="Z5" s="235"/>
      <c r="AA5" s="235"/>
      <c r="AB5" s="235"/>
      <c r="AC5" s="235"/>
      <c r="AD5" s="235"/>
      <c r="AE5" s="235"/>
      <c r="AF5" s="236"/>
    </row>
    <row r="6" spans="1:32" s="13" customFormat="1" ht="22" customHeight="1">
      <c r="A6" s="230"/>
      <c r="B6" s="230" t="s">
        <v>898</v>
      </c>
      <c r="C6" s="231"/>
      <c r="D6" s="231"/>
      <c r="E6" s="231"/>
      <c r="F6" s="230"/>
      <c r="G6" s="230"/>
      <c r="H6" s="230"/>
      <c r="I6" s="230"/>
      <c r="J6" s="230"/>
      <c r="K6" s="232"/>
      <c r="L6" s="230"/>
      <c r="M6" s="232"/>
      <c r="N6" s="232"/>
      <c r="O6" s="232"/>
      <c r="R6" s="233"/>
      <c r="S6" s="233"/>
      <c r="T6" s="234"/>
      <c r="U6" s="234"/>
      <c r="V6" s="234"/>
      <c r="W6" s="234"/>
      <c r="X6" s="234"/>
      <c r="Y6" s="235"/>
      <c r="Z6" s="235"/>
      <c r="AA6" s="235"/>
      <c r="AB6" s="235"/>
      <c r="AC6" s="235"/>
      <c r="AD6" s="235"/>
      <c r="AE6" s="235"/>
      <c r="AF6" s="236"/>
    </row>
    <row r="7" spans="1:32" s="13" customFormat="1" ht="22" customHeight="1">
      <c r="A7" s="230"/>
      <c r="B7" s="230" t="s">
        <v>1111</v>
      </c>
      <c r="C7" s="231"/>
      <c r="D7" s="231"/>
      <c r="E7" s="231"/>
      <c r="F7" s="230"/>
      <c r="G7" s="230"/>
      <c r="H7" s="230"/>
      <c r="I7" s="230"/>
      <c r="J7" s="230"/>
      <c r="K7" s="232"/>
      <c r="L7" s="230"/>
      <c r="M7" s="232"/>
      <c r="N7" s="232"/>
      <c r="O7" s="232"/>
      <c r="R7" s="233"/>
      <c r="S7" s="233"/>
      <c r="T7" s="234"/>
      <c r="U7" s="234"/>
      <c r="V7" s="234"/>
      <c r="W7" s="234"/>
      <c r="X7" s="234"/>
      <c r="Y7" s="235"/>
      <c r="Z7" s="235"/>
      <c r="AA7" s="235"/>
      <c r="AB7" s="235"/>
      <c r="AC7" s="235"/>
      <c r="AD7" s="235"/>
      <c r="AE7" s="235"/>
      <c r="AF7" s="236"/>
    </row>
    <row r="8" spans="1:32" s="13" customFormat="1" ht="22" customHeight="1">
      <c r="A8" s="230"/>
      <c r="B8" s="230" t="s">
        <v>899</v>
      </c>
      <c r="C8" s="231"/>
      <c r="D8" s="231"/>
      <c r="E8" s="231"/>
      <c r="F8" s="230"/>
      <c r="G8" s="230"/>
      <c r="H8" s="230"/>
      <c r="I8" s="230"/>
      <c r="J8" s="230"/>
      <c r="K8" s="232"/>
      <c r="L8" s="230"/>
      <c r="M8" s="232"/>
      <c r="N8" s="232"/>
      <c r="O8" s="232"/>
      <c r="R8" s="233"/>
      <c r="S8" s="233"/>
      <c r="T8" s="234"/>
      <c r="U8" s="234"/>
      <c r="V8" s="234"/>
      <c r="W8" s="234"/>
      <c r="X8" s="234"/>
      <c r="Y8" s="235"/>
      <c r="Z8" s="235"/>
      <c r="AA8" s="235"/>
      <c r="AB8" s="235"/>
      <c r="AC8" s="235"/>
      <c r="AD8" s="235"/>
      <c r="AE8" s="235"/>
      <c r="AF8" s="236"/>
    </row>
    <row r="9" spans="1:32" ht="22" customHeight="1">
      <c r="D9" s="328"/>
      <c r="E9" s="328"/>
      <c r="F9" s="567" t="s">
        <v>900</v>
      </c>
      <c r="G9" s="567"/>
      <c r="H9" s="567"/>
      <c r="I9" s="567"/>
      <c r="J9" s="567"/>
      <c r="K9" s="567"/>
      <c r="L9" s="567"/>
      <c r="M9" s="567"/>
      <c r="N9" s="567"/>
      <c r="O9" s="567"/>
      <c r="P9" s="567"/>
      <c r="R9" s="213"/>
      <c r="S9" s="213"/>
      <c r="T9" s="212"/>
      <c r="U9" s="212"/>
      <c r="V9" s="212"/>
      <c r="W9" s="212"/>
      <c r="X9" s="212"/>
      <c r="Y9" s="225"/>
      <c r="Z9" s="225"/>
      <c r="AA9" s="225"/>
      <c r="AB9" s="225"/>
      <c r="AC9" s="225"/>
      <c r="AD9" s="225"/>
      <c r="AE9" s="225"/>
      <c r="AF9" s="226"/>
    </row>
    <row r="10" spans="1:32" ht="22" customHeight="1">
      <c r="D10" s="89"/>
      <c r="E10" s="89"/>
      <c r="F10" s="567" t="s">
        <v>901</v>
      </c>
      <c r="G10" s="567"/>
      <c r="H10" s="567"/>
      <c r="I10" s="328"/>
      <c r="J10" s="568" t="s">
        <v>902</v>
      </c>
      <c r="K10" s="418"/>
      <c r="L10" s="568" t="s">
        <v>903</v>
      </c>
      <c r="M10" s="328"/>
      <c r="N10" s="564" t="s">
        <v>473</v>
      </c>
      <c r="O10" s="328"/>
      <c r="P10" s="568" t="s">
        <v>904</v>
      </c>
      <c r="R10" s="213"/>
      <c r="S10" s="213"/>
      <c r="T10" s="212"/>
      <c r="U10" s="212"/>
      <c r="V10" s="212"/>
      <c r="W10" s="212"/>
      <c r="X10" s="212"/>
      <c r="Y10" s="225"/>
      <c r="Z10" s="225"/>
      <c r="AA10" s="225"/>
      <c r="AB10" s="225"/>
      <c r="AC10" s="225"/>
      <c r="AD10" s="225"/>
      <c r="AE10" s="225"/>
      <c r="AF10" s="226"/>
    </row>
    <row r="11" spans="1:32" ht="22" customHeight="1">
      <c r="D11" s="89"/>
      <c r="E11" s="89"/>
      <c r="F11" s="330" t="s">
        <v>883</v>
      </c>
      <c r="G11" s="330"/>
      <c r="H11" s="330" t="s">
        <v>884</v>
      </c>
      <c r="I11" s="328"/>
      <c r="J11" s="569"/>
      <c r="K11" s="330"/>
      <c r="L11" s="569"/>
      <c r="M11" s="330"/>
      <c r="N11" s="564"/>
      <c r="O11" s="328"/>
      <c r="P11" s="569"/>
    </row>
    <row r="12" spans="1:32" ht="22" customHeight="1">
      <c r="D12" s="89"/>
      <c r="E12" s="89"/>
      <c r="F12" s="414" t="s">
        <v>885</v>
      </c>
      <c r="G12" s="330"/>
      <c r="H12" s="414" t="s">
        <v>886</v>
      </c>
      <c r="I12" s="328"/>
      <c r="J12" s="567"/>
      <c r="K12" s="330"/>
      <c r="L12" s="567"/>
      <c r="M12" s="330"/>
      <c r="N12" s="565"/>
      <c r="O12" s="328"/>
      <c r="P12" s="415" t="s">
        <v>905</v>
      </c>
    </row>
    <row r="13" spans="1:32" ht="22" customHeight="1">
      <c r="B13" s="224" t="s">
        <v>906</v>
      </c>
      <c r="F13" s="330"/>
      <c r="G13" s="330"/>
      <c r="H13" s="330"/>
      <c r="I13" s="328"/>
      <c r="J13" s="330"/>
      <c r="K13" s="330"/>
      <c r="L13" s="330"/>
      <c r="M13" s="330"/>
      <c r="N13" s="328"/>
      <c r="O13" s="328"/>
      <c r="P13" s="328"/>
    </row>
    <row r="14" spans="1:32" ht="22" customHeight="1">
      <c r="B14" s="5" t="s">
        <v>907</v>
      </c>
      <c r="F14" s="207">
        <v>347.84</v>
      </c>
      <c r="G14" s="200"/>
      <c r="H14" s="90">
        <v>0</v>
      </c>
      <c r="I14" s="163"/>
      <c r="J14" s="163">
        <v>0</v>
      </c>
      <c r="K14" s="163"/>
      <c r="L14" s="163">
        <v>9.44</v>
      </c>
      <c r="M14" s="163"/>
      <c r="N14" s="90">
        <f>SUM(F14:M14)</f>
        <v>357.28</v>
      </c>
      <c r="O14" s="328"/>
      <c r="P14" s="227" t="s">
        <v>908</v>
      </c>
    </row>
    <row r="15" spans="1:32" ht="22" customHeight="1">
      <c r="B15" s="89" t="s">
        <v>909</v>
      </c>
      <c r="F15" s="207">
        <v>0.16</v>
      </c>
      <c r="G15" s="191"/>
      <c r="H15" s="90">
        <v>0</v>
      </c>
      <c r="I15" s="163"/>
      <c r="J15" s="163">
        <v>0</v>
      </c>
      <c r="K15" s="163"/>
      <c r="L15" s="163">
        <v>0</v>
      </c>
      <c r="M15" s="163"/>
      <c r="N15" s="90">
        <f>SUM(F15:M15)</f>
        <v>0.16</v>
      </c>
      <c r="O15" s="92"/>
      <c r="P15" s="228">
        <v>0.25</v>
      </c>
    </row>
    <row r="16" spans="1:32" ht="22" customHeight="1">
      <c r="B16" s="89" t="s">
        <v>910</v>
      </c>
      <c r="F16" s="419">
        <f>SUM(F14:F15)</f>
        <v>348</v>
      </c>
      <c r="G16" s="191"/>
      <c r="H16" s="419">
        <f>SUM(H14:H15)</f>
        <v>0</v>
      </c>
      <c r="I16" s="163"/>
      <c r="J16" s="419">
        <f>SUM(J14:J15)</f>
        <v>0</v>
      </c>
      <c r="K16" s="163"/>
      <c r="L16" s="419">
        <f>SUM(L14:L15)</f>
        <v>9.44</v>
      </c>
      <c r="M16" s="163"/>
      <c r="N16" s="419">
        <f>SUM(N14:N15)</f>
        <v>357.44</v>
      </c>
      <c r="O16" s="92"/>
      <c r="P16" s="162"/>
    </row>
    <row r="17" spans="1:16" ht="22" customHeight="1">
      <c r="B17" s="224" t="s">
        <v>887</v>
      </c>
      <c r="F17" s="330"/>
      <c r="G17" s="330"/>
      <c r="H17" s="330"/>
      <c r="I17" s="328"/>
      <c r="J17" s="330"/>
      <c r="K17" s="330"/>
      <c r="L17" s="330"/>
      <c r="M17" s="330"/>
      <c r="N17" s="328"/>
      <c r="O17" s="328"/>
      <c r="P17" s="328"/>
    </row>
    <row r="18" spans="1:16" ht="22" customHeight="1">
      <c r="B18" s="89" t="s">
        <v>911</v>
      </c>
      <c r="F18" s="90">
        <v>72.239999999999995</v>
      </c>
      <c r="G18" s="191"/>
      <c r="H18" s="90">
        <v>0</v>
      </c>
      <c r="I18" s="163"/>
      <c r="J18" s="163">
        <v>0</v>
      </c>
      <c r="K18" s="163"/>
      <c r="L18" s="163">
        <v>0</v>
      </c>
      <c r="M18" s="330"/>
      <c r="N18" s="90">
        <f>SUM(F18:L18)</f>
        <v>72.239999999999995</v>
      </c>
      <c r="O18" s="328"/>
      <c r="P18" s="228" t="s">
        <v>912</v>
      </c>
    </row>
    <row r="19" spans="1:16" ht="22" customHeight="1">
      <c r="B19" s="89" t="s">
        <v>889</v>
      </c>
      <c r="F19" s="90"/>
      <c r="G19" s="191"/>
      <c r="H19" s="90"/>
      <c r="I19" s="163"/>
      <c r="J19" s="163"/>
      <c r="K19" s="163"/>
      <c r="L19" s="163"/>
      <c r="M19" s="330"/>
      <c r="N19" s="90"/>
      <c r="O19" s="328"/>
      <c r="P19" s="328"/>
    </row>
    <row r="20" spans="1:16" ht="22" customHeight="1">
      <c r="B20" s="89" t="s">
        <v>913</v>
      </c>
      <c r="F20" s="90">
        <v>203.21</v>
      </c>
      <c r="G20" s="191"/>
      <c r="H20" s="90">
        <v>389.64</v>
      </c>
      <c r="I20" s="163"/>
      <c r="J20" s="163">
        <v>0</v>
      </c>
      <c r="K20" s="163"/>
      <c r="L20" s="163">
        <v>0</v>
      </c>
      <c r="M20" s="163"/>
      <c r="N20" s="90">
        <f>SUM(F20:L20)</f>
        <v>592.85</v>
      </c>
      <c r="O20" s="92"/>
      <c r="P20" s="227" t="s">
        <v>914</v>
      </c>
    </row>
    <row r="21" spans="1:16" ht="22" customHeight="1">
      <c r="B21" s="89" t="s">
        <v>915</v>
      </c>
      <c r="F21" s="148"/>
      <c r="G21" s="149"/>
      <c r="H21" s="148"/>
      <c r="I21" s="150"/>
      <c r="J21" s="149"/>
      <c r="K21" s="150"/>
      <c r="L21" s="208"/>
      <c r="M21" s="151"/>
      <c r="N21" s="90"/>
      <c r="O21" s="92"/>
      <c r="P21" s="162"/>
    </row>
    <row r="22" spans="1:16" ht="22" customHeight="1">
      <c r="B22" s="89" t="s">
        <v>889</v>
      </c>
      <c r="F22" s="163">
        <v>136.9</v>
      </c>
      <c r="G22" s="163"/>
      <c r="H22" s="163">
        <v>334.37</v>
      </c>
      <c r="I22" s="163"/>
      <c r="J22" s="163">
        <v>73.95</v>
      </c>
      <c r="K22" s="163"/>
      <c r="L22" s="163">
        <v>0</v>
      </c>
      <c r="M22" s="163"/>
      <c r="N22" s="90">
        <f>SUM(F22:L22)</f>
        <v>545.22</v>
      </c>
      <c r="O22" s="92"/>
      <c r="P22" s="228" t="s">
        <v>916</v>
      </c>
    </row>
    <row r="23" spans="1:16" ht="22" customHeight="1">
      <c r="B23" s="89" t="s">
        <v>910</v>
      </c>
      <c r="F23" s="420">
        <f>SUM(F18:F22)</f>
        <v>412.35</v>
      </c>
      <c r="G23" s="150"/>
      <c r="H23" s="420">
        <f>SUM(H18:H22)</f>
        <v>724.01</v>
      </c>
      <c r="I23" s="148"/>
      <c r="J23" s="420">
        <f>SUM(J18:J22)</f>
        <v>73.95</v>
      </c>
      <c r="K23" s="150"/>
      <c r="L23" s="420">
        <f>SUM(L18:L22)</f>
        <v>0</v>
      </c>
      <c r="M23" s="151"/>
      <c r="N23" s="421">
        <f>SUM(N18:N22)</f>
        <v>1210.31</v>
      </c>
      <c r="O23" s="92"/>
    </row>
    <row r="24" spans="1:16" ht="22" customHeight="1"/>
    <row r="25" spans="1:16" ht="22" customHeight="1">
      <c r="D25" s="328"/>
      <c r="E25" s="328"/>
      <c r="F25" s="567" t="s">
        <v>893</v>
      </c>
      <c r="G25" s="567"/>
      <c r="H25" s="567"/>
      <c r="I25" s="567"/>
      <c r="J25" s="567"/>
      <c r="K25" s="567"/>
      <c r="L25" s="567"/>
      <c r="M25" s="567"/>
      <c r="N25" s="567"/>
      <c r="O25" s="567"/>
      <c r="P25" s="567"/>
    </row>
    <row r="26" spans="1:16" ht="22" customHeight="1">
      <c r="D26" s="89"/>
      <c r="E26" s="89"/>
      <c r="F26" s="570" t="s">
        <v>901</v>
      </c>
      <c r="G26" s="570"/>
      <c r="H26" s="570"/>
      <c r="I26" s="422"/>
      <c r="J26" s="568" t="s">
        <v>902</v>
      </c>
      <c r="K26" s="418"/>
      <c r="L26" s="568" t="s">
        <v>903</v>
      </c>
      <c r="M26" s="422"/>
      <c r="N26" s="571" t="s">
        <v>473</v>
      </c>
      <c r="O26" s="422"/>
      <c r="P26" s="568" t="s">
        <v>904</v>
      </c>
    </row>
    <row r="27" spans="1:16" ht="22" customHeight="1">
      <c r="D27" s="89"/>
      <c r="E27" s="89"/>
      <c r="F27" s="330" t="s">
        <v>883</v>
      </c>
      <c r="G27" s="330"/>
      <c r="H27" s="330" t="s">
        <v>884</v>
      </c>
      <c r="I27" s="328"/>
      <c r="J27" s="569"/>
      <c r="K27" s="330"/>
      <c r="L27" s="569"/>
      <c r="M27" s="330"/>
      <c r="N27" s="564"/>
      <c r="O27" s="328"/>
      <c r="P27" s="569"/>
    </row>
    <row r="28" spans="1:16" ht="22" customHeight="1">
      <c r="F28" s="414" t="s">
        <v>885</v>
      </c>
      <c r="G28" s="330"/>
      <c r="H28" s="414" t="s">
        <v>886</v>
      </c>
      <c r="I28" s="328"/>
      <c r="J28" s="567"/>
      <c r="K28" s="330"/>
      <c r="L28" s="567"/>
      <c r="M28" s="330"/>
      <c r="N28" s="565"/>
      <c r="O28" s="328"/>
      <c r="P28" s="415" t="s">
        <v>905</v>
      </c>
    </row>
    <row r="29" spans="1:16" ht="22" customHeight="1">
      <c r="B29" s="224" t="s">
        <v>906</v>
      </c>
      <c r="F29" s="330"/>
      <c r="G29" s="330"/>
      <c r="H29" s="330"/>
      <c r="I29" s="328"/>
      <c r="J29" s="330"/>
      <c r="K29" s="330"/>
      <c r="L29" s="330"/>
      <c r="M29" s="330"/>
      <c r="N29" s="328"/>
      <c r="O29" s="328"/>
      <c r="P29" s="328"/>
    </row>
    <row r="30" spans="1:16" ht="22" customHeight="1">
      <c r="A30" s="224"/>
      <c r="B30" s="5" t="s">
        <v>907</v>
      </c>
      <c r="F30" s="207">
        <v>309.60000000000002</v>
      </c>
      <c r="G30" s="200"/>
      <c r="H30" s="90">
        <v>0</v>
      </c>
      <c r="I30" s="163"/>
      <c r="J30" s="163">
        <v>0</v>
      </c>
      <c r="K30" s="163"/>
      <c r="L30" s="163">
        <v>6.7</v>
      </c>
      <c r="M30" s="163"/>
      <c r="N30" s="90">
        <f>SUM(F30:M30)</f>
        <v>316.3</v>
      </c>
      <c r="O30" s="328"/>
      <c r="P30" s="227" t="s">
        <v>908</v>
      </c>
    </row>
    <row r="31" spans="1:16" ht="22" customHeight="1">
      <c r="A31" s="224"/>
      <c r="B31" s="5" t="s">
        <v>917</v>
      </c>
      <c r="F31" s="207">
        <v>62.77</v>
      </c>
      <c r="G31" s="200"/>
      <c r="H31" s="90">
        <v>0</v>
      </c>
      <c r="I31" s="163"/>
      <c r="J31" s="163">
        <v>0</v>
      </c>
      <c r="K31" s="163"/>
      <c r="L31" s="163">
        <v>0</v>
      </c>
      <c r="M31" s="163"/>
      <c r="N31" s="90">
        <f>SUM(F31:M31)</f>
        <v>62.77</v>
      </c>
      <c r="O31" s="328"/>
      <c r="P31" s="229">
        <v>6</v>
      </c>
    </row>
    <row r="32" spans="1:16" ht="22" customHeight="1">
      <c r="B32" s="89" t="s">
        <v>909</v>
      </c>
      <c r="F32" s="207">
        <v>0.16</v>
      </c>
      <c r="G32" s="191"/>
      <c r="H32" s="90">
        <v>0</v>
      </c>
      <c r="I32" s="163"/>
      <c r="J32" s="163">
        <v>0</v>
      </c>
      <c r="K32" s="163"/>
      <c r="L32" s="163">
        <v>0</v>
      </c>
      <c r="M32" s="163"/>
      <c r="N32" s="90">
        <f>SUM(F32:M32)</f>
        <v>0.16</v>
      </c>
      <c r="O32" s="92"/>
      <c r="P32" s="228">
        <v>0.25</v>
      </c>
    </row>
    <row r="33" spans="1:32" ht="22" customHeight="1">
      <c r="B33" s="89" t="s">
        <v>910</v>
      </c>
      <c r="F33" s="419">
        <f>SUM(F30:F32)</f>
        <v>372.53000000000003</v>
      </c>
      <c r="G33" s="191"/>
      <c r="H33" s="419">
        <f>SUM(H30:H32)</f>
        <v>0</v>
      </c>
      <c r="I33" s="163"/>
      <c r="J33" s="419">
        <f>SUM(J30:J32)</f>
        <v>0</v>
      </c>
      <c r="K33" s="163"/>
      <c r="L33" s="419">
        <f>SUM(L30:L32)</f>
        <v>6.7</v>
      </c>
      <c r="M33" s="163"/>
      <c r="N33" s="419">
        <f>SUM(N30:N32)</f>
        <v>379.23</v>
      </c>
      <c r="O33" s="92"/>
      <c r="P33" s="162"/>
    </row>
    <row r="34" spans="1:32" ht="22" customHeight="1">
      <c r="B34" s="224" t="s">
        <v>887</v>
      </c>
      <c r="F34" s="330"/>
      <c r="G34" s="330"/>
      <c r="H34" s="330"/>
      <c r="I34" s="328"/>
      <c r="J34" s="330"/>
      <c r="K34" s="330"/>
      <c r="L34" s="330"/>
      <c r="M34" s="330"/>
      <c r="N34" s="328"/>
      <c r="O34" s="328"/>
      <c r="P34" s="328"/>
    </row>
    <row r="35" spans="1:32" ht="22" customHeight="1">
      <c r="B35" s="89" t="s">
        <v>911</v>
      </c>
      <c r="F35" s="90">
        <v>0</v>
      </c>
      <c r="G35" s="191"/>
      <c r="H35" s="90">
        <v>0</v>
      </c>
      <c r="I35" s="163"/>
      <c r="J35" s="163">
        <v>0</v>
      </c>
      <c r="K35" s="163"/>
      <c r="L35" s="163">
        <v>0</v>
      </c>
      <c r="M35" s="330"/>
      <c r="N35" s="90">
        <f>SUM(F35:L35)</f>
        <v>0</v>
      </c>
      <c r="O35" s="328"/>
      <c r="P35" s="228" t="s">
        <v>918</v>
      </c>
    </row>
    <row r="36" spans="1:32" ht="22" customHeight="1">
      <c r="B36" s="89" t="s">
        <v>889</v>
      </c>
      <c r="F36" s="90"/>
      <c r="G36" s="191"/>
      <c r="H36" s="90"/>
      <c r="I36" s="163"/>
      <c r="J36" s="163"/>
      <c r="K36" s="163"/>
      <c r="L36" s="163"/>
      <c r="M36" s="330"/>
      <c r="N36" s="90"/>
      <c r="O36" s="328"/>
      <c r="P36" s="328"/>
    </row>
    <row r="37" spans="1:32" ht="22" customHeight="1">
      <c r="B37" s="89" t="s">
        <v>913</v>
      </c>
      <c r="F37" s="90">
        <v>2.93</v>
      </c>
      <c r="G37" s="191"/>
      <c r="H37" s="90">
        <v>12.38</v>
      </c>
      <c r="I37" s="163"/>
      <c r="J37" s="163">
        <v>0</v>
      </c>
      <c r="K37" s="163"/>
      <c r="L37" s="163">
        <v>0</v>
      </c>
      <c r="M37" s="163"/>
      <c r="N37" s="90">
        <f>SUM(F37:L37)</f>
        <v>15.31</v>
      </c>
      <c r="O37" s="328"/>
      <c r="P37" s="161" t="s">
        <v>919</v>
      </c>
    </row>
    <row r="38" spans="1:32" ht="22" customHeight="1">
      <c r="B38" s="89" t="s">
        <v>915</v>
      </c>
      <c r="F38" s="93"/>
      <c r="G38" s="93"/>
      <c r="H38" s="93"/>
      <c r="I38" s="94"/>
      <c r="J38" s="94"/>
      <c r="K38" s="94"/>
      <c r="L38" s="209"/>
      <c r="M38" s="209"/>
      <c r="N38" s="92"/>
      <c r="O38" s="92"/>
      <c r="P38" s="328"/>
    </row>
    <row r="39" spans="1:32" ht="22" customHeight="1">
      <c r="A39" s="224"/>
      <c r="B39" s="89" t="s">
        <v>889</v>
      </c>
      <c r="F39" s="163">
        <v>101.64</v>
      </c>
      <c r="G39" s="163"/>
      <c r="H39" s="163">
        <v>144.69</v>
      </c>
      <c r="I39" s="163"/>
      <c r="J39" s="163">
        <v>73.95</v>
      </c>
      <c r="K39" s="163"/>
      <c r="L39" s="163">
        <v>0</v>
      </c>
      <c r="M39" s="163"/>
      <c r="N39" s="90">
        <f>SUM(F39:L39)</f>
        <v>320.27999999999997</v>
      </c>
      <c r="O39" s="92"/>
      <c r="P39" s="456" t="s">
        <v>1206</v>
      </c>
    </row>
    <row r="40" spans="1:32" ht="22" customHeight="1">
      <c r="B40" s="89" t="s">
        <v>910</v>
      </c>
      <c r="F40" s="420">
        <f>SUM(F35:F39)</f>
        <v>104.57000000000001</v>
      </c>
      <c r="G40" s="152"/>
      <c r="H40" s="420">
        <f>SUM(H35:H39)</f>
        <v>157.07</v>
      </c>
      <c r="I40" s="148"/>
      <c r="J40" s="420">
        <f>SUM(J35:J39)</f>
        <v>73.95</v>
      </c>
      <c r="K40" s="150"/>
      <c r="L40" s="420">
        <f>SUM(L35:L39)</f>
        <v>0</v>
      </c>
      <c r="M40" s="151"/>
      <c r="N40" s="420">
        <f>SUM(N35:N39)</f>
        <v>335.59</v>
      </c>
      <c r="O40" s="92"/>
      <c r="P40" s="328"/>
    </row>
    <row r="41" spans="1:32" ht="23.15" customHeight="1">
      <c r="B41" s="89"/>
      <c r="F41" s="365"/>
      <c r="G41" s="152"/>
      <c r="H41" s="365"/>
      <c r="I41" s="148"/>
      <c r="J41" s="365"/>
      <c r="K41" s="150"/>
      <c r="L41" s="365"/>
      <c r="M41" s="151"/>
      <c r="N41" s="365"/>
      <c r="O41" s="92"/>
      <c r="P41" s="328"/>
    </row>
    <row r="42" spans="1:32" ht="28" customHeight="1">
      <c r="A42" s="544" t="s">
        <v>894</v>
      </c>
      <c r="B42" s="544"/>
      <c r="C42" s="544"/>
      <c r="D42" s="544"/>
      <c r="E42" s="544"/>
      <c r="F42" s="544"/>
      <c r="G42" s="544"/>
      <c r="H42" s="544"/>
      <c r="I42" s="544"/>
      <c r="J42" s="544"/>
      <c r="K42" s="544"/>
      <c r="L42" s="544"/>
      <c r="M42" s="544"/>
      <c r="N42" s="544"/>
      <c r="O42" s="544"/>
      <c r="P42" s="544"/>
    </row>
    <row r="43" spans="1:32" ht="28" customHeight="1">
      <c r="B43" s="89"/>
      <c r="F43" s="95"/>
      <c r="G43" s="95"/>
      <c r="H43" s="95"/>
      <c r="I43" s="90"/>
      <c r="J43" s="96"/>
      <c r="K43" s="91"/>
      <c r="L43" s="210"/>
      <c r="M43" s="211"/>
      <c r="N43" s="90"/>
      <c r="O43" s="92"/>
      <c r="P43" s="328"/>
    </row>
    <row r="44" spans="1:32" s="236" customFormat="1" ht="28" customHeight="1">
      <c r="B44" s="234" t="s">
        <v>921</v>
      </c>
    </row>
    <row r="45" spans="1:32" s="13" customFormat="1" ht="28" customHeight="1">
      <c r="A45" s="230"/>
      <c r="C45" s="230" t="s">
        <v>922</v>
      </c>
      <c r="D45" s="231"/>
      <c r="E45" s="231"/>
      <c r="F45" s="230"/>
      <c r="G45" s="230"/>
      <c r="H45" s="230"/>
      <c r="I45" s="230"/>
      <c r="J45" s="230"/>
      <c r="K45" s="232"/>
      <c r="L45" s="230"/>
      <c r="M45" s="232"/>
      <c r="N45" s="232"/>
      <c r="O45" s="232"/>
      <c r="R45" s="233"/>
      <c r="S45" s="233"/>
      <c r="T45" s="234"/>
      <c r="U45" s="234"/>
      <c r="V45" s="234"/>
      <c r="W45" s="234"/>
      <c r="X45" s="234"/>
      <c r="Y45" s="235"/>
      <c r="Z45" s="235"/>
      <c r="AA45" s="235"/>
      <c r="AB45" s="235"/>
      <c r="AC45" s="235"/>
      <c r="AD45" s="235"/>
      <c r="AE45" s="235"/>
      <c r="AF45" s="236"/>
    </row>
    <row r="46" spans="1:32" s="13" customFormat="1" ht="28" customHeight="1">
      <c r="A46" s="230"/>
      <c r="B46" s="230" t="s">
        <v>923</v>
      </c>
      <c r="C46" s="231"/>
      <c r="D46" s="231"/>
      <c r="E46" s="231"/>
      <c r="F46" s="230"/>
      <c r="G46" s="230"/>
      <c r="H46" s="230"/>
      <c r="I46" s="230"/>
      <c r="J46" s="230"/>
      <c r="K46" s="232"/>
      <c r="L46" s="230"/>
      <c r="M46" s="232"/>
      <c r="N46" s="232"/>
      <c r="O46" s="232"/>
      <c r="R46" s="233"/>
      <c r="S46" s="233"/>
      <c r="T46" s="234"/>
      <c r="U46" s="234"/>
      <c r="V46" s="234"/>
      <c r="W46" s="234"/>
      <c r="X46" s="234"/>
      <c r="Y46" s="235"/>
      <c r="Z46" s="235"/>
      <c r="AA46" s="235"/>
      <c r="AB46" s="235"/>
      <c r="AC46" s="235"/>
      <c r="AD46" s="235"/>
      <c r="AE46" s="235"/>
      <c r="AF46" s="236"/>
    </row>
    <row r="47" spans="1:32" s="13" customFormat="1" ht="28" customHeight="1">
      <c r="A47" s="230"/>
      <c r="B47" s="230" t="s">
        <v>924</v>
      </c>
      <c r="C47" s="230"/>
      <c r="D47" s="231"/>
      <c r="E47" s="231"/>
      <c r="F47" s="230"/>
      <c r="G47" s="230"/>
      <c r="H47" s="230"/>
      <c r="I47" s="230"/>
      <c r="J47" s="230"/>
      <c r="K47" s="232"/>
      <c r="L47" s="230"/>
      <c r="M47" s="232"/>
      <c r="N47" s="232"/>
      <c r="O47" s="232"/>
    </row>
    <row r="48" spans="1:32" s="236" customFormat="1" ht="28" customHeight="1">
      <c r="B48" s="230" t="s">
        <v>925</v>
      </c>
      <c r="C48" s="233"/>
      <c r="D48" s="233"/>
      <c r="E48" s="233"/>
      <c r="F48" s="234"/>
      <c r="G48" s="234"/>
      <c r="H48" s="234"/>
      <c r="I48" s="234"/>
      <c r="J48" s="234"/>
      <c r="K48" s="235"/>
      <c r="L48" s="235"/>
      <c r="M48" s="235"/>
      <c r="N48" s="235"/>
      <c r="O48" s="235"/>
    </row>
    <row r="49" spans="2:16" s="236" customFormat="1" ht="28" customHeight="1">
      <c r="B49" s="230" t="s">
        <v>926</v>
      </c>
    </row>
    <row r="50" spans="2:16" s="236" customFormat="1" ht="28" customHeight="1">
      <c r="C50" s="230" t="s">
        <v>927</v>
      </c>
    </row>
    <row r="51" spans="2:16" s="236" customFormat="1" ht="28" customHeight="1">
      <c r="B51" s="230" t="s">
        <v>928</v>
      </c>
    </row>
    <row r="52" spans="2:16" s="236" customFormat="1" ht="28" customHeight="1">
      <c r="B52" s="230" t="s">
        <v>929</v>
      </c>
    </row>
    <row r="53" spans="2:16" s="236" customFormat="1" ht="28" customHeight="1">
      <c r="B53" s="234"/>
      <c r="C53" s="13" t="s">
        <v>930</v>
      </c>
      <c r="D53" s="233"/>
      <c r="E53" s="233"/>
    </row>
    <row r="54" spans="2:16" s="236" customFormat="1" ht="28" customHeight="1">
      <c r="B54" s="13" t="s">
        <v>931</v>
      </c>
      <c r="C54" s="233"/>
      <c r="D54" s="233"/>
      <c r="E54" s="233"/>
    </row>
    <row r="55" spans="2:16" s="236" customFormat="1" ht="28" customHeight="1">
      <c r="B55" s="230"/>
      <c r="J55" s="572" t="s">
        <v>932</v>
      </c>
      <c r="K55" s="572"/>
      <c r="L55" s="572"/>
      <c r="M55" s="572"/>
      <c r="N55" s="572"/>
      <c r="O55" s="572"/>
      <c r="P55" s="572"/>
    </row>
    <row r="56" spans="2:16" s="236" customFormat="1" ht="28" customHeight="1">
      <c r="B56" s="230"/>
      <c r="J56" s="573" t="s">
        <v>933</v>
      </c>
      <c r="K56" s="573"/>
      <c r="L56" s="573"/>
      <c r="M56" s="64"/>
      <c r="N56" s="573" t="s">
        <v>934</v>
      </c>
      <c r="O56" s="573"/>
      <c r="P56" s="573"/>
    </row>
    <row r="57" spans="2:16" s="236" customFormat="1" ht="28" customHeight="1">
      <c r="B57" s="230"/>
      <c r="J57" s="244" t="s">
        <v>1112</v>
      </c>
      <c r="K57" s="64"/>
      <c r="L57" s="244" t="s">
        <v>935</v>
      </c>
      <c r="M57" s="64"/>
      <c r="N57" s="244" t="s">
        <v>1112</v>
      </c>
      <c r="O57" s="64"/>
      <c r="P57" s="244" t="s">
        <v>935</v>
      </c>
    </row>
    <row r="58" spans="2:16" s="236" customFormat="1" ht="28" customHeight="1">
      <c r="B58" s="230"/>
      <c r="J58" s="423" t="s">
        <v>1113</v>
      </c>
      <c r="K58" s="245"/>
      <c r="L58" s="423" t="s">
        <v>936</v>
      </c>
      <c r="M58" s="246"/>
      <c r="N58" s="423" t="s">
        <v>1113</v>
      </c>
      <c r="O58" s="245"/>
      <c r="P58" s="423" t="s">
        <v>936</v>
      </c>
    </row>
    <row r="59" spans="2:16" s="236" customFormat="1" ht="25" customHeight="1">
      <c r="B59" s="230"/>
      <c r="J59" s="577" t="s">
        <v>937</v>
      </c>
      <c r="K59" s="245"/>
      <c r="L59" s="577" t="s">
        <v>937</v>
      </c>
      <c r="M59" s="246"/>
      <c r="N59" s="575" t="s">
        <v>938</v>
      </c>
      <c r="O59" s="575"/>
      <c r="P59" s="575"/>
    </row>
    <row r="60" spans="2:16" s="236" customFormat="1" ht="25" customHeight="1">
      <c r="B60" s="230"/>
      <c r="C60" s="574" t="s">
        <v>939</v>
      </c>
      <c r="D60" s="574"/>
      <c r="E60" s="574"/>
      <c r="J60" s="572"/>
      <c r="K60" s="247"/>
      <c r="L60" s="572"/>
      <c r="M60" s="64"/>
      <c r="N60" s="576"/>
      <c r="O60" s="576"/>
      <c r="P60" s="576"/>
    </row>
    <row r="61" spans="2:16" s="236" customFormat="1" ht="28" customHeight="1">
      <c r="B61" s="230"/>
      <c r="C61" s="114" t="s">
        <v>940</v>
      </c>
      <c r="D61" s="226"/>
      <c r="E61" s="226"/>
      <c r="J61" s="7">
        <v>170.92</v>
      </c>
      <c r="K61" s="7"/>
      <c r="L61" s="7">
        <v>186.51</v>
      </c>
      <c r="M61" s="249"/>
      <c r="N61" s="250">
        <v>2.9334115576415364E-2</v>
      </c>
      <c r="O61" s="7"/>
      <c r="P61" s="250">
        <v>2.8926799999999999E-2</v>
      </c>
    </row>
    <row r="62" spans="2:16" s="236" customFormat="1" ht="28" customHeight="1">
      <c r="B62" s="234" t="s">
        <v>941</v>
      </c>
    </row>
    <row r="63" spans="2:16" s="236" customFormat="1" ht="28" customHeight="1">
      <c r="B63" s="234"/>
      <c r="C63" s="13" t="s">
        <v>942</v>
      </c>
      <c r="D63" s="233"/>
      <c r="E63" s="233"/>
      <c r="F63" s="234"/>
      <c r="G63" s="234"/>
      <c r="H63" s="234"/>
      <c r="I63" s="234"/>
      <c r="J63" s="234"/>
      <c r="K63" s="235"/>
      <c r="L63" s="235"/>
      <c r="M63" s="235"/>
      <c r="N63" s="235"/>
      <c r="O63" s="235"/>
    </row>
    <row r="64" spans="2:16" s="236" customFormat="1" ht="28" customHeight="1">
      <c r="B64" s="13" t="s">
        <v>943</v>
      </c>
      <c r="C64" s="233"/>
      <c r="D64" s="233"/>
      <c r="E64" s="233"/>
      <c r="F64" s="234"/>
      <c r="G64" s="234"/>
      <c r="H64" s="234"/>
      <c r="I64" s="234"/>
      <c r="J64" s="234"/>
      <c r="K64" s="235"/>
      <c r="L64" s="235"/>
      <c r="M64" s="235"/>
      <c r="N64" s="235"/>
      <c r="O64" s="235"/>
    </row>
    <row r="65" spans="2:13" s="236" customFormat="1" ht="28" customHeight="1">
      <c r="B65" s="13" t="s">
        <v>944</v>
      </c>
    </row>
    <row r="66" spans="2:13" s="60" customFormat="1" ht="28" customHeight="1">
      <c r="D66" s="214"/>
      <c r="E66" s="214"/>
      <c r="F66" s="214"/>
      <c r="G66" s="214"/>
      <c r="H66" s="214"/>
      <c r="I66" s="214"/>
      <c r="J66" s="214"/>
      <c r="K66" s="214"/>
      <c r="M66" s="214"/>
    </row>
    <row r="67" spans="2:13" s="60" customFormat="1" ht="28" customHeight="1">
      <c r="D67" s="242"/>
      <c r="E67" s="242"/>
      <c r="F67" s="242"/>
      <c r="G67" s="242"/>
      <c r="H67" s="242"/>
      <c r="I67" s="214"/>
      <c r="J67" s="214"/>
      <c r="K67" s="214"/>
    </row>
    <row r="68" spans="2:13" s="60" customFormat="1" ht="28" customHeight="1">
      <c r="D68" s="242"/>
      <c r="E68" s="242"/>
      <c r="F68" s="242"/>
      <c r="G68" s="242"/>
      <c r="H68" s="242"/>
      <c r="I68" s="214"/>
      <c r="J68" s="214"/>
      <c r="K68" s="214"/>
    </row>
    <row r="69" spans="2:13" s="60" customFormat="1" ht="28" customHeight="1"/>
    <row r="70" spans="2:13" s="60" customFormat="1" ht="28" customHeight="1"/>
  </sheetData>
  <mergeCells count="21">
    <mergeCell ref="A42:P42"/>
    <mergeCell ref="J55:P55"/>
    <mergeCell ref="J56:L56"/>
    <mergeCell ref="N56:P56"/>
    <mergeCell ref="C60:E60"/>
    <mergeCell ref="N59:P60"/>
    <mergeCell ref="L59:L60"/>
    <mergeCell ref="J59:J60"/>
    <mergeCell ref="F25:P25"/>
    <mergeCell ref="F26:H26"/>
    <mergeCell ref="J26:J28"/>
    <mergeCell ref="L26:L28"/>
    <mergeCell ref="N26:N28"/>
    <mergeCell ref="P26:P27"/>
    <mergeCell ref="A1:P1"/>
    <mergeCell ref="F9:P9"/>
    <mergeCell ref="F10:H10"/>
    <mergeCell ref="J10:J12"/>
    <mergeCell ref="L10:L12"/>
    <mergeCell ref="N10:N12"/>
    <mergeCell ref="P10:P11"/>
  </mergeCells>
  <pageMargins left="0.59055118110236227" right="0.39370078740157483" top="0.59055118110236227" bottom="0.39370078740157483" header="0.31496062992125984" footer="0.31496062992125984"/>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50"/>
  <sheetViews>
    <sheetView topLeftCell="A7" zoomScale="90" zoomScaleNormal="90" zoomScaleSheetLayoutView="90" workbookViewId="0">
      <selection activeCell="D37" sqref="D37"/>
    </sheetView>
  </sheetViews>
  <sheetFormatPr defaultColWidth="9.09765625" defaultRowHeight="29.25" customHeight="1"/>
  <cols>
    <col min="1" max="1" width="2.296875" style="60" customWidth="1"/>
    <col min="2" max="2" width="4.59765625" style="60" customWidth="1"/>
    <col min="3" max="3" width="5.09765625" style="60" customWidth="1"/>
    <col min="4" max="5" width="9.09765625" style="60" customWidth="1"/>
    <col min="6" max="6" width="10.8984375" style="60" customWidth="1"/>
    <col min="7" max="7" width="10.3984375" style="60" customWidth="1"/>
    <col min="8" max="8" width="12.69921875" style="60" customWidth="1"/>
    <col min="9" max="9" width="1.3984375" style="60" customWidth="1"/>
    <col min="10" max="10" width="12.8984375" style="60" customWidth="1"/>
    <col min="11" max="11" width="1.3984375" style="60" customWidth="1"/>
    <col min="12" max="12" width="12.69921875" style="60" customWidth="1"/>
    <col min="13" max="13" width="1.3984375" style="60" customWidth="1"/>
    <col min="14" max="14" width="12.8984375" style="60" customWidth="1"/>
    <col min="15" max="15" width="1.3984375" style="60" customWidth="1"/>
    <col min="16" max="16384" width="9.09765625" style="60"/>
  </cols>
  <sheetData>
    <row r="1" spans="1:14" ht="29.25" customHeight="1">
      <c r="A1" s="554" t="s">
        <v>920</v>
      </c>
      <c r="B1" s="555"/>
      <c r="C1" s="555"/>
      <c r="D1" s="555"/>
      <c r="E1" s="555"/>
      <c r="F1" s="555"/>
      <c r="G1" s="555"/>
      <c r="H1" s="555"/>
      <c r="I1" s="555"/>
      <c r="J1" s="555"/>
      <c r="K1" s="555"/>
      <c r="L1" s="555"/>
      <c r="M1" s="555"/>
      <c r="N1" s="555"/>
    </row>
    <row r="3" spans="1:14" s="226" customFormat="1" ht="29.25" customHeight="1">
      <c r="B3" s="60" t="s">
        <v>945</v>
      </c>
      <c r="C3" s="214"/>
    </row>
    <row r="4" spans="1:14" s="226" customFormat="1" ht="29.25" customHeight="1">
      <c r="B4" s="5" t="s">
        <v>946</v>
      </c>
      <c r="C4" s="60"/>
    </row>
    <row r="5" spans="1:14" s="226" customFormat="1" ht="29.25" customHeight="1">
      <c r="B5" s="13" t="s">
        <v>947</v>
      </c>
      <c r="C5" s="60"/>
    </row>
    <row r="6" spans="1:14" s="226" customFormat="1" ht="29.25" customHeight="1">
      <c r="B6" s="13" t="s">
        <v>948</v>
      </c>
      <c r="C6" s="60"/>
    </row>
    <row r="7" spans="1:14" s="226" customFormat="1" ht="29.25" customHeight="1">
      <c r="B7" s="60" t="s">
        <v>949</v>
      </c>
      <c r="C7" s="216" t="s">
        <v>950</v>
      </c>
    </row>
    <row r="8" spans="1:14" s="101" customFormat="1" ht="29.25" customHeight="1">
      <c r="B8" s="309"/>
      <c r="C8" s="101" t="s">
        <v>1114</v>
      </c>
      <c r="F8" s="216"/>
      <c r="G8" s="216"/>
      <c r="H8" s="216"/>
      <c r="I8" s="216"/>
      <c r="J8" s="216"/>
      <c r="K8" s="216"/>
      <c r="L8" s="215"/>
      <c r="M8" s="215"/>
      <c r="N8" s="215"/>
    </row>
    <row r="9" spans="1:14" s="101" customFormat="1" ht="29.25" customHeight="1">
      <c r="B9" s="309" t="s">
        <v>951</v>
      </c>
      <c r="F9" s="216"/>
      <c r="G9" s="216"/>
      <c r="H9" s="216"/>
      <c r="I9" s="216"/>
      <c r="J9" s="216"/>
      <c r="K9" s="216"/>
      <c r="L9" s="215"/>
      <c r="M9" s="215"/>
      <c r="N9" s="215"/>
    </row>
    <row r="10" spans="1:14" s="101" customFormat="1" ht="29.25" customHeight="1">
      <c r="D10" s="216"/>
      <c r="E10" s="216"/>
      <c r="F10" s="216"/>
      <c r="G10" s="216"/>
      <c r="H10" s="579" t="s">
        <v>511</v>
      </c>
      <c r="I10" s="579"/>
      <c r="J10" s="579"/>
      <c r="K10" s="579"/>
      <c r="L10" s="579"/>
      <c r="M10" s="579"/>
      <c r="N10" s="579"/>
    </row>
    <row r="11" spans="1:14" s="101" customFormat="1" ht="29.25" customHeight="1">
      <c r="D11" s="216"/>
      <c r="E11" s="216"/>
      <c r="F11" s="216"/>
      <c r="G11" s="216"/>
      <c r="H11" s="578" t="s">
        <v>1083</v>
      </c>
      <c r="I11" s="578"/>
      <c r="J11" s="578"/>
      <c r="K11" s="578"/>
      <c r="L11" s="578"/>
      <c r="M11" s="578"/>
      <c r="N11" s="578"/>
    </row>
    <row r="12" spans="1:14" s="101" customFormat="1" ht="29.25" customHeight="1">
      <c r="D12" s="216"/>
      <c r="E12" s="216"/>
      <c r="F12" s="216"/>
      <c r="G12" s="216"/>
      <c r="H12" s="424" t="s">
        <v>952</v>
      </c>
      <c r="I12" s="310"/>
      <c r="J12" s="424" t="s">
        <v>953</v>
      </c>
      <c r="K12" s="310"/>
      <c r="L12" s="424" t="s">
        <v>954</v>
      </c>
      <c r="M12" s="310"/>
      <c r="N12" s="424" t="s">
        <v>473</v>
      </c>
    </row>
    <row r="13" spans="1:14" s="101" customFormat="1" ht="29.25" customHeight="1">
      <c r="B13" s="311" t="s">
        <v>955</v>
      </c>
      <c r="D13" s="218"/>
      <c r="E13" s="218"/>
      <c r="H13" s="219"/>
      <c r="I13" s="216"/>
      <c r="J13" s="216"/>
      <c r="K13" s="216"/>
      <c r="M13" s="219"/>
      <c r="N13" s="219"/>
    </row>
    <row r="14" spans="1:14" s="101" customFormat="1" ht="29.25" customHeight="1">
      <c r="B14" s="220" t="s">
        <v>956</v>
      </c>
      <c r="D14" s="218"/>
      <c r="E14" s="218"/>
      <c r="F14" s="216"/>
      <c r="G14" s="216"/>
      <c r="H14" s="221"/>
      <c r="I14" s="216"/>
      <c r="J14" s="216"/>
      <c r="K14" s="216"/>
      <c r="M14" s="219"/>
      <c r="N14" s="222"/>
    </row>
    <row r="15" spans="1:14" s="101" customFormat="1" ht="29.25" customHeight="1">
      <c r="B15" s="101" t="s">
        <v>957</v>
      </c>
      <c r="D15" s="218"/>
      <c r="E15" s="218"/>
      <c r="F15" s="216"/>
      <c r="G15" s="216"/>
      <c r="H15" s="248">
        <v>0</v>
      </c>
      <c r="I15" s="216"/>
      <c r="J15" s="248">
        <v>4454768.7300000004</v>
      </c>
      <c r="K15" s="248"/>
      <c r="L15" s="248">
        <v>0</v>
      </c>
      <c r="M15" s="253"/>
      <c r="N15" s="248">
        <f>+H15+J15+L15</f>
        <v>4454768.7300000004</v>
      </c>
    </row>
    <row r="16" spans="1:14" s="101" customFormat="1" ht="29.25" customHeight="1">
      <c r="B16" s="101" t="s">
        <v>826</v>
      </c>
      <c r="D16" s="218"/>
      <c r="E16" s="218"/>
      <c r="F16" s="216"/>
      <c r="G16" s="216"/>
      <c r="H16" s="248">
        <v>0</v>
      </c>
      <c r="I16" s="216"/>
      <c r="J16" s="248">
        <v>235002.82</v>
      </c>
      <c r="K16" s="248"/>
      <c r="L16" s="248">
        <v>0</v>
      </c>
      <c r="M16" s="253"/>
      <c r="N16" s="248">
        <f>+H16+J16+L16</f>
        <v>235002.82</v>
      </c>
    </row>
    <row r="17" spans="1:17" s="101" customFormat="1" ht="29.25" customHeight="1">
      <c r="C17" s="60" t="s">
        <v>958</v>
      </c>
      <c r="H17" s="413">
        <f>SUM(H14:H16)</f>
        <v>0</v>
      </c>
      <c r="J17" s="413">
        <f>SUM(J14:J16)</f>
        <v>4689771.5500000007</v>
      </c>
      <c r="L17" s="413">
        <f>SUM(L14:L16)</f>
        <v>0</v>
      </c>
      <c r="M17" s="219"/>
      <c r="N17" s="413">
        <f>SUM(N14:N16)</f>
        <v>4689771.5500000007</v>
      </c>
    </row>
    <row r="18" spans="1:17" s="101" customFormat="1" ht="29.25" customHeight="1">
      <c r="B18" s="220" t="s">
        <v>959</v>
      </c>
      <c r="C18" s="60"/>
      <c r="D18" s="255"/>
      <c r="E18" s="255"/>
      <c r="F18" s="242"/>
      <c r="G18" s="242"/>
      <c r="H18" s="256"/>
      <c r="I18" s="242"/>
      <c r="J18" s="242"/>
      <c r="K18" s="242"/>
      <c r="L18" s="60"/>
      <c r="M18" s="257"/>
      <c r="N18" s="258"/>
    </row>
    <row r="19" spans="1:17" s="101" customFormat="1" ht="29.25" customHeight="1">
      <c r="B19" s="101" t="s">
        <v>957</v>
      </c>
      <c r="C19" s="60"/>
      <c r="D19" s="255"/>
      <c r="E19" s="255"/>
      <c r="F19" s="242"/>
      <c r="G19" s="242"/>
      <c r="H19" s="256">
        <v>0</v>
      </c>
      <c r="I19" s="242"/>
      <c r="J19" s="425">
        <v>3533886.3</v>
      </c>
      <c r="K19" s="259"/>
      <c r="L19" s="425">
        <v>0</v>
      </c>
      <c r="M19" s="257"/>
      <c r="N19" s="256">
        <f>+H19+J19+L19</f>
        <v>3533886.3</v>
      </c>
    </row>
    <row r="20" spans="1:17" s="101" customFormat="1" ht="29.25" customHeight="1">
      <c r="B20" s="60"/>
      <c r="C20" s="60" t="s">
        <v>960</v>
      </c>
      <c r="D20" s="255"/>
      <c r="E20" s="255"/>
      <c r="F20" s="242"/>
      <c r="G20" s="242"/>
      <c r="H20" s="426">
        <f>SUM(H18:H19)</f>
        <v>0</v>
      </c>
      <c r="I20" s="242"/>
      <c r="J20" s="426">
        <f>SUM(J18:J19)</f>
        <v>3533886.3</v>
      </c>
      <c r="K20" s="259"/>
      <c r="L20" s="426">
        <f>SUM(L18:L19)</f>
        <v>0</v>
      </c>
      <c r="M20" s="257"/>
      <c r="N20" s="426">
        <f>SUM(N18:N19)</f>
        <v>3533886.3</v>
      </c>
      <c r="Q20" s="243"/>
    </row>
    <row r="21" spans="1:17" s="101" customFormat="1" ht="29.25" customHeight="1" thickBot="1">
      <c r="B21" s="265" t="s">
        <v>961</v>
      </c>
      <c r="C21" s="60"/>
      <c r="D21" s="60"/>
      <c r="E21" s="60"/>
      <c r="F21" s="60"/>
      <c r="G21" s="60"/>
      <c r="H21" s="260">
        <f>+H17+H20</f>
        <v>0</v>
      </c>
      <c r="I21" s="60"/>
      <c r="J21" s="260">
        <f>+J17+J20</f>
        <v>8223657.8500000006</v>
      </c>
      <c r="K21" s="60"/>
      <c r="L21" s="260">
        <f>+L17+L20</f>
        <v>0</v>
      </c>
      <c r="M21" s="257"/>
      <c r="N21" s="260">
        <f>+N17+N20</f>
        <v>8223657.8500000006</v>
      </c>
    </row>
    <row r="22" spans="1:17" s="101" customFormat="1" ht="29.25" customHeight="1" thickTop="1">
      <c r="B22" s="311"/>
      <c r="H22" s="248"/>
      <c r="J22" s="248"/>
      <c r="L22" s="248"/>
      <c r="M22" s="219"/>
      <c r="N22" s="248"/>
    </row>
    <row r="23" spans="1:17" s="101" customFormat="1" ht="29.25" customHeight="1">
      <c r="B23" s="311"/>
      <c r="H23" s="248"/>
      <c r="J23" s="248"/>
      <c r="L23" s="248"/>
      <c r="M23" s="219"/>
      <c r="N23" s="248"/>
    </row>
    <row r="24" spans="1:17" s="101" customFormat="1" ht="29.25" customHeight="1">
      <c r="B24" s="311"/>
      <c r="H24" s="248"/>
      <c r="J24" s="248"/>
      <c r="L24" s="248"/>
      <c r="M24" s="219"/>
      <c r="N24" s="248"/>
    </row>
    <row r="25" spans="1:17" s="101" customFormat="1" ht="29.25" customHeight="1">
      <c r="B25" s="311"/>
      <c r="H25" s="248"/>
      <c r="J25" s="248"/>
      <c r="L25" s="248"/>
      <c r="M25" s="219"/>
      <c r="N25" s="248"/>
    </row>
    <row r="26" spans="1:17" s="101" customFormat="1" ht="29.25" customHeight="1">
      <c r="B26" s="311"/>
      <c r="H26" s="248"/>
      <c r="J26" s="248"/>
      <c r="L26" s="248"/>
      <c r="M26" s="219"/>
      <c r="N26" s="248"/>
    </row>
    <row r="27" spans="1:17" s="101" customFormat="1" ht="29.25" customHeight="1">
      <c r="B27" s="311"/>
      <c r="H27" s="248"/>
      <c r="J27" s="248"/>
      <c r="L27" s="248"/>
      <c r="M27" s="219"/>
      <c r="N27" s="248"/>
    </row>
    <row r="28" spans="1:17" s="101" customFormat="1" ht="29.25" customHeight="1">
      <c r="B28" s="311"/>
      <c r="H28" s="248"/>
      <c r="J28" s="248"/>
      <c r="L28" s="248"/>
      <c r="M28" s="219"/>
      <c r="N28" s="248"/>
    </row>
    <row r="29" spans="1:17" s="101" customFormat="1" ht="29.25" customHeight="1">
      <c r="B29" s="311"/>
      <c r="H29" s="248"/>
      <c r="J29" s="248"/>
      <c r="L29" s="248"/>
      <c r="M29" s="219"/>
      <c r="N29" s="248"/>
    </row>
    <row r="30" spans="1:17" s="101" customFormat="1" ht="29.25" customHeight="1">
      <c r="B30" s="311"/>
      <c r="H30" s="248"/>
      <c r="J30" s="248"/>
      <c r="L30" s="248"/>
      <c r="M30" s="219"/>
      <c r="N30" s="248"/>
    </row>
    <row r="31" spans="1:17" s="101" customFormat="1" ht="29.25" customHeight="1">
      <c r="B31" s="311"/>
      <c r="H31" s="248"/>
      <c r="J31" s="248"/>
      <c r="L31" s="248"/>
      <c r="M31" s="219"/>
      <c r="N31" s="248"/>
    </row>
    <row r="32" spans="1:17" s="101" customFormat="1" ht="29.25" customHeight="1">
      <c r="A32" s="554" t="s">
        <v>962</v>
      </c>
      <c r="B32" s="555"/>
      <c r="C32" s="555"/>
      <c r="D32" s="555"/>
      <c r="E32" s="555"/>
      <c r="F32" s="555"/>
      <c r="G32" s="555"/>
      <c r="H32" s="555"/>
      <c r="I32" s="555"/>
      <c r="J32" s="555"/>
      <c r="K32" s="555"/>
      <c r="L32" s="555"/>
      <c r="M32" s="555"/>
      <c r="N32" s="555"/>
    </row>
    <row r="33" spans="2:17" s="101" customFormat="1" ht="29.25" customHeight="1">
      <c r="B33" s="311"/>
      <c r="H33" s="248"/>
      <c r="J33" s="248"/>
      <c r="L33" s="248"/>
      <c r="M33" s="219"/>
      <c r="N33" s="248"/>
    </row>
    <row r="34" spans="2:17" s="101" customFormat="1" ht="29.25" customHeight="1">
      <c r="D34" s="216"/>
      <c r="E34" s="216"/>
      <c r="F34" s="216"/>
      <c r="G34" s="216"/>
      <c r="H34" s="579" t="s">
        <v>511</v>
      </c>
      <c r="I34" s="579"/>
      <c r="J34" s="579"/>
      <c r="K34" s="579"/>
      <c r="L34" s="579"/>
      <c r="M34" s="579"/>
      <c r="N34" s="579"/>
    </row>
    <row r="35" spans="2:17" s="101" customFormat="1" ht="29.25" customHeight="1">
      <c r="D35" s="216"/>
      <c r="E35" s="216"/>
      <c r="F35" s="216"/>
      <c r="G35" s="216"/>
      <c r="H35" s="578" t="s">
        <v>518</v>
      </c>
      <c r="I35" s="578"/>
      <c r="J35" s="578"/>
      <c r="K35" s="578"/>
      <c r="L35" s="578"/>
      <c r="M35" s="578"/>
      <c r="N35" s="578"/>
    </row>
    <row r="36" spans="2:17" s="101" customFormat="1" ht="29.25" customHeight="1">
      <c r="D36" s="216"/>
      <c r="E36" s="216"/>
      <c r="F36" s="216"/>
      <c r="G36" s="216"/>
      <c r="H36" s="424" t="s">
        <v>952</v>
      </c>
      <c r="I36" s="310"/>
      <c r="J36" s="424" t="s">
        <v>953</v>
      </c>
      <c r="K36" s="310"/>
      <c r="L36" s="424" t="s">
        <v>954</v>
      </c>
      <c r="M36" s="310"/>
      <c r="N36" s="424" t="s">
        <v>473</v>
      </c>
    </row>
    <row r="37" spans="2:17" s="101" customFormat="1" ht="29.25" customHeight="1">
      <c r="B37" s="311" t="s">
        <v>955</v>
      </c>
      <c r="D37" s="218"/>
      <c r="E37" s="218"/>
      <c r="H37" s="219"/>
      <c r="I37" s="216"/>
      <c r="J37" s="216"/>
      <c r="K37" s="216"/>
      <c r="M37" s="219"/>
      <c r="N37" s="219"/>
    </row>
    <row r="38" spans="2:17" s="101" customFormat="1" ht="29.25" customHeight="1">
      <c r="B38" s="220" t="s">
        <v>956</v>
      </c>
      <c r="D38" s="218"/>
      <c r="E38" s="218"/>
      <c r="F38" s="216"/>
      <c r="G38" s="216"/>
      <c r="H38" s="221"/>
      <c r="I38" s="216"/>
      <c r="J38" s="216"/>
      <c r="K38" s="216"/>
      <c r="M38" s="219"/>
      <c r="N38" s="222"/>
    </row>
    <row r="39" spans="2:17" s="101" customFormat="1" ht="29.25" customHeight="1">
      <c r="B39" s="101" t="s">
        <v>957</v>
      </c>
      <c r="D39" s="218"/>
      <c r="E39" s="218"/>
      <c r="F39" s="216"/>
      <c r="G39" s="216"/>
      <c r="H39" s="248">
        <v>0</v>
      </c>
      <c r="I39" s="216"/>
      <c r="J39" s="248">
        <v>5195447.1399999997</v>
      </c>
      <c r="K39" s="248"/>
      <c r="L39" s="248">
        <v>0</v>
      </c>
      <c r="M39" s="253"/>
      <c r="N39" s="248">
        <f>SUM(H39:L39)</f>
        <v>5195447.1399999997</v>
      </c>
    </row>
    <row r="40" spans="2:17" s="101" customFormat="1" ht="29.25" customHeight="1">
      <c r="B40" s="101" t="s">
        <v>832</v>
      </c>
      <c r="D40" s="218"/>
      <c r="E40" s="218"/>
      <c r="F40" s="216"/>
      <c r="G40" s="216"/>
      <c r="H40" s="221">
        <v>0</v>
      </c>
      <c r="I40" s="216"/>
      <c r="J40" s="427">
        <v>4146270.49</v>
      </c>
      <c r="K40" s="248"/>
      <c r="L40" s="427">
        <v>0</v>
      </c>
      <c r="M40" s="219"/>
      <c r="N40" s="221">
        <f>SUM(H40:L40)</f>
        <v>4146270.49</v>
      </c>
    </row>
    <row r="41" spans="2:17" s="101" customFormat="1" ht="29.25" customHeight="1">
      <c r="C41" s="60" t="s">
        <v>958</v>
      </c>
      <c r="H41" s="413">
        <f>SUM(H38:H40)</f>
        <v>0</v>
      </c>
      <c r="J41" s="413">
        <f>SUM(J38:J40)</f>
        <v>9341717.629999999</v>
      </c>
      <c r="L41" s="413">
        <f>SUM(L38:L40)</f>
        <v>0</v>
      </c>
      <c r="M41" s="219"/>
      <c r="N41" s="413">
        <f>SUM(N38:N40)</f>
        <v>9341717.629999999</v>
      </c>
    </row>
    <row r="42" spans="2:17" s="101" customFormat="1" ht="29.25" customHeight="1">
      <c r="B42" s="220" t="s">
        <v>959</v>
      </c>
      <c r="C42" s="60"/>
      <c r="D42" s="255"/>
      <c r="E42" s="255"/>
      <c r="F42" s="242"/>
      <c r="G42" s="242"/>
      <c r="H42" s="256"/>
      <c r="I42" s="242"/>
      <c r="J42" s="242"/>
      <c r="K42" s="242"/>
      <c r="L42" s="60"/>
      <c r="M42" s="257"/>
      <c r="N42" s="258"/>
    </row>
    <row r="43" spans="2:17" s="101" customFormat="1" ht="29.25" customHeight="1">
      <c r="B43" s="101" t="s">
        <v>957</v>
      </c>
      <c r="C43" s="60"/>
      <c r="D43" s="255"/>
      <c r="E43" s="255"/>
      <c r="F43" s="242"/>
      <c r="G43" s="242"/>
      <c r="H43" s="256">
        <v>0</v>
      </c>
      <c r="I43" s="242"/>
      <c r="J43" s="425">
        <v>5420314.6799999997</v>
      </c>
      <c r="K43" s="259"/>
      <c r="L43" s="425">
        <v>0</v>
      </c>
      <c r="M43" s="257"/>
      <c r="N43" s="256">
        <f>SUM(H43:L43)</f>
        <v>5420314.6799999997</v>
      </c>
    </row>
    <row r="44" spans="2:17" s="101" customFormat="1" ht="29.25" customHeight="1">
      <c r="B44" s="60"/>
      <c r="C44" s="60" t="s">
        <v>960</v>
      </c>
      <c r="D44" s="255"/>
      <c r="E44" s="255"/>
      <c r="F44" s="242"/>
      <c r="G44" s="242"/>
      <c r="H44" s="426">
        <f>SUM(H42:H43)</f>
        <v>0</v>
      </c>
      <c r="I44" s="242"/>
      <c r="J44" s="426">
        <f>SUM(J42:J43)</f>
        <v>5420314.6799999997</v>
      </c>
      <c r="K44" s="259"/>
      <c r="L44" s="426">
        <f>SUM(L42:L43)</f>
        <v>0</v>
      </c>
      <c r="M44" s="257"/>
      <c r="N44" s="426">
        <f>SUM(N42:N43)</f>
        <v>5420314.6799999997</v>
      </c>
      <c r="Q44" s="243"/>
    </row>
    <row r="45" spans="2:17" s="101" customFormat="1" ht="29.25" customHeight="1" thickBot="1">
      <c r="B45" s="265" t="s">
        <v>961</v>
      </c>
      <c r="C45" s="60"/>
      <c r="D45" s="60"/>
      <c r="E45" s="60"/>
      <c r="F45" s="60"/>
      <c r="G45" s="60"/>
      <c r="H45" s="260">
        <f>+H41+H44</f>
        <v>0</v>
      </c>
      <c r="I45" s="60"/>
      <c r="J45" s="260">
        <f>+J41+J44</f>
        <v>14762032.309999999</v>
      </c>
      <c r="K45" s="60"/>
      <c r="L45" s="260">
        <f>+L41+L44</f>
        <v>0</v>
      </c>
      <c r="M45" s="257"/>
      <c r="N45" s="260">
        <f>+N41+N44</f>
        <v>14762032.309999999</v>
      </c>
    </row>
    <row r="46" spans="2:17" s="226" customFormat="1" ht="29.25" customHeight="1" thickTop="1">
      <c r="B46" s="101" t="s">
        <v>963</v>
      </c>
      <c r="C46" s="101"/>
    </row>
    <row r="47" spans="2:17" s="226" customFormat="1" ht="29.25" customHeight="1">
      <c r="B47" s="101" t="s">
        <v>964</v>
      </c>
      <c r="C47" s="101"/>
    </row>
    <row r="48" spans="2:17" s="226" customFormat="1" ht="29.25" customHeight="1">
      <c r="B48" s="101" t="s">
        <v>965</v>
      </c>
      <c r="C48" s="101"/>
    </row>
    <row r="49" spans="1:3" s="226" customFormat="1" ht="29.25" customHeight="1">
      <c r="B49" s="101" t="s">
        <v>966</v>
      </c>
      <c r="C49" s="101"/>
    </row>
    <row r="50" spans="1:3" s="56" customFormat="1" ht="29.25" customHeight="1">
      <c r="A50" s="312"/>
    </row>
  </sheetData>
  <mergeCells count="6">
    <mergeCell ref="H35:N35"/>
    <mergeCell ref="A1:N1"/>
    <mergeCell ref="H10:N10"/>
    <mergeCell ref="H11:N11"/>
    <mergeCell ref="A32:N32"/>
    <mergeCell ref="H34:N34"/>
  </mergeCells>
  <pageMargins left="0.78740157480314965" right="0.39370078740157483" top="0.67" bottom="0.39370078740157483" header="0.31496062992125984" footer="0.35433070866141736"/>
  <pageSetup paperSize="9" scale="90" orientation="portrait" r:id="rId1"/>
  <headerFooter scaleWithDoc="0"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67"/>
  <sheetViews>
    <sheetView topLeftCell="A55" zoomScale="90" zoomScaleNormal="90" zoomScaleSheetLayoutView="90" workbookViewId="0">
      <selection activeCell="A29" sqref="A29:XFD35"/>
    </sheetView>
  </sheetViews>
  <sheetFormatPr defaultColWidth="9.09765625" defaultRowHeight="35.15" customHeight="1"/>
  <cols>
    <col min="1" max="1" width="2.69921875" style="1" customWidth="1"/>
    <col min="2" max="3" width="9.09765625" style="1" customWidth="1"/>
    <col min="4" max="4" width="9.8984375" style="1" customWidth="1"/>
    <col min="5" max="5" width="9.09765625" style="1" customWidth="1"/>
    <col min="6" max="6" width="0.59765625" style="1" customWidth="1"/>
    <col min="7" max="7" width="16" style="1" customWidth="1"/>
    <col min="8" max="8" width="1.59765625" style="1" customWidth="1"/>
    <col min="9" max="9" width="16.59765625" style="1" customWidth="1"/>
    <col min="10" max="10" width="1.59765625" style="1" customWidth="1"/>
    <col min="11" max="11" width="16.59765625" style="1" customWidth="1"/>
    <col min="12" max="12" width="1.59765625" style="1" customWidth="1"/>
    <col min="13" max="13" width="15.8984375" style="1" customWidth="1"/>
    <col min="14" max="14" width="1.59765625" style="1" customWidth="1"/>
    <col min="15" max="15" width="16.296875" style="1" customWidth="1"/>
    <col min="16" max="16" width="1.3984375" style="35" customWidth="1"/>
    <col min="17" max="16384" width="9.09765625" style="35"/>
  </cols>
  <sheetData>
    <row r="1" spans="1:15" ht="26.25" customHeight="1">
      <c r="A1" s="581" t="s">
        <v>967</v>
      </c>
      <c r="B1" s="582"/>
      <c r="C1" s="582"/>
      <c r="D1" s="582"/>
      <c r="E1" s="582"/>
      <c r="F1" s="582"/>
      <c r="G1" s="582"/>
      <c r="H1" s="582"/>
      <c r="I1" s="582"/>
      <c r="J1" s="582"/>
      <c r="K1" s="582"/>
      <c r="L1" s="582"/>
      <c r="M1" s="582"/>
      <c r="N1" s="582"/>
      <c r="O1" s="582"/>
    </row>
    <row r="2" spans="1:15" ht="26.25" customHeight="1"/>
    <row r="3" spans="1:15" s="5" customFormat="1" ht="26.25" customHeight="1">
      <c r="A3" s="75" t="s">
        <v>968</v>
      </c>
      <c r="B3" s="24"/>
    </row>
    <row r="4" spans="1:15" s="5" customFormat="1" ht="26.25" customHeight="1">
      <c r="B4" s="78" t="s">
        <v>969</v>
      </c>
    </row>
    <row r="5" spans="1:15" s="5" customFormat="1" ht="26.25" customHeight="1">
      <c r="B5" s="78" t="s">
        <v>970</v>
      </c>
    </row>
    <row r="6" spans="1:15" s="5" customFormat="1" ht="26.25" customHeight="1">
      <c r="C6" s="5" t="s">
        <v>971</v>
      </c>
    </row>
    <row r="7" spans="1:15" s="5" customFormat="1" ht="26.25" customHeight="1">
      <c r="C7" s="5" t="s">
        <v>972</v>
      </c>
    </row>
    <row r="8" spans="1:15" s="5" customFormat="1" ht="26.25" customHeight="1">
      <c r="C8" s="5" t="s">
        <v>973</v>
      </c>
    </row>
    <row r="9" spans="1:15" s="5" customFormat="1" ht="26.25" customHeight="1">
      <c r="B9" s="5" t="s">
        <v>974</v>
      </c>
    </row>
    <row r="10" spans="1:15" s="79" customFormat="1" ht="26.25" customHeight="1">
      <c r="A10" s="31"/>
      <c r="B10" s="31"/>
      <c r="C10" s="31"/>
      <c r="D10" s="31"/>
      <c r="E10" s="31"/>
      <c r="F10" s="31"/>
      <c r="G10" s="583" t="s">
        <v>452</v>
      </c>
      <c r="H10" s="583"/>
      <c r="I10" s="583"/>
      <c r="J10" s="583"/>
      <c r="K10" s="583"/>
      <c r="L10" s="583"/>
      <c r="M10" s="583"/>
      <c r="N10" s="583"/>
      <c r="O10" s="583"/>
    </row>
    <row r="11" spans="1:15" s="79" customFormat="1" ht="26.25" customHeight="1">
      <c r="A11" s="31"/>
      <c r="B11" s="31"/>
      <c r="C11" s="31"/>
      <c r="D11" s="31"/>
      <c r="E11" s="31"/>
      <c r="F11" s="31"/>
      <c r="G11" s="580" t="s">
        <v>1116</v>
      </c>
      <c r="H11" s="580"/>
      <c r="I11" s="580"/>
      <c r="J11" s="580"/>
      <c r="K11" s="580"/>
      <c r="L11" s="580"/>
      <c r="M11" s="580"/>
      <c r="N11" s="580"/>
      <c r="O11" s="580"/>
    </row>
    <row r="12" spans="1:15" s="79" customFormat="1" ht="26.25" customHeight="1">
      <c r="A12" s="31"/>
      <c r="B12" s="31"/>
      <c r="C12" s="31"/>
      <c r="D12" s="31"/>
      <c r="E12" s="31"/>
      <c r="F12" s="31"/>
      <c r="G12" s="428" t="s">
        <v>975</v>
      </c>
      <c r="H12" s="428"/>
      <c r="I12" s="428" t="s">
        <v>976</v>
      </c>
      <c r="J12" s="428"/>
      <c r="K12" s="428" t="s">
        <v>977</v>
      </c>
      <c r="L12" s="428"/>
      <c r="M12" s="428" t="s">
        <v>978</v>
      </c>
      <c r="N12" s="428"/>
      <c r="O12" s="428" t="s">
        <v>473</v>
      </c>
    </row>
    <row r="13" spans="1:15" s="79" customFormat="1" ht="26.25" customHeight="1">
      <c r="A13" s="31"/>
      <c r="B13" s="31"/>
      <c r="C13" s="31"/>
      <c r="D13" s="31"/>
      <c r="E13" s="31"/>
      <c r="F13" s="31"/>
      <c r="G13" s="18" t="s">
        <v>979</v>
      </c>
      <c r="H13" s="18"/>
      <c r="I13" s="18"/>
      <c r="J13" s="18"/>
      <c r="K13" s="18"/>
      <c r="L13" s="18"/>
      <c r="M13" s="18" t="s">
        <v>980</v>
      </c>
      <c r="N13" s="18"/>
      <c r="O13" s="18"/>
    </row>
    <row r="14" spans="1:15" s="79" customFormat="1" ht="26.25" customHeight="1">
      <c r="A14" s="31"/>
      <c r="B14" s="31"/>
      <c r="C14" s="31"/>
      <c r="D14" s="31"/>
      <c r="E14" s="31"/>
      <c r="F14" s="31"/>
      <c r="G14" s="300" t="s">
        <v>981</v>
      </c>
      <c r="H14" s="18"/>
      <c r="I14" s="300"/>
      <c r="J14" s="18"/>
      <c r="K14" s="300"/>
      <c r="L14" s="18"/>
      <c r="M14" s="300" t="s">
        <v>982</v>
      </c>
      <c r="N14" s="18"/>
      <c r="O14" s="300"/>
    </row>
    <row r="15" spans="1:15" ht="26.25" customHeight="1">
      <c r="B15" s="4" t="s">
        <v>983</v>
      </c>
      <c r="G15" s="193">
        <v>423981770.04000002</v>
      </c>
      <c r="H15" s="193"/>
      <c r="I15" s="193">
        <v>330327361.79000002</v>
      </c>
      <c r="J15" s="193"/>
      <c r="K15" s="193">
        <v>754309131.83000004</v>
      </c>
      <c r="L15" s="193"/>
      <c r="M15" s="193">
        <v>0</v>
      </c>
      <c r="N15" s="193"/>
      <c r="O15" s="193">
        <f>SUM(K15:M15)</f>
        <v>754309131.83000004</v>
      </c>
    </row>
    <row r="16" spans="1:15" s="291" customFormat="1" ht="26.25" customHeight="1">
      <c r="A16" s="7"/>
      <c r="B16" s="4" t="s">
        <v>734</v>
      </c>
      <c r="C16" s="7"/>
      <c r="D16" s="7"/>
      <c r="E16" s="7"/>
      <c r="F16" s="7"/>
      <c r="G16" s="429">
        <v>-329972023.79000002</v>
      </c>
      <c r="H16" s="193"/>
      <c r="I16" s="429">
        <v>-281496625.70999998</v>
      </c>
      <c r="J16" s="193"/>
      <c r="K16" s="429">
        <v>-611468649.5</v>
      </c>
      <c r="L16" s="193"/>
      <c r="M16" s="429">
        <v>0</v>
      </c>
      <c r="N16" s="193"/>
      <c r="O16" s="429">
        <f>SUM(K16:M16)</f>
        <v>-611468649.5</v>
      </c>
    </row>
    <row r="17" spans="1:16" s="291" customFormat="1" ht="26.25" customHeight="1">
      <c r="A17" s="7"/>
      <c r="B17" s="4" t="s">
        <v>984</v>
      </c>
      <c r="C17" s="7"/>
      <c r="D17" s="7"/>
      <c r="E17" s="7"/>
      <c r="F17" s="7"/>
      <c r="G17" s="193">
        <f>SUM(G15:G16)</f>
        <v>94009746.25</v>
      </c>
      <c r="H17" s="193"/>
      <c r="I17" s="193">
        <f>SUM(I15:I16)</f>
        <v>48830736.080000043</v>
      </c>
      <c r="J17" s="193"/>
      <c r="K17" s="193">
        <f>SUM(K15:K16)</f>
        <v>142840482.33000004</v>
      </c>
      <c r="L17" s="193"/>
      <c r="M17" s="193">
        <f>SUM(M15:M16)</f>
        <v>0</v>
      </c>
      <c r="N17" s="193"/>
      <c r="O17" s="193">
        <f>SUM(O15:O16)</f>
        <v>142840482.33000004</v>
      </c>
    </row>
    <row r="18" spans="1:16" s="291" customFormat="1" ht="26.25" customHeight="1">
      <c r="A18" s="7"/>
      <c r="B18" s="19" t="s">
        <v>985</v>
      </c>
      <c r="C18" s="7"/>
      <c r="D18" s="7"/>
      <c r="E18" s="7"/>
      <c r="F18" s="7"/>
      <c r="G18" s="167">
        <v>-5143935.0199999996</v>
      </c>
      <c r="H18" s="167"/>
      <c r="I18" s="167">
        <v>2692235.65</v>
      </c>
      <c r="J18" s="167"/>
      <c r="K18" s="167">
        <v>-2408451.8499999996</v>
      </c>
      <c r="L18" s="167"/>
      <c r="M18" s="167">
        <v>-1716898.71</v>
      </c>
      <c r="N18" s="167"/>
      <c r="O18" s="167">
        <f>SUM(K18:M18)</f>
        <v>-4125350.5599999996</v>
      </c>
    </row>
    <row r="19" spans="1:16" s="100" customFormat="1" ht="26.25" customHeight="1">
      <c r="A19" s="45"/>
      <c r="B19" s="4" t="s">
        <v>986</v>
      </c>
      <c r="C19" s="45"/>
      <c r="D19" s="45"/>
      <c r="E19" s="45"/>
      <c r="F19" s="45"/>
      <c r="G19" s="193">
        <v>-15406231.279999999</v>
      </c>
      <c r="H19" s="193"/>
      <c r="I19" s="193">
        <v>-90522</v>
      </c>
      <c r="J19" s="193"/>
      <c r="K19" s="193">
        <v>-15496753.279999999</v>
      </c>
      <c r="L19" s="193"/>
      <c r="M19" s="193">
        <v>0</v>
      </c>
      <c r="N19" s="193"/>
      <c r="O19" s="193">
        <f>SUM(K19:M19)</f>
        <v>-15496753.279999999</v>
      </c>
    </row>
    <row r="20" spans="1:16" ht="26.25" customHeight="1">
      <c r="B20" s="4" t="s">
        <v>735</v>
      </c>
      <c r="G20" s="193">
        <v>-18042960.780000001</v>
      </c>
      <c r="H20" s="193"/>
      <c r="I20" s="193">
        <v>-13798724.15</v>
      </c>
      <c r="J20" s="193"/>
      <c r="K20" s="193">
        <v>-31841684.93</v>
      </c>
      <c r="L20" s="193"/>
      <c r="M20" s="193">
        <v>0</v>
      </c>
      <c r="N20" s="193"/>
      <c r="O20" s="193">
        <f>SUM(K20:M20)</f>
        <v>-31841684.93</v>
      </c>
    </row>
    <row r="21" spans="1:16" ht="26.25" customHeight="1">
      <c r="B21" s="4" t="s">
        <v>987</v>
      </c>
      <c r="C21" s="7"/>
      <c r="D21" s="7"/>
      <c r="E21" s="7"/>
      <c r="G21" s="154">
        <v>7401584.6399999997</v>
      </c>
      <c r="H21" s="193"/>
      <c r="I21" s="193">
        <v>0</v>
      </c>
      <c r="J21" s="193"/>
      <c r="K21" s="193">
        <v>7401584.6399999997</v>
      </c>
      <c r="L21" s="193"/>
      <c r="M21" s="193">
        <v>0</v>
      </c>
      <c r="N21" s="193"/>
      <c r="O21" s="193">
        <f>SUM(K21:M21)</f>
        <v>7401584.6399999997</v>
      </c>
    </row>
    <row r="22" spans="1:16" ht="26.25" customHeight="1">
      <c r="B22" s="80" t="s">
        <v>988</v>
      </c>
      <c r="G22" s="429">
        <v>-4592733.3099999996</v>
      </c>
      <c r="H22" s="193"/>
      <c r="I22" s="429">
        <v>-8132782.8600000003</v>
      </c>
      <c r="J22" s="193"/>
      <c r="K22" s="429">
        <v>-12725516.17</v>
      </c>
      <c r="L22" s="193"/>
      <c r="M22" s="429">
        <v>927608.23</v>
      </c>
      <c r="N22" s="193"/>
      <c r="O22" s="429">
        <f>SUM(K22:M22)</f>
        <v>-11797907.939999999</v>
      </c>
    </row>
    <row r="23" spans="1:16" ht="26.25" customHeight="1">
      <c r="B23" s="12" t="s">
        <v>989</v>
      </c>
      <c r="G23" s="193">
        <f>SUM(G17:G22)</f>
        <v>58225470.5</v>
      </c>
      <c r="H23" s="193"/>
      <c r="I23" s="193">
        <f>SUM(I17:I22)</f>
        <v>29500942.720000044</v>
      </c>
      <c r="J23" s="193"/>
      <c r="K23" s="193">
        <f>SUM(K17:K22)</f>
        <v>87769660.740000039</v>
      </c>
      <c r="L23" s="193"/>
      <c r="M23" s="193">
        <f>SUM(M17:M22)</f>
        <v>-789290.48</v>
      </c>
      <c r="N23" s="193"/>
      <c r="O23" s="193">
        <f>SUM(O17:O22)</f>
        <v>86980370.260000035</v>
      </c>
    </row>
    <row r="24" spans="1:16" ht="26.25" customHeight="1">
      <c r="B24" s="4" t="s">
        <v>990</v>
      </c>
      <c r="G24" s="429">
        <v>-195942.9</v>
      </c>
      <c r="H24" s="193"/>
      <c r="I24" s="429">
        <v>-5923803.9400000004</v>
      </c>
      <c r="J24" s="193"/>
      <c r="K24" s="429">
        <v>-6119746.8400000008</v>
      </c>
      <c r="L24" s="193"/>
      <c r="M24" s="429">
        <v>0</v>
      </c>
      <c r="N24" s="193"/>
      <c r="O24" s="429">
        <f>SUM(K24:M24)</f>
        <v>-6119746.8400000008</v>
      </c>
    </row>
    <row r="25" spans="1:16" ht="26.25" customHeight="1">
      <c r="B25" s="23" t="s">
        <v>1117</v>
      </c>
      <c r="G25" s="44">
        <f>SUM(G23:G24)</f>
        <v>58029527.600000001</v>
      </c>
      <c r="H25" s="44"/>
      <c r="I25" s="44">
        <f>SUM(I23:I24)</f>
        <v>23577138.780000042</v>
      </c>
      <c r="J25" s="44"/>
      <c r="K25" s="44">
        <f>SUM(G25:I25)</f>
        <v>81606666.38000004</v>
      </c>
      <c r="L25" s="44"/>
      <c r="M25" s="44">
        <f>SUM(M23:M24)</f>
        <v>-789290.48</v>
      </c>
      <c r="N25" s="44"/>
      <c r="O25" s="44">
        <f>SUM(K25:M25)</f>
        <v>80817375.900000036</v>
      </c>
    </row>
    <row r="26" spans="1:16" ht="26.25" customHeight="1">
      <c r="B26" s="23" t="s">
        <v>991</v>
      </c>
      <c r="G26" s="44"/>
      <c r="H26" s="44"/>
      <c r="I26" s="44"/>
      <c r="J26" s="44"/>
      <c r="K26" s="44"/>
      <c r="L26" s="44"/>
      <c r="M26" s="44"/>
      <c r="N26" s="44"/>
      <c r="O26" s="44"/>
    </row>
    <row r="27" spans="1:16" ht="26.25" customHeight="1">
      <c r="B27" s="4" t="s">
        <v>628</v>
      </c>
    </row>
    <row r="28" spans="1:16" ht="26.25" customHeight="1">
      <c r="B28" s="1" t="s">
        <v>992</v>
      </c>
      <c r="G28" s="193">
        <v>-31323981.289999999</v>
      </c>
      <c r="H28" s="193"/>
      <c r="I28" s="193">
        <v>0</v>
      </c>
      <c r="J28" s="193"/>
      <c r="K28" s="193">
        <v>-31323981.289999999</v>
      </c>
      <c r="L28" s="193"/>
      <c r="M28" s="193">
        <v>3445405.48</v>
      </c>
      <c r="N28" s="59"/>
      <c r="O28" s="59">
        <f>SUM(K28:M28)</f>
        <v>-27878575.809999999</v>
      </c>
      <c r="P28" s="100"/>
    </row>
    <row r="29" spans="1:16" ht="26.25" customHeight="1" thickBot="1">
      <c r="B29" s="239" t="s">
        <v>1118</v>
      </c>
      <c r="G29" s="70">
        <f>SUM(G25:G28)</f>
        <v>26705546.310000002</v>
      </c>
      <c r="H29" s="44"/>
      <c r="I29" s="70">
        <f>SUM(I25:I28)</f>
        <v>23577138.780000042</v>
      </c>
      <c r="J29" s="44"/>
      <c r="K29" s="70">
        <f>SUM(K25:K28)</f>
        <v>50282685.090000041</v>
      </c>
      <c r="L29" s="44"/>
      <c r="M29" s="70">
        <f>SUM(M25:M28)</f>
        <v>2656115</v>
      </c>
      <c r="N29" s="44"/>
      <c r="O29" s="70">
        <f>SUM(O25:O28)</f>
        <v>52938800.090000033</v>
      </c>
    </row>
    <row r="30" spans="1:16" ht="26.25" customHeight="1" thickTop="1">
      <c r="B30" s="81" t="s">
        <v>993</v>
      </c>
    </row>
    <row r="31" spans="1:16" ht="26.25" customHeight="1">
      <c r="B31" s="82" t="s">
        <v>994</v>
      </c>
      <c r="O31" s="193">
        <v>52288496.94000002</v>
      </c>
    </row>
    <row r="32" spans="1:16" ht="26.25" customHeight="1">
      <c r="B32" s="82" t="s">
        <v>995</v>
      </c>
      <c r="O32" s="193">
        <v>650303.15</v>
      </c>
    </row>
    <row r="33" spans="1:16" ht="26.25" customHeight="1" thickBot="1">
      <c r="O33" s="289">
        <f>SUM(O31:O32)</f>
        <v>52938800.090000018</v>
      </c>
    </row>
    <row r="34" spans="1:16" ht="26.25" customHeight="1" thickTop="1">
      <c r="O34" s="45"/>
    </row>
    <row r="35" spans="1:16" ht="26.25" customHeight="1" thickBot="1">
      <c r="B35" s="83" t="s">
        <v>1120</v>
      </c>
      <c r="G35" s="201">
        <v>2008455177.28</v>
      </c>
      <c r="H35" s="193"/>
      <c r="I35" s="201">
        <f>3524926253.26-2008455177.28</f>
        <v>1516471075.9800003</v>
      </c>
      <c r="J35" s="193"/>
      <c r="K35" s="201">
        <f>+G35+I35</f>
        <v>3524926253.2600002</v>
      </c>
      <c r="L35" s="193"/>
      <c r="M35" s="201">
        <v>0</v>
      </c>
      <c r="N35" s="193"/>
      <c r="O35" s="201">
        <f>+K35+M35</f>
        <v>3524926253.2600002</v>
      </c>
    </row>
    <row r="36" spans="1:16" ht="35.15" customHeight="1" thickTop="1"/>
    <row r="38" spans="1:16" ht="26.25" customHeight="1">
      <c r="B38" s="83"/>
      <c r="G38" s="45"/>
      <c r="I38" s="45"/>
      <c r="K38" s="45"/>
      <c r="M38" s="59"/>
      <c r="O38" s="361"/>
    </row>
    <row r="39" spans="1:16" ht="30" customHeight="1">
      <c r="A39" s="581" t="s">
        <v>996</v>
      </c>
      <c r="B39" s="582"/>
      <c r="C39" s="582"/>
      <c r="D39" s="582"/>
      <c r="E39" s="582"/>
      <c r="F39" s="582"/>
      <c r="G39" s="582"/>
      <c r="H39" s="582"/>
      <c r="I39" s="582"/>
      <c r="J39" s="582"/>
      <c r="K39" s="582"/>
      <c r="L39" s="582"/>
      <c r="M39" s="582"/>
      <c r="N39" s="582"/>
      <c r="O39" s="582"/>
    </row>
    <row r="40" spans="1:16" ht="30" customHeight="1"/>
    <row r="41" spans="1:16" ht="30" customHeight="1">
      <c r="A41" s="84"/>
      <c r="B41" s="25"/>
      <c r="C41" s="25"/>
      <c r="D41" s="25"/>
      <c r="E41" s="25"/>
      <c r="F41" s="25"/>
      <c r="G41" s="583" t="s">
        <v>452</v>
      </c>
      <c r="H41" s="583"/>
      <c r="I41" s="583"/>
      <c r="J41" s="583"/>
      <c r="K41" s="583"/>
      <c r="L41" s="583"/>
      <c r="M41" s="583"/>
      <c r="N41" s="583"/>
      <c r="O41" s="583"/>
      <c r="P41" s="85"/>
    </row>
    <row r="42" spans="1:16" ht="30" customHeight="1">
      <c r="A42" s="84"/>
      <c r="B42" s="25"/>
      <c r="C42" s="25"/>
      <c r="D42" s="25"/>
      <c r="E42" s="25"/>
      <c r="F42" s="25"/>
      <c r="G42" s="580" t="s">
        <v>1115</v>
      </c>
      <c r="H42" s="580"/>
      <c r="I42" s="580"/>
      <c r="J42" s="580"/>
      <c r="K42" s="580"/>
      <c r="L42" s="580"/>
      <c r="M42" s="580"/>
      <c r="N42" s="580"/>
      <c r="O42" s="580"/>
      <c r="P42" s="85"/>
    </row>
    <row r="43" spans="1:16" ht="30" customHeight="1">
      <c r="A43" s="84"/>
      <c r="B43" s="25"/>
      <c r="C43" s="25"/>
      <c r="D43" s="25"/>
      <c r="E43" s="86"/>
      <c r="F43" s="86"/>
      <c r="G43" s="428" t="s">
        <v>975</v>
      </c>
      <c r="H43" s="428"/>
      <c r="I43" s="428" t="s">
        <v>976</v>
      </c>
      <c r="J43" s="428"/>
      <c r="K43" s="428" t="s">
        <v>977</v>
      </c>
      <c r="L43" s="428"/>
      <c r="M43" s="428" t="s">
        <v>978</v>
      </c>
      <c r="N43" s="428"/>
      <c r="O43" s="428" t="s">
        <v>473</v>
      </c>
      <c r="P43" s="85"/>
    </row>
    <row r="44" spans="1:16" ht="30" customHeight="1">
      <c r="A44" s="84"/>
      <c r="B44" s="25"/>
      <c r="C44" s="25"/>
      <c r="D44" s="25"/>
      <c r="E44" s="86"/>
      <c r="F44" s="86"/>
      <c r="G44" s="18" t="s">
        <v>979</v>
      </c>
      <c r="H44" s="18"/>
      <c r="I44" s="18"/>
      <c r="J44" s="18"/>
      <c r="K44" s="18"/>
      <c r="L44" s="18"/>
      <c r="M44" s="18" t="s">
        <v>980</v>
      </c>
      <c r="N44" s="18"/>
      <c r="O44" s="18"/>
      <c r="P44" s="85"/>
    </row>
    <row r="45" spans="1:16" ht="30" customHeight="1">
      <c r="A45" s="84"/>
      <c r="B45" s="25"/>
      <c r="C45" s="25"/>
      <c r="D45" s="25"/>
      <c r="E45" s="86"/>
      <c r="F45" s="86"/>
      <c r="G45" s="300" t="s">
        <v>981</v>
      </c>
      <c r="H45" s="18"/>
      <c r="I45" s="300"/>
      <c r="J45" s="18"/>
      <c r="K45" s="300"/>
      <c r="L45" s="18"/>
      <c r="M45" s="300" t="s">
        <v>982</v>
      </c>
      <c r="N45" s="18"/>
      <c r="O45" s="300"/>
      <c r="P45" s="85"/>
    </row>
    <row r="46" spans="1:16" ht="30" customHeight="1">
      <c r="A46" s="84"/>
      <c r="B46" s="4" t="s">
        <v>983</v>
      </c>
      <c r="C46" s="25"/>
      <c r="D46" s="25"/>
      <c r="E46" s="25"/>
      <c r="F46" s="25"/>
      <c r="G46" s="203">
        <v>282263670.19</v>
      </c>
      <c r="H46" s="266"/>
      <c r="I46" s="203">
        <v>318372669.89999998</v>
      </c>
      <c r="J46" s="266"/>
      <c r="K46" s="193">
        <v>600636340.08999991</v>
      </c>
      <c r="L46" s="266"/>
      <c r="M46" s="203">
        <v>0</v>
      </c>
      <c r="N46" s="193"/>
      <c r="O46" s="193">
        <f>SUM(K46:M46)</f>
        <v>600636340.08999991</v>
      </c>
      <c r="P46" s="85"/>
    </row>
    <row r="47" spans="1:16" ht="30" customHeight="1">
      <c r="A47" s="84"/>
      <c r="B47" s="4" t="s">
        <v>734</v>
      </c>
      <c r="C47" s="25"/>
      <c r="D47" s="25"/>
      <c r="E47" s="25"/>
      <c r="F47" s="25"/>
      <c r="G47" s="430">
        <v>-293934296.41000009</v>
      </c>
      <c r="H47" s="266"/>
      <c r="I47" s="430">
        <v>-258543251.68000001</v>
      </c>
      <c r="J47" s="266"/>
      <c r="K47" s="429">
        <v>-552477548.09000015</v>
      </c>
      <c r="L47" s="266"/>
      <c r="M47" s="430">
        <v>0</v>
      </c>
      <c r="N47" s="193"/>
      <c r="O47" s="429">
        <f>SUM(K47:M47)</f>
        <v>-552477548.09000015</v>
      </c>
      <c r="P47" s="85"/>
    </row>
    <row r="48" spans="1:16" ht="30" customHeight="1">
      <c r="A48" s="84"/>
      <c r="B48" s="4" t="s">
        <v>984</v>
      </c>
      <c r="C48" s="25"/>
      <c r="D48" s="25"/>
      <c r="E48" s="25"/>
      <c r="F48" s="87"/>
      <c r="G48" s="193">
        <f>SUM(G46:G47)</f>
        <v>-11670626.220000088</v>
      </c>
      <c r="H48" s="193"/>
      <c r="I48" s="193">
        <f>SUM(I46:I47)</f>
        <v>59829418.219999969</v>
      </c>
      <c r="J48" s="193"/>
      <c r="K48" s="193">
        <f>SUM(K46:K47)</f>
        <v>48158791.999999762</v>
      </c>
      <c r="L48" s="193"/>
      <c r="M48" s="193">
        <f>SUM(M46:M47)</f>
        <v>0</v>
      </c>
      <c r="N48" s="193"/>
      <c r="O48" s="193">
        <f>SUM(O46:O47)</f>
        <v>48158791.999999762</v>
      </c>
      <c r="P48" s="85"/>
    </row>
    <row r="49" spans="1:16" ht="30" customHeight="1">
      <c r="A49" s="84"/>
      <c r="B49" s="19" t="s">
        <v>985</v>
      </c>
      <c r="C49" s="25"/>
      <c r="D49" s="25"/>
      <c r="E49" s="87"/>
      <c r="F49" s="87"/>
      <c r="G49" s="333">
        <v>-6125433.7199999988</v>
      </c>
      <c r="H49" s="334"/>
      <c r="I49" s="333">
        <v>5145983.45</v>
      </c>
      <c r="J49" s="334"/>
      <c r="K49" s="167">
        <v>-979450.26999999862</v>
      </c>
      <c r="L49" s="334"/>
      <c r="M49" s="333">
        <v>-540337.87800000003</v>
      </c>
      <c r="N49" s="167"/>
      <c r="O49" s="167">
        <f t="shared" ref="O49:O55" si="0">SUM(K49:M49)</f>
        <v>-1519788.1479999986</v>
      </c>
      <c r="P49" s="85"/>
    </row>
    <row r="50" spans="1:16" s="100" customFormat="1" ht="30" customHeight="1">
      <c r="A50" s="84"/>
      <c r="B50" s="4" t="s">
        <v>986</v>
      </c>
      <c r="C50" s="45"/>
      <c r="D50" s="25"/>
      <c r="E50" s="87"/>
      <c r="F50" s="25"/>
      <c r="G50" s="204">
        <v>-10217973.41</v>
      </c>
      <c r="H50" s="267"/>
      <c r="I50" s="204">
        <v>-100517.4</v>
      </c>
      <c r="J50" s="267"/>
      <c r="K50" s="193">
        <v>-10318490.810000001</v>
      </c>
      <c r="L50" s="267"/>
      <c r="M50" s="204">
        <v>0</v>
      </c>
      <c r="N50" s="193"/>
      <c r="O50" s="193">
        <f t="shared" si="0"/>
        <v>-10318490.810000001</v>
      </c>
      <c r="P50" s="85"/>
    </row>
    <row r="51" spans="1:16" ht="30" customHeight="1">
      <c r="A51" s="84"/>
      <c r="B51" s="4" t="s">
        <v>735</v>
      </c>
      <c r="C51" s="25"/>
      <c r="D51" s="25"/>
      <c r="E51" s="25"/>
      <c r="F51" s="25"/>
      <c r="G51" s="204">
        <v>-18558477.030000001</v>
      </c>
      <c r="H51" s="267"/>
      <c r="I51" s="204">
        <v>-15468600.789999999</v>
      </c>
      <c r="J51" s="267"/>
      <c r="K51" s="193">
        <v>-34027077.82</v>
      </c>
      <c r="L51" s="267"/>
      <c r="M51" s="204">
        <v>0</v>
      </c>
      <c r="N51" s="193"/>
      <c r="O51" s="193">
        <f t="shared" si="0"/>
        <v>-34027077.82</v>
      </c>
      <c r="P51" s="85"/>
    </row>
    <row r="52" spans="1:16" ht="30" customHeight="1">
      <c r="A52" s="84"/>
      <c r="B52" s="4" t="s">
        <v>987</v>
      </c>
      <c r="C52" s="25"/>
      <c r="D52" s="25"/>
      <c r="E52" s="25"/>
      <c r="F52" s="25"/>
      <c r="G52" s="204">
        <v>19206549.32</v>
      </c>
      <c r="H52" s="267"/>
      <c r="I52" s="204">
        <v>0</v>
      </c>
      <c r="J52" s="267"/>
      <c r="K52" s="193">
        <v>19206549.32</v>
      </c>
      <c r="L52" s="267"/>
      <c r="M52" s="204">
        <v>0</v>
      </c>
      <c r="N52" s="193"/>
      <c r="O52" s="193">
        <f t="shared" si="0"/>
        <v>19206549.32</v>
      </c>
      <c r="P52" s="85"/>
    </row>
    <row r="53" spans="1:16" ht="30" customHeight="1">
      <c r="A53" s="84"/>
      <c r="B53" s="80" t="s">
        <v>988</v>
      </c>
      <c r="C53" s="25"/>
      <c r="D53" s="25"/>
      <c r="E53" s="87"/>
      <c r="F53" s="25"/>
      <c r="G53" s="431">
        <v>-3965274.7800000003</v>
      </c>
      <c r="H53" s="267"/>
      <c r="I53" s="431">
        <v>-8221113.9100000001</v>
      </c>
      <c r="J53" s="267"/>
      <c r="K53" s="429">
        <v>-12186388.690000001</v>
      </c>
      <c r="L53" s="267"/>
      <c r="M53" s="431">
        <v>361454.46</v>
      </c>
      <c r="N53" s="193"/>
      <c r="O53" s="429">
        <f t="shared" si="0"/>
        <v>-11824934.23</v>
      </c>
      <c r="P53" s="85"/>
    </row>
    <row r="54" spans="1:16" ht="30" customHeight="1">
      <c r="A54" s="84"/>
      <c r="B54" s="12" t="s">
        <v>997</v>
      </c>
      <c r="C54" s="25"/>
      <c r="D54" s="25"/>
      <c r="E54" s="87"/>
      <c r="F54" s="25"/>
      <c r="G54" s="193">
        <f>SUM(G48:G53)</f>
        <v>-31331235.840000086</v>
      </c>
      <c r="H54" s="193"/>
      <c r="I54" s="193">
        <f>SUM(I48:I53)</f>
        <v>41185169.569999978</v>
      </c>
      <c r="J54" s="193"/>
      <c r="K54" s="193">
        <f>SUM(K48:K53)</f>
        <v>9853933.729999762</v>
      </c>
      <c r="L54" s="193"/>
      <c r="M54" s="193">
        <f>SUM(M48:M53)</f>
        <v>-178883.41800000001</v>
      </c>
      <c r="N54" s="193"/>
      <c r="O54" s="193">
        <f>SUM(O48:O53)</f>
        <v>9675050.3119997568</v>
      </c>
      <c r="P54" s="85"/>
    </row>
    <row r="55" spans="1:16" ht="30" customHeight="1">
      <c r="A55" s="84"/>
      <c r="B55" s="4" t="s">
        <v>990</v>
      </c>
      <c r="C55" s="25"/>
      <c r="D55" s="25"/>
      <c r="E55" s="87"/>
      <c r="F55" s="25"/>
      <c r="G55" s="432">
        <v>-72290.89</v>
      </c>
      <c r="H55" s="268"/>
      <c r="I55" s="432">
        <v>-8175938.5899999999</v>
      </c>
      <c r="J55" s="268"/>
      <c r="K55" s="429">
        <v>-8248229.4799999995</v>
      </c>
      <c r="L55" s="268"/>
      <c r="M55" s="432">
        <v>0</v>
      </c>
      <c r="N55" s="193"/>
      <c r="O55" s="429">
        <f t="shared" si="0"/>
        <v>-8248229.4799999995</v>
      </c>
      <c r="P55" s="85"/>
    </row>
    <row r="56" spans="1:16" ht="30" customHeight="1">
      <c r="A56" s="84"/>
      <c r="B56" s="23" t="s">
        <v>1117</v>
      </c>
      <c r="C56" s="25"/>
      <c r="D56" s="25"/>
      <c r="E56" s="87"/>
      <c r="F56" s="25"/>
      <c r="G56" s="44">
        <f>SUM(G54:G55)</f>
        <v>-31403526.730000086</v>
      </c>
      <c r="H56" s="44"/>
      <c r="I56" s="44">
        <f>SUM(I54:I55)</f>
        <v>33009230.979999978</v>
      </c>
      <c r="J56" s="44"/>
      <c r="K56" s="44">
        <f t="shared" ref="K56" si="1">SUM(G56:I56)</f>
        <v>1605704.249999892</v>
      </c>
      <c r="L56" s="44"/>
      <c r="M56" s="44">
        <f>SUM(M54:M55)</f>
        <v>-178883.41800000001</v>
      </c>
      <c r="N56" s="44"/>
      <c r="O56" s="44">
        <f>SUM(O54:O55)</f>
        <v>1426820.8319997573</v>
      </c>
      <c r="P56" s="85"/>
    </row>
    <row r="57" spans="1:16" ht="30" customHeight="1">
      <c r="A57" s="84"/>
      <c r="B57" s="23" t="s">
        <v>991</v>
      </c>
      <c r="C57" s="25"/>
      <c r="D57" s="25"/>
      <c r="E57" s="87"/>
      <c r="F57" s="25"/>
      <c r="G57" s="44"/>
      <c r="H57" s="44"/>
      <c r="I57" s="44"/>
      <c r="J57" s="44"/>
      <c r="K57" s="44"/>
      <c r="L57" s="44"/>
      <c r="M57" s="44"/>
      <c r="N57" s="44"/>
      <c r="O57" s="44"/>
      <c r="P57" s="85"/>
    </row>
    <row r="58" spans="1:16" ht="30" customHeight="1">
      <c r="A58" s="84"/>
      <c r="B58" s="4" t="s">
        <v>628</v>
      </c>
      <c r="C58" s="25"/>
      <c r="D58" s="25"/>
      <c r="E58" s="87"/>
      <c r="F58" s="25"/>
      <c r="G58" s="44"/>
      <c r="H58" s="44"/>
      <c r="I58" s="44"/>
      <c r="J58" s="44"/>
      <c r="K58" s="44"/>
      <c r="L58" s="44"/>
      <c r="M58" s="44"/>
      <c r="N58" s="44"/>
      <c r="O58" s="44"/>
      <c r="P58" s="85"/>
    </row>
    <row r="59" spans="1:16" ht="30" customHeight="1">
      <c r="A59" s="84"/>
      <c r="B59" s="1" t="s">
        <v>992</v>
      </c>
      <c r="C59" s="25"/>
      <c r="D59" s="25"/>
      <c r="E59" s="25"/>
      <c r="F59" s="25"/>
      <c r="G59" s="202">
        <v>-14946129.872699678</v>
      </c>
      <c r="H59" s="269"/>
      <c r="I59" s="202">
        <v>0</v>
      </c>
      <c r="J59" s="269"/>
      <c r="K59" s="44">
        <v>-14946129.872699678</v>
      </c>
      <c r="L59" s="269"/>
      <c r="M59" s="202">
        <v>1618848.4579999992</v>
      </c>
      <c r="N59" s="59"/>
      <c r="O59" s="59">
        <f>SUM(K59:M59)</f>
        <v>-13327281.414699679</v>
      </c>
      <c r="P59" s="85"/>
    </row>
    <row r="60" spans="1:16" ht="30" customHeight="1" thickBot="1">
      <c r="A60" s="84"/>
      <c r="B60" s="239" t="s">
        <v>1118</v>
      </c>
      <c r="C60" s="25"/>
      <c r="D60" s="25"/>
      <c r="E60" s="25"/>
      <c r="F60" s="25"/>
      <c r="G60" s="70">
        <f>SUM(G56:G59)</f>
        <v>-46349656.602699764</v>
      </c>
      <c r="H60" s="44"/>
      <c r="I60" s="70">
        <f>SUM(I56:I59)</f>
        <v>33009230.979999978</v>
      </c>
      <c r="J60" s="44"/>
      <c r="K60" s="70">
        <f>SUM(K56:K59)</f>
        <v>-13340425.622699786</v>
      </c>
      <c r="L60" s="44"/>
      <c r="M60" s="70">
        <f>SUM(M56:M59)</f>
        <v>1439965.0399999991</v>
      </c>
      <c r="N60" s="44"/>
      <c r="O60" s="70">
        <f>SUM(O56:O59)</f>
        <v>-11900460.582699921</v>
      </c>
      <c r="P60" s="85"/>
    </row>
    <row r="61" spans="1:16" ht="30" customHeight="1" thickTop="1">
      <c r="A61" s="84"/>
      <c r="B61" s="81" t="s">
        <v>993</v>
      </c>
      <c r="C61" s="25"/>
      <c r="D61" s="25"/>
      <c r="E61" s="25"/>
      <c r="F61" s="25"/>
      <c r="G61" s="25"/>
      <c r="H61" s="25"/>
      <c r="I61" s="25"/>
      <c r="J61" s="25"/>
      <c r="K61" s="25"/>
      <c r="L61" s="25"/>
      <c r="M61" s="25"/>
      <c r="N61" s="25"/>
      <c r="O61" s="25"/>
      <c r="P61" s="85"/>
    </row>
    <row r="62" spans="1:16" ht="30" customHeight="1">
      <c r="A62" s="84"/>
      <c r="B62" s="82" t="s">
        <v>994</v>
      </c>
      <c r="C62" s="25"/>
      <c r="D62" s="25"/>
      <c r="E62" s="25"/>
      <c r="F62" s="25"/>
      <c r="G62" s="25"/>
      <c r="H62" s="25"/>
      <c r="I62" s="25"/>
      <c r="J62" s="25"/>
      <c r="K62" s="25"/>
      <c r="L62" s="25"/>
      <c r="M62" s="25"/>
      <c r="N62" s="25"/>
      <c r="O62" s="454">
        <f>+O64-O63</f>
        <v>-13802635.422699921</v>
      </c>
      <c r="P62" s="85"/>
    </row>
    <row r="63" spans="1:16" ht="30" customHeight="1">
      <c r="A63" s="84"/>
      <c r="B63" s="82" t="s">
        <v>995</v>
      </c>
      <c r="C63" s="25"/>
      <c r="D63" s="25"/>
      <c r="E63" s="25"/>
      <c r="F63" s="25"/>
      <c r="G63" s="25"/>
      <c r="H63" s="25"/>
      <c r="I63" s="25"/>
      <c r="J63" s="25"/>
      <c r="K63" s="25"/>
      <c r="L63" s="25"/>
      <c r="M63" s="25"/>
      <c r="N63" s="25"/>
      <c r="O63" s="27">
        <v>1902174.84</v>
      </c>
      <c r="P63" s="85"/>
    </row>
    <row r="64" spans="1:16" ht="30" customHeight="1" thickBot="1">
      <c r="A64" s="84"/>
      <c r="B64" s="25"/>
      <c r="C64" s="25"/>
      <c r="D64" s="25"/>
      <c r="E64" s="25"/>
      <c r="F64" s="25"/>
      <c r="G64" s="25"/>
      <c r="H64" s="25"/>
      <c r="I64" s="25"/>
      <c r="J64" s="25"/>
      <c r="K64" s="25"/>
      <c r="L64" s="25"/>
      <c r="M64" s="25"/>
      <c r="N64" s="25"/>
      <c r="O64" s="455">
        <f>+O60</f>
        <v>-11900460.582699921</v>
      </c>
      <c r="P64" s="85"/>
    </row>
    <row r="65" spans="1:16" ht="30" customHeight="1" thickTop="1">
      <c r="A65" s="84"/>
      <c r="B65" s="25"/>
      <c r="C65" s="25"/>
      <c r="D65" s="25"/>
      <c r="E65" s="25"/>
      <c r="F65" s="25"/>
      <c r="G65" s="25"/>
      <c r="H65" s="25"/>
      <c r="I65" s="25"/>
      <c r="J65" s="25"/>
      <c r="K65" s="25"/>
      <c r="L65" s="25"/>
      <c r="M65" s="25"/>
      <c r="N65" s="25"/>
      <c r="O65" s="45"/>
      <c r="P65" s="85"/>
    </row>
    <row r="66" spans="1:16" ht="30" customHeight="1" thickBot="1">
      <c r="B66" s="83" t="s">
        <v>1119</v>
      </c>
      <c r="G66" s="201">
        <v>2039101101.29</v>
      </c>
      <c r="H66" s="193"/>
      <c r="I66" s="201">
        <f>+(525139.67+3511538248.78)-G66</f>
        <v>1472962287.1600003</v>
      </c>
      <c r="J66" s="193"/>
      <c r="K66" s="201">
        <f>+G66+I66</f>
        <v>3512063388.4500003</v>
      </c>
      <c r="L66" s="193"/>
      <c r="M66" s="201">
        <v>0</v>
      </c>
      <c r="N66" s="193"/>
      <c r="O66" s="201">
        <f>+K66+M66</f>
        <v>3512063388.4500003</v>
      </c>
    </row>
    <row r="67" spans="1:16" ht="30" customHeight="1" thickTop="1">
      <c r="O67" s="35"/>
    </row>
  </sheetData>
  <mergeCells count="6">
    <mergeCell ref="G42:O42"/>
    <mergeCell ref="A1:O1"/>
    <mergeCell ref="G10:O10"/>
    <mergeCell ref="G11:O11"/>
    <mergeCell ref="A39:O39"/>
    <mergeCell ref="G41:O41"/>
  </mergeCells>
  <pageMargins left="0.59055118110236227" right="0.19685039370078741" top="0.61" bottom="0.39370078740157483" header="0.31496062992125984" footer="0.19685039370078741"/>
  <pageSetup paperSize="9" scale="8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29"/>
  <sheetViews>
    <sheetView topLeftCell="A20" zoomScale="90" zoomScaleNormal="90" zoomScaleSheetLayoutView="90" workbookViewId="0">
      <selection activeCell="A15" sqref="A15:N27"/>
    </sheetView>
  </sheetViews>
  <sheetFormatPr defaultColWidth="9.09765625" defaultRowHeight="36" customHeight="1"/>
  <cols>
    <col min="1" max="1" width="3.3984375" style="5" customWidth="1"/>
    <col min="2" max="2" width="4.09765625" style="5" customWidth="1"/>
    <col min="3" max="4" width="9" style="5" customWidth="1"/>
    <col min="5" max="5" width="10.8984375" style="5" customWidth="1"/>
    <col min="6" max="6" width="3" style="5" customWidth="1"/>
    <col min="7" max="7" width="15.69921875" style="5" customWidth="1"/>
    <col min="8" max="8" width="0.69921875" style="5" customWidth="1"/>
    <col min="9" max="9" width="15.69921875" style="5" customWidth="1"/>
    <col min="10" max="10" width="0.69921875" style="5" customWidth="1"/>
    <col min="11" max="11" width="15.69921875" style="5" customWidth="1"/>
    <col min="12" max="12" width="0.69921875" style="5" customWidth="1"/>
    <col min="13" max="13" width="15.69921875" style="5" customWidth="1"/>
    <col min="14" max="14" width="0.69921875" style="5" customWidth="1"/>
    <col min="15" max="16384" width="9.09765625" style="5"/>
  </cols>
  <sheetData>
    <row r="1" spans="1:14" ht="29.15" customHeight="1">
      <c r="A1" s="544" t="s">
        <v>998</v>
      </c>
      <c r="B1" s="544"/>
      <c r="C1" s="544"/>
      <c r="D1" s="544"/>
      <c r="E1" s="544"/>
      <c r="F1" s="544"/>
      <c r="G1" s="544"/>
      <c r="H1" s="544"/>
      <c r="I1" s="544"/>
      <c r="J1" s="544"/>
      <c r="K1" s="544"/>
      <c r="L1" s="544"/>
      <c r="M1" s="544"/>
      <c r="N1" s="8"/>
    </row>
    <row r="2" spans="1:14" ht="29.15" customHeight="1"/>
    <row r="3" spans="1:14" s="24" customFormat="1" ht="29.15" customHeight="1">
      <c r="A3" s="75" t="s">
        <v>999</v>
      </c>
      <c r="B3" s="24" t="s">
        <v>1000</v>
      </c>
    </row>
    <row r="4" spans="1:14" ht="29.15" customHeight="1">
      <c r="B4" s="21"/>
      <c r="C4" s="76" t="s">
        <v>1122</v>
      </c>
      <c r="D4" s="60"/>
    </row>
    <row r="5" spans="1:14" ht="29.15" customHeight="1">
      <c r="B5" s="21" t="s">
        <v>1121</v>
      </c>
      <c r="C5" s="21"/>
      <c r="D5" s="60"/>
    </row>
    <row r="6" spans="1:14" ht="29.15" customHeight="1">
      <c r="B6" s="21" t="s">
        <v>1001</v>
      </c>
      <c r="C6" s="21"/>
      <c r="D6" s="60"/>
    </row>
    <row r="7" spans="1:14" s="8" customFormat="1" ht="29.15" customHeight="1">
      <c r="A7" s="5"/>
      <c r="B7" s="5"/>
      <c r="C7" s="5"/>
      <c r="D7" s="5"/>
      <c r="E7" s="5"/>
      <c r="G7" s="584" t="s">
        <v>1002</v>
      </c>
      <c r="H7" s="584"/>
      <c r="I7" s="584"/>
      <c r="J7" s="584"/>
      <c r="K7" s="584" t="s">
        <v>1003</v>
      </c>
      <c r="L7" s="584"/>
      <c r="M7" s="584"/>
      <c r="N7" s="5"/>
    </row>
    <row r="8" spans="1:14" s="8" customFormat="1" ht="29.15" customHeight="1">
      <c r="G8" s="237" t="s">
        <v>1080</v>
      </c>
      <c r="H8" s="32"/>
      <c r="I8" s="237" t="s">
        <v>454</v>
      </c>
      <c r="J8" s="32"/>
      <c r="K8" s="237" t="s">
        <v>1080</v>
      </c>
      <c r="L8" s="32"/>
      <c r="M8" s="237" t="s">
        <v>454</v>
      </c>
    </row>
    <row r="9" spans="1:14" s="8" customFormat="1" ht="29.15" customHeight="1">
      <c r="A9" s="77" t="s">
        <v>1004</v>
      </c>
      <c r="G9" s="69"/>
      <c r="H9" s="32"/>
      <c r="I9" s="69"/>
      <c r="J9" s="112"/>
      <c r="K9" s="69"/>
      <c r="L9" s="32"/>
      <c r="M9" s="69"/>
    </row>
    <row r="10" spans="1:14" ht="29.15" customHeight="1">
      <c r="A10" s="77" t="s">
        <v>1005</v>
      </c>
    </row>
    <row r="11" spans="1:14" ht="29.15" customHeight="1">
      <c r="B11" s="21" t="s">
        <v>474</v>
      </c>
      <c r="G11" s="157">
        <v>10480571.369999999</v>
      </c>
      <c r="H11" s="157"/>
      <c r="I11" s="157">
        <v>11297500.99</v>
      </c>
      <c r="J11" s="157"/>
      <c r="K11" s="157">
        <v>9278290.4400000013</v>
      </c>
      <c r="L11" s="157"/>
      <c r="M11" s="157">
        <v>9601139.6400000006</v>
      </c>
    </row>
    <row r="12" spans="1:14" ht="29.15" customHeight="1">
      <c r="B12" s="21" t="s">
        <v>1006</v>
      </c>
      <c r="G12" s="157">
        <v>7234128.1500000004</v>
      </c>
      <c r="H12" s="157"/>
      <c r="I12" s="157">
        <v>7011787.5899999999</v>
      </c>
      <c r="J12" s="157"/>
      <c r="K12" s="157">
        <v>1869181.48</v>
      </c>
      <c r="L12" s="157"/>
      <c r="M12" s="157">
        <v>2085375.85</v>
      </c>
    </row>
    <row r="13" spans="1:14" ht="29.15" customHeight="1">
      <c r="B13" s="5" t="s">
        <v>1007</v>
      </c>
      <c r="G13" s="157">
        <v>0</v>
      </c>
      <c r="H13" s="157"/>
      <c r="I13" s="157">
        <v>0</v>
      </c>
      <c r="J13" s="157"/>
      <c r="K13" s="157">
        <v>1841484.9700000002</v>
      </c>
      <c r="L13" s="157"/>
      <c r="M13" s="157">
        <v>1815804.76</v>
      </c>
    </row>
    <row r="14" spans="1:14" ht="29.15" customHeight="1">
      <c r="B14" s="19" t="s">
        <v>1008</v>
      </c>
      <c r="G14" s="157">
        <v>2760950.15</v>
      </c>
      <c r="H14" s="157"/>
      <c r="I14" s="157">
        <v>2643236.21</v>
      </c>
      <c r="J14" s="157"/>
      <c r="K14" s="157">
        <v>2378570.91</v>
      </c>
      <c r="L14" s="157"/>
      <c r="M14" s="157">
        <v>2300807.7999999998</v>
      </c>
    </row>
    <row r="15" spans="1:14" ht="29.15" customHeight="1">
      <c r="C15" s="24" t="s">
        <v>1009</v>
      </c>
      <c r="G15" s="52">
        <f>SUM(G11:G14)</f>
        <v>20475649.669999998</v>
      </c>
      <c r="H15" s="44"/>
      <c r="I15" s="52">
        <f>SUM(I11:I14)</f>
        <v>20952524.789999999</v>
      </c>
      <c r="J15" s="44"/>
      <c r="K15" s="52">
        <f>SUM(K11:K14)</f>
        <v>15367527.800000003</v>
      </c>
      <c r="L15" s="44"/>
      <c r="M15" s="52">
        <f>SUM(M11:M14)</f>
        <v>15803128.050000001</v>
      </c>
    </row>
    <row r="16" spans="1:14" ht="29.15" customHeight="1">
      <c r="A16" s="24" t="s">
        <v>395</v>
      </c>
      <c r="G16" s="44"/>
      <c r="H16" s="44"/>
      <c r="I16" s="44"/>
      <c r="J16" s="44"/>
      <c r="K16" s="44"/>
      <c r="L16" s="44"/>
      <c r="M16" s="44"/>
    </row>
    <row r="17" spans="1:13" ht="29.15" customHeight="1">
      <c r="B17" s="4" t="s">
        <v>1010</v>
      </c>
      <c r="G17" s="157">
        <v>0</v>
      </c>
      <c r="H17" s="157"/>
      <c r="I17" s="157">
        <v>0</v>
      </c>
      <c r="J17" s="157"/>
      <c r="K17" s="157">
        <v>5541598.0700000003</v>
      </c>
      <c r="L17" s="157"/>
      <c r="M17" s="157">
        <v>5541598.0700000003</v>
      </c>
    </row>
    <row r="18" spans="1:13" ht="29.15" customHeight="1">
      <c r="B18" s="4" t="s">
        <v>1011</v>
      </c>
      <c r="G18" s="157">
        <v>15817.46</v>
      </c>
      <c r="H18" s="157"/>
      <c r="I18" s="157">
        <v>15817.46</v>
      </c>
      <c r="J18" s="157"/>
      <c r="K18" s="157">
        <v>15817.459999999992</v>
      </c>
      <c r="L18" s="157"/>
      <c r="M18" s="157">
        <v>15817.459999999992</v>
      </c>
    </row>
    <row r="19" spans="1:13" ht="29.15" customHeight="1">
      <c r="B19" s="4" t="s">
        <v>1012</v>
      </c>
      <c r="G19" s="157">
        <v>103400594.11</v>
      </c>
      <c r="H19" s="157"/>
      <c r="I19" s="157">
        <v>102684382.51000001</v>
      </c>
      <c r="J19" s="157"/>
      <c r="K19" s="157">
        <v>58916256.299999997</v>
      </c>
      <c r="L19" s="157"/>
      <c r="M19" s="157">
        <v>58948800.110000014</v>
      </c>
    </row>
    <row r="20" spans="1:13" ht="29.15" customHeight="1">
      <c r="B20" s="4" t="s">
        <v>547</v>
      </c>
      <c r="G20" s="157">
        <v>1527772.34</v>
      </c>
      <c r="H20" s="157"/>
      <c r="I20" s="157">
        <v>1595549.07</v>
      </c>
      <c r="J20" s="157"/>
      <c r="K20" s="157">
        <v>446140.14999999997</v>
      </c>
      <c r="L20" s="157"/>
      <c r="M20" s="157">
        <v>469621.21</v>
      </c>
    </row>
    <row r="21" spans="1:13" ht="29.15" customHeight="1">
      <c r="B21" s="4" t="s">
        <v>1013</v>
      </c>
      <c r="G21" s="157">
        <v>1304435.54</v>
      </c>
      <c r="H21" s="157"/>
      <c r="I21" s="157">
        <v>1332134.5499999998</v>
      </c>
      <c r="J21" s="157"/>
      <c r="K21" s="157">
        <v>80200.370000000024</v>
      </c>
      <c r="L21" s="157"/>
      <c r="M21" s="157">
        <v>85970.21</v>
      </c>
    </row>
    <row r="22" spans="1:13" ht="29.15" customHeight="1">
      <c r="B22" s="4" t="s">
        <v>1014</v>
      </c>
      <c r="G22" s="157">
        <v>2172519.0499999998</v>
      </c>
      <c r="H22" s="157"/>
      <c r="I22" s="157">
        <v>2172519.0500000003</v>
      </c>
      <c r="J22" s="157"/>
      <c r="K22" s="157">
        <v>0</v>
      </c>
      <c r="L22" s="157"/>
      <c r="M22" s="157">
        <v>0</v>
      </c>
    </row>
    <row r="23" spans="1:13" ht="29.15" customHeight="1">
      <c r="B23" s="4" t="s">
        <v>1015</v>
      </c>
      <c r="G23" s="157">
        <v>4769.13</v>
      </c>
      <c r="H23" s="157"/>
      <c r="I23" s="157">
        <v>4698.57</v>
      </c>
      <c r="J23" s="157"/>
      <c r="K23" s="157">
        <v>4769.13</v>
      </c>
      <c r="L23" s="157"/>
      <c r="M23" s="157">
        <v>4698.57</v>
      </c>
    </row>
    <row r="24" spans="1:13" ht="29.15" customHeight="1">
      <c r="B24" s="4" t="s">
        <v>573</v>
      </c>
      <c r="G24" s="157">
        <v>201670</v>
      </c>
      <c r="H24" s="157"/>
      <c r="I24" s="157">
        <v>204837.79</v>
      </c>
      <c r="J24" s="157"/>
      <c r="K24" s="157">
        <v>0</v>
      </c>
      <c r="L24" s="157"/>
      <c r="M24" s="157">
        <v>0</v>
      </c>
    </row>
    <row r="25" spans="1:13" ht="29.15" customHeight="1">
      <c r="B25" s="4" t="s">
        <v>1016</v>
      </c>
      <c r="G25" s="157">
        <v>414197.4</v>
      </c>
      <c r="H25" s="157"/>
      <c r="I25" s="157">
        <v>418293.84</v>
      </c>
      <c r="J25" s="157"/>
      <c r="K25" s="157">
        <v>347970.95</v>
      </c>
      <c r="L25" s="157"/>
      <c r="M25" s="157">
        <v>342827.83</v>
      </c>
    </row>
    <row r="26" spans="1:13" ht="29.15" customHeight="1">
      <c r="C26" s="23" t="s">
        <v>1017</v>
      </c>
      <c r="G26" s="52">
        <f>SUM(G17:G25)</f>
        <v>109041775.03</v>
      </c>
      <c r="H26" s="44"/>
      <c r="I26" s="52">
        <f>SUM(I17:I25)</f>
        <v>108428232.83999999</v>
      </c>
      <c r="J26" s="44"/>
      <c r="K26" s="52">
        <f>SUM(K17:K25)</f>
        <v>65352752.43</v>
      </c>
      <c r="L26" s="44"/>
      <c r="M26" s="52">
        <f>SUM(M17:M25)</f>
        <v>65409333.460000016</v>
      </c>
    </row>
    <row r="27" spans="1:13" ht="29.15" customHeight="1" thickBot="1">
      <c r="A27" s="24" t="s">
        <v>1018</v>
      </c>
      <c r="G27" s="70">
        <f>SUM(G15+G26)</f>
        <v>129517424.7</v>
      </c>
      <c r="H27" s="44"/>
      <c r="I27" s="70">
        <f>SUM(I15+I26)</f>
        <v>129380757.63</v>
      </c>
      <c r="J27" s="44"/>
      <c r="K27" s="70">
        <f>SUM(K15+K26)</f>
        <v>80720280.230000004</v>
      </c>
      <c r="L27" s="44"/>
      <c r="M27" s="70">
        <f>SUM(M15+M26)</f>
        <v>81212461.51000002</v>
      </c>
    </row>
    <row r="28" spans="1:13" ht="29.15" customHeight="1" thickTop="1"/>
    <row r="29" spans="1:13" ht="29.15" customHeight="1"/>
  </sheetData>
  <mergeCells count="3">
    <mergeCell ref="A1:M1"/>
    <mergeCell ref="G7:J7"/>
    <mergeCell ref="K7:M7"/>
  </mergeCells>
  <pageMargins left="0.98425196850393704" right="0.39370078740157483" top="0.78740157480314965" bottom="0.39370078740157483" header="0.35433070866141736" footer="0.31496062992125984"/>
  <pageSetup paperSize="9" scale="9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42"/>
  <sheetViews>
    <sheetView topLeftCell="A34" zoomScale="90" zoomScaleNormal="90" zoomScaleSheetLayoutView="90" workbookViewId="0">
      <selection activeCell="F34" sqref="F34"/>
    </sheetView>
  </sheetViews>
  <sheetFormatPr defaultColWidth="9.09765625" defaultRowHeight="22" customHeight="1"/>
  <cols>
    <col min="1" max="1" width="3.3984375" style="5" customWidth="1"/>
    <col min="2" max="2" width="3.69921875" style="5" customWidth="1"/>
    <col min="3" max="3" width="9.09765625" style="5"/>
    <col min="4" max="4" width="9.09765625" style="5" customWidth="1"/>
    <col min="5" max="5" width="10.8984375" style="5" customWidth="1"/>
    <col min="6" max="6" width="9.09765625" style="5" customWidth="1"/>
    <col min="7" max="7" width="4.296875" style="5" customWidth="1"/>
    <col min="8" max="8" width="14.69921875" style="5" customWidth="1"/>
    <col min="9" max="9" width="0.8984375" style="5" customWidth="1"/>
    <col min="10" max="10" width="14.69921875" style="5" customWidth="1"/>
    <col min="11" max="11" width="0.8984375" style="5" customWidth="1"/>
    <col min="12" max="12" width="14.69921875" style="5" customWidth="1"/>
    <col min="13" max="13" width="0.8984375" style="5" customWidth="1"/>
    <col min="14" max="14" width="14.69921875" style="5" customWidth="1"/>
    <col min="15" max="15" width="1.296875" style="5" customWidth="1"/>
    <col min="16" max="16" width="13" style="5" bestFit="1" customWidth="1"/>
    <col min="17" max="17" width="10" style="5" bestFit="1" customWidth="1"/>
    <col min="18" max="18" width="10.69921875" style="5" bestFit="1" customWidth="1"/>
    <col min="19" max="16384" width="9.09765625" style="5"/>
  </cols>
  <sheetData>
    <row r="1" spans="1:16" s="8" customFormat="1" ht="22" customHeight="1">
      <c r="A1" s="544" t="s">
        <v>1019</v>
      </c>
      <c r="B1" s="545"/>
      <c r="C1" s="545"/>
      <c r="D1" s="545"/>
      <c r="E1" s="545"/>
      <c r="F1" s="545"/>
      <c r="G1" s="545"/>
      <c r="H1" s="545"/>
      <c r="I1" s="545"/>
      <c r="J1" s="545"/>
      <c r="K1" s="545"/>
      <c r="L1" s="545"/>
      <c r="M1" s="545"/>
      <c r="N1" s="545"/>
    </row>
    <row r="3" spans="1:16" ht="22" customHeight="1">
      <c r="H3" s="434"/>
      <c r="I3" s="433" t="s">
        <v>1002</v>
      </c>
      <c r="J3" s="434"/>
      <c r="K3" s="434"/>
      <c r="L3" s="584" t="s">
        <v>1003</v>
      </c>
      <c r="M3" s="584"/>
      <c r="N3" s="584"/>
    </row>
    <row r="4" spans="1:16" ht="22" customHeight="1">
      <c r="H4" s="237" t="s">
        <v>1080</v>
      </c>
      <c r="I4" s="32"/>
      <c r="J4" s="237" t="s">
        <v>454</v>
      </c>
      <c r="K4" s="32"/>
      <c r="L4" s="237" t="s">
        <v>1080</v>
      </c>
      <c r="M4" s="32"/>
      <c r="N4" s="237" t="s">
        <v>454</v>
      </c>
    </row>
    <row r="5" spans="1:16" ht="22" customHeight="1">
      <c r="A5" s="23" t="s">
        <v>1020</v>
      </c>
      <c r="H5" s="69"/>
      <c r="I5" s="32"/>
      <c r="J5" s="69"/>
      <c r="K5" s="112"/>
      <c r="L5" s="69"/>
      <c r="M5" s="32"/>
      <c r="N5" s="69"/>
    </row>
    <row r="6" spans="1:16" ht="22" customHeight="1">
      <c r="A6" s="23" t="s">
        <v>1021</v>
      </c>
    </row>
    <row r="7" spans="1:16" ht="22" customHeight="1">
      <c r="A7" s="23"/>
      <c r="B7" s="5" t="s">
        <v>600</v>
      </c>
      <c r="H7" s="158">
        <v>2119019.94</v>
      </c>
      <c r="I7" s="158"/>
      <c r="J7" s="157">
        <v>3343982.43</v>
      </c>
      <c r="K7" s="158"/>
      <c r="L7" s="157">
        <v>0</v>
      </c>
      <c r="M7" s="158"/>
      <c r="N7" s="157">
        <v>1440092.17</v>
      </c>
    </row>
    <row r="8" spans="1:16" ht="22" customHeight="1">
      <c r="B8" s="73" t="s">
        <v>606</v>
      </c>
      <c r="H8" s="158">
        <v>4951726.55</v>
      </c>
      <c r="I8" s="158"/>
      <c r="J8" s="158">
        <v>5563840.25</v>
      </c>
      <c r="K8" s="158"/>
      <c r="L8" s="158">
        <v>2614739.0699999998</v>
      </c>
      <c r="M8" s="158"/>
      <c r="N8" s="158">
        <v>2979652.72</v>
      </c>
      <c r="P8" s="142"/>
    </row>
    <row r="9" spans="1:16" ht="22" customHeight="1">
      <c r="B9" s="73" t="s">
        <v>1022</v>
      </c>
      <c r="C9" s="4"/>
      <c r="H9" s="157">
        <v>5961055.2699999996</v>
      </c>
      <c r="I9" s="158"/>
      <c r="J9" s="158">
        <v>5981526.1800000006</v>
      </c>
      <c r="K9" s="158"/>
      <c r="L9" s="157">
        <v>85879.360000000001</v>
      </c>
      <c r="M9" s="158"/>
      <c r="N9" s="157">
        <v>83642.2</v>
      </c>
      <c r="O9" s="44"/>
    </row>
    <row r="10" spans="1:16" ht="22" customHeight="1">
      <c r="B10" s="73" t="s">
        <v>1023</v>
      </c>
      <c r="C10" s="80"/>
    </row>
    <row r="11" spans="1:16" ht="22" customHeight="1">
      <c r="B11" s="73"/>
      <c r="C11" s="73" t="s">
        <v>1024</v>
      </c>
      <c r="H11" s="158">
        <v>4812375.41</v>
      </c>
      <c r="I11" s="158"/>
      <c r="J11" s="158">
        <v>4695100.62</v>
      </c>
      <c r="K11" s="158"/>
      <c r="L11" s="158">
        <v>3777951.66</v>
      </c>
      <c r="M11" s="158"/>
      <c r="N11" s="158">
        <v>3662760.44</v>
      </c>
    </row>
    <row r="12" spans="1:16" ht="22" customHeight="1">
      <c r="B12" s="73" t="s">
        <v>829</v>
      </c>
      <c r="C12" s="73"/>
      <c r="H12" s="158">
        <v>137570.29999999999</v>
      </c>
      <c r="I12" s="158"/>
      <c r="J12" s="157">
        <v>270226.14</v>
      </c>
      <c r="K12" s="158"/>
      <c r="L12" s="158">
        <v>137570.29999999999</v>
      </c>
      <c r="M12" s="158"/>
      <c r="N12" s="157">
        <v>270226.14</v>
      </c>
    </row>
    <row r="13" spans="1:16" ht="22" customHeight="1">
      <c r="B13" s="4" t="s">
        <v>1025</v>
      </c>
      <c r="H13" s="157">
        <v>146670.06</v>
      </c>
      <c r="I13" s="158"/>
      <c r="J13" s="158">
        <v>68541</v>
      </c>
      <c r="K13" s="158"/>
      <c r="L13" s="157">
        <v>13878.880000000001</v>
      </c>
      <c r="M13" s="158"/>
      <c r="N13" s="157">
        <v>8079.75</v>
      </c>
    </row>
    <row r="14" spans="1:16" ht="22" customHeight="1">
      <c r="B14" s="4" t="s">
        <v>1026</v>
      </c>
      <c r="H14" s="158">
        <v>19917.47</v>
      </c>
      <c r="I14" s="158"/>
      <c r="J14" s="158">
        <v>6883.39</v>
      </c>
      <c r="K14" s="158"/>
      <c r="L14" s="158">
        <v>19917.48</v>
      </c>
      <c r="M14" s="158"/>
      <c r="N14" s="158">
        <v>6883.39</v>
      </c>
    </row>
    <row r="15" spans="1:16" ht="22" customHeight="1">
      <c r="D15" s="23" t="s">
        <v>1027</v>
      </c>
      <c r="H15" s="435">
        <f>SUM(H7:H14)</f>
        <v>18148335</v>
      </c>
      <c r="I15" s="158"/>
      <c r="J15" s="435">
        <f>SUM(J7:J14)</f>
        <v>19930100.010000002</v>
      </c>
      <c r="K15" s="158"/>
      <c r="L15" s="435">
        <f>SUM(L7:L14)</f>
        <v>6649936.75</v>
      </c>
      <c r="M15" s="158"/>
      <c r="N15" s="435">
        <f>SUM(N7:N14)</f>
        <v>8451336.8100000024</v>
      </c>
    </row>
    <row r="16" spans="1:16" ht="22" customHeight="1">
      <c r="A16" s="23" t="s">
        <v>396</v>
      </c>
      <c r="H16" s="1"/>
      <c r="I16" s="1"/>
      <c r="J16" s="1"/>
      <c r="K16" s="1"/>
      <c r="L16" s="1"/>
      <c r="M16" s="1"/>
      <c r="N16" s="1"/>
    </row>
    <row r="17" spans="1:14" ht="22" customHeight="1">
      <c r="B17" s="4" t="s">
        <v>1028</v>
      </c>
      <c r="H17" s="157">
        <v>11429825.290000001</v>
      </c>
      <c r="I17" s="158"/>
      <c r="J17" s="158">
        <v>11712374.26</v>
      </c>
      <c r="K17" s="158"/>
      <c r="L17" s="157">
        <v>363056.07</v>
      </c>
      <c r="M17" s="158"/>
      <c r="N17" s="157">
        <v>379607.69</v>
      </c>
    </row>
    <row r="18" spans="1:14" ht="22" customHeight="1">
      <c r="B18" s="4" t="s">
        <v>708</v>
      </c>
      <c r="H18" s="157">
        <v>11181078.18</v>
      </c>
      <c r="I18" s="158"/>
      <c r="J18" s="158">
        <v>11713479.210000001</v>
      </c>
      <c r="K18" s="158"/>
      <c r="L18" s="157">
        <v>5617118.04</v>
      </c>
      <c r="M18" s="158"/>
      <c r="N18" s="158">
        <v>5978234.7400000002</v>
      </c>
    </row>
    <row r="19" spans="1:14" ht="22" customHeight="1">
      <c r="B19" s="4" t="s">
        <v>1029</v>
      </c>
      <c r="H19" s="157">
        <v>1517737.81</v>
      </c>
      <c r="I19" s="158"/>
      <c r="J19" s="158">
        <v>1488698.93</v>
      </c>
      <c r="K19" s="158"/>
      <c r="L19" s="157">
        <v>0</v>
      </c>
      <c r="M19" s="158"/>
      <c r="N19" s="157">
        <v>0</v>
      </c>
    </row>
    <row r="20" spans="1:14" ht="22" customHeight="1">
      <c r="B20" s="4" t="s">
        <v>720</v>
      </c>
      <c r="H20" s="157">
        <v>1028401.35</v>
      </c>
      <c r="I20" s="158"/>
      <c r="J20" s="158">
        <v>959604.4</v>
      </c>
      <c r="K20" s="158"/>
      <c r="L20" s="157">
        <v>597534.69999999995</v>
      </c>
      <c r="M20" s="158"/>
      <c r="N20" s="158">
        <v>565711.75</v>
      </c>
    </row>
    <row r="21" spans="1:14" ht="22" customHeight="1">
      <c r="B21" s="4" t="s">
        <v>834</v>
      </c>
      <c r="H21" s="157">
        <v>103663.43</v>
      </c>
      <c r="I21" s="158"/>
      <c r="J21" s="157">
        <v>156792.44</v>
      </c>
      <c r="K21" s="158"/>
      <c r="L21" s="157">
        <v>103663.43</v>
      </c>
      <c r="M21" s="158"/>
      <c r="N21" s="157">
        <v>156792.44</v>
      </c>
    </row>
    <row r="22" spans="1:14" ht="22" customHeight="1">
      <c r="B22" s="4" t="s">
        <v>1030</v>
      </c>
      <c r="H22" s="157">
        <v>39722.39</v>
      </c>
      <c r="I22" s="158"/>
      <c r="J22" s="158">
        <v>37131.949999999997</v>
      </c>
      <c r="K22" s="158"/>
      <c r="L22" s="157">
        <v>7425.53</v>
      </c>
      <c r="M22" s="158"/>
      <c r="N22" s="158">
        <v>7322.87</v>
      </c>
    </row>
    <row r="23" spans="1:14" ht="22" customHeight="1">
      <c r="D23" s="23" t="s">
        <v>1031</v>
      </c>
      <c r="H23" s="436">
        <f>SUM(H17:H22)</f>
        <v>25300428.449999999</v>
      </c>
      <c r="I23" s="1"/>
      <c r="J23" s="436">
        <f>SUM(J17:J22)</f>
        <v>26068081.189999998</v>
      </c>
      <c r="K23" s="1"/>
      <c r="L23" s="436">
        <f>SUM(L17:L22)</f>
        <v>6688797.7700000005</v>
      </c>
      <c r="M23" s="1"/>
      <c r="N23" s="436">
        <f>SUM(N17:N22)</f>
        <v>7087669.4900000012</v>
      </c>
    </row>
    <row r="24" spans="1:14" ht="22" customHeight="1">
      <c r="A24" s="23" t="s">
        <v>1032</v>
      </c>
      <c r="H24" s="436">
        <f>H15+H23</f>
        <v>43448763.450000003</v>
      </c>
      <c r="I24" s="1"/>
      <c r="J24" s="436">
        <f>J15+J23</f>
        <v>45998181.200000003</v>
      </c>
      <c r="K24" s="1"/>
      <c r="L24" s="436">
        <f>L15+L23</f>
        <v>13338734.52</v>
      </c>
      <c r="M24" s="1"/>
      <c r="N24" s="436">
        <f>N15+N23</f>
        <v>15539006.300000004</v>
      </c>
    </row>
    <row r="25" spans="1:14" ht="22" customHeight="1">
      <c r="A25" s="276" t="s">
        <v>1033</v>
      </c>
      <c r="B25" s="277"/>
      <c r="C25" s="277"/>
      <c r="D25" s="277"/>
      <c r="H25" s="1"/>
      <c r="I25" s="1"/>
      <c r="J25" s="1"/>
      <c r="K25" s="1"/>
      <c r="L25" s="1"/>
      <c r="M25" s="1"/>
      <c r="N25" s="1"/>
    </row>
    <row r="26" spans="1:14" ht="22" customHeight="1">
      <c r="B26" s="82" t="s">
        <v>1034</v>
      </c>
      <c r="H26" s="1"/>
      <c r="I26" s="1"/>
      <c r="J26" s="1"/>
      <c r="K26" s="1"/>
      <c r="L26" s="1"/>
      <c r="M26" s="1"/>
      <c r="N26" s="1"/>
    </row>
    <row r="27" spans="1:14" ht="22" customHeight="1">
      <c r="C27" s="80" t="s">
        <v>1035</v>
      </c>
      <c r="H27" s="1"/>
      <c r="I27" s="1"/>
      <c r="J27" s="1"/>
      <c r="K27" s="1"/>
      <c r="L27" s="1"/>
      <c r="M27" s="1"/>
      <c r="N27" s="1"/>
    </row>
    <row r="28" spans="1:14" ht="22" customHeight="1" thickBot="1">
      <c r="C28" s="73" t="s">
        <v>1036</v>
      </c>
      <c r="H28" s="278">
        <v>6966580.1399999997</v>
      </c>
      <c r="I28" s="7"/>
      <c r="J28" s="278">
        <v>6966580.1399999997</v>
      </c>
      <c r="K28" s="7"/>
      <c r="L28" s="278">
        <v>6966580.1399999997</v>
      </c>
      <c r="M28" s="7"/>
      <c r="N28" s="278">
        <v>6966580.1399999997</v>
      </c>
    </row>
    <row r="29" spans="1:14" ht="22" customHeight="1" thickTop="1">
      <c r="C29" s="80" t="s">
        <v>1037</v>
      </c>
      <c r="H29" s="1"/>
      <c r="I29" s="1"/>
      <c r="J29" s="1"/>
      <c r="K29" s="1"/>
      <c r="L29" s="1"/>
      <c r="M29" s="1"/>
      <c r="N29" s="1"/>
    </row>
    <row r="30" spans="1:14" ht="22" customHeight="1">
      <c r="C30" s="73" t="s">
        <v>1038</v>
      </c>
      <c r="H30" s="1">
        <v>6966529.5599999996</v>
      </c>
      <c r="I30" s="1"/>
      <c r="J30" s="1">
        <v>6966529.5599999996</v>
      </c>
      <c r="K30" s="1"/>
      <c r="L30" s="1">
        <v>6966529.5599999996</v>
      </c>
      <c r="M30" s="1"/>
      <c r="N30" s="1">
        <v>6966529.5599999996</v>
      </c>
    </row>
    <row r="31" spans="1:14" ht="22" customHeight="1">
      <c r="B31" s="332" t="s">
        <v>1039</v>
      </c>
      <c r="H31" s="1">
        <v>43950286.740000002</v>
      </c>
      <c r="I31" s="1"/>
      <c r="J31" s="44">
        <v>43950286.740000002</v>
      </c>
      <c r="K31" s="1"/>
      <c r="L31" s="1">
        <v>43950286.740000002</v>
      </c>
      <c r="M31" s="1"/>
      <c r="N31" s="44">
        <v>43950286.740000002</v>
      </c>
    </row>
    <row r="32" spans="1:14" ht="22" customHeight="1">
      <c r="B32" s="270" t="s">
        <v>1040</v>
      </c>
      <c r="C32" s="270"/>
      <c r="D32" s="270"/>
      <c r="H32" s="1"/>
      <c r="I32" s="1"/>
      <c r="J32" s="1"/>
      <c r="K32" s="1"/>
      <c r="L32" s="1"/>
      <c r="M32" s="1"/>
      <c r="N32" s="1"/>
    </row>
    <row r="33" spans="1:14" ht="22" customHeight="1">
      <c r="B33" s="270"/>
      <c r="C33" s="270" t="s">
        <v>1041</v>
      </c>
      <c r="D33" s="270"/>
      <c r="H33" s="1"/>
      <c r="I33" s="1"/>
      <c r="J33" s="1"/>
      <c r="K33" s="1"/>
      <c r="L33" s="1"/>
      <c r="M33" s="1"/>
      <c r="N33" s="1"/>
    </row>
    <row r="34" spans="1:14" ht="22" customHeight="1">
      <c r="B34" s="270"/>
      <c r="C34" s="270"/>
      <c r="D34" s="279" t="s">
        <v>750</v>
      </c>
      <c r="H34" s="158">
        <v>696652.96</v>
      </c>
      <c r="I34" s="158"/>
      <c r="J34" s="158">
        <v>696652.96</v>
      </c>
      <c r="K34" s="158"/>
      <c r="L34" s="157">
        <v>696652.96</v>
      </c>
      <c r="M34" s="158"/>
      <c r="N34" s="158">
        <v>696652.96</v>
      </c>
    </row>
    <row r="35" spans="1:14" ht="22" customHeight="1">
      <c r="B35" s="270"/>
      <c r="C35" s="270" t="s">
        <v>1042</v>
      </c>
      <c r="D35" s="279"/>
      <c r="H35" s="158">
        <v>31754127.43</v>
      </c>
      <c r="I35" s="158"/>
      <c r="J35" s="158">
        <v>29374328.039999999</v>
      </c>
      <c r="K35" s="158"/>
      <c r="L35" s="157">
        <v>14914115.869999999</v>
      </c>
      <c r="M35" s="158"/>
      <c r="N35" s="158">
        <v>13206025.370000001</v>
      </c>
    </row>
    <row r="36" spans="1:14" ht="22" customHeight="1">
      <c r="B36" s="270"/>
      <c r="C36" s="270" t="s">
        <v>1043</v>
      </c>
      <c r="D36" s="270"/>
      <c r="H36" s="437">
        <v>373081.8</v>
      </c>
      <c r="I36" s="158"/>
      <c r="J36" s="438">
        <v>115517.92</v>
      </c>
      <c r="K36" s="158"/>
      <c r="L36" s="439">
        <v>853960.58</v>
      </c>
      <c r="M36" s="158"/>
      <c r="N36" s="438">
        <v>853960.58</v>
      </c>
    </row>
    <row r="37" spans="1:14" ht="22" customHeight="1">
      <c r="B37" s="280" t="s">
        <v>1044</v>
      </c>
      <c r="C37" s="270"/>
      <c r="D37" s="270"/>
      <c r="H37" s="1">
        <f>SUM(H30:H36)</f>
        <v>83740678.489999995</v>
      </c>
      <c r="I37" s="1"/>
      <c r="J37" s="1">
        <f>SUM(J30:J36)</f>
        <v>81103315.220000014</v>
      </c>
      <c r="K37" s="1"/>
      <c r="L37" s="1">
        <f>SUM(L30:L36)</f>
        <v>67381545.710000008</v>
      </c>
      <c r="M37" s="1"/>
      <c r="N37" s="1">
        <f>SUM(N30:N36)</f>
        <v>65673455.210000008</v>
      </c>
    </row>
    <row r="38" spans="1:14" ht="22" customHeight="1">
      <c r="A38" s="270"/>
      <c r="B38" s="270" t="s">
        <v>1045</v>
      </c>
      <c r="C38" s="270"/>
      <c r="D38" s="270"/>
      <c r="H38" s="158">
        <v>2327982.7600000002</v>
      </c>
      <c r="I38" s="158"/>
      <c r="J38" s="158">
        <v>2279261.21</v>
      </c>
      <c r="K38" s="158"/>
      <c r="L38" s="157">
        <v>0</v>
      </c>
      <c r="M38" s="158"/>
      <c r="N38" s="157">
        <v>0</v>
      </c>
    </row>
    <row r="39" spans="1:14" ht="22" customHeight="1">
      <c r="A39" s="270"/>
      <c r="B39" s="270"/>
      <c r="C39" s="270"/>
      <c r="D39" s="280" t="s">
        <v>1046</v>
      </c>
      <c r="H39" s="436">
        <f>SUM(H37:H38)</f>
        <v>86068661.25</v>
      </c>
      <c r="I39" s="1"/>
      <c r="J39" s="436">
        <f>SUM(J37:J38)</f>
        <v>83382576.430000007</v>
      </c>
      <c r="K39" s="1"/>
      <c r="L39" s="436">
        <f>SUM(L37:L38)</f>
        <v>67381545.710000008</v>
      </c>
      <c r="M39" s="1"/>
      <c r="N39" s="436">
        <f>SUM(N37:N38)</f>
        <v>65673455.210000008</v>
      </c>
    </row>
    <row r="40" spans="1:14" ht="22" customHeight="1" thickBot="1">
      <c r="A40" s="280" t="s">
        <v>1047</v>
      </c>
      <c r="B40" s="270"/>
      <c r="C40" s="270"/>
      <c r="D40" s="270"/>
      <c r="H40" s="281">
        <f>+H24+H39</f>
        <v>129517424.7</v>
      </c>
      <c r="I40" s="1"/>
      <c r="J40" s="39">
        <f>+J24+J39</f>
        <v>129380757.63000001</v>
      </c>
      <c r="K40" s="1"/>
      <c r="L40" s="39">
        <f>+L24+L39</f>
        <v>80720280.230000004</v>
      </c>
      <c r="M40" s="1"/>
      <c r="N40" s="39">
        <f>+N24+N39</f>
        <v>81212461.51000002</v>
      </c>
    </row>
    <row r="41" spans="1:14" ht="22" customHeight="1" thickTop="1">
      <c r="H41" s="282"/>
      <c r="J41" s="282"/>
      <c r="L41" s="282"/>
      <c r="N41" s="282"/>
    </row>
    <row r="42" spans="1:14" ht="22" customHeight="1">
      <c r="H42" s="44"/>
      <c r="I42" s="44"/>
      <c r="J42" s="44"/>
      <c r="K42" s="44"/>
      <c r="L42" s="44"/>
      <c r="M42" s="44"/>
      <c r="N42" s="44"/>
    </row>
  </sheetData>
  <mergeCells count="2">
    <mergeCell ref="A1:N1"/>
    <mergeCell ref="L3:N3"/>
  </mergeCells>
  <pageMargins left="0.59055118110236227" right="0.28000000000000003" top="0.59055118110236227" bottom="0.39370078740157483" header="0.27559055118110237" footer="0.35433070866141736"/>
  <pageSetup paperSize="9"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54"/>
  <sheetViews>
    <sheetView topLeftCell="A19" zoomScale="90" zoomScaleNormal="90" zoomScaleSheetLayoutView="90" workbookViewId="0">
      <selection activeCell="F21" sqref="F21"/>
    </sheetView>
  </sheetViews>
  <sheetFormatPr defaultColWidth="9.09765625" defaultRowHeight="23.25" customHeight="1"/>
  <cols>
    <col min="1" max="1" width="3.3984375" style="5" customWidth="1"/>
    <col min="2" max="2" width="4.09765625" style="5" customWidth="1"/>
    <col min="3" max="3" width="9.09765625" style="5"/>
    <col min="4" max="5" width="9.09765625" style="5" customWidth="1"/>
    <col min="6" max="6" width="10.69921875" style="5" customWidth="1"/>
    <col min="7" max="7" width="15.69921875" style="5" customWidth="1"/>
    <col min="8" max="8" width="1" style="5" customWidth="1"/>
    <col min="9" max="9" width="16.09765625" style="5" customWidth="1"/>
    <col min="10" max="10" width="1" style="5" customWidth="1"/>
    <col min="11" max="11" width="15.296875" style="5" customWidth="1"/>
    <col min="12" max="12" width="1" style="5" customWidth="1"/>
    <col min="13" max="13" width="15.296875" style="5" customWidth="1"/>
    <col min="14" max="14" width="1" style="5" customWidth="1"/>
    <col min="15" max="16384" width="9.09765625" style="5"/>
  </cols>
  <sheetData>
    <row r="1" spans="1:13" ht="23.15" customHeight="1">
      <c r="A1" s="544" t="s">
        <v>1048</v>
      </c>
      <c r="B1" s="544"/>
      <c r="C1" s="544"/>
      <c r="D1" s="544"/>
      <c r="E1" s="544"/>
      <c r="F1" s="544"/>
      <c r="G1" s="544"/>
      <c r="H1" s="544"/>
      <c r="I1" s="544"/>
      <c r="J1" s="544"/>
      <c r="K1" s="544"/>
      <c r="L1" s="544"/>
      <c r="M1" s="544"/>
    </row>
    <row r="2" spans="1:13" ht="23.15" customHeight="1">
      <c r="G2" s="2"/>
      <c r="I2" s="2"/>
    </row>
    <row r="3" spans="1:13" ht="23.15" customHeight="1">
      <c r="B3" s="325" t="s">
        <v>1123</v>
      </c>
    </row>
    <row r="4" spans="1:13" s="8" customFormat="1" ht="23.15" customHeight="1">
      <c r="G4" s="584" t="s">
        <v>1002</v>
      </c>
      <c r="H4" s="584"/>
      <c r="I4" s="584"/>
      <c r="K4" s="584" t="s">
        <v>1003</v>
      </c>
      <c r="L4" s="584"/>
      <c r="M4" s="584"/>
    </row>
    <row r="5" spans="1:13" s="8" customFormat="1" ht="23.15" customHeight="1">
      <c r="G5" s="237" t="s">
        <v>1080</v>
      </c>
      <c r="H5" s="32"/>
      <c r="I5" s="237" t="s">
        <v>1079</v>
      </c>
      <c r="J5" s="32"/>
      <c r="K5" s="237" t="s">
        <v>1080</v>
      </c>
      <c r="L5" s="32"/>
      <c r="M5" s="237" t="s">
        <v>1079</v>
      </c>
    </row>
    <row r="6" spans="1:13" s="8" customFormat="1" ht="23.15" customHeight="1">
      <c r="G6" s="69"/>
      <c r="H6" s="32"/>
      <c r="I6" s="69"/>
      <c r="J6" s="32"/>
      <c r="K6" s="69"/>
      <c r="L6" s="32"/>
      <c r="M6" s="69"/>
    </row>
    <row r="7" spans="1:13" ht="23.15" customHeight="1">
      <c r="B7" s="332" t="s">
        <v>1049</v>
      </c>
      <c r="C7" s="270"/>
      <c r="D7" s="270"/>
      <c r="E7" s="270"/>
      <c r="G7" s="157">
        <v>22202976.800000001</v>
      </c>
      <c r="H7" s="157"/>
      <c r="I7" s="157">
        <v>18134911.190000001</v>
      </c>
      <c r="J7" s="157"/>
      <c r="K7" s="157">
        <v>12479840.17</v>
      </c>
      <c r="L7" s="157"/>
      <c r="M7" s="157">
        <v>8522453.8100000005</v>
      </c>
    </row>
    <row r="8" spans="1:13" ht="23.15" customHeight="1">
      <c r="B8" s="332" t="s">
        <v>734</v>
      </c>
      <c r="C8" s="270"/>
      <c r="D8" s="270"/>
      <c r="E8" s="270"/>
      <c r="G8" s="439">
        <v>-14990735.720000001</v>
      </c>
      <c r="H8" s="157"/>
      <c r="I8" s="439">
        <v>-16680866.130000001</v>
      </c>
      <c r="J8" s="157"/>
      <c r="K8" s="439">
        <v>-9712677.3100000005</v>
      </c>
      <c r="L8" s="157"/>
      <c r="M8" s="439">
        <v>-8874827.7899999991</v>
      </c>
    </row>
    <row r="9" spans="1:13" ht="23.15" customHeight="1">
      <c r="B9" s="332" t="s">
        <v>1050</v>
      </c>
      <c r="C9" s="332"/>
      <c r="D9" s="332"/>
      <c r="E9" s="332"/>
      <c r="G9" s="157">
        <f>+G7+G8</f>
        <v>7212241.0800000001</v>
      </c>
      <c r="H9" s="10"/>
      <c r="I9" s="10">
        <f>+I7+I8</f>
        <v>1454045.0600000005</v>
      </c>
      <c r="J9" s="10"/>
      <c r="K9" s="157">
        <f>+K7+K8</f>
        <v>2767162.8599999994</v>
      </c>
      <c r="L9" s="10"/>
      <c r="M9" s="10">
        <f>+M7+M8</f>
        <v>-352373.97999999858</v>
      </c>
    </row>
    <row r="10" spans="1:13" ht="23.15" customHeight="1">
      <c r="B10" s="332" t="s">
        <v>1051</v>
      </c>
      <c r="C10" s="332"/>
      <c r="D10" s="332"/>
      <c r="E10" s="332"/>
      <c r="G10" s="157"/>
      <c r="H10" s="10"/>
      <c r="I10" s="10"/>
      <c r="J10" s="10"/>
      <c r="K10" s="157"/>
      <c r="L10" s="10"/>
      <c r="M10" s="10"/>
    </row>
    <row r="11" spans="1:13" ht="23.15" customHeight="1">
      <c r="B11" s="332"/>
      <c r="C11" s="332" t="s">
        <v>1052</v>
      </c>
      <c r="D11" s="332"/>
      <c r="E11" s="332"/>
      <c r="G11" s="157">
        <v>3888.5</v>
      </c>
      <c r="H11" s="10"/>
      <c r="I11" s="10">
        <v>0</v>
      </c>
      <c r="J11" s="10"/>
      <c r="K11" s="157">
        <v>1533.74</v>
      </c>
      <c r="L11" s="10"/>
      <c r="M11" s="10">
        <v>0</v>
      </c>
    </row>
    <row r="12" spans="1:13" ht="23.15" customHeight="1">
      <c r="C12" s="4" t="s">
        <v>1053</v>
      </c>
      <c r="D12" s="4"/>
      <c r="E12" s="4"/>
      <c r="G12" s="157">
        <v>-257700.07</v>
      </c>
      <c r="H12" s="157"/>
      <c r="I12" s="157">
        <v>-226296.48</v>
      </c>
      <c r="J12" s="157"/>
      <c r="K12" s="157">
        <v>-232019.85999999993</v>
      </c>
      <c r="L12" s="157"/>
      <c r="M12" s="157">
        <v>-220628.36</v>
      </c>
    </row>
    <row r="13" spans="1:13" ht="23.15" customHeight="1">
      <c r="C13" s="271" t="s">
        <v>492</v>
      </c>
      <c r="D13" s="271"/>
      <c r="E13" s="271"/>
      <c r="G13" s="157">
        <v>128650.28</v>
      </c>
      <c r="H13" s="157"/>
      <c r="I13" s="439">
        <v>179098.82</v>
      </c>
      <c r="J13" s="157"/>
      <c r="K13" s="157">
        <v>51767.11</v>
      </c>
      <c r="L13" s="157"/>
      <c r="M13" s="439">
        <v>24766.09</v>
      </c>
    </row>
    <row r="14" spans="1:13" ht="23.15" customHeight="1">
      <c r="C14" s="270"/>
      <c r="D14" s="270" t="s">
        <v>1054</v>
      </c>
      <c r="E14" s="270"/>
      <c r="G14" s="360">
        <f>SUM(G11:G13)</f>
        <v>-125161.29000000001</v>
      </c>
      <c r="H14" s="10"/>
      <c r="I14" s="360">
        <f>SUM(I11:I13)</f>
        <v>-47197.66</v>
      </c>
      <c r="J14" s="10"/>
      <c r="K14" s="360">
        <f>SUM(K11:K13)</f>
        <v>-178719.00999999995</v>
      </c>
      <c r="L14" s="10"/>
      <c r="M14" s="360">
        <f>SUM(M11:M13)</f>
        <v>-195862.27</v>
      </c>
    </row>
    <row r="15" spans="1:13" ht="23.15" customHeight="1">
      <c r="B15" s="270" t="s">
        <v>1055</v>
      </c>
      <c r="C15" s="270"/>
      <c r="D15" s="270"/>
      <c r="E15" s="270"/>
      <c r="G15" s="157">
        <f>+G9+G14</f>
        <v>7087079.79</v>
      </c>
      <c r="H15" s="10"/>
      <c r="I15" s="10">
        <f>+I9+I14</f>
        <v>1406847.4000000006</v>
      </c>
      <c r="J15" s="10"/>
      <c r="K15" s="157">
        <f>+K9+K14</f>
        <v>2588443.8499999996</v>
      </c>
      <c r="L15" s="10"/>
      <c r="M15" s="10">
        <f>+M9+M14</f>
        <v>-548236.2499999986</v>
      </c>
    </row>
    <row r="16" spans="1:13" ht="23.15" customHeight="1">
      <c r="B16" s="12" t="s">
        <v>1056</v>
      </c>
      <c r="C16" s="270"/>
      <c r="D16" s="270"/>
      <c r="E16" s="270"/>
      <c r="G16" s="157"/>
      <c r="H16" s="10"/>
      <c r="I16" s="10"/>
      <c r="J16" s="10"/>
      <c r="K16" s="157"/>
      <c r="L16" s="10"/>
      <c r="M16" s="10"/>
    </row>
    <row r="17" spans="2:13" ht="23.15" customHeight="1">
      <c r="B17" s="270"/>
      <c r="C17" s="4" t="s">
        <v>1057</v>
      </c>
      <c r="D17" s="4"/>
      <c r="E17" s="4"/>
      <c r="G17" s="157">
        <v>-456144.62</v>
      </c>
      <c r="H17" s="157"/>
      <c r="I17" s="157">
        <v>-311548.63</v>
      </c>
      <c r="J17" s="157"/>
      <c r="K17" s="157">
        <v>-453480.12</v>
      </c>
      <c r="L17" s="157"/>
      <c r="M17" s="157">
        <v>-308513.69</v>
      </c>
    </row>
    <row r="18" spans="2:13" ht="23.15" customHeight="1">
      <c r="B18" s="270"/>
      <c r="C18" s="4" t="s">
        <v>735</v>
      </c>
      <c r="D18" s="4"/>
      <c r="E18" s="4"/>
      <c r="G18" s="157">
        <v>-937737.99</v>
      </c>
      <c r="H18" s="157"/>
      <c r="I18" s="157">
        <v>-1027373.34</v>
      </c>
      <c r="J18" s="157"/>
      <c r="K18" s="157">
        <v>-531091.8600000001</v>
      </c>
      <c r="L18" s="157"/>
      <c r="M18" s="157">
        <v>-560340.49</v>
      </c>
    </row>
    <row r="19" spans="2:13" ht="23.15" customHeight="1">
      <c r="B19" s="270"/>
      <c r="C19" s="270"/>
      <c r="D19" s="270" t="s">
        <v>1058</v>
      </c>
      <c r="E19" s="270"/>
      <c r="G19" s="360">
        <f>SUM(G17:G18)</f>
        <v>-1393882.6099999999</v>
      </c>
      <c r="H19" s="10"/>
      <c r="I19" s="360">
        <f>SUM(I17:I18)</f>
        <v>-1338921.97</v>
      </c>
      <c r="J19" s="10"/>
      <c r="K19" s="360">
        <f>SUM(K17:K18)</f>
        <v>-984571.9800000001</v>
      </c>
      <c r="L19" s="10"/>
      <c r="M19" s="360">
        <f>SUM(M17:M18)</f>
        <v>-868854.17999999993</v>
      </c>
    </row>
    <row r="20" spans="2:13" ht="23.15" customHeight="1">
      <c r="B20" s="4" t="s">
        <v>1059</v>
      </c>
      <c r="C20" s="270"/>
      <c r="D20" s="270"/>
      <c r="E20" s="270"/>
      <c r="G20" s="157">
        <f>+G15+G19</f>
        <v>5693197.1799999997</v>
      </c>
      <c r="H20" s="10"/>
      <c r="I20" s="10">
        <f>+I15+I19</f>
        <v>67925.430000000633</v>
      </c>
      <c r="J20" s="10"/>
      <c r="K20" s="157">
        <f>+K15+K19</f>
        <v>1603871.8699999996</v>
      </c>
      <c r="L20" s="10"/>
      <c r="M20" s="10">
        <f>+M15+M19</f>
        <v>-1417090.4299999985</v>
      </c>
    </row>
    <row r="21" spans="2:13" ht="23.15" customHeight="1">
      <c r="B21" s="270"/>
      <c r="C21" s="4" t="s">
        <v>987</v>
      </c>
      <c r="D21" s="4"/>
      <c r="E21" s="4"/>
      <c r="G21" s="157">
        <v>217864.54</v>
      </c>
      <c r="H21" s="157"/>
      <c r="I21" s="157">
        <v>579907.89</v>
      </c>
      <c r="J21" s="157"/>
      <c r="K21" s="157">
        <v>217864.54</v>
      </c>
      <c r="L21" s="157"/>
      <c r="M21" s="157">
        <v>579907.89</v>
      </c>
    </row>
    <row r="22" spans="2:13" ht="23.15" customHeight="1">
      <c r="B22" s="4"/>
      <c r="C22" s="270" t="s">
        <v>1060</v>
      </c>
      <c r="D22" s="270"/>
      <c r="E22" s="270"/>
      <c r="G22" s="157">
        <v>56.2</v>
      </c>
      <c r="H22" s="157"/>
      <c r="I22" s="157">
        <v>1031.99</v>
      </c>
      <c r="J22" s="157"/>
      <c r="K22" s="157">
        <v>27308.05</v>
      </c>
      <c r="L22" s="157"/>
      <c r="M22" s="157">
        <v>10915.6</v>
      </c>
    </row>
    <row r="23" spans="2:13" ht="23.15" customHeight="1">
      <c r="B23" s="270"/>
      <c r="C23" s="270" t="s">
        <v>988</v>
      </c>
      <c r="D23" s="270"/>
      <c r="E23" s="270"/>
      <c r="G23" s="439">
        <v>-347314.2</v>
      </c>
      <c r="H23" s="157"/>
      <c r="I23" s="439">
        <v>-357028.32</v>
      </c>
      <c r="J23" s="157"/>
      <c r="K23" s="439">
        <v>-135186.42000000001</v>
      </c>
      <c r="L23" s="157"/>
      <c r="M23" s="439">
        <v>-119724.48</v>
      </c>
    </row>
    <row r="24" spans="2:13" ht="23.15" customHeight="1">
      <c r="B24" s="4" t="s">
        <v>997</v>
      </c>
      <c r="C24" s="270"/>
      <c r="D24" s="270"/>
      <c r="E24" s="270"/>
      <c r="G24" s="157">
        <f>SUM(G20:G23)</f>
        <v>5563803.7199999997</v>
      </c>
      <c r="H24" s="10"/>
      <c r="I24" s="10">
        <f>SUM(I20:I23)</f>
        <v>291836.99000000063</v>
      </c>
      <c r="J24" s="10"/>
      <c r="K24" s="157">
        <f>SUM(K20:K23)</f>
        <v>1713858.0399999998</v>
      </c>
      <c r="L24" s="10"/>
      <c r="M24" s="10">
        <f>SUM(M20:M23)</f>
        <v>-945991.41999999853</v>
      </c>
    </row>
    <row r="25" spans="2:13" ht="23.15" customHeight="1">
      <c r="B25" s="270"/>
      <c r="C25" s="4" t="s">
        <v>990</v>
      </c>
      <c r="D25" s="4"/>
      <c r="E25" s="4"/>
      <c r="G25" s="439">
        <v>-174665.52</v>
      </c>
      <c r="H25" s="157"/>
      <c r="I25" s="439">
        <v>-249036.9</v>
      </c>
      <c r="J25" s="157"/>
      <c r="K25" s="439">
        <v>-5767.5500000000011</v>
      </c>
      <c r="L25" s="157"/>
      <c r="M25" s="439">
        <v>-2182.6959999999999</v>
      </c>
    </row>
    <row r="26" spans="2:13" ht="23.15" customHeight="1">
      <c r="B26" s="270" t="s">
        <v>1117</v>
      </c>
      <c r="C26" s="270"/>
      <c r="D26" s="270"/>
      <c r="E26" s="270"/>
      <c r="G26" s="440">
        <f>SUM(G24:G25)</f>
        <v>5389138.2000000002</v>
      </c>
      <c r="H26" s="9"/>
      <c r="I26" s="66">
        <f>SUM(I24:I25)</f>
        <v>42800.090000000637</v>
      </c>
      <c r="J26" s="9"/>
      <c r="K26" s="440">
        <f>SUM(K24:K25)</f>
        <v>1708090.4899999998</v>
      </c>
      <c r="L26" s="9"/>
      <c r="M26" s="66">
        <f>SUM(M24:M25)</f>
        <v>-948174.11599999852</v>
      </c>
    </row>
    <row r="27" spans="2:13" ht="23.15" customHeight="1">
      <c r="B27" s="80" t="s">
        <v>1061</v>
      </c>
      <c r="G27" s="439">
        <v>420639.89</v>
      </c>
      <c r="H27" s="156"/>
      <c r="I27" s="439">
        <v>-147752.03999999998</v>
      </c>
      <c r="J27" s="156"/>
      <c r="K27" s="156">
        <v>0</v>
      </c>
      <c r="L27" s="156"/>
      <c r="M27" s="156">
        <v>0</v>
      </c>
    </row>
    <row r="28" spans="2:13" ht="23.15" customHeight="1" thickBot="1">
      <c r="B28" s="81" t="s">
        <v>1118</v>
      </c>
      <c r="G28" s="289">
        <f>SUM(G26:G27)</f>
        <v>5809778.0899999999</v>
      </c>
      <c r="H28" s="10"/>
      <c r="I28" s="289">
        <f>SUM(I26:I27)</f>
        <v>-104951.94999999934</v>
      </c>
      <c r="J28" s="10"/>
      <c r="K28" s="289">
        <f>SUM(K26:K27)</f>
        <v>1708090.4899999998</v>
      </c>
      <c r="L28" s="10"/>
      <c r="M28" s="289">
        <f>SUM(M26:M27)</f>
        <v>-948174.11599999852</v>
      </c>
    </row>
    <row r="29" spans="2:13" ht="23.15" customHeight="1" thickTop="1">
      <c r="B29" s="81" t="s">
        <v>1062</v>
      </c>
      <c r="G29" s="10"/>
      <c r="H29" s="10"/>
      <c r="I29" s="10"/>
      <c r="J29" s="10"/>
      <c r="K29" s="10"/>
      <c r="L29" s="10"/>
      <c r="M29" s="10"/>
    </row>
    <row r="30" spans="2:13" ht="23.15" customHeight="1">
      <c r="C30" s="82" t="s">
        <v>1063</v>
      </c>
      <c r="G30" s="10">
        <v>5370066.7199999997</v>
      </c>
      <c r="H30" s="10"/>
      <c r="I30" s="10">
        <v>4764408.1899999985</v>
      </c>
      <c r="J30" s="10"/>
      <c r="K30" s="10">
        <v>1708090.4899999998</v>
      </c>
      <c r="L30" s="10"/>
      <c r="M30" s="10">
        <v>-948174.11599999852</v>
      </c>
    </row>
    <row r="31" spans="2:13" ht="23.15" customHeight="1">
      <c r="C31" s="82" t="s">
        <v>1045</v>
      </c>
      <c r="G31" s="439">
        <v>19071.48</v>
      </c>
      <c r="H31" s="157"/>
      <c r="I31" s="439">
        <v>57429.64</v>
      </c>
      <c r="J31" s="157"/>
      <c r="K31" s="439">
        <v>0</v>
      </c>
      <c r="L31" s="157"/>
      <c r="M31" s="439">
        <v>0</v>
      </c>
    </row>
    <row r="32" spans="2:13" ht="23.15" customHeight="1" thickBot="1">
      <c r="B32" s="23" t="s">
        <v>1117</v>
      </c>
      <c r="G32" s="289">
        <f>SUM(G30:G31)</f>
        <v>5389138.2000000002</v>
      </c>
      <c r="H32" s="10"/>
      <c r="I32" s="289">
        <f>+I26</f>
        <v>42800.090000000637</v>
      </c>
      <c r="J32" s="10"/>
      <c r="K32" s="289">
        <f>+K26</f>
        <v>1708090.4899999998</v>
      </c>
      <c r="L32" s="10"/>
      <c r="M32" s="289">
        <f>+M26</f>
        <v>-948174.11599999852</v>
      </c>
    </row>
    <row r="33" spans="2:13" ht="23.15" customHeight="1" thickTop="1">
      <c r="B33" s="81" t="s">
        <v>1064</v>
      </c>
      <c r="C33" s="82"/>
      <c r="G33" s="9"/>
      <c r="H33" s="10"/>
      <c r="I33" s="9"/>
      <c r="J33" s="10"/>
      <c r="K33" s="9"/>
      <c r="L33" s="10"/>
      <c r="M33" s="9"/>
    </row>
    <row r="34" spans="2:13" ht="23.15" customHeight="1">
      <c r="B34" s="4"/>
      <c r="C34" s="82" t="s">
        <v>1065</v>
      </c>
      <c r="G34" s="10">
        <v>5761056.54</v>
      </c>
      <c r="H34" s="10"/>
      <c r="I34" s="10">
        <v>2788038.2499999991</v>
      </c>
      <c r="J34" s="10"/>
      <c r="K34" s="10">
        <v>1708090.4899999998</v>
      </c>
      <c r="L34" s="10"/>
      <c r="M34" s="10">
        <v>-948174.11599999852</v>
      </c>
    </row>
    <row r="35" spans="2:13" ht="23.15" customHeight="1">
      <c r="B35" s="4"/>
      <c r="C35" s="82" t="s">
        <v>1045</v>
      </c>
      <c r="G35" s="156">
        <v>48721.55</v>
      </c>
      <c r="H35" s="157"/>
      <c r="I35" s="156">
        <v>-6270.99</v>
      </c>
      <c r="J35" s="157"/>
      <c r="K35" s="156">
        <v>0</v>
      </c>
      <c r="L35" s="157"/>
      <c r="M35" s="156">
        <v>0</v>
      </c>
    </row>
    <row r="36" spans="2:13" ht="23.15" customHeight="1" thickBot="1">
      <c r="B36" s="23" t="s">
        <v>1118</v>
      </c>
      <c r="C36" s="24"/>
      <c r="G36" s="289">
        <f>+G28</f>
        <v>5809778.0899999999</v>
      </c>
      <c r="H36" s="10"/>
      <c r="I36" s="289">
        <f>+I28</f>
        <v>-104951.94999999934</v>
      </c>
      <c r="J36" s="10"/>
      <c r="K36" s="289">
        <f>+K28</f>
        <v>1708090.4899999998</v>
      </c>
      <c r="L36" s="10"/>
      <c r="M36" s="289">
        <f>+M28</f>
        <v>-948174.11599999852</v>
      </c>
    </row>
    <row r="37" spans="2:13" ht="23.15" customHeight="1" thickTop="1">
      <c r="B37" s="272" t="s">
        <v>1066</v>
      </c>
      <c r="C37" s="23"/>
      <c r="G37" s="7"/>
      <c r="H37" s="7"/>
      <c r="I37" s="7"/>
      <c r="J37" s="7"/>
      <c r="K37" s="7"/>
      <c r="L37" s="7"/>
      <c r="M37" s="7"/>
    </row>
    <row r="38" spans="2:13" s="13" customFormat="1" ht="23.15" customHeight="1">
      <c r="B38" s="273"/>
      <c r="C38" s="274" t="s">
        <v>1067</v>
      </c>
      <c r="G38" s="184">
        <f>+G32/517916773</f>
        <v>1.0405413535429177E-2</v>
      </c>
      <c r="H38" s="185"/>
      <c r="I38" s="185">
        <f>+I32/517916773</f>
        <v>8.2638933958604658E-5</v>
      </c>
      <c r="J38" s="185"/>
      <c r="K38" s="290">
        <f>+K32/517916773</f>
        <v>3.2980018779967179E-3</v>
      </c>
      <c r="L38" s="185"/>
      <c r="M38" s="290">
        <f>+M32/517916773</f>
        <v>-1.8307461071549395E-3</v>
      </c>
    </row>
    <row r="39" spans="2:13" ht="22.75" customHeight="1"/>
    <row r="40" spans="2:13" ht="22" customHeight="1"/>
    <row r="41" spans="2:13" s="13" customFormat="1" ht="22.5" customHeight="1">
      <c r="B41" s="273"/>
      <c r="C41" s="274"/>
      <c r="G41" s="184"/>
      <c r="H41" s="185"/>
      <c r="I41" s="185"/>
      <c r="J41" s="185"/>
      <c r="K41" s="275"/>
      <c r="L41" s="185"/>
      <c r="M41" s="275"/>
    </row>
    <row r="42" spans="2:13" ht="22.5" customHeight="1"/>
    <row r="43" spans="2:13" ht="25.5" customHeight="1"/>
    <row r="44" spans="2:13" ht="25.5" customHeight="1"/>
    <row r="45" spans="2:13" ht="25.5" customHeight="1"/>
    <row r="46" spans="2:13" ht="25.5" customHeight="1"/>
    <row r="47" spans="2:13" ht="25.5" customHeight="1"/>
    <row r="48" spans="2:13" ht="25.5" customHeight="1"/>
    <row r="49" ht="25.5" customHeight="1"/>
    <row r="50" ht="25.5" customHeight="1"/>
    <row r="51" ht="25.5" customHeight="1"/>
    <row r="52" ht="25.5" customHeight="1"/>
    <row r="53" ht="25.5" customHeight="1"/>
    <row r="54" ht="25.5" customHeight="1"/>
  </sheetData>
  <mergeCells count="3">
    <mergeCell ref="A1:M1"/>
    <mergeCell ref="G4:I4"/>
    <mergeCell ref="K4:M4"/>
  </mergeCells>
  <pageMargins left="0.59055118110236227" right="0.32" top="0.73" bottom="0.39370078740157483" header="0.35433070866141736" footer="0.31496062992125984"/>
  <pageSetup paperSize="9" scale="9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15"/>
  <sheetViews>
    <sheetView zoomScale="90" zoomScaleNormal="90" zoomScaleSheetLayoutView="90" workbookViewId="0">
      <selection activeCell="F6" sqref="F6"/>
    </sheetView>
  </sheetViews>
  <sheetFormatPr defaultColWidth="8.8984375" defaultRowHeight="21.5"/>
  <cols>
    <col min="1" max="1" width="3.69921875" style="5" customWidth="1"/>
    <col min="2" max="2" width="4" style="5" customWidth="1"/>
    <col min="3" max="4" width="8.8984375" style="5"/>
    <col min="5" max="5" width="9.69921875" style="5" customWidth="1"/>
    <col min="6" max="6" width="11.8984375" style="5" customWidth="1"/>
    <col min="7" max="7" width="7" style="5" customWidth="1"/>
    <col min="8" max="8" width="1.8984375" style="5" customWidth="1"/>
    <col min="9" max="9" width="14.69921875" style="5" customWidth="1"/>
    <col min="10" max="10" width="1.69921875" style="5" customWidth="1"/>
    <col min="11" max="11" width="14.69921875" style="5" customWidth="1"/>
    <col min="12" max="12" width="1.69921875" style="5" customWidth="1"/>
    <col min="13" max="13" width="14.3984375" style="7" bestFit="1" customWidth="1"/>
    <col min="14" max="14" width="1.3984375" style="5" customWidth="1"/>
    <col min="15" max="16384" width="8.8984375" style="5"/>
  </cols>
  <sheetData>
    <row r="1" spans="1:15" ht="24" customHeight="1">
      <c r="A1" s="544" t="s">
        <v>1068</v>
      </c>
      <c r="B1" s="544"/>
      <c r="C1" s="544"/>
      <c r="D1" s="544"/>
      <c r="E1" s="544"/>
      <c r="F1" s="544"/>
      <c r="G1" s="544"/>
      <c r="H1" s="544"/>
      <c r="I1" s="544"/>
      <c r="J1" s="544"/>
      <c r="K1" s="544"/>
      <c r="L1" s="544"/>
      <c r="M1" s="544"/>
      <c r="N1" s="326"/>
      <c r="O1" s="158"/>
    </row>
    <row r="2" spans="1:15" ht="24" customHeight="1"/>
    <row r="3" spans="1:15" ht="24" customHeight="1">
      <c r="A3" s="524" t="s">
        <v>1223</v>
      </c>
      <c r="B3" s="525" t="s">
        <v>1070</v>
      </c>
      <c r="C3" s="384"/>
    </row>
    <row r="4" spans="1:15" ht="24" customHeight="1">
      <c r="A4" s="526"/>
      <c r="B4" s="527"/>
      <c r="C4" s="5" t="s">
        <v>1216</v>
      </c>
      <c r="I4" s="2"/>
      <c r="K4" s="2"/>
      <c r="M4" s="2"/>
    </row>
    <row r="5" spans="1:15" ht="24" customHeight="1">
      <c r="A5" s="526"/>
      <c r="B5" s="528" t="s">
        <v>1217</v>
      </c>
      <c r="I5" s="2"/>
      <c r="K5" s="2"/>
      <c r="M5" s="2"/>
    </row>
    <row r="6" spans="1:15" ht="24" customHeight="1">
      <c r="B6" s="528" t="s">
        <v>1218</v>
      </c>
      <c r="I6" s="2"/>
      <c r="K6" s="2"/>
      <c r="M6" s="2"/>
    </row>
    <row r="7" spans="1:15" ht="24" customHeight="1">
      <c r="A7" s="526"/>
      <c r="B7" s="528" t="s">
        <v>1215</v>
      </c>
      <c r="I7" s="2"/>
      <c r="K7" s="2"/>
      <c r="M7" s="2"/>
    </row>
    <row r="8" spans="1:15" ht="24" customHeight="1">
      <c r="A8" s="526"/>
      <c r="B8" s="385"/>
      <c r="C8" s="384"/>
    </row>
    <row r="9" spans="1:15" ht="24" customHeight="1">
      <c r="A9" s="75" t="s">
        <v>1069</v>
      </c>
      <c r="B9" s="24" t="s">
        <v>1071</v>
      </c>
    </row>
    <row r="10" spans="1:15" ht="24" customHeight="1">
      <c r="C10" s="60" t="s">
        <v>1219</v>
      </c>
      <c r="D10" s="226"/>
      <c r="E10" s="226"/>
    </row>
    <row r="11" spans="1:15" ht="24" customHeight="1">
      <c r="B11" s="350" t="s">
        <v>1155</v>
      </c>
      <c r="D11" s="226"/>
      <c r="E11" s="226"/>
    </row>
    <row r="12" spans="1:15" ht="24" customHeight="1"/>
    <row r="13" spans="1:15" ht="24" customHeight="1"/>
    <row r="14" spans="1:15" ht="24" customHeight="1"/>
    <row r="15" spans="1:15" ht="24" customHeight="1"/>
  </sheetData>
  <mergeCells count="1">
    <mergeCell ref="A1:M1"/>
  </mergeCells>
  <pageMargins left="0.61" right="0.44" top="0.65" bottom="0.6" header="0.31496062992125984" footer="0.31496062992125984"/>
  <pageSetup paperSize="9" scale="9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เอกสาร" ma:contentTypeID="0x010100CFC555BF4316F54D8DAEFCC56D8324B7" ma:contentTypeVersion="16" ma:contentTypeDescription="สร้างเอกสารใหม่" ma:contentTypeScope="" ma:versionID="24e37fff93179e9019db7b0e7d06f85b">
  <xsd:schema xmlns:xsd="http://www.w3.org/2001/XMLSchema" xmlns:xs="http://www.w3.org/2001/XMLSchema" xmlns:p="http://schemas.microsoft.com/office/2006/metadata/properties" xmlns:ns2="f36317db-2c29-4f3d-98dd-cfddd9acf49f" xmlns:ns3="1b2a5a62-5f60-419f-afda-9cdc2a220bc7" targetNamespace="http://schemas.microsoft.com/office/2006/metadata/properties" ma:root="true" ma:fieldsID="1d94ac323e321eab8379fdd5cb75293d" ns2:_="" ns3:_="">
    <xsd:import namespace="f36317db-2c29-4f3d-98dd-cfddd9acf49f"/>
    <xsd:import namespace="1b2a5a62-5f60-419f-afda-9cdc2a220bc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6317db-2c29-4f3d-98dd-cfddd9acf4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แท็กรูป" ma:readOnly="false" ma:fieldId="{5cf76f15-5ced-4ddc-b409-7134ff3c332f}" ma:taxonomyMulti="true" ma:sspId="93cc7397-ff5c-4d1a-bd7c-4910fff41251"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b2a5a62-5f60-419f-afda-9cdc2a220bc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23a02c4e-6330-4ba8-92e9-24293eecdd75}" ma:internalName="TaxCatchAll" ma:showField="CatchAllData" ma:web="1b2a5a62-5f60-419f-afda-9cdc2a220bc7">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แชร์กับ"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แชร์พร้อมกับรายละเอียด"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ชนิดเนื้อหา"/>
        <xsd:element ref="dc:title" minOccurs="0" maxOccurs="1" ma:index="4" ma:displayName="ชื่อเรื่อง"/>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b2a5a62-5f60-419f-afda-9cdc2a220bc7" xsi:nil="true"/>
    <lcf76f155ced4ddcb4097134ff3c332f xmlns="f36317db-2c29-4f3d-98dd-cfddd9acf49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20DA8B9-65E5-4667-A73B-7C061F2BFAD6}">
  <ds:schemaRefs>
    <ds:schemaRef ds:uri="http://schemas.microsoft.com/sharepoint/v3/contenttype/forms"/>
  </ds:schemaRefs>
</ds:datastoreItem>
</file>

<file path=customXml/itemProps2.xml><?xml version="1.0" encoding="utf-8"?>
<ds:datastoreItem xmlns:ds="http://schemas.openxmlformats.org/officeDocument/2006/customXml" ds:itemID="{9DD65BBD-A0AF-4695-8A77-2261F24513AB}"/>
</file>

<file path=customXml/itemProps3.xml><?xml version="1.0" encoding="utf-8"?>
<ds:datastoreItem xmlns:ds="http://schemas.openxmlformats.org/officeDocument/2006/customXml" ds:itemID="{0367C153-7539-4C4C-8420-3277B102B503}">
  <ds:schemaRefs>
    <ds:schemaRef ds:uri="http://purl.org/dc/dcmitype/"/>
    <ds:schemaRef ds:uri="http://schemas.microsoft.com/office/2006/documentManagement/types"/>
    <ds:schemaRef ds:uri="http://purl.org/dc/elements/1.1/"/>
    <ds:schemaRef ds:uri="http://schemas.microsoft.com/office/infopath/2007/PartnerControls"/>
    <ds:schemaRef ds:uri="http://purl.org/dc/terms/"/>
    <ds:schemaRef ds:uri="38c8e01a-2de7-46c0-b211-fc59f51c73e5"/>
    <ds:schemaRef ds:uri="http://www.w3.org/XML/1998/namespace"/>
    <ds:schemaRef ds:uri="http://schemas.openxmlformats.org/package/2006/metadata/core-properties"/>
    <ds:schemaRef ds:uri="30dbb00a-8e84-4eda-a151-5c365df05f0b"/>
    <ds:schemaRef ds:uri="http://schemas.microsoft.com/office/2006/metadata/properties"/>
    <ds:schemaRef ds:uri="99165469-ce3f-4d6f-9566-ee08c65b9bf3"/>
    <ds:schemaRef ds:uri="d07cb33c-d584-4a6e-8a71-f4ad2d35bf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vt:i4>
      </vt:variant>
    </vt:vector>
  </HeadingPairs>
  <TitlesOfParts>
    <vt:vector size="22" baseType="lpstr">
      <vt:lpstr>P1-12</vt:lpstr>
      <vt:lpstr>P13</vt:lpstr>
      <vt:lpstr>P14-18</vt:lpstr>
      <vt:lpstr>P19-20</vt:lpstr>
      <vt:lpstr>P21</vt:lpstr>
      <vt:lpstr>P22</vt:lpstr>
      <vt:lpstr>P23</vt:lpstr>
      <vt:lpstr>P24</vt:lpstr>
      <vt:lpstr>P25-26</vt:lpstr>
      <vt:lpstr>P27-30</vt:lpstr>
      <vt:lpstr>P31</vt:lpstr>
      <vt:lpstr>P32-36</vt:lpstr>
      <vt:lpstr>P37-40</vt:lpstr>
      <vt:lpstr>P41-42</vt:lpstr>
      <vt:lpstr>P43-44</vt:lpstr>
      <vt:lpstr>P45-46</vt:lpstr>
      <vt:lpstr>P47</vt:lpstr>
      <vt:lpstr>P48</vt:lpstr>
      <vt:lpstr>P49</vt:lpstr>
      <vt:lpstr>P50</vt:lpstr>
      <vt:lpstr>'P19-20'!Print_Area</vt:lpstr>
      <vt:lpstr>'P21'!Print_Area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Office 97</dc:creator>
  <cp:keywords/>
  <dc:description/>
  <cp:lastModifiedBy>worawut hmuennuch</cp:lastModifiedBy>
  <cp:revision/>
  <cp:lastPrinted>2023-05-09T09:49:37Z</cp:lastPrinted>
  <dcterms:created xsi:type="dcterms:W3CDTF">2001-05-09T16:34:29Z</dcterms:created>
  <dcterms:modified xsi:type="dcterms:W3CDTF">2023-05-09T12:38:15Z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0x0101009AFC53A7B9F73543B58EB904BA47DCA0</vt:lpwstr>
  </property>
  <property fmtid="{D5CDD505-2E9C-101B-9397-08002B2CF9AE}" pid="3" name="Order">
    <vt:r8>2384100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