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Q1.66\"/>
    </mc:Choice>
  </mc:AlternateContent>
  <xr:revisionPtr revIDLastSave="0" documentId="8_{E47A9A34-E8AD-47E9-86B0-0A1DC41879D8}" xr6:coauthVersionLast="47" xr6:coauthVersionMax="47" xr10:uidLastSave="{00000000-0000-0000-0000-000000000000}"/>
  <bookViews>
    <workbookView xWindow="-108" yWindow="-108" windowWidth="23256" windowHeight="12576" tabRatio="875"/>
  </bookViews>
  <sheets>
    <sheet name="P2" sheetId="72" r:id="rId1"/>
    <sheet name="P3" sheetId="73" r:id="rId2"/>
    <sheet name="P4" sheetId="74" r:id="rId3"/>
    <sheet name="P5" sheetId="75" state="hidden" r:id="rId4"/>
    <sheet name="P5ab" sheetId="80" r:id="rId5"/>
    <sheet name="P6" sheetId="76" r:id="rId6"/>
    <sheet name="P7" sheetId="77" r:id="rId7"/>
    <sheet name="P8-9" sheetId="78" r:id="rId8"/>
  </sheets>
  <definedNames>
    <definedName name="_xlnm.Print_Area" localSheetId="0">'P2'!$A$1:$J$41</definedName>
    <definedName name="_xlnm.Print_Area" localSheetId="1">'P3'!$A$1:$J$44</definedName>
    <definedName name="_xlnm.Print_Area" localSheetId="2">'P4'!$A$1:$J$42</definedName>
    <definedName name="_xlnm.Print_Area" localSheetId="3">'P5'!$A$1:$K$90</definedName>
    <definedName name="_xlnm.Print_Area" localSheetId="4">P5ab!$A$1:$J$59</definedName>
    <definedName name="_xlnm.Print_Area" localSheetId="5">'P6'!$A$1:$Q$31</definedName>
    <definedName name="_xlnm.Print_Area" localSheetId="6">'P7'!$A$1:$K$47</definedName>
    <definedName name="_xlnm.Print_Area" localSheetId="7">'P8-9'!$A$1:$J$94</definedName>
  </definedNames>
  <calcPr calcId="191029"/>
</workbook>
</file>

<file path=xl/calcChain.xml><?xml version="1.0" encoding="utf-8"?>
<calcChain xmlns="http://schemas.openxmlformats.org/spreadsheetml/2006/main">
  <c r="F72" i="78" l="1"/>
  <c r="J22" i="76"/>
  <c r="J23" i="76"/>
  <c r="N22" i="76"/>
  <c r="N23" i="76"/>
  <c r="P22" i="76"/>
  <c r="P23" i="76"/>
  <c r="Q13" i="76"/>
  <c r="G13" i="77"/>
  <c r="E13" i="77"/>
  <c r="E14" i="77"/>
  <c r="I15" i="74"/>
  <c r="C13" i="77"/>
  <c r="C14" i="77"/>
  <c r="J14" i="77"/>
  <c r="H14" i="77"/>
  <c r="G14" i="77"/>
  <c r="I18" i="74"/>
  <c r="F14" i="77"/>
  <c r="D14" i="77"/>
  <c r="K10" i="77"/>
  <c r="H17" i="76"/>
  <c r="F17" i="76"/>
  <c r="D17" i="76"/>
  <c r="P16" i="76"/>
  <c r="P17" i="76"/>
  <c r="N16" i="76"/>
  <c r="N17" i="76"/>
  <c r="L16" i="76"/>
  <c r="L17" i="76"/>
  <c r="K16" i="76"/>
  <c r="K17" i="76"/>
  <c r="F20" i="74"/>
  <c r="J16" i="76"/>
  <c r="J17" i="76"/>
  <c r="G16" i="76"/>
  <c r="G17" i="76"/>
  <c r="F18" i="74"/>
  <c r="E16" i="76"/>
  <c r="E17" i="76"/>
  <c r="F15" i="74"/>
  <c r="C16" i="76"/>
  <c r="C17" i="76"/>
  <c r="G20" i="73"/>
  <c r="J15" i="73"/>
  <c r="I15" i="73"/>
  <c r="G15" i="73"/>
  <c r="F15" i="73"/>
  <c r="F25" i="80"/>
  <c r="G25" i="80"/>
  <c r="F27" i="80"/>
  <c r="F30" i="80"/>
  <c r="F29" i="80"/>
  <c r="G27" i="80"/>
  <c r="I29" i="80"/>
  <c r="J29" i="80"/>
  <c r="M19" i="76"/>
  <c r="Q19" i="76"/>
  <c r="G9" i="80"/>
  <c r="G10" i="80"/>
  <c r="G11" i="80"/>
  <c r="G16" i="80"/>
  <c r="G19" i="80"/>
  <c r="G21" i="80"/>
  <c r="G17" i="80"/>
  <c r="J30" i="80"/>
  <c r="J11" i="80"/>
  <c r="J16" i="80"/>
  <c r="J19" i="80"/>
  <c r="J21" i="80"/>
  <c r="I30" i="80"/>
  <c r="I11" i="80"/>
  <c r="I16" i="80"/>
  <c r="I19" i="80"/>
  <c r="I21" i="80"/>
  <c r="F11" i="80"/>
  <c r="F16" i="80"/>
  <c r="F19" i="80"/>
  <c r="F21" i="80"/>
  <c r="K23" i="76"/>
  <c r="K63" i="75"/>
  <c r="K64" i="75"/>
  <c r="J63" i="75"/>
  <c r="J64" i="75"/>
  <c r="G63" i="75"/>
  <c r="G64" i="75"/>
  <c r="H63" i="75"/>
  <c r="H64" i="75"/>
  <c r="H51" i="75"/>
  <c r="G51" i="75"/>
  <c r="G25" i="75"/>
  <c r="G27" i="75"/>
  <c r="G29" i="75"/>
  <c r="G65" i="75"/>
  <c r="J21" i="74"/>
  <c r="J23" i="74"/>
  <c r="G21" i="74"/>
  <c r="G23" i="74"/>
  <c r="A2" i="78"/>
  <c r="A49" i="78"/>
  <c r="F94" i="78"/>
  <c r="B94" i="78"/>
  <c r="F93" i="78"/>
  <c r="B93" i="78"/>
  <c r="A78" i="78"/>
  <c r="J64" i="78"/>
  <c r="I64" i="78"/>
  <c r="G64" i="78"/>
  <c r="J27" i="78"/>
  <c r="J57" i="78"/>
  <c r="J60" i="78"/>
  <c r="J71" i="78"/>
  <c r="J73" i="78"/>
  <c r="G27" i="78"/>
  <c r="G57" i="78"/>
  <c r="G60" i="78"/>
  <c r="G70" i="78"/>
  <c r="A4" i="77"/>
  <c r="A4" i="78"/>
  <c r="A51" i="78"/>
  <c r="J20" i="77"/>
  <c r="H20" i="77"/>
  <c r="F20" i="77"/>
  <c r="D20" i="77"/>
  <c r="G20" i="77"/>
  <c r="E20" i="77"/>
  <c r="C20" i="77"/>
  <c r="K16" i="77"/>
  <c r="F64" i="78"/>
  <c r="L23" i="76"/>
  <c r="H23" i="76"/>
  <c r="F23" i="76"/>
  <c r="D23" i="76"/>
  <c r="G23" i="76"/>
  <c r="E23" i="76"/>
  <c r="C23" i="76"/>
  <c r="K23" i="75"/>
  <c r="J23" i="75"/>
  <c r="H23" i="75"/>
  <c r="K15" i="75"/>
  <c r="K25" i="75"/>
  <c r="K27" i="75"/>
  <c r="K29" i="75"/>
  <c r="K65" i="75"/>
  <c r="J15" i="75"/>
  <c r="J25" i="75"/>
  <c r="J27" i="75"/>
  <c r="J29" i="75"/>
  <c r="H15" i="75"/>
  <c r="H25" i="75"/>
  <c r="H27" i="75"/>
  <c r="H29" i="75"/>
  <c r="G75" i="75"/>
  <c r="H7" i="75"/>
  <c r="G7" i="75"/>
  <c r="J7" i="74"/>
  <c r="I7" i="74"/>
  <c r="J20" i="73"/>
  <c r="J21" i="73"/>
  <c r="J24" i="74"/>
  <c r="I20" i="73"/>
  <c r="I21" i="73"/>
  <c r="F20" i="73"/>
  <c r="F21" i="73"/>
  <c r="J7" i="73"/>
  <c r="I7" i="73"/>
  <c r="J25" i="72"/>
  <c r="I25" i="72"/>
  <c r="F25" i="72"/>
  <c r="G25" i="72"/>
  <c r="J14" i="72"/>
  <c r="J26" i="72"/>
  <c r="I14" i="72"/>
  <c r="I26" i="72"/>
  <c r="G14" i="72"/>
  <c r="G26" i="72"/>
  <c r="F14" i="72"/>
  <c r="F26" i="72"/>
  <c r="J7" i="72"/>
  <c r="I7" i="72"/>
  <c r="J75" i="75"/>
  <c r="J70" i="75"/>
  <c r="K75" i="75"/>
  <c r="H75" i="75"/>
  <c r="K70" i="75"/>
  <c r="H70" i="75"/>
  <c r="G70" i="75"/>
  <c r="I27" i="78"/>
  <c r="I57" i="78"/>
  <c r="I60" i="78"/>
  <c r="I71" i="78"/>
  <c r="I73" i="78"/>
  <c r="G29" i="80"/>
  <c r="G30" i="80"/>
  <c r="F70" i="78"/>
  <c r="J70" i="78"/>
  <c r="I70" i="78"/>
  <c r="G71" i="78"/>
  <c r="G73" i="78"/>
  <c r="G21" i="73"/>
  <c r="G24" i="74"/>
  <c r="H65" i="75"/>
  <c r="F34" i="80"/>
  <c r="F27" i="78"/>
  <c r="F57" i="78" s="1"/>
  <c r="F60" i="78" s="1"/>
  <c r="F71" i="78" s="1"/>
  <c r="F73" i="78" s="1"/>
  <c r="F31" i="80"/>
  <c r="I31" i="80"/>
  <c r="I34" i="80"/>
  <c r="I42" i="80"/>
  <c r="J65" i="75"/>
  <c r="J34" i="80"/>
  <c r="J42" i="80"/>
  <c r="J31" i="80"/>
  <c r="G34" i="80"/>
  <c r="G31" i="80"/>
  <c r="F38" i="80"/>
  <c r="I15" i="76"/>
  <c r="F42" i="80"/>
  <c r="G38" i="80"/>
  <c r="I21" i="76"/>
  <c r="G42" i="80"/>
  <c r="I38" i="80"/>
  <c r="I12" i="77"/>
  <c r="I18" i="77"/>
  <c r="J38" i="80"/>
  <c r="F39" i="80"/>
  <c r="O15" i="76"/>
  <c r="O16" i="76"/>
  <c r="O17" i="76"/>
  <c r="F22" i="74"/>
  <c r="K18" i="77"/>
  <c r="K19" i="77"/>
  <c r="K20" i="77"/>
  <c r="I19" i="77"/>
  <c r="I20" i="77"/>
  <c r="M21" i="76"/>
  <c r="I22" i="76"/>
  <c r="I23" i="76"/>
  <c r="I13" i="77"/>
  <c r="I14" i="77"/>
  <c r="I19" i="74"/>
  <c r="I21" i="74"/>
  <c r="I23" i="74"/>
  <c r="I24" i="74"/>
  <c r="K12" i="77"/>
  <c r="K13" i="77"/>
  <c r="K14" i="77"/>
  <c r="I16" i="76"/>
  <c r="I17" i="76"/>
  <c r="F19" i="74"/>
  <c r="F21" i="74"/>
  <c r="F23" i="74"/>
  <c r="F24" i="74"/>
  <c r="M15" i="76"/>
  <c r="G39" i="80"/>
  <c r="O21" i="76"/>
  <c r="O22" i="76"/>
  <c r="O23" i="76"/>
  <c r="L14" i="77"/>
  <c r="Q21" i="76"/>
  <c r="Q22" i="76"/>
  <c r="Q23" i="76"/>
  <c r="M22" i="76"/>
  <c r="M23" i="76"/>
  <c r="Q15" i="76"/>
  <c r="Q16" i="76"/>
  <c r="Q17" i="76"/>
  <c r="M16" i="76"/>
  <c r="M17" i="76"/>
</calcChain>
</file>

<file path=xl/sharedStrings.xml><?xml version="1.0" encoding="utf-8"?>
<sst xmlns="http://schemas.openxmlformats.org/spreadsheetml/2006/main" count="367" uniqueCount="222">
  <si>
    <t>สินค้าคงเหลือ</t>
  </si>
  <si>
    <t>ส่วนของผู้ถือหุ้น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</si>
  <si>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</si>
  <si>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</si>
  <si>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</si>
  <si>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</si>
  <si>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</si>
  <si>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หมายเหตุ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</si>
  <si>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</si>
  <si>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</si>
  <si>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</si>
  <si>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</si>
  <si>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</si>
  <si>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</si>
  <si>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</si>
  <si>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</si>
  <si>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</si>
  <si>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</si>
  <si>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ดอกเบี้ยรับ</t>
  </si>
  <si>
    <t>งบแสดงฐานะการเงิน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</si>
  <si>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</si>
  <si>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</si>
  <si>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</si>
  <si>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ต้นทุนทางการเงิน</t>
  </si>
  <si>
    <t>เงินสดรับ(จ่าย)จากการดำเนินงาน</t>
  </si>
  <si>
    <t>งบกระแสเงินสด (ต่อ)</t>
  </si>
  <si>
    <t>งบการเงินเฉพาะกิจการ</t>
  </si>
  <si>
    <t>งบการเงินรวม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</si>
  <si>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</si>
  <si>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</si>
  <si>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</si>
  <si>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</si>
  <si>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</si>
  <si>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</si>
  <si>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</si>
  <si>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</si>
  <si>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</si>
  <si>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</si>
  <si>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</si>
  <si>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</si>
  <si>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</si>
  <si>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(ลงชื่อ)………………………………......กรรมการตามอำนาจ  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</si>
  <si>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</si>
  <si>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</si>
  <si>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>หนี้สินตามสัญญาเช่า</t>
  </si>
  <si>
    <t>ส่วนที่เป็นของส่วนได้เสียที่ไม่มีอำนาจควบคุม</t>
  </si>
  <si>
    <t>เงินสดจ่ายซื้อสินทรัพย์ไม่มีตัวตนอื่น</t>
  </si>
  <si>
    <t>หนี้สูญ</t>
  </si>
  <si>
    <t>บริษัท  สยามอีสต์ โซลูชั่น จำกัด (มหาชน) และบริษัทย่อย</t>
  </si>
  <si>
    <t>รวมส่วนของ</t>
  </si>
  <si>
    <t>2565</t>
  </si>
  <si>
    <t>ภาษีเงินได้ค้างจ่าย</t>
  </si>
  <si>
    <t>รวม</t>
  </si>
  <si>
    <t>รายได้(ค่าใช้จ่าย)ภาษีเงินได้</t>
  </si>
  <si>
    <t>ประมาณการหนี้สินผลประโยชน์พนักงาน</t>
  </si>
  <si>
    <t>ค่าเสื่อมราคา - อาคารและอุปกรณ์</t>
  </si>
  <si>
    <t>สินทรัพย์ไม่มีตัวตนอื่นตัดจ่าย</t>
  </si>
  <si>
    <t>ค่าเสื่อมราคา - สินทรัพย์สิทธิการใช้</t>
  </si>
  <si>
    <t>ขาดทุนจากการปรับมูลค่าสินค้าคงเหลือ</t>
  </si>
  <si>
    <t>ผลขาดทุนด้านเครดิตที่คาดว่าจะเกิดขึ้น(โอนกลับ)</t>
  </si>
  <si>
    <t>เงินสดจ่ายผลประโยชน์พนักงานลาออก</t>
  </si>
  <si>
    <t xml:space="preserve">              (นางสาวอรสา     วิมลเฉลา)</t>
  </si>
  <si>
    <t xml:space="preserve">                          (นางสาวณิชกมล  วงศ์พิพัฒน์)</t>
  </si>
  <si>
    <t xml:space="preserve">       (ลงชื่อ)………………………………......กรรมการตามอำนาจ</t>
  </si>
  <si>
    <t>ณ วันที่ 31 มีนาคม 2566</t>
  </si>
  <si>
    <t>(หน่วย : บาท)</t>
  </si>
  <si>
    <t>31 มีนาคม 2566</t>
  </si>
  <si>
    <t>31 ธันวาคม 2565</t>
  </si>
  <si>
    <t>ยังไม่ตรวจสอบ</t>
  </si>
  <si>
    <t>ตรวจสอบแล้ว</t>
  </si>
  <si>
    <t>สินทรัพย์</t>
  </si>
  <si>
    <t>เงินสดและรายการเทียบเท่าเงินสด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</si>
  <si>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</si>
  <si>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</si>
  <si>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</si>
  <si>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</si>
  <si>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</si>
  <si>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</si>
  <si>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</si>
  <si>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</si>
  <si>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</si>
  <si>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</si>
  <si>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</si>
  <si>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</si>
  <si>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</si>
  <si>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</si>
  <si>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ส่วนของผู้ถือหุ้นของบริษัทใหญ่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</si>
  <si>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</si>
  <si>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</si>
  <si>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</si>
  <si>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</si>
  <si>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</si>
  <si>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</si>
  <si>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</si>
  <si>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</si>
  <si>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</si>
  <si>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</si>
  <si>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</si>
  <si>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</si>
  <si>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</si>
  <si>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</si>
  <si>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</si>
  <si>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</si>
  <si>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</si>
  <si>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</si>
  <si>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ผลต่างจากการ</t>
  </si>
  <si>
    <t>ส่วนได้เสียที่ไม่มี</t>
  </si>
  <si>
    <t>ส่วนเกิน</t>
  </si>
  <si>
    <t>ยังไม่ได้</t>
  </si>
  <si>
    <t>รวมกิจการภายใต้</t>
  </si>
  <si>
    <t>จัดสรร</t>
  </si>
  <si>
    <t>การควบคุม</t>
  </si>
  <si>
    <t>ผู้ถือหุ้นของ</t>
  </si>
  <si>
    <t>อำนาจควบคุม</t>
  </si>
  <si>
    <t>ตามกฎหมาย</t>
  </si>
  <si>
    <t>เดียวกัน</t>
  </si>
  <si>
    <t>บริษัทใหญ่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</si>
  <si>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</si>
  <si>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</si>
  <si>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</si>
  <si>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</si>
  <si>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2566</t>
  </si>
  <si>
    <t>งบแสดงการเปลี่ยนแปลงส่วนของผู้ถือหุ้นเฉพาะกิจการ</t>
  </si>
  <si>
    <t>(หน่วย  :  บาท)</t>
  </si>
  <si>
    <t xml:space="preserve">   เป็นเงินสดรับ(จ่าย) จากกิจกรรมดำเนินงาน</t>
  </si>
  <si>
    <t xml:space="preserve">    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</si>
  <si>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 (ลดลง)</t>
  </si>
  <si>
    <t xml:space="preserve">  การเปลี่ยนแปลงในส่วนประกอบของหนี้สินดำเนินงานเพิ่มขึ้น (ลดลง)</t>
  </si>
  <si>
    <t>รับดอกเบี้ย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</si>
  <si>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</si>
  <si>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</si>
  <si>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</si>
  <si>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</si>
  <si>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</si>
  <si>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</si>
  <si>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</si>
  <si>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</si>
  <si>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</si>
  <si>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</si>
  <si>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</si>
  <si>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</si>
  <si>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</si>
  <si>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</si>
  <si>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</si>
  <si>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</si>
  <si>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</si>
  <si>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</si>
  <si>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</si>
  <si>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</si>
  <si>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</si>
  <si>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</si>
  <si>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</si>
  <si>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</si>
  <si>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</si>
  <si>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</si>
  <si>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</si>
  <si>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</si>
  <si>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</si>
  <si>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</si>
  <si>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</si>
  <si>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รวมสินทรัพย์</t>
  </si>
  <si>
    <t>รวมหนี้สิน</t>
  </si>
  <si>
    <t xml:space="preserve">                 (  นางสาวอรสา     วิมลเฉลา)</t>
  </si>
  <si>
    <t>สำรอง</t>
  </si>
  <si>
    <t>มูลค่า</t>
  </si>
  <si>
    <t>กำไรสะสม</t>
  </si>
  <si>
    <t>องค์ประกอบอื่นของ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</si>
  <si>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</si>
  <si>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</si>
  <si>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</si>
  <si>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</si>
  <si>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</si>
  <si>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</si>
  <si>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</si>
  <si>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</si>
  <si>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</si>
  <si>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8.2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</si>
  <si>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</si>
  <si>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</si>
  <si>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</si>
  <si>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</si>
  <si>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กำไรเบ็ดเสร็จอื่นสำหรับงวด-สุทธิจากภาษีเงินได้</t>
  </si>
  <si>
    <t>องค์ประกอบอื่นของส่วนของผู้ถือหุ้น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</si>
  <si>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</si>
  <si>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</si>
  <si>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</si>
  <si>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เงินสดจ่ายชำระหนี้สินตามสัญญาเช่า</t>
  </si>
  <si>
    <t>ส่วนของผู้มีส่วนได้เสียที่ไม่มีอำนาจควบคุมของบริษัทย่อย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</si>
  <si>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</si>
  <si>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</si>
  <si>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</si>
  <si>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>กำไรก่อนภาษีเงินได้</t>
  </si>
  <si>
    <t xml:space="preserve">   กำไรสำหรับงวด</t>
  </si>
  <si>
    <t>กำไรเบ็ดเสร็จรวมสำหรับงวด</t>
  </si>
  <si>
    <t>รวมกำไรเบ็ดเสร็จรวมสำหรับงวด</t>
  </si>
  <si>
    <t>กำไรสำหรับงวด</t>
  </si>
  <si>
    <t>การแบ่งปันกำไร:</t>
  </si>
  <si>
    <t>กำไรต่อหุ้นขั้นพื้นฐาน</t>
  </si>
  <si>
    <t>การแบ่งปันกำไรเบ็ดเสร็จรวม:</t>
  </si>
  <si>
    <t>ปรับรายการที่กระทบกำไร</t>
  </si>
  <si>
    <t>ขาดทุนจากการตัดจำหน่ายอุปกรณ์</t>
  </si>
  <si>
    <t>ขาดทุนจากอัตราแลกเปลี่ยนที่ยังไม่เกิดขึ้น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</si>
  <si>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</si>
  <si>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</si>
  <si>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>ค่าใช้จ่ายภาษีเงินได้</t>
  </si>
  <si>
    <t>กำไรจากกิจกรรมดำเนินงานก่อนการเปลี่ยนแปลง</t>
  </si>
  <si>
    <t>เงินสดสุทธิได้มาจาก(ใช้ไปใน)กิจกรรมดำเนินงาน</t>
  </si>
  <si>
    <t>เงินสดจ่ายเงินกู้ยืมระยะยาว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</si>
  <si>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</si>
  <si>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</si>
  <si>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เงินกู้ยืมระยะยาวจากบุคคลที่เกี่ยวข้อง</t>
  </si>
  <si>
    <t>หนี้สินตราสารอนุพันธ์</t>
  </si>
  <si>
    <t xml:space="preserve"> (ลงชื่อ)………………………………......กรรมการตามอำนาจ          (ลงชื่อ)………………………………......กรรมการตามอำนาจ</t>
  </si>
  <si>
    <t xml:space="preserve">                (นางสาวณิชกมล  วงศ์พิพัฒน์)</t>
  </si>
  <si>
    <t xml:space="preserve">                   (นางสาวอรสา     วิมลเฉลา)</t>
  </si>
  <si>
    <t xml:space="preserve">                                      (นางสาวณิชกมล  วงศ์พิพัฒน์)</t>
  </si>
  <si>
    <t xml:space="preserve">                    (นางสาวอรสา     วิมลเฉลา)</t>
  </si>
  <si>
    <t xml:space="preserve">                           (นางสาวณิชกมล  วงศ์พิพัฒน์)</t>
  </si>
  <si>
    <t xml:space="preserve">                  (  นางสาวอรสา     วิมลเฉลา)</t>
  </si>
  <si>
    <t xml:space="preserve">     (นางสาวณิชกมล   วงศ์พิพัฒน์)</t>
  </si>
  <si>
    <t xml:space="preserve">  (นางสาวณิชกมล  วงศ์พิพัฒน์)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</si>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</sst>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9" formatCode="&quot;$&quot;#,##0.00_);\(&quot;$&quot;#,##0.00\)"/>
    <numFmt numFmtId="191" formatCode="_(&quot;$&quot;* #,##0_);_(&quot;$&quot;* \(#,##0\);_(&quot;$&quot;* &quot;-&quot;_);_(@_)"/>
    <numFmt numFmtId="194" formatCode="_(* #,##0.00_);_(* \(#,##0.00\);_(* &quot;-&quot;??_);_(@_)"/>
    <numFmt numFmtId="195" formatCode="\t&quot;฿&quot;#,##0.00_);[Red]\(\t&quot;฿&quot;#,##0.00\)"/>
    <numFmt numFmtId="196" formatCode="#,##0.00;[Red]\(#,##0.00\)"/>
    <numFmt numFmtId="197" formatCode="#,##0.00\ \ ;\(#,##0.00\)"/>
    <numFmt numFmtId="198" formatCode="#,##0.0000_);\(#,##0.0000\)"/>
    <numFmt numFmtId="199" formatCode="_-* #,##0.00_-;\-* #,##0.00_-;_-* \-??_-;_-@_-"/>
    <numFmt numFmtId="200" formatCode="#,##0.0_);[Red]\(#,##0.0\)"/>
    <numFmt numFmtId="201" formatCode="_-* #,##0_-;\-* #,##0_-;_-* &quot;-&quot;??_-;_-@_-"/>
    <numFmt numFmtId="202" formatCode="&quot;£&quot;#,##0;[Red]\-&quot;£&quot;#,##0"/>
    <numFmt numFmtId="203" formatCode="\t&quot;$&quot;#,##0_);\(\t&quot;$&quot;#,##0\)"/>
    <numFmt numFmtId="204" formatCode="_(* #,##0_);_(* \(#,##0\);_(* &quot;-&quot;??_);_(@_)"/>
    <numFmt numFmtId="205" formatCode="d/mm/yy\ "/>
    <numFmt numFmtId="206" formatCode="#,##0;[Red]\(#,##0\)"/>
    <numFmt numFmtId="207" formatCode="\$#,##0;\(\$#,##0\)"/>
    <numFmt numFmtId="208" formatCode="#,##0;\(#,##0\)"/>
    <numFmt numFmtId="209" formatCode="\$#,##0.00;\(\$#,##0.00\)"/>
    <numFmt numFmtId="210" formatCode="0.0%"/>
    <numFmt numFmtId="211" formatCode="#,###.00"/>
    <numFmt numFmtId="212" formatCode="\t&quot;£&quot;#,##0_);[Red]\(\t&quot;£&quot;#,##0\)"/>
    <numFmt numFmtId="213" formatCode="_(* #,##0.0000_);_(* \(#,##0.0000\);_(* &quot;-&quot;??_);_(@_)"/>
    <numFmt numFmtId="214" formatCode="#,##0_);[Black]\(#,##0\);&quot;    -       &quot;"/>
    <numFmt numFmtId="215" formatCode="#,##0.00_);[Black]\(#,##0.00\)"/>
    <numFmt numFmtId="218" formatCode="#,##0.0000_);[Black]\(#,##0.0000\)"/>
    <numFmt numFmtId="219" formatCode="_-* #,##0.0000_-;\-* #,##0.0000_-;_-* &quot;-&quot;??_-;_-@_-"/>
    <numFmt numFmtId="220" formatCode="#,##0.00000_);\(#,##0.00000\)"/>
    <numFmt numFmtId="225" formatCode="#,##0.0"/>
    <numFmt numFmtId="229" formatCode="#,##0.0000000000"/>
  </numFmts>
  <fonts count="9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6"/>
      <color indexed="8"/>
      <name val="Angsana New"/>
      <family val="1"/>
    </font>
    <font>
      <strike/>
      <sz val="16"/>
      <color indexed="8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trike/>
      <sz val="16"/>
      <color rgb="FFFF0000"/>
      <name val="Angsana New"/>
      <family val="1"/>
    </font>
    <font>
      <strike/>
      <sz val="16"/>
      <color theme="3" tint="-0.499984740745262"/>
      <name val="Angsana New"/>
      <family val="1"/>
    </font>
    <font>
      <sz val="16"/>
      <color theme="0"/>
      <name val="Angsana New"/>
      <family val="1"/>
    </font>
    <font>
      <sz val="13"/>
      <color theme="1"/>
      <name val="Browallia New"/>
      <family val="2"/>
      <charset val="1"/>
    </font>
    <font>
      <sz val="16"/>
      <color rgb="FFC00000"/>
      <name val="Angsana New"/>
      <family val="1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6"/>
      <color theme="1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2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7" fillId="0" borderId="0"/>
    <xf numFmtId="9" fontId="8" fillId="0" borderId="0"/>
    <xf numFmtId="9" fontId="8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60" fillId="54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60" fillId="55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60" fillId="5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60" fillId="57" borderId="0" applyNumberFormat="0" applyBorder="0" applyAlignment="0" applyProtection="0"/>
    <xf numFmtId="0" fontId="18" fillId="18" borderId="0" applyNumberFormat="0" applyBorder="0" applyAlignment="0" applyProtection="0"/>
    <xf numFmtId="0" fontId="18" fillId="10" borderId="0" applyNumberFormat="0" applyBorder="0" applyAlignment="0" applyProtection="0"/>
    <xf numFmtId="0" fontId="19" fillId="19" borderId="0" applyNumberFormat="0" applyBorder="0" applyAlignment="0" applyProtection="0"/>
    <xf numFmtId="0" fontId="60" fillId="58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43" fontId="58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7" fontId="2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5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8" fontId="22" fillId="0" borderId="0"/>
    <xf numFmtId="0" fontId="8" fillId="0" borderId="0"/>
    <xf numFmtId="0" fontId="8" fillId="0" borderId="0"/>
    <xf numFmtId="209" fontId="22" fillId="0" borderId="0"/>
    <xf numFmtId="0" fontId="8" fillId="0" borderId="0"/>
    <xf numFmtId="199" fontId="5" fillId="0" borderId="0"/>
    <xf numFmtId="0" fontId="8" fillId="0" borderId="0"/>
    <xf numFmtId="207" fontId="22" fillId="0" borderId="0"/>
    <xf numFmtId="210" fontId="8" fillId="0" borderId="0"/>
    <xf numFmtId="210" fontId="8" fillId="0" borderId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6" fillId="26" borderId="0" applyNumberFormat="0" applyBorder="0" applyAlignment="0" applyProtection="0"/>
    <xf numFmtId="0" fontId="25" fillId="27" borderId="1"/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7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4" fillId="0" borderId="0" applyNumberFormat="0" applyFill="0" applyBorder="0" applyAlignment="0" applyProtection="0">
      <alignment vertical="top"/>
      <protection locked="0"/>
    </xf>
    <xf numFmtId="10" fontId="16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8" fillId="0" borderId="0"/>
    <xf numFmtId="0" fontId="29" fillId="0" borderId="0"/>
    <xf numFmtId="0" fontId="21" fillId="0" borderId="0"/>
    <xf numFmtId="0" fontId="5" fillId="0" borderId="0"/>
    <xf numFmtId="0" fontId="52" fillId="0" borderId="0"/>
    <xf numFmtId="0" fontId="53" fillId="0" borderId="0"/>
    <xf numFmtId="0" fontId="7" fillId="0" borderId="0"/>
    <xf numFmtId="0" fontId="4" fillId="0" borderId="0"/>
    <xf numFmtId="0" fontId="5" fillId="0" borderId="0"/>
    <xf numFmtId="0" fontId="21" fillId="0" borderId="0"/>
    <xf numFmtId="0" fontId="7" fillId="0" borderId="0"/>
    <xf numFmtId="0" fontId="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" fillId="0" borderId="0"/>
    <xf numFmtId="0" fontId="5" fillId="0" borderId="0"/>
    <xf numFmtId="0" fontId="5" fillId="0" borderId="0"/>
    <xf numFmtId="0" fontId="3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0" fillId="0" borderId="0"/>
    <xf numFmtId="0" fontId="73" fillId="0" borderId="0"/>
    <xf numFmtId="0" fontId="17" fillId="0" borderId="0"/>
    <xf numFmtId="0" fontId="73" fillId="0" borderId="0"/>
    <xf numFmtId="0" fontId="30" fillId="0" borderId="0">
      <alignment vertical="top"/>
    </xf>
    <xf numFmtId="0" fontId="53" fillId="0" borderId="0"/>
    <xf numFmtId="0" fontId="30" fillId="0" borderId="0">
      <alignment vertical="top"/>
    </xf>
    <xf numFmtId="0" fontId="30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30" fillId="0" borderId="0">
      <alignment vertical="top"/>
    </xf>
    <xf numFmtId="0" fontId="7" fillId="0" borderId="0"/>
    <xf numFmtId="0" fontId="15" fillId="0" borderId="0"/>
    <xf numFmtId="0" fontId="8" fillId="0" borderId="0"/>
    <xf numFmtId="0" fontId="5" fillId="0" borderId="0"/>
    <xf numFmtId="0" fontId="30" fillId="0" borderId="0">
      <alignment vertical="top"/>
    </xf>
    <xf numFmtId="0" fontId="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73" fillId="0" borderId="0"/>
    <xf numFmtId="0" fontId="5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30" fillId="0" borderId="0">
      <alignment vertical="top"/>
    </xf>
    <xf numFmtId="0" fontId="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0" fillId="0" borderId="0">
      <alignment vertical="top"/>
    </xf>
    <xf numFmtId="0" fontId="2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4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9" fillId="0" borderId="0"/>
    <xf numFmtId="0" fontId="7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7" fillId="0" borderId="0"/>
    <xf numFmtId="0" fontId="7" fillId="0" borderId="0"/>
    <xf numFmtId="0" fontId="31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59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5" fillId="61" borderId="2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200" fontId="7" fillId="0" borderId="0"/>
    <xf numFmtId="4" fontId="30" fillId="28" borderId="7" applyNumberFormat="0" applyProtection="0">
      <alignment vertical="center"/>
    </xf>
    <xf numFmtId="4" fontId="30" fillId="28" borderId="7" applyNumberFormat="0" applyProtection="0">
      <alignment horizontal="left" vertical="center" indent="1"/>
    </xf>
    <xf numFmtId="4" fontId="30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3" fillId="32" borderId="7" applyNumberFormat="0" applyProtection="0">
      <alignment horizontal="left" vertical="center" indent="1"/>
    </xf>
    <xf numFmtId="4" fontId="30" fillId="33" borderId="9" applyNumberFormat="0" applyProtection="0">
      <alignment horizontal="left" vertical="center" indent="1"/>
    </xf>
    <xf numFmtId="4" fontId="34" fillId="33" borderId="7" applyNumberFormat="0" applyProtection="0">
      <alignment horizontal="left" vertical="center" indent="1"/>
    </xf>
    <xf numFmtId="4" fontId="30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0" fillId="29" borderId="7" applyNumberFormat="0" applyProtection="0">
      <alignment horizontal="left" vertical="center" indent="1"/>
    </xf>
    <xf numFmtId="4" fontId="30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5" fillId="0" borderId="0" applyNumberFormat="0" applyProtection="0"/>
    <xf numFmtId="4" fontId="36" fillId="33" borderId="7" applyNumberFormat="0" applyProtection="0">
      <alignment horizontal="right" vertical="center"/>
    </xf>
    <xf numFmtId="0" fontId="37" fillId="0" borderId="0" applyNumberFormat="0" applyFill="0" applyBorder="0" applyAlignment="0" applyProtection="0"/>
    <xf numFmtId="1" fontId="38" fillId="0" borderId="0"/>
    <xf numFmtId="3" fontId="7" fillId="0" borderId="5" applyNumberFormat="0" applyFont="0" applyFill="0" applyAlignment="0" applyProtection="0">
      <alignment vertical="center"/>
    </xf>
    <xf numFmtId="40" fontId="39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7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0" fillId="0" borderId="0"/>
    <xf numFmtId="0" fontId="20" fillId="0" borderId="0"/>
    <xf numFmtId="0" fontId="30" fillId="0" borderId="0">
      <alignment vertical="top"/>
    </xf>
    <xf numFmtId="0" fontId="7" fillId="0" borderId="0"/>
    <xf numFmtId="0" fontId="20" fillId="0" borderId="0"/>
    <xf numFmtId="0" fontId="30" fillId="0" borderId="0">
      <alignment vertical="top"/>
    </xf>
    <xf numFmtId="0" fontId="30" fillId="0" borderId="0">
      <alignment vertical="top"/>
    </xf>
    <xf numFmtId="0" fontId="20" fillId="0" borderId="0"/>
    <xf numFmtId="0" fontId="30" fillId="0" borderId="0">
      <alignment vertical="top"/>
    </xf>
    <xf numFmtId="0" fontId="5" fillId="0" borderId="0"/>
    <xf numFmtId="0" fontId="7" fillId="0" borderId="0"/>
    <xf numFmtId="0" fontId="18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3" fillId="0" borderId="0"/>
    <xf numFmtId="0" fontId="20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20" fillId="0" borderId="0"/>
    <xf numFmtId="202" fontId="51" fillId="0" borderId="11"/>
    <xf numFmtId="0" fontId="30" fillId="0" borderId="0">
      <alignment vertical="top"/>
    </xf>
    <xf numFmtId="0" fontId="7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20" fillId="0" borderId="0"/>
    <xf numFmtId="0" fontId="30" fillId="0" borderId="0">
      <alignment vertical="top"/>
    </xf>
    <xf numFmtId="0" fontId="5" fillId="0" borderId="0"/>
    <xf numFmtId="0" fontId="30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21" fillId="0" borderId="0"/>
    <xf numFmtId="0" fontId="5" fillId="0" borderId="0"/>
    <xf numFmtId="0" fontId="5" fillId="0" borderId="0"/>
    <xf numFmtId="0" fontId="7" fillId="0" borderId="0"/>
    <xf numFmtId="39" fontId="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9" fillId="0" borderId="0"/>
    <xf numFmtId="0" fontId="50" fillId="0" borderId="0"/>
  </cellStyleXfs>
  <cellXfs count="321">
    <xf numFmtId="0" fontId="0" fillId="0" borderId="0" xfId="0"/>
    <xf numFmtId="0" fontId="3" fillId="0" borderId="0" xfId="0" applyFont="1"/>
    <xf numFmtId="39" fontId="3" fillId="0" borderId="0" xfId="1096" applyNumberFormat="1" applyFont="1" applyFill="1"/>
    <xf numFmtId="39" fontId="3" fillId="0" borderId="0" xfId="1096" applyNumberFormat="1" applyFont="1" applyFill="1" applyBorder="1" applyProtection="1"/>
    <xf numFmtId="39" fontId="3" fillId="0" borderId="0" xfId="1096" applyNumberFormat="1" applyFont="1" applyFill="1" applyAlignment="1" applyProtection="1">
      <alignment horizontal="center"/>
    </xf>
    <xf numFmtId="0" fontId="3" fillId="0" borderId="0" xfId="0" applyFont="1" applyFill="1"/>
    <xf numFmtId="39" fontId="3" fillId="0" borderId="0" xfId="1096" applyFont="1" applyFill="1"/>
    <xf numFmtId="43" fontId="3" fillId="0" borderId="0" xfId="186" applyFont="1" applyFill="1"/>
    <xf numFmtId="39" fontId="3" fillId="0" borderId="0" xfId="1096" applyFont="1" applyFill="1" applyAlignment="1" applyProtection="1">
      <alignment horizontal="left"/>
    </xf>
    <xf numFmtId="0" fontId="3" fillId="0" borderId="0" xfId="0" applyFont="1" applyFill="1" applyBorder="1"/>
    <xf numFmtId="197" fontId="3" fillId="0" borderId="0" xfId="1096" applyNumberFormat="1" applyFont="1" applyFill="1"/>
    <xf numFmtId="39" fontId="3" fillId="0" borderId="0" xfId="0" applyNumberFormat="1" applyFont="1" applyFill="1"/>
    <xf numFmtId="39" fontId="3" fillId="0" borderId="0" xfId="1096" applyNumberFormat="1" applyFont="1" applyFill="1" applyAlignment="1">
      <alignment horizontal="right"/>
    </xf>
    <xf numFmtId="39" fontId="3" fillId="0" borderId="0" xfId="186" applyNumberFormat="1" applyFont="1" applyFill="1"/>
    <xf numFmtId="40" fontId="3" fillId="0" borderId="0" xfId="0" applyNumberFormat="1" applyFont="1" applyFill="1" applyAlignment="1"/>
    <xf numFmtId="40" fontId="3" fillId="0" borderId="0" xfId="0" quotePrefix="1" applyNumberFormat="1" applyFont="1" applyFill="1" applyBorder="1" applyAlignment="1">
      <alignment horizontal="center"/>
    </xf>
    <xf numFmtId="40" fontId="3" fillId="0" borderId="0" xfId="1096" applyNumberFormat="1" applyFont="1" applyFill="1" applyAlignment="1"/>
    <xf numFmtId="40" fontId="3" fillId="0" borderId="0" xfId="1096" applyNumberFormat="1" applyFont="1" applyFill="1" applyAlignment="1" applyProtection="1">
      <alignment horizontal="left"/>
    </xf>
    <xf numFmtId="39" fontId="3" fillId="0" borderId="0" xfId="1096" applyNumberFormat="1" applyFont="1" applyFill="1" applyAlignment="1"/>
    <xf numFmtId="39" fontId="80" fillId="0" borderId="0" xfId="1096" applyNumberFormat="1" applyFont="1" applyFill="1"/>
    <xf numFmtId="194" fontId="3" fillId="0" borderId="0" xfId="0" applyNumberFormat="1" applyFont="1" applyFill="1"/>
    <xf numFmtId="43" fontId="3" fillId="0" borderId="0" xfId="186" quotePrefix="1" applyFont="1" applyFill="1" applyAlignment="1">
      <alignment horizontal="center"/>
    </xf>
    <xf numFmtId="0" fontId="3" fillId="0" borderId="0" xfId="1097" applyFont="1" applyAlignment="1">
      <alignment vertical="center"/>
    </xf>
    <xf numFmtId="38" fontId="12" fillId="0" borderId="0" xfId="1096" applyNumberFormat="1" applyFont="1" applyFill="1" applyAlignment="1"/>
    <xf numFmtId="40" fontId="12" fillId="0" borderId="0" xfId="0" applyNumberFormat="1" applyFont="1" applyFill="1" applyAlignment="1"/>
    <xf numFmtId="38" fontId="12" fillId="0" borderId="12" xfId="1096" applyNumberFormat="1" applyFont="1" applyFill="1" applyBorder="1" applyAlignment="1"/>
    <xf numFmtId="38" fontId="12" fillId="0" borderId="13" xfId="1096" applyNumberFormat="1" applyFont="1" applyFill="1" applyBorder="1" applyAlignment="1" applyProtection="1">
      <alignment horizontal="center"/>
    </xf>
    <xf numFmtId="40" fontId="12" fillId="0" borderId="13" xfId="1096" quotePrefix="1" applyNumberFormat="1" applyFont="1" applyFill="1" applyBorder="1" applyAlignment="1" applyProtection="1">
      <alignment horizontal="center"/>
    </xf>
    <xf numFmtId="40" fontId="12" fillId="0" borderId="13" xfId="0" quotePrefix="1" applyNumberFormat="1" applyFont="1" applyFill="1" applyBorder="1" applyAlignment="1">
      <alignment horizontal="center"/>
    </xf>
    <xf numFmtId="38" fontId="12" fillId="0" borderId="0" xfId="1096" applyNumberFormat="1" applyFont="1" applyFill="1" applyBorder="1" applyAlignment="1" applyProtection="1">
      <alignment horizontal="center"/>
    </xf>
    <xf numFmtId="40" fontId="12" fillId="0" borderId="0" xfId="1096" quotePrefix="1" applyNumberFormat="1" applyFont="1" applyFill="1" applyBorder="1" applyAlignment="1" applyProtection="1">
      <alignment horizontal="center"/>
    </xf>
    <xf numFmtId="40" fontId="12" fillId="0" borderId="0" xfId="0" quotePrefix="1" applyNumberFormat="1" applyFont="1" applyFill="1" applyBorder="1" applyAlignment="1">
      <alignment horizontal="center"/>
    </xf>
    <xf numFmtId="40" fontId="12" fillId="0" borderId="13" xfId="1096" applyNumberFormat="1" applyFont="1" applyFill="1" applyBorder="1" applyAlignment="1">
      <alignment horizontal="right"/>
    </xf>
    <xf numFmtId="40" fontId="12" fillId="0" borderId="0" xfId="1096" applyNumberFormat="1" applyFont="1" applyFill="1" applyAlignment="1" applyProtection="1">
      <alignment horizontal="center"/>
    </xf>
    <xf numFmtId="39" fontId="12" fillId="0" borderId="0" xfId="1096" applyNumberFormat="1" applyFont="1" applyFill="1" applyAlignment="1" applyProtection="1">
      <alignment horizontal="center"/>
    </xf>
    <xf numFmtId="40" fontId="3" fillId="0" borderId="13" xfId="1096" applyNumberFormat="1" applyFont="1" applyFill="1" applyBorder="1" applyAlignment="1"/>
    <xf numFmtId="40" fontId="3" fillId="0" borderId="12" xfId="1096" applyNumberFormat="1" applyFont="1" applyFill="1" applyBorder="1" applyAlignment="1"/>
    <xf numFmtId="40" fontId="3" fillId="0" borderId="0" xfId="1096" applyNumberFormat="1" applyFont="1" applyFill="1" applyBorder="1" applyAlignment="1"/>
    <xf numFmtId="38" fontId="3" fillId="0" borderId="0" xfId="0" applyNumberFormat="1" applyFont="1" applyFill="1" applyAlignment="1"/>
    <xf numFmtId="38" fontId="3" fillId="0" borderId="0" xfId="1096" applyNumberFormat="1" applyFont="1" applyFill="1" applyAlignment="1"/>
    <xf numFmtId="38" fontId="3" fillId="0" borderId="0" xfId="1096" applyNumberFormat="1" applyFont="1" applyFill="1" applyBorder="1" applyAlignment="1"/>
    <xf numFmtId="40" fontId="3" fillId="0" borderId="0" xfId="0" applyNumberFormat="1" applyFont="1" applyFill="1" applyBorder="1" applyAlignment="1"/>
    <xf numFmtId="40" fontId="3" fillId="0" borderId="0" xfId="1096" applyNumberFormat="1" applyFont="1" applyFill="1" applyBorder="1" applyAlignment="1" applyProtection="1">
      <alignment horizontal="center"/>
    </xf>
    <xf numFmtId="0" fontId="81" fillId="0" borderId="0" xfId="0" applyFont="1"/>
    <xf numFmtId="40" fontId="3" fillId="0" borderId="0" xfId="1096" quotePrefix="1" applyNumberFormat="1" applyFont="1" applyFill="1" applyBorder="1" applyAlignment="1" applyProtection="1">
      <alignment horizontal="center"/>
    </xf>
    <xf numFmtId="43" fontId="3" fillId="0" borderId="0" xfId="186" applyFont="1" applyFill="1" applyAlignment="1"/>
    <xf numFmtId="38" fontId="3" fillId="0" borderId="0" xfId="1096" applyNumberFormat="1" applyFont="1" applyFill="1" applyAlignment="1" applyProtection="1">
      <alignment horizontal="left"/>
    </xf>
    <xf numFmtId="43" fontId="81" fillId="0" borderId="0" xfId="186" applyFont="1"/>
    <xf numFmtId="40" fontId="12" fillId="0" borderId="13" xfId="1096" applyNumberFormat="1" applyFont="1" applyFill="1" applyBorder="1" applyAlignment="1">
      <alignment horizontal="center"/>
    </xf>
    <xf numFmtId="40" fontId="12" fillId="0" borderId="13" xfId="1096" applyNumberFormat="1" applyFont="1" applyFill="1" applyBorder="1" applyAlignment="1" applyProtection="1">
      <alignment horizontal="center"/>
    </xf>
    <xf numFmtId="40" fontId="12" fillId="0" borderId="13" xfId="0" applyNumberFormat="1" applyFont="1" applyFill="1" applyBorder="1" applyAlignment="1"/>
    <xf numFmtId="38" fontId="12" fillId="0" borderId="0" xfId="1096" applyNumberFormat="1" applyFont="1" applyFill="1" applyAlignment="1" applyProtection="1">
      <alignment horizontal="center"/>
    </xf>
    <xf numFmtId="40" fontId="12" fillId="0" borderId="3" xfId="1096" quotePrefix="1" applyNumberFormat="1" applyFont="1" applyFill="1" applyBorder="1" applyAlignment="1">
      <alignment horizontal="center"/>
    </xf>
    <xf numFmtId="40" fontId="12" fillId="0" borderId="3" xfId="1096" quotePrefix="1" applyNumberFormat="1" applyFont="1" applyFill="1" applyBorder="1" applyAlignment="1" applyProtection="1">
      <alignment horizontal="center"/>
    </xf>
    <xf numFmtId="0" fontId="12" fillId="0" borderId="0" xfId="0" applyFont="1"/>
    <xf numFmtId="0" fontId="3" fillId="0" borderId="0" xfId="0" applyFont="1" applyAlignment="1">
      <alignment vertical="top" wrapText="1"/>
    </xf>
    <xf numFmtId="204" fontId="3" fillId="0" borderId="0" xfId="203" applyNumberFormat="1" applyFont="1" applyFill="1" applyBorder="1"/>
    <xf numFmtId="204" fontId="3" fillId="0" borderId="0" xfId="203" applyNumberFormat="1" applyFont="1" applyFill="1"/>
    <xf numFmtId="204" fontId="3" fillId="0" borderId="0" xfId="0" applyNumberFormat="1" applyFont="1"/>
    <xf numFmtId="204" fontId="54" fillId="0" borderId="0" xfId="203" applyNumberFormat="1" applyFont="1" applyFill="1" applyBorder="1" applyAlignment="1">
      <alignment vertical="top"/>
    </xf>
    <xf numFmtId="204" fontId="12" fillId="0" borderId="0" xfId="203" applyNumberFormat="1" applyFont="1" applyFill="1" applyBorder="1" applyAlignment="1">
      <alignment horizontal="center" vertical="top" wrapText="1"/>
    </xf>
    <xf numFmtId="194" fontId="3" fillId="0" borderId="0" xfId="203" applyFont="1" applyFill="1"/>
    <xf numFmtId="194" fontId="3" fillId="0" borderId="0" xfId="203" applyFont="1" applyFill="1" applyBorder="1"/>
    <xf numFmtId="204" fontId="54" fillId="0" borderId="0" xfId="203" applyNumberFormat="1" applyFont="1" applyFill="1" applyBorder="1" applyAlignment="1">
      <alignment horizontal="right" vertical="top"/>
    </xf>
    <xf numFmtId="39" fontId="12" fillId="0" borderId="0" xfId="1096" applyNumberFormat="1" applyFont="1" applyFill="1" applyBorder="1" applyAlignment="1" applyProtection="1">
      <alignment horizontal="center"/>
    </xf>
    <xf numFmtId="0" fontId="12" fillId="0" borderId="0" xfId="0" applyFont="1" applyFill="1"/>
    <xf numFmtId="39" fontId="12" fillId="0" borderId="12" xfId="1096" applyNumberFormat="1" applyFont="1" applyFill="1" applyBorder="1" applyAlignment="1" applyProtection="1">
      <alignment horizontal="center"/>
    </xf>
    <xf numFmtId="39" fontId="12" fillId="0" borderId="13" xfId="1096" applyNumberFormat="1" applyFont="1" applyFill="1" applyBorder="1" applyAlignment="1" applyProtection="1">
      <alignment horizontal="center"/>
    </xf>
    <xf numFmtId="39" fontId="12" fillId="0" borderId="13" xfId="1096" applyFont="1" applyFill="1" applyBorder="1" applyAlignment="1">
      <alignment horizontal="right"/>
    </xf>
    <xf numFmtId="39" fontId="12" fillId="0" borderId="0" xfId="1096" quotePrefix="1" applyFont="1" applyFill="1" applyBorder="1" applyAlignment="1">
      <alignment horizontal="center"/>
    </xf>
    <xf numFmtId="39" fontId="12" fillId="0" borderId="0" xfId="1096" applyFont="1" applyFill="1" applyBorder="1" applyAlignment="1">
      <alignment horizontal="right"/>
    </xf>
    <xf numFmtId="39" fontId="12" fillId="0" borderId="0" xfId="1096" applyFont="1" applyFill="1"/>
    <xf numFmtId="39" fontId="12" fillId="0" borderId="0" xfId="1096" applyFont="1" applyFill="1" applyAlignment="1" applyProtection="1">
      <alignment horizontal="left"/>
    </xf>
    <xf numFmtId="39" fontId="82" fillId="0" borderId="0" xfId="1096" applyFont="1" applyFill="1"/>
    <xf numFmtId="39" fontId="82" fillId="0" borderId="0" xfId="1096" applyNumberFormat="1" applyFont="1" applyFill="1"/>
    <xf numFmtId="39" fontId="82" fillId="0" borderId="0" xfId="1096" applyFont="1" applyFill="1" applyAlignment="1" applyProtection="1">
      <alignment horizontal="left"/>
    </xf>
    <xf numFmtId="43" fontId="81" fillId="0" borderId="3" xfId="186" applyFont="1" applyBorder="1"/>
    <xf numFmtId="0" fontId="81" fillId="67" borderId="0" xfId="0" applyFont="1" applyFill="1"/>
    <xf numFmtId="43" fontId="81" fillId="67" borderId="0" xfId="186" applyFont="1" applyFill="1"/>
    <xf numFmtId="39" fontId="83" fillId="0" borderId="0" xfId="1096" applyFont="1" applyFill="1"/>
    <xf numFmtId="39" fontId="83" fillId="0" borderId="0" xfId="1096" applyNumberFormat="1" applyFont="1" applyFill="1"/>
    <xf numFmtId="0" fontId="83" fillId="0" borderId="0" xfId="0" applyFont="1" applyFill="1"/>
    <xf numFmtId="39" fontId="83" fillId="0" borderId="0" xfId="1096" applyFont="1" applyFill="1" applyAlignment="1" applyProtection="1">
      <alignment horizontal="left"/>
    </xf>
    <xf numFmtId="204" fontId="11" fillId="0" borderId="0" xfId="203" applyNumberFormat="1" applyFont="1" applyFill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583" applyFont="1" applyAlignment="1">
      <alignment vertical="top"/>
    </xf>
    <xf numFmtId="0" fontId="3" fillId="0" borderId="0" xfId="583" applyFont="1"/>
    <xf numFmtId="0" fontId="3" fillId="0" borderId="0" xfId="583" applyFont="1" applyAlignment="1">
      <alignment horizontal="center" vertical="top"/>
    </xf>
    <xf numFmtId="43" fontId="3" fillId="0" borderId="0" xfId="186" applyFont="1" applyFill="1" applyBorder="1" applyAlignment="1">
      <alignment vertical="top"/>
    </xf>
    <xf numFmtId="43" fontId="3" fillId="0" borderId="13" xfId="186" applyFont="1" applyFill="1" applyBorder="1" applyAlignment="1">
      <alignment vertical="top"/>
    </xf>
    <xf numFmtId="43" fontId="3" fillId="0" borderId="13" xfId="186" applyFont="1" applyFill="1" applyBorder="1"/>
    <xf numFmtId="0" fontId="12" fillId="0" borderId="0" xfId="583" applyFont="1" applyAlignment="1">
      <alignment vertical="top"/>
    </xf>
    <xf numFmtId="43" fontId="3" fillId="0" borderId="14" xfId="186" applyFont="1" applyFill="1" applyBorder="1"/>
    <xf numFmtId="43" fontId="3" fillId="0" borderId="0" xfId="186" applyFont="1" applyFill="1" applyBorder="1"/>
    <xf numFmtId="43" fontId="3" fillId="0" borderId="0" xfId="186" applyFont="1" applyFill="1" applyBorder="1" applyAlignment="1">
      <alignment vertical="center"/>
    </xf>
    <xf numFmtId="43" fontId="11" fillId="0" borderId="0" xfId="186" applyFont="1" applyFill="1" applyBorder="1" applyAlignment="1">
      <alignment vertical="top"/>
    </xf>
    <xf numFmtId="0" fontId="3" fillId="0" borderId="0" xfId="0" applyFont="1" applyAlignment="1">
      <alignment horizontal="left"/>
    </xf>
    <xf numFmtId="214" fontId="3" fillId="0" borderId="0" xfId="1097" applyNumberFormat="1" applyFont="1" applyAlignment="1">
      <alignment horizontal="right" vertical="center"/>
    </xf>
    <xf numFmtId="214" fontId="3" fillId="0" borderId="0" xfId="186" applyNumberFormat="1" applyFont="1" applyAlignment="1">
      <alignment horizontal="right" vertical="center"/>
    </xf>
    <xf numFmtId="0" fontId="81" fillId="0" borderId="0" xfId="0" applyFont="1" applyAlignment="1">
      <alignment horizontal="left"/>
    </xf>
    <xf numFmtId="214" fontId="81" fillId="0" borderId="0" xfId="186" applyNumberFormat="1" applyFont="1" applyFill="1"/>
    <xf numFmtId="214" fontId="3" fillId="0" borderId="0" xfId="186" applyNumberFormat="1" applyFont="1" applyFill="1" applyAlignment="1">
      <alignment horizontal="right" vertical="center"/>
    </xf>
    <xf numFmtId="214" fontId="81" fillId="0" borderId="13" xfId="186" applyNumberFormat="1" applyFont="1" applyFill="1" applyBorder="1"/>
    <xf numFmtId="214" fontId="81" fillId="0" borderId="0" xfId="0" applyNumberFormat="1" applyFont="1"/>
    <xf numFmtId="43" fontId="11" fillId="0" borderId="13" xfId="186" applyFont="1" applyFill="1" applyBorder="1" applyAlignment="1">
      <alignment vertical="top"/>
    </xf>
    <xf numFmtId="0" fontId="11" fillId="0" borderId="0" xfId="583" applyFont="1"/>
    <xf numFmtId="0" fontId="11" fillId="0" borderId="0" xfId="583" applyFont="1" applyAlignment="1">
      <alignment vertical="top"/>
    </xf>
    <xf numFmtId="43" fontId="3" fillId="0" borderId="14" xfId="186" applyFont="1" applyFill="1" applyBorder="1" applyAlignment="1">
      <alignment vertical="top"/>
    </xf>
    <xf numFmtId="43" fontId="84" fillId="0" borderId="0" xfId="186" applyFont="1" applyFill="1" applyBorder="1" applyAlignment="1">
      <alignment vertical="top"/>
    </xf>
    <xf numFmtId="43" fontId="80" fillId="0" borderId="0" xfId="186" applyFont="1" applyFill="1" applyBorder="1" applyAlignment="1">
      <alignment vertical="top"/>
    </xf>
    <xf numFmtId="0" fontId="3" fillId="0" borderId="0" xfId="633" applyFont="1"/>
    <xf numFmtId="0" fontId="11" fillId="0" borderId="0" xfId="583" applyFont="1" applyAlignment="1">
      <alignment horizontal="center" vertical="top"/>
    </xf>
    <xf numFmtId="43" fontId="80" fillId="0" borderId="0" xfId="186" applyFont="1" applyFill="1" applyBorder="1" applyAlignment="1">
      <alignment horizontal="right"/>
    </xf>
    <xf numFmtId="213" fontId="3" fillId="0" borderId="0" xfId="203" applyNumberFormat="1" applyFont="1" applyFill="1" applyBorder="1" applyAlignment="1">
      <alignment vertical="top"/>
    </xf>
    <xf numFmtId="0" fontId="3" fillId="0" borderId="0" xfId="583" applyFont="1" applyAlignment="1">
      <alignment horizontal="center"/>
    </xf>
    <xf numFmtId="0" fontId="12" fillId="0" borderId="0" xfId="583" applyFont="1"/>
    <xf numFmtId="194" fontId="3" fillId="0" borderId="0" xfId="203" applyFont="1" applyFill="1" applyBorder="1" applyAlignment="1">
      <alignment horizontal="center"/>
    </xf>
    <xf numFmtId="43" fontId="12" fillId="0" borderId="0" xfId="186" applyFont="1" applyAlignment="1">
      <alignment horizontal="right"/>
    </xf>
    <xf numFmtId="43" fontId="12" fillId="0" borderId="13" xfId="186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vertical="top" wrapText="1"/>
    </xf>
    <xf numFmtId="204" fontId="11" fillId="0" borderId="0" xfId="0" applyNumberFormat="1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indent="2"/>
    </xf>
    <xf numFmtId="194" fontId="11" fillId="0" borderId="0" xfId="203" applyFont="1" applyFill="1" applyBorder="1"/>
    <xf numFmtId="194" fontId="11" fillId="0" borderId="0" xfId="400" applyFont="1" applyFill="1" applyBorder="1" applyAlignment="1">
      <alignment vertical="top"/>
    </xf>
    <xf numFmtId="194" fontId="3" fillId="0" borderId="0" xfId="203" applyFont="1" applyFill="1" applyBorder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13" xfId="0" applyFont="1" applyBorder="1"/>
    <xf numFmtId="0" fontId="11" fillId="0" borderId="13" xfId="0" applyFont="1" applyBorder="1" applyAlignment="1">
      <alignment vertical="top"/>
    </xf>
    <xf numFmtId="0" fontId="11" fillId="0" borderId="0" xfId="0" applyFont="1" applyAlignment="1">
      <alignment horizontal="left" vertical="top" wrapText="1" indent="4"/>
    </xf>
    <xf numFmtId="0" fontId="11" fillId="0" borderId="13" xfId="0" applyFont="1" applyBorder="1" applyAlignment="1">
      <alignment horizontal="center" vertical="top"/>
    </xf>
    <xf numFmtId="0" fontId="11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204" fontId="11" fillId="0" borderId="0" xfId="203" applyNumberFormat="1" applyFont="1" applyFill="1" applyBorder="1" applyAlignment="1">
      <alignment horizontal="right" vertical="top"/>
    </xf>
    <xf numFmtId="43" fontId="11" fillId="0" borderId="13" xfId="186" applyFont="1" applyBorder="1" applyAlignment="1">
      <alignment horizontal="right" vertical="top"/>
    </xf>
    <xf numFmtId="215" fontId="3" fillId="0" borderId="0" xfId="186" applyNumberFormat="1" applyFont="1" applyFill="1" applyAlignment="1"/>
    <xf numFmtId="215" fontId="3" fillId="0" borderId="0" xfId="186" quotePrefix="1" applyNumberFormat="1" applyFont="1" applyFill="1" applyAlignment="1" applyProtection="1"/>
    <xf numFmtId="215" fontId="3" fillId="0" borderId="0" xfId="1096" quotePrefix="1" applyNumberFormat="1" applyFont="1" applyFill="1" applyAlignment="1" applyProtection="1"/>
    <xf numFmtId="215" fontId="3" fillId="0" borderId="0" xfId="1096" applyNumberFormat="1" applyFont="1" applyFill="1" applyAlignment="1" applyProtection="1"/>
    <xf numFmtId="215" fontId="3" fillId="0" borderId="3" xfId="186" applyNumberFormat="1" applyFont="1" applyFill="1" applyBorder="1" applyAlignment="1" applyProtection="1"/>
    <xf numFmtId="215" fontId="3" fillId="0" borderId="0" xfId="1096" applyNumberFormat="1" applyFont="1" applyFill="1" applyBorder="1" applyAlignment="1" applyProtection="1"/>
    <xf numFmtId="215" fontId="3" fillId="0" borderId="3" xfId="1096" applyNumberFormat="1" applyFont="1" applyFill="1" applyBorder="1" applyAlignment="1" applyProtection="1"/>
    <xf numFmtId="215" fontId="3" fillId="0" borderId="0" xfId="1096" applyNumberFormat="1" applyFont="1" applyFill="1" applyAlignment="1"/>
    <xf numFmtId="215" fontId="3" fillId="0" borderId="0" xfId="1096" quotePrefix="1" applyNumberFormat="1" applyFont="1" applyFill="1" applyAlignment="1" applyProtection="1">
      <alignment horizontal="right"/>
    </xf>
    <xf numFmtId="215" fontId="3" fillId="0" borderId="0" xfId="186" quotePrefix="1" applyNumberFormat="1" applyFont="1" applyFill="1" applyBorder="1" applyAlignment="1" applyProtection="1"/>
    <xf numFmtId="215" fontId="3" fillId="0" borderId="0" xfId="1096" quotePrefix="1" applyNumberFormat="1" applyFont="1" applyFill="1" applyBorder="1" applyAlignment="1" applyProtection="1">
      <alignment horizontal="right"/>
    </xf>
    <xf numFmtId="215" fontId="3" fillId="0" borderId="13" xfId="186" quotePrefix="1" applyNumberFormat="1" applyFont="1" applyFill="1" applyBorder="1" applyAlignment="1" applyProtection="1"/>
    <xf numFmtId="215" fontId="3" fillId="0" borderId="13" xfId="1096" applyNumberFormat="1" applyFont="1" applyFill="1" applyBorder="1" applyAlignment="1" applyProtection="1"/>
    <xf numFmtId="215" fontId="3" fillId="0" borderId="14" xfId="1096" applyNumberFormat="1" applyFont="1" applyFill="1" applyBorder="1" applyAlignment="1" applyProtection="1"/>
    <xf numFmtId="215" fontId="3" fillId="0" borderId="0" xfId="0" applyNumberFormat="1" applyFont="1" applyFill="1" applyAlignment="1"/>
    <xf numFmtId="215" fontId="3" fillId="0" borderId="0" xfId="186" applyNumberFormat="1" applyFont="1" applyFill="1" applyAlignment="1">
      <alignment horizontal="right"/>
    </xf>
    <xf numFmtId="215" fontId="81" fillId="0" borderId="13" xfId="186" applyNumberFormat="1" applyFont="1" applyFill="1" applyBorder="1"/>
    <xf numFmtId="215" fontId="3" fillId="0" borderId="0" xfId="203" applyNumberFormat="1" applyFont="1" applyFill="1" applyBorder="1" applyAlignment="1">
      <alignment vertical="top"/>
    </xf>
    <xf numFmtId="215" fontId="11" fillId="0" borderId="15" xfId="203" applyNumberFormat="1" applyFont="1" applyFill="1" applyBorder="1" applyAlignment="1">
      <alignment vertical="top"/>
    </xf>
    <xf numFmtId="215" fontId="11" fillId="0" borderId="0" xfId="203" applyNumberFormat="1" applyFont="1" applyFill="1" applyBorder="1" applyAlignment="1">
      <alignment vertical="top"/>
    </xf>
    <xf numFmtId="215" fontId="3" fillId="0" borderId="15" xfId="203" applyNumberFormat="1" applyFont="1" applyFill="1" applyBorder="1" applyAlignment="1">
      <alignment vertical="top"/>
    </xf>
    <xf numFmtId="215" fontId="3" fillId="0" borderId="3" xfId="203" applyNumberFormat="1" applyFont="1" applyFill="1" applyBorder="1" applyAlignment="1">
      <alignment horizontal="right" vertical="top" wrapText="1"/>
    </xf>
    <xf numFmtId="215" fontId="3" fillId="0" borderId="0" xfId="203" applyNumberFormat="1" applyFont="1" applyFill="1" applyBorder="1" applyAlignment="1">
      <alignment horizontal="right" vertical="top"/>
    </xf>
    <xf numFmtId="215" fontId="3" fillId="0" borderId="0" xfId="203" applyNumberFormat="1" applyFont="1" applyFill="1" applyBorder="1" applyAlignment="1">
      <alignment horizontal="right" vertical="top" wrapText="1"/>
    </xf>
    <xf numFmtId="215" fontId="3" fillId="0" borderId="0" xfId="203" applyNumberFormat="1" applyFont="1" applyFill="1" applyAlignment="1">
      <alignment horizontal="right" vertical="top" wrapText="1"/>
    </xf>
    <xf numFmtId="215" fontId="3" fillId="0" borderId="0" xfId="203" applyNumberFormat="1" applyFont="1" applyFill="1" applyBorder="1" applyAlignment="1">
      <alignment horizontal="right"/>
    </xf>
    <xf numFmtId="215" fontId="3" fillId="0" borderId="13" xfId="203" applyNumberFormat="1" applyFont="1" applyFill="1" applyBorder="1" applyAlignment="1">
      <alignment horizontal="right" vertical="top" wrapText="1"/>
    </xf>
    <xf numFmtId="215" fontId="11" fillId="0" borderId="15" xfId="203" applyNumberFormat="1" applyFont="1" applyFill="1" applyBorder="1" applyAlignment="1">
      <alignment horizontal="right" vertical="top"/>
    </xf>
    <xf numFmtId="215" fontId="11" fillId="0" borderId="0" xfId="203" applyNumberFormat="1" applyFont="1" applyFill="1" applyBorder="1" applyAlignment="1">
      <alignment horizontal="right" vertical="top"/>
    </xf>
    <xf numFmtId="215" fontId="3" fillId="0" borderId="3" xfId="203" applyNumberFormat="1" applyFont="1" applyFill="1" applyBorder="1" applyAlignment="1">
      <alignment horizontal="right" vertical="top"/>
    </xf>
    <xf numFmtId="215" fontId="3" fillId="0" borderId="15" xfId="203" applyNumberFormat="1" applyFont="1" applyFill="1" applyBorder="1" applyAlignment="1">
      <alignment horizontal="right" vertical="top"/>
    </xf>
    <xf numFmtId="215" fontId="11" fillId="0" borderId="13" xfId="203" applyNumberFormat="1" applyFont="1" applyFill="1" applyBorder="1" applyAlignment="1">
      <alignment vertical="top"/>
    </xf>
    <xf numFmtId="215" fontId="11" fillId="0" borderId="3" xfId="203" applyNumberFormat="1" applyFont="1" applyFill="1" applyBorder="1" applyAlignment="1">
      <alignment vertical="top"/>
    </xf>
    <xf numFmtId="215" fontId="11" fillId="0" borderId="0" xfId="0" applyNumberFormat="1" applyFont="1" applyAlignment="1">
      <alignment vertical="top"/>
    </xf>
    <xf numFmtId="215" fontId="11" fillId="0" borderId="0" xfId="400" applyNumberFormat="1" applyFont="1" applyFill="1" applyBorder="1" applyAlignment="1">
      <alignment vertical="top"/>
    </xf>
    <xf numFmtId="215" fontId="3" fillId="0" borderId="0" xfId="400" applyNumberFormat="1" applyFont="1" applyFill="1" applyBorder="1" applyAlignment="1">
      <alignment vertical="top"/>
    </xf>
    <xf numFmtId="215" fontId="3" fillId="0" borderId="0" xfId="0" applyNumberFormat="1" applyFont="1" applyAlignment="1">
      <alignment horizontal="right"/>
    </xf>
    <xf numFmtId="215" fontId="12" fillId="0" borderId="0" xfId="1096" quotePrefix="1" applyNumberFormat="1" applyFont="1" applyFill="1" applyBorder="1" applyAlignment="1">
      <alignment horizontal="center"/>
    </xf>
    <xf numFmtId="215" fontId="12" fillId="0" borderId="0" xfId="1096" applyNumberFormat="1" applyFont="1" applyFill="1" applyBorder="1" applyAlignment="1">
      <alignment horizontal="right"/>
    </xf>
    <xf numFmtId="215" fontId="3" fillId="0" borderId="0" xfId="1096" quotePrefix="1" applyNumberFormat="1" applyFont="1" applyFill="1" applyBorder="1" applyAlignment="1">
      <alignment horizontal="center"/>
    </xf>
    <xf numFmtId="215" fontId="3" fillId="0" borderId="0" xfId="1096" applyNumberFormat="1" applyFont="1" applyFill="1"/>
    <xf numFmtId="215" fontId="3" fillId="0" borderId="0" xfId="1096" applyNumberFormat="1" applyFont="1" applyFill="1" applyBorder="1" applyProtection="1"/>
    <xf numFmtId="215" fontId="3" fillId="0" borderId="0" xfId="1096" applyNumberFormat="1" applyFont="1" applyFill="1" applyBorder="1"/>
    <xf numFmtId="215" fontId="3" fillId="0" borderId="0" xfId="0" applyNumberFormat="1" applyFont="1" applyFill="1"/>
    <xf numFmtId="215" fontId="3" fillId="0" borderId="13" xfId="1096" applyNumberFormat="1" applyFont="1" applyFill="1" applyBorder="1"/>
    <xf numFmtId="215" fontId="3" fillId="0" borderId="0" xfId="1096" quotePrefix="1" applyNumberFormat="1" applyFont="1" applyFill="1" applyAlignment="1">
      <alignment horizontal="center"/>
    </xf>
    <xf numFmtId="215" fontId="3" fillId="0" borderId="0" xfId="1096" applyNumberFormat="1" applyFont="1" applyFill="1" applyProtection="1"/>
    <xf numFmtId="215" fontId="3" fillId="0" borderId="3" xfId="1096" applyNumberFormat="1" applyFont="1" applyFill="1" applyBorder="1" applyProtection="1"/>
    <xf numFmtId="215" fontId="3" fillId="0" borderId="3" xfId="1096" applyNumberFormat="1" applyFont="1" applyFill="1" applyBorder="1"/>
    <xf numFmtId="215" fontId="3" fillId="0" borderId="14" xfId="1096" applyNumberFormat="1" applyFont="1" applyFill="1" applyBorder="1"/>
    <xf numFmtId="215" fontId="3" fillId="0" borderId="0" xfId="0" applyNumberFormat="1" applyFont="1" applyFill="1" applyBorder="1"/>
    <xf numFmtId="215" fontId="3" fillId="0" borderId="0" xfId="1096" applyNumberFormat="1" applyFont="1" applyFill="1" applyAlignment="1" applyProtection="1">
      <alignment horizontal="center"/>
    </xf>
    <xf numFmtId="215" fontId="3" fillId="0" borderId="0" xfId="1096" applyNumberFormat="1" applyFont="1" applyFill="1" applyAlignment="1">
      <alignment horizontal="right"/>
    </xf>
    <xf numFmtId="215" fontId="83" fillId="0" borderId="0" xfId="0" applyNumberFormat="1" applyFont="1" applyFill="1"/>
    <xf numFmtId="215" fontId="83" fillId="0" borderId="0" xfId="1096" applyNumberFormat="1" applyFont="1" applyFill="1"/>
    <xf numFmtId="215" fontId="82" fillId="0" borderId="0" xfId="1096" applyNumberFormat="1" applyFont="1" applyFill="1"/>
    <xf numFmtId="201" fontId="81" fillId="0" borderId="0" xfId="186" applyNumberFormat="1" applyFont="1"/>
    <xf numFmtId="201" fontId="81" fillId="0" borderId="0" xfId="186" applyNumberFormat="1" applyFont="1" applyFill="1"/>
    <xf numFmtId="0" fontId="12" fillId="0" borderId="0" xfId="0" applyFont="1" applyFill="1" applyAlignment="1">
      <alignment horizontal="center"/>
    </xf>
    <xf numFmtId="0" fontId="12" fillId="0" borderId="1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204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0" xfId="0" applyFont="1" applyFill="1" applyAlignment="1">
      <alignment horizontal="left" vertical="top" wrapText="1" indent="4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204" fontId="3" fillId="0" borderId="0" xfId="0" applyNumberFormat="1" applyFont="1" applyFill="1" applyAlignment="1">
      <alignment horizontal="center"/>
    </xf>
    <xf numFmtId="0" fontId="3" fillId="0" borderId="13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top" wrapText="1"/>
    </xf>
    <xf numFmtId="204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204" fontId="3" fillId="0" borderId="0" xfId="0" applyNumberFormat="1" applyFont="1" applyFill="1"/>
    <xf numFmtId="0" fontId="11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54" fillId="0" borderId="0" xfId="0" applyFont="1" applyFill="1" applyAlignment="1">
      <alignment vertical="top" wrapText="1"/>
    </xf>
    <xf numFmtId="40" fontId="56" fillId="0" borderId="0" xfId="0" applyNumberFormat="1" applyFont="1" applyFill="1"/>
    <xf numFmtId="40" fontId="56" fillId="0" borderId="0" xfId="1096" applyNumberFormat="1" applyFont="1" applyFill="1"/>
    <xf numFmtId="38" fontId="56" fillId="0" borderId="0" xfId="1096" applyNumberFormat="1" applyFont="1" applyFill="1"/>
    <xf numFmtId="0" fontId="55" fillId="0" borderId="0" xfId="0" applyFont="1" applyFill="1" applyAlignment="1">
      <alignment horizontal="left" textRotation="180"/>
    </xf>
    <xf numFmtId="0" fontId="3" fillId="0" borderId="0" xfId="0" applyFont="1" applyFill="1" applyAlignment="1">
      <alignment horizontal="right" textRotation="180"/>
    </xf>
    <xf numFmtId="0" fontId="81" fillId="0" borderId="0" xfId="0" applyFont="1" applyFill="1"/>
    <xf numFmtId="215" fontId="81" fillId="0" borderId="0" xfId="0" applyNumberFormat="1" applyFont="1" applyFill="1"/>
    <xf numFmtId="215" fontId="81" fillId="0" borderId="15" xfId="186" applyNumberFormat="1" applyFont="1" applyFill="1" applyBorder="1"/>
    <xf numFmtId="215" fontId="81" fillId="0" borderId="0" xfId="186" applyNumberFormat="1" applyFont="1" applyFill="1"/>
    <xf numFmtId="0" fontId="85" fillId="0" borderId="0" xfId="0" applyFont="1" applyFill="1"/>
    <xf numFmtId="215" fontId="81" fillId="0" borderId="14" xfId="186" applyNumberFormat="1" applyFont="1" applyFill="1" applyBorder="1"/>
    <xf numFmtId="43" fontId="81" fillId="0" borderId="0" xfId="186" applyFont="1" applyFill="1"/>
    <xf numFmtId="39" fontId="81" fillId="0" borderId="0" xfId="0" applyNumberFormat="1" applyFont="1" applyFill="1"/>
    <xf numFmtId="198" fontId="86" fillId="0" borderId="0" xfId="0" applyNumberFormat="1" applyFont="1" applyFill="1"/>
    <xf numFmtId="0" fontId="86" fillId="0" borderId="0" xfId="0" applyFont="1" applyFill="1"/>
    <xf numFmtId="4" fontId="81" fillId="0" borderId="0" xfId="0" applyNumberFormat="1" applyFont="1" applyFill="1"/>
    <xf numFmtId="43" fontId="81" fillId="0" borderId="0" xfId="0" applyNumberFormat="1" applyFont="1" applyFill="1"/>
    <xf numFmtId="219" fontId="86" fillId="0" borderId="0" xfId="186" applyNumberFormat="1" applyFont="1" applyFill="1"/>
    <xf numFmtId="43" fontId="3" fillId="0" borderId="13" xfId="186" applyFont="1" applyFill="1" applyBorder="1" applyAlignment="1">
      <alignment horizontal="right" vertical="top" wrapText="1"/>
    </xf>
    <xf numFmtId="43" fontId="3" fillId="0" borderId="0" xfId="186" applyFont="1" applyFill="1" applyBorder="1" applyAlignment="1">
      <alignment horizontal="right" vertical="top"/>
    </xf>
    <xf numFmtId="39" fontId="3" fillId="0" borderId="0" xfId="1096" applyFont="1" applyFill="1" applyAlignment="1">
      <alignment horizontal="left"/>
    </xf>
    <xf numFmtId="0" fontId="3" fillId="0" borderId="0" xfId="1097" applyFont="1" applyFill="1" applyAlignment="1">
      <alignment vertical="center"/>
    </xf>
    <xf numFmtId="215" fontId="3" fillId="0" borderId="0" xfId="186" applyNumberFormat="1" applyFont="1" applyFill="1"/>
    <xf numFmtId="40" fontId="3" fillId="0" borderId="0" xfId="0" applyNumberFormat="1" applyFont="1" applyFill="1"/>
    <xf numFmtId="38" fontId="3" fillId="0" borderId="0" xfId="0" applyNumberFormat="1" applyFont="1" applyFill="1"/>
    <xf numFmtId="40" fontId="3" fillId="0" borderId="0" xfId="1096" applyNumberFormat="1" applyFont="1" applyFill="1" applyAlignment="1">
      <alignment horizontal="center"/>
    </xf>
    <xf numFmtId="40" fontId="3" fillId="0" borderId="0" xfId="1096" applyNumberFormat="1" applyFont="1" applyFill="1"/>
    <xf numFmtId="215" fontId="3" fillId="0" borderId="0" xfId="0" quotePrefix="1" applyNumberFormat="1" applyFont="1" applyFill="1"/>
    <xf numFmtId="40" fontId="3" fillId="0" borderId="0" xfId="1096" applyNumberFormat="1" applyFont="1" applyFill="1" applyAlignment="1">
      <alignment horizontal="left"/>
    </xf>
    <xf numFmtId="215" fontId="3" fillId="0" borderId="12" xfId="1096" applyNumberFormat="1" applyFont="1" applyFill="1" applyBorder="1"/>
    <xf numFmtId="215" fontId="3" fillId="0" borderId="13" xfId="0" applyNumberFormat="1" applyFont="1" applyFill="1" applyBorder="1"/>
    <xf numFmtId="38" fontId="3" fillId="0" borderId="0" xfId="1096" applyNumberFormat="1" applyFont="1" applyFill="1"/>
    <xf numFmtId="218" fontId="3" fillId="0" borderId="0" xfId="1096" applyNumberFormat="1" applyFont="1" applyFill="1"/>
    <xf numFmtId="218" fontId="3" fillId="0" borderId="0" xfId="0" applyNumberFormat="1" applyFont="1" applyFill="1"/>
    <xf numFmtId="38" fontId="3" fillId="0" borderId="0" xfId="1096" quotePrefix="1" applyNumberFormat="1" applyFont="1" applyFill="1" applyAlignment="1" applyProtection="1">
      <alignment horizontal="center"/>
    </xf>
    <xf numFmtId="2" fontId="3" fillId="0" borderId="13" xfId="186" applyNumberFormat="1" applyFont="1" applyFill="1" applyBorder="1" applyAlignment="1">
      <alignment horizontal="right" vertical="top"/>
    </xf>
    <xf numFmtId="2" fontId="3" fillId="0" borderId="3" xfId="186" applyNumberFormat="1" applyFont="1" applyFill="1" applyBorder="1" applyAlignment="1">
      <alignment horizontal="right" vertical="top"/>
    </xf>
    <xf numFmtId="2" fontId="3" fillId="0" borderId="0" xfId="186" applyNumberFormat="1" applyFont="1" applyFill="1"/>
    <xf numFmtId="2" fontId="3" fillId="0" borderId="12" xfId="186" applyNumberFormat="1" applyFont="1" applyFill="1" applyBorder="1"/>
    <xf numFmtId="2" fontId="3" fillId="0" borderId="13" xfId="186" applyNumberFormat="1" applyFont="1" applyFill="1" applyBorder="1"/>
    <xf numFmtId="43" fontId="87" fillId="0" borderId="0" xfId="186" applyFont="1" applyFill="1" applyBorder="1"/>
    <xf numFmtId="43" fontId="87" fillId="0" borderId="13" xfId="186" applyFont="1" applyFill="1" applyBorder="1"/>
    <xf numFmtId="38" fontId="12" fillId="0" borderId="0" xfId="0" applyNumberFormat="1" applyFont="1" applyFill="1" applyBorder="1" applyAlignment="1"/>
    <xf numFmtId="38" fontId="12" fillId="0" borderId="13" xfId="1096" applyNumberFormat="1" applyFont="1" applyFill="1" applyBorder="1" applyAlignment="1"/>
    <xf numFmtId="39" fontId="12" fillId="0" borderId="13" xfId="1096" quotePrefix="1" applyFont="1" applyFill="1" applyBorder="1" applyAlignment="1">
      <alignment horizontal="center"/>
    </xf>
    <xf numFmtId="0" fontId="12" fillId="0" borderId="0" xfId="0" applyFont="1" applyFill="1" applyBorder="1"/>
    <xf numFmtId="40" fontId="3" fillId="0" borderId="13" xfId="1096" applyNumberFormat="1" applyFont="1" applyFill="1" applyBorder="1" applyAlignment="1">
      <alignment horizontal="center"/>
    </xf>
    <xf numFmtId="0" fontId="12" fillId="0" borderId="13" xfId="0" applyFont="1" applyFill="1" applyBorder="1"/>
    <xf numFmtId="43" fontId="12" fillId="0" borderId="13" xfId="186" applyFont="1" applyFill="1" applyBorder="1" applyAlignment="1" applyProtection="1">
      <alignment horizontal="right"/>
    </xf>
    <xf numFmtId="40" fontId="3" fillId="0" borderId="13" xfId="1096" applyNumberFormat="1" applyFont="1" applyFill="1" applyBorder="1"/>
    <xf numFmtId="215" fontId="11" fillId="0" borderId="13" xfId="400" applyNumberFormat="1" applyFont="1" applyFill="1" applyBorder="1" applyAlignment="1">
      <alignment vertical="top"/>
    </xf>
    <xf numFmtId="215" fontId="3" fillId="0" borderId="13" xfId="400" applyNumberFormat="1" applyFont="1" applyFill="1" applyBorder="1" applyAlignment="1">
      <alignment vertical="top"/>
    </xf>
    <xf numFmtId="215" fontId="3" fillId="0" borderId="13" xfId="0" applyNumberFormat="1" applyFont="1" applyBorder="1" applyAlignment="1">
      <alignment horizontal="right"/>
    </xf>
    <xf numFmtId="215" fontId="11" fillId="0" borderId="3" xfId="400" applyNumberFormat="1" applyFont="1" applyFill="1" applyBorder="1" applyAlignment="1">
      <alignment vertical="top"/>
    </xf>
    <xf numFmtId="215" fontId="3" fillId="0" borderId="3" xfId="400" applyNumberFormat="1" applyFont="1" applyFill="1" applyBorder="1" applyAlignment="1">
      <alignment vertical="top"/>
    </xf>
    <xf numFmtId="194" fontId="11" fillId="0" borderId="0" xfId="0" applyNumberFormat="1" applyFont="1"/>
    <xf numFmtId="215" fontId="12" fillId="0" borderId="13" xfId="1096" quotePrefix="1" applyNumberFormat="1" applyFont="1" applyFill="1" applyBorder="1" applyAlignment="1">
      <alignment horizontal="center"/>
    </xf>
    <xf numFmtId="215" fontId="12" fillId="0" borderId="13" xfId="0" applyNumberFormat="1" applyFont="1" applyFill="1" applyBorder="1"/>
    <xf numFmtId="39" fontId="3" fillId="0" borderId="13" xfId="1096" applyNumberFormat="1" applyFont="1" applyFill="1" applyBorder="1" applyAlignment="1" applyProtection="1">
      <alignment horizontal="center"/>
    </xf>
    <xf numFmtId="38" fontId="3" fillId="0" borderId="0" xfId="1096" applyNumberFormat="1" applyFont="1" applyFill="1" applyAlignment="1">
      <alignment horizontal="center"/>
    </xf>
    <xf numFmtId="40" fontId="3" fillId="0" borderId="0" xfId="1096" applyNumberFormat="1" applyFont="1" applyFill="1" applyBorder="1"/>
    <xf numFmtId="0" fontId="88" fillId="0" borderId="0" xfId="0" applyFont="1" applyFill="1"/>
    <xf numFmtId="220" fontId="3" fillId="0" borderId="0" xfId="1096" applyNumberFormat="1" applyFont="1" applyFill="1" applyAlignment="1">
      <alignment horizontal="right"/>
    </xf>
    <xf numFmtId="39" fontId="88" fillId="0" borderId="0" xfId="1096" applyFont="1" applyFill="1"/>
    <xf numFmtId="43" fontId="89" fillId="0" borderId="13" xfId="186" applyFont="1" applyFill="1" applyBorder="1"/>
    <xf numFmtId="43" fontId="57" fillId="0" borderId="0" xfId="186" applyFont="1" applyFill="1" applyBorder="1"/>
    <xf numFmtId="0" fontId="3" fillId="0" borderId="0" xfId="1096" applyNumberFormat="1" applyFont="1" applyFill="1" applyAlignment="1">
      <alignment horizontal="center"/>
    </xf>
    <xf numFmtId="40" fontId="3" fillId="0" borderId="0" xfId="1096" quotePrefix="1" applyNumberFormat="1" applyFont="1" applyFill="1" applyAlignment="1">
      <alignment horizontal="center"/>
    </xf>
    <xf numFmtId="38" fontId="3" fillId="0" borderId="0" xfId="1096" quotePrefix="1" applyNumberFormat="1" applyFont="1" applyFill="1" applyAlignment="1">
      <alignment horizontal="center"/>
    </xf>
    <xf numFmtId="43" fontId="87" fillId="0" borderId="0" xfId="186" applyFont="1" applyFill="1"/>
    <xf numFmtId="0" fontId="81" fillId="0" borderId="0" xfId="0" applyNumberFormat="1" applyFont="1" applyFill="1" applyAlignment="1">
      <alignment horizontal="center"/>
    </xf>
    <xf numFmtId="215" fontId="81" fillId="0" borderId="0" xfId="0" applyNumberFormat="1" applyFont="1" applyFill="1" applyAlignment="1">
      <alignment horizontal="center"/>
    </xf>
    <xf numFmtId="0" fontId="3" fillId="0" borderId="0" xfId="484" applyFont="1" applyFill="1"/>
    <xf numFmtId="43" fontId="3" fillId="0" borderId="13" xfId="186" applyFont="1" applyFill="1" applyBorder="1" applyAlignment="1">
      <alignment horizontal="right" vertical="top"/>
    </xf>
    <xf numFmtId="215" fontId="80" fillId="0" borderId="13" xfId="1096" applyNumberFormat="1" applyFont="1" applyFill="1" applyBorder="1"/>
    <xf numFmtId="215" fontId="80" fillId="0" borderId="0" xfId="1096" applyNumberFormat="1" applyFont="1" applyFill="1" applyBorder="1"/>
    <xf numFmtId="43" fontId="90" fillId="0" borderId="13" xfId="186" applyFont="1" applyFill="1" applyBorder="1"/>
    <xf numFmtId="215" fontId="80" fillId="0" borderId="13" xfId="1096" applyNumberFormat="1" applyFont="1" applyFill="1" applyBorder="1" applyProtection="1"/>
    <xf numFmtId="225" fontId="81" fillId="0" borderId="0" xfId="0" applyNumberFormat="1" applyFont="1" applyFill="1"/>
    <xf numFmtId="43" fontId="3" fillId="0" borderId="3" xfId="186" applyFont="1" applyFill="1" applyBorder="1" applyAlignment="1">
      <alignment horizontal="right" vertical="top"/>
    </xf>
    <xf numFmtId="0" fontId="11" fillId="0" borderId="0" xfId="0" applyFont="1" applyFill="1" applyAlignment="1">
      <alignment horizontal="left" vertical="center" textRotation="180" wrapText="1"/>
    </xf>
    <xf numFmtId="0" fontId="3" fillId="0" borderId="0" xfId="1096" applyNumberFormat="1" applyFont="1" applyFill="1"/>
    <xf numFmtId="40" fontId="13" fillId="0" borderId="0" xfId="1096" applyNumberFormat="1" applyFont="1" applyFill="1" applyAlignment="1">
      <alignment horizontal="center"/>
    </xf>
    <xf numFmtId="40" fontId="12" fillId="0" borderId="0" xfId="1096" applyNumberFormat="1" applyFont="1" applyFill="1" applyAlignment="1" applyProtection="1">
      <alignment horizontal="center"/>
    </xf>
    <xf numFmtId="39" fontId="12" fillId="0" borderId="0" xfId="1096" applyNumberFormat="1" applyFont="1" applyFill="1" applyAlignment="1" applyProtection="1">
      <alignment horizontal="center"/>
    </xf>
    <xf numFmtId="39" fontId="12" fillId="0" borderId="0" xfId="1096" applyFont="1" applyFill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40" fontId="12" fillId="0" borderId="0" xfId="0" applyNumberFormat="1" applyFont="1" applyFill="1" applyBorder="1" applyAlignment="1">
      <alignment horizontal="center"/>
    </xf>
    <xf numFmtId="0" fontId="91" fillId="0" borderId="0" xfId="0" applyFont="1" applyFill="1" applyAlignment="1">
      <alignment horizontal="center"/>
    </xf>
    <xf numFmtId="39" fontId="12" fillId="0" borderId="0" xfId="1096" applyFont="1" applyAlignment="1">
      <alignment horizontal="center"/>
    </xf>
    <xf numFmtId="38" fontId="12" fillId="0" borderId="3" xfId="1096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096" applyNumberFormat="1" applyFont="1" applyFill="1" applyAlignment="1">
      <alignment horizontal="center"/>
    </xf>
    <xf numFmtId="38" fontId="12" fillId="0" borderId="0" xfId="1096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top"/>
    </xf>
    <xf numFmtId="43" fontId="3" fillId="0" borderId="13" xfId="186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54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top"/>
    </xf>
    <xf numFmtId="39" fontId="12" fillId="0" borderId="13" xfId="1096" applyNumberFormat="1" applyFont="1" applyFill="1" applyBorder="1" applyAlignment="1" applyProtection="1">
      <alignment horizontal="right"/>
    </xf>
    <xf numFmtId="229" fontId="3" fillId="0" borderId="0" xfId="0" applyNumberFormat="1" applyFont="1" applyFill="1"/>
  </cellXfs>
  <cellStyles count="1122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7"/>
    <cellStyle name="Comma 10 2" xfId="188"/>
    <cellStyle name="Comma 10 2 2" xfId="189"/>
    <cellStyle name="Comma 10 3" xfId="190"/>
    <cellStyle name="Comma 10 3 2" xfId="191"/>
    <cellStyle name="Comma 10 4 2" xfId="192"/>
    <cellStyle name="Comma 11" xfId="193"/>
    <cellStyle name="Comma 11 10" xfId="194"/>
    <cellStyle name="Comma 11 10 4" xfId="195"/>
    <cellStyle name="Comma 11 2" xfId="196"/>
    <cellStyle name="Comma 11 3" xfId="197"/>
    <cellStyle name="Comma 12" xfId="198"/>
    <cellStyle name="Comma 12 2" xfId="199"/>
    <cellStyle name="Comma 12 3" xfId="200"/>
    <cellStyle name="Comma 12 4" xfId="201"/>
    <cellStyle name="Comma 12_Detail_ Inf_Dec 10 " xfId="202"/>
    <cellStyle name="Comma 13" xfId="203"/>
    <cellStyle name="Comma 13 2" xfId="204"/>
    <cellStyle name="Comma 13_CPI_Y'52_TOP_GG 1" xfId="205"/>
    <cellStyle name="Comma 14" xfId="206"/>
    <cellStyle name="Comma 15" xfId="207"/>
    <cellStyle name="Comma 16" xfId="208"/>
    <cellStyle name="Comma 16 2" xfId="209"/>
    <cellStyle name="Comma 16_130017-B1  โปรแกรมคอมพิวเตอร์ CPI_Q409" xfId="210"/>
    <cellStyle name="Comma 17" xfId="211"/>
    <cellStyle name="Comma 18" xfId="212"/>
    <cellStyle name="Comma 18 2" xfId="213"/>
    <cellStyle name="Comma 18 3" xfId="214"/>
    <cellStyle name="Comma 18 4" xfId="215"/>
    <cellStyle name="Comma 18_130017-B1 โปรแกรมคอมพิวเตอร์ CPI_Q1'10" xfId="216"/>
    <cellStyle name="Comma 19" xfId="217"/>
    <cellStyle name="Comma 2" xfId="218"/>
    <cellStyle name="Comma 2 10" xfId="219"/>
    <cellStyle name="Comma 2 11" xfId="220"/>
    <cellStyle name="Comma 2 12" xfId="221"/>
    <cellStyle name="Comma 2 13" xfId="222"/>
    <cellStyle name="Comma 2 14" xfId="223"/>
    <cellStyle name="Comma 2 15" xfId="224"/>
    <cellStyle name="Comma 2 16" xfId="225"/>
    <cellStyle name="Comma 2 17" xfId="226"/>
    <cellStyle name="Comma 2 18" xfId="227"/>
    <cellStyle name="Comma 2 19" xfId="228"/>
    <cellStyle name="Comma 2 2" xfId="229"/>
    <cellStyle name="Comma 2 2 10" xfId="230"/>
    <cellStyle name="Comma 2 2 11" xfId="231"/>
    <cellStyle name="Comma 2 2 12" xfId="232"/>
    <cellStyle name="Comma 2 2 13" xfId="233"/>
    <cellStyle name="Comma 2 2 14" xfId="234"/>
    <cellStyle name="Comma 2 2 15" xfId="235"/>
    <cellStyle name="Comma 2 2 16" xfId="236"/>
    <cellStyle name="Comma 2 2 17" xfId="237"/>
    <cellStyle name="Comma 2 2 18" xfId="238"/>
    <cellStyle name="Comma 2 2 19" xfId="239"/>
    <cellStyle name="Comma 2 2 2" xfId="240"/>
    <cellStyle name="Comma 2 2 2 2" xfId="241"/>
    <cellStyle name="Comma 2 2 20" xfId="242"/>
    <cellStyle name="Comma 2 2 21" xfId="243"/>
    <cellStyle name="Comma 2 2 22" xfId="244"/>
    <cellStyle name="Comma 2 2 23" xfId="245"/>
    <cellStyle name="Comma 2 2 24" xfId="246"/>
    <cellStyle name="Comma 2 2 25" xfId="247"/>
    <cellStyle name="Comma 2 2 26" xfId="248"/>
    <cellStyle name="Comma 2 2 27" xfId="249"/>
    <cellStyle name="Comma 2 2 28" xfId="250"/>
    <cellStyle name="Comma 2 2 29" xfId="251"/>
    <cellStyle name="Comma 2 2 3" xfId="252"/>
    <cellStyle name="Comma 2 2 3 2" xfId="253"/>
    <cellStyle name="Comma 2 2 30" xfId="254"/>
    <cellStyle name="Comma 2 2 31" xfId="255"/>
    <cellStyle name="Comma 2 2 32" xfId="256"/>
    <cellStyle name="Comma 2 2 33" xfId="257"/>
    <cellStyle name="Comma 2 2 34" xfId="258"/>
    <cellStyle name="Comma 2 2 35" xfId="259"/>
    <cellStyle name="Comma 2 2 36" xfId="260"/>
    <cellStyle name="Comma 2 2 37" xfId="261"/>
    <cellStyle name="Comma 2 2 38" xfId="262"/>
    <cellStyle name="Comma 2 2 39" xfId="263"/>
    <cellStyle name="Comma 2 2 4" xfId="264"/>
    <cellStyle name="Comma 2 2 40" xfId="265"/>
    <cellStyle name="Comma 2 2 41" xfId="266"/>
    <cellStyle name="Comma 2 2 42" xfId="267"/>
    <cellStyle name="Comma 2 2 43" xfId="268"/>
    <cellStyle name="Comma 2 2 44" xfId="269"/>
    <cellStyle name="Comma 2 2 45" xfId="270"/>
    <cellStyle name="Comma 2 2 46" xfId="271"/>
    <cellStyle name="Comma 2 2 47" xfId="272"/>
    <cellStyle name="Comma 2 2 48" xfId="273"/>
    <cellStyle name="Comma 2 2 49" xfId="274"/>
    <cellStyle name="Comma 2 2 5" xfId="275"/>
    <cellStyle name="Comma 2 2 50" xfId="276"/>
    <cellStyle name="Comma 2 2 51" xfId="277"/>
    <cellStyle name="Comma 2 2 52" xfId="278"/>
    <cellStyle name="Comma 2 2 53" xfId="279"/>
    <cellStyle name="Comma 2 2 54" xfId="280"/>
    <cellStyle name="Comma 2 2 55" xfId="281"/>
    <cellStyle name="Comma 2 2 56" xfId="282"/>
    <cellStyle name="Comma 2 2 57" xfId="283"/>
    <cellStyle name="Comma 2 2 58" xfId="284"/>
    <cellStyle name="Comma 2 2 6" xfId="285"/>
    <cellStyle name="Comma 2 2 7" xfId="286"/>
    <cellStyle name="Comma 2 2 8" xfId="287"/>
    <cellStyle name="Comma 2 2 9" xfId="288"/>
    <cellStyle name="Comma 2 20" xfId="289"/>
    <cellStyle name="Comma 2 21" xfId="290"/>
    <cellStyle name="Comma 2 22" xfId="291"/>
    <cellStyle name="Comma 2 23" xfId="292"/>
    <cellStyle name="Comma 2 24" xfId="293"/>
    <cellStyle name="Comma 2 25" xfId="294"/>
    <cellStyle name="Comma 2 26" xfId="295"/>
    <cellStyle name="Comma 2 27" xfId="296"/>
    <cellStyle name="Comma 2 28" xfId="297"/>
    <cellStyle name="Comma 2 29" xfId="298"/>
    <cellStyle name="Comma 2 3" xfId="299"/>
    <cellStyle name="Comma 2 3 11" xfId="300"/>
    <cellStyle name="Comma 2 3 2" xfId="301"/>
    <cellStyle name="Comma 2 30" xfId="302"/>
    <cellStyle name="Comma 2 31" xfId="303"/>
    <cellStyle name="Comma 2 32" xfId="304"/>
    <cellStyle name="Comma 2 33" xfId="305"/>
    <cellStyle name="Comma 2 34" xfId="306"/>
    <cellStyle name="Comma 2 35" xfId="307"/>
    <cellStyle name="Comma 2 36" xfId="308"/>
    <cellStyle name="Comma 2 37" xfId="309"/>
    <cellStyle name="Comma 2 38" xfId="310"/>
    <cellStyle name="Comma 2 39" xfId="311"/>
    <cellStyle name="Comma 2 4" xfId="312"/>
    <cellStyle name="Comma 2 40" xfId="313"/>
    <cellStyle name="Comma 2 41" xfId="314"/>
    <cellStyle name="Comma 2 42" xfId="315"/>
    <cellStyle name="Comma 2 43" xfId="316"/>
    <cellStyle name="Comma 2 44" xfId="317"/>
    <cellStyle name="Comma 2 45" xfId="318"/>
    <cellStyle name="Comma 2 46" xfId="319"/>
    <cellStyle name="Comma 2 47" xfId="320"/>
    <cellStyle name="Comma 2 48" xfId="321"/>
    <cellStyle name="Comma 2 49" xfId="322"/>
    <cellStyle name="Comma 2 5" xfId="323"/>
    <cellStyle name="Comma 2 50" xfId="324"/>
    <cellStyle name="Comma 2 51" xfId="325"/>
    <cellStyle name="Comma 2 52" xfId="326"/>
    <cellStyle name="Comma 2 53" xfId="327"/>
    <cellStyle name="Comma 2 54" xfId="328"/>
    <cellStyle name="Comma 2 55" xfId="329"/>
    <cellStyle name="Comma 2 56" xfId="330"/>
    <cellStyle name="Comma 2 57" xfId="331"/>
    <cellStyle name="Comma 2 58" xfId="332"/>
    <cellStyle name="Comma 2 59" xfId="333"/>
    <cellStyle name="Comma 2 6" xfId="334"/>
    <cellStyle name="Comma 2 60" xfId="335"/>
    <cellStyle name="Comma 2 61" xfId="336"/>
    <cellStyle name="Comma 2 61 2" xfId="337"/>
    <cellStyle name="Comma 2 62" xfId="338"/>
    <cellStyle name="Comma 2 63" xfId="339"/>
    <cellStyle name="Comma 2 64" xfId="340"/>
    <cellStyle name="Comma 2 7" xfId="341"/>
    <cellStyle name="Comma 2 8" xfId="342"/>
    <cellStyle name="Comma 2 9" xfId="343"/>
    <cellStyle name="Comma 2_130017-B1  โปรแกรมคอมพิวเตอร์ CPI_Q409" xfId="344"/>
    <cellStyle name="Comma 20" xfId="345"/>
    <cellStyle name="Comma 21" xfId="346"/>
    <cellStyle name="Comma 21 2" xfId="347"/>
    <cellStyle name="Comma 22" xfId="348"/>
    <cellStyle name="Comma 22 2" xfId="349"/>
    <cellStyle name="Comma 22 2 2" xfId="350"/>
    <cellStyle name="Comma 23" xfId="351"/>
    <cellStyle name="Comma 23 2" xfId="352"/>
    <cellStyle name="Comma 23 3" xfId="353"/>
    <cellStyle name="Comma 24" xfId="354"/>
    <cellStyle name="Comma 24 2" xfId="355"/>
    <cellStyle name="Comma 247" xfId="356"/>
    <cellStyle name="Comma 25" xfId="357"/>
    <cellStyle name="Comma 25 2" xfId="358"/>
    <cellStyle name="Comma 26" xfId="359"/>
    <cellStyle name="Comma 26 2" xfId="360"/>
    <cellStyle name="Comma 27" xfId="361"/>
    <cellStyle name="Comma 27 2" xfId="362"/>
    <cellStyle name="Comma 28" xfId="363"/>
    <cellStyle name="Comma 28 2" xfId="364"/>
    <cellStyle name="Comma 29" xfId="365"/>
    <cellStyle name="Comma 3" xfId="366"/>
    <cellStyle name="Comma 3 2" xfId="367"/>
    <cellStyle name="Comma 3 2 2" xfId="368"/>
    <cellStyle name="Comma 3 2 3" xfId="369"/>
    <cellStyle name="Comma 3 3" xfId="370"/>
    <cellStyle name="Comma 3 4" xfId="371"/>
    <cellStyle name="Comma 3 5" xfId="372"/>
    <cellStyle name="Comma 3 6" xfId="373"/>
    <cellStyle name="Comma 3 7" xfId="374"/>
    <cellStyle name="Comma 3 8" xfId="375"/>
    <cellStyle name="Comma 3_Note consoleQ2'53" xfId="376"/>
    <cellStyle name="Comma 30" xfId="377"/>
    <cellStyle name="Comma 31" xfId="378"/>
    <cellStyle name="Comma 32" xfId="379"/>
    <cellStyle name="Comma 32 2" xfId="380"/>
    <cellStyle name="Comma 33" xfId="381"/>
    <cellStyle name="Comma 34" xfId="382"/>
    <cellStyle name="Comma 34 2" xfId="383"/>
    <cellStyle name="Comma 35" xfId="384"/>
    <cellStyle name="Comma 35 2" xfId="385"/>
    <cellStyle name="Comma 35 3" xfId="386"/>
    <cellStyle name="Comma 35 3 2" xfId="387"/>
    <cellStyle name="Comma 36" xfId="388"/>
    <cellStyle name="Comma 36 2" xfId="389"/>
    <cellStyle name="Comma 37" xfId="390"/>
    <cellStyle name="Comma 37 2" xfId="391"/>
    <cellStyle name="Comma 38" xfId="392"/>
    <cellStyle name="Comma 38 2" xfId="393"/>
    <cellStyle name="Comma 39" xfId="394"/>
    <cellStyle name="Comma 39 2" xfId="395"/>
    <cellStyle name="Comma 4" xfId="396"/>
    <cellStyle name="Comma 4 2" xfId="397"/>
    <cellStyle name="Comma 4 2 2" xfId="398"/>
    <cellStyle name="Comma 4 2 3" xfId="399"/>
    <cellStyle name="Comma 4 3" xfId="400"/>
    <cellStyle name="Comma 4 4" xfId="401"/>
    <cellStyle name="Comma 4 5" xfId="402"/>
    <cellStyle name="Comma 4 6" xfId="403"/>
    <cellStyle name="Comma 4 7" xfId="404"/>
    <cellStyle name="Comma 4 8" xfId="405"/>
    <cellStyle name="Comma 4_fucking of" xfId="406"/>
    <cellStyle name="Comma 40" xfId="407"/>
    <cellStyle name="Comma 40 2" xfId="408"/>
    <cellStyle name="Comma 41" xfId="409"/>
    <cellStyle name="Comma 41 2" xfId="410"/>
    <cellStyle name="Comma 42" xfId="411"/>
    <cellStyle name="Comma 42 2" xfId="412"/>
    <cellStyle name="Comma 42 2 2" xfId="413"/>
    <cellStyle name="Comma 42 3" xfId="414"/>
    <cellStyle name="Comma 43" xfId="415"/>
    <cellStyle name="Comma 43 2" xfId="416"/>
    <cellStyle name="Comma 44" xfId="417"/>
    <cellStyle name="Comma 44 2" xfId="418"/>
    <cellStyle name="Comma 45" xfId="419"/>
    <cellStyle name="Comma 45 2" xfId="420"/>
    <cellStyle name="Comma 46" xfId="421"/>
    <cellStyle name="Comma 47" xfId="422"/>
    <cellStyle name="Comma 48" xfId="423"/>
    <cellStyle name="Comma 49" xfId="424"/>
    <cellStyle name="Comma 5" xfId="425"/>
    <cellStyle name="Comma 5 2" xfId="426"/>
    <cellStyle name="Comma 5 3" xfId="427"/>
    <cellStyle name="Comma 5 4" xfId="428"/>
    <cellStyle name="Comma 5 5" xfId="429"/>
    <cellStyle name="Comma 5 6" xfId="430"/>
    <cellStyle name="Comma 5 7" xfId="431"/>
    <cellStyle name="Comma 6" xfId="432"/>
    <cellStyle name="Comma 6 2" xfId="433"/>
    <cellStyle name="Comma 6 3" xfId="434"/>
    <cellStyle name="Comma 6 4" xfId="435"/>
    <cellStyle name="Comma 6 5" xfId="436"/>
    <cellStyle name="Comma 7" xfId="437"/>
    <cellStyle name="Comma 7 2" xfId="438"/>
    <cellStyle name="Comma 7 3" xfId="439"/>
    <cellStyle name="Comma 8" xfId="440"/>
    <cellStyle name="Comma 8 2" xfId="441"/>
    <cellStyle name="Comma 8 3" xfId="442"/>
    <cellStyle name="Comma 9" xfId="443"/>
    <cellStyle name="Comma 9 2" xfId="444"/>
    <cellStyle name="Comma 9 3" xfId="445"/>
    <cellStyle name="comma zerodec" xfId="446"/>
    <cellStyle name="comma zerodec 2" xfId="447"/>
    <cellStyle name="comma zerodec 3" xfId="448"/>
    <cellStyle name="Currency1" xfId="449"/>
    <cellStyle name="Currency1 2" xfId="450"/>
    <cellStyle name="Currency1 28" xfId="451"/>
    <cellStyle name="Currency1 3" xfId="452"/>
    <cellStyle name="Dollar (zero dec)" xfId="453"/>
    <cellStyle name="Dollar (zero dec) 2" xfId="454"/>
    <cellStyle name="Dollar (zero dec) 3" xfId="455"/>
    <cellStyle name="E&amp;Y House" xfId="456"/>
    <cellStyle name="Emphasis 1" xfId="457"/>
    <cellStyle name="Emphasis 2" xfId="458"/>
    <cellStyle name="Emphasis 3" xfId="459"/>
    <cellStyle name="Explanatory Text 2" xfId="460"/>
    <cellStyle name="Good 2" xfId="461"/>
    <cellStyle name="Grey" xfId="462"/>
    <cellStyle name="Header - Style1" xfId="463"/>
    <cellStyle name="Header1" xfId="464"/>
    <cellStyle name="Header2" xfId="465"/>
    <cellStyle name="Heading" xfId="466"/>
    <cellStyle name="Heading 1 2" xfId="467"/>
    <cellStyle name="Heading 2 2" xfId="468"/>
    <cellStyle name="Heading 3 2" xfId="469"/>
    <cellStyle name="Heading 4 2" xfId="470"/>
    <cellStyle name="Heading1" xfId="471"/>
    <cellStyle name="Hyperlink 2" xfId="472"/>
    <cellStyle name="Input [yellow]" xfId="473"/>
    <cellStyle name="Input 2" xfId="474"/>
    <cellStyle name="Linked Cell 2" xfId="475"/>
    <cellStyle name="Neutral 2" xfId="476"/>
    <cellStyle name="no dec" xfId="477"/>
    <cellStyle name="Normal - Style1" xfId="478"/>
    <cellStyle name="Normal 10" xfId="479"/>
    <cellStyle name="Normal 10 2" xfId="480"/>
    <cellStyle name="Normal 10 3" xfId="481"/>
    <cellStyle name="Normal 100" xfId="482"/>
    <cellStyle name="Normal 101" xfId="483"/>
    <cellStyle name="Normal 11" xfId="484"/>
    <cellStyle name="Normal 11 2" xfId="485"/>
    <cellStyle name="Normal 11 3" xfId="486"/>
    <cellStyle name="Normal 12" xfId="487"/>
    <cellStyle name="Normal 12 2" xfId="488"/>
    <cellStyle name="Normal 12 3" xfId="489"/>
    <cellStyle name="Normal 13" xfId="490"/>
    <cellStyle name="Normal 13 2" xfId="491"/>
    <cellStyle name="Normal 13_130017-B1 โปรแกรมคอมพิวเตอร์ CPI_Q1'10" xfId="492"/>
    <cellStyle name="Normal 14" xfId="493"/>
    <cellStyle name="Normal 15" xfId="494"/>
    <cellStyle name="Normal 16" xfId="495"/>
    <cellStyle name="Normal 17" xfId="496"/>
    <cellStyle name="Normal 18" xfId="497"/>
    <cellStyle name="Normal 19" xfId="498"/>
    <cellStyle name="Normal 2" xfId="499"/>
    <cellStyle name="Normal 2 10" xfId="500"/>
    <cellStyle name="Normal 2 10 2" xfId="501"/>
    <cellStyle name="Normal 2 11" xfId="502"/>
    <cellStyle name="Normal 2 12" xfId="503"/>
    <cellStyle name="Normal 2 13" xfId="504"/>
    <cellStyle name="Normal 2 14" xfId="505"/>
    <cellStyle name="Normal 2 15" xfId="506"/>
    <cellStyle name="Normal 2 16" xfId="507"/>
    <cellStyle name="Normal 2 16 2" xfId="508"/>
    <cellStyle name="Normal 2 17" xfId="509"/>
    <cellStyle name="Normal 2 18" xfId="510"/>
    <cellStyle name="Normal 2 19" xfId="511"/>
    <cellStyle name="Normal 2 2" xfId="512"/>
    <cellStyle name="Normal 2 2 10" xfId="513"/>
    <cellStyle name="Normal 2 2 11" xfId="514"/>
    <cellStyle name="Normal 2 2 12" xfId="515"/>
    <cellStyle name="Normal 2 2 13" xfId="516"/>
    <cellStyle name="Normal 2 2 14" xfId="517"/>
    <cellStyle name="Normal 2 2 15" xfId="518"/>
    <cellStyle name="Normal 2 2 16" xfId="519"/>
    <cellStyle name="Normal 2 2 17" xfId="520"/>
    <cellStyle name="Normal 2 2 18" xfId="521"/>
    <cellStyle name="Normal 2 2 19" xfId="522"/>
    <cellStyle name="Normal 2 2 2" xfId="523"/>
    <cellStyle name="Normal 2 2 2 2" xfId="524"/>
    <cellStyle name="Normal 2 2 20" xfId="525"/>
    <cellStyle name="Normal 2 2 21" xfId="526"/>
    <cellStyle name="Normal 2 2 22" xfId="527"/>
    <cellStyle name="Normal 2 2 23" xfId="528"/>
    <cellStyle name="Normal 2 2 24" xfId="529"/>
    <cellStyle name="Normal 2 2 25" xfId="530"/>
    <cellStyle name="Normal 2 2 26" xfId="531"/>
    <cellStyle name="Normal 2 2 27" xfId="532"/>
    <cellStyle name="Normal 2 2 28" xfId="533"/>
    <cellStyle name="Normal 2 2 29" xfId="534"/>
    <cellStyle name="Normal 2 2 3" xfId="535"/>
    <cellStyle name="Normal 2 2 30" xfId="536"/>
    <cellStyle name="Normal 2 2 31" xfId="537"/>
    <cellStyle name="Normal 2 2 32" xfId="538"/>
    <cellStyle name="Normal 2 2 33" xfId="539"/>
    <cellStyle name="Normal 2 2 34" xfId="540"/>
    <cellStyle name="Normal 2 2 35" xfId="541"/>
    <cellStyle name="Normal 2 2 36" xfId="542"/>
    <cellStyle name="Normal 2 2 37" xfId="543"/>
    <cellStyle name="Normal 2 2 38" xfId="544"/>
    <cellStyle name="Normal 2 2 39" xfId="545"/>
    <cellStyle name="Normal 2 2 4" xfId="546"/>
    <cellStyle name="Normal 2 2 40" xfId="547"/>
    <cellStyle name="Normal 2 2 41" xfId="548"/>
    <cellStyle name="Normal 2 2 42" xfId="549"/>
    <cellStyle name="Normal 2 2 43" xfId="550"/>
    <cellStyle name="Normal 2 2 44" xfId="551"/>
    <cellStyle name="Normal 2 2 45" xfId="552"/>
    <cellStyle name="Normal 2 2 46" xfId="553"/>
    <cellStyle name="Normal 2 2 47" xfId="554"/>
    <cellStyle name="Normal 2 2 48" xfId="555"/>
    <cellStyle name="Normal 2 2 49" xfId="556"/>
    <cellStyle name="Normal 2 2 5" xfId="557"/>
    <cellStyle name="Normal 2 2 50" xfId="558"/>
    <cellStyle name="Normal 2 2 51" xfId="559"/>
    <cellStyle name="Normal 2 2 52" xfId="560"/>
    <cellStyle name="Normal 2 2 53" xfId="561"/>
    <cellStyle name="Normal 2 2 54" xfId="562"/>
    <cellStyle name="Normal 2 2 55" xfId="563"/>
    <cellStyle name="Normal 2 2 56" xfId="564"/>
    <cellStyle name="Normal 2 2 57" xfId="565"/>
    <cellStyle name="Normal 2 2 58" xfId="566"/>
    <cellStyle name="Normal 2 2 6" xfId="567"/>
    <cellStyle name="Normal 2 2 7" xfId="568"/>
    <cellStyle name="Normal 2 2 8" xfId="569"/>
    <cellStyle name="Normal 2 2 9" xfId="570"/>
    <cellStyle name="Normal 2 2_CPI_Y'52_TOP_GG 1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27" xfId="579"/>
    <cellStyle name="Normal 2 28" xfId="580"/>
    <cellStyle name="Normal 2 29" xfId="581"/>
    <cellStyle name="Normal 2 3" xfId="582"/>
    <cellStyle name="Normal 2 3 2" xfId="583"/>
    <cellStyle name="Normal 2 3 2 2" xfId="584"/>
    <cellStyle name="Normal 2 3 3" xfId="585"/>
    <cellStyle name="Normal 2 3 4" xfId="586"/>
    <cellStyle name="Normal 2 30" xfId="587"/>
    <cellStyle name="Normal 2 31" xfId="588"/>
    <cellStyle name="Normal 2 32" xfId="589"/>
    <cellStyle name="Normal 2 33" xfId="590"/>
    <cellStyle name="Normal 2 34" xfId="591"/>
    <cellStyle name="Normal 2 35" xfId="592"/>
    <cellStyle name="Normal 2 36" xfId="593"/>
    <cellStyle name="Normal 2 37" xfId="594"/>
    <cellStyle name="Normal 2 38" xfId="595"/>
    <cellStyle name="Normal 2 39" xfId="596"/>
    <cellStyle name="Normal 2 4" xfId="597"/>
    <cellStyle name="Normal 2 40" xfId="598"/>
    <cellStyle name="Normal 2 41" xfId="599"/>
    <cellStyle name="Normal 2 42" xfId="600"/>
    <cellStyle name="Normal 2 43" xfId="601"/>
    <cellStyle name="Normal 2 44" xfId="602"/>
    <cellStyle name="Normal 2 45" xfId="603"/>
    <cellStyle name="Normal 2 46" xfId="604"/>
    <cellStyle name="Normal 2 47" xfId="605"/>
    <cellStyle name="Normal 2 48" xfId="606"/>
    <cellStyle name="Normal 2 49" xfId="607"/>
    <cellStyle name="Normal 2 5" xfId="608"/>
    <cellStyle name="Normal 2 5 2" xfId="609"/>
    <cellStyle name="Normal 2 50" xfId="610"/>
    <cellStyle name="Normal 2 51" xfId="611"/>
    <cellStyle name="Normal 2 52" xfId="612"/>
    <cellStyle name="Normal 2 53" xfId="613"/>
    <cellStyle name="Normal 2 54" xfId="614"/>
    <cellStyle name="Normal 2 55" xfId="615"/>
    <cellStyle name="Normal 2 56" xfId="616"/>
    <cellStyle name="Normal 2 57" xfId="617"/>
    <cellStyle name="Normal 2 58" xfId="618"/>
    <cellStyle name="Normal 2 59" xfId="619"/>
    <cellStyle name="Normal 2 59 2" xfId="620"/>
    <cellStyle name="Normal 2 6" xfId="621"/>
    <cellStyle name="Normal 2 60" xfId="622"/>
    <cellStyle name="Normal 2 61" xfId="623"/>
    <cellStyle name="Normal 2 62" xfId="624"/>
    <cellStyle name="Normal 2 63" xfId="625"/>
    <cellStyle name="Normal 2 64" xfId="626"/>
    <cellStyle name="Normal 2 65" xfId="627"/>
    <cellStyle name="Normal 2 66" xfId="628"/>
    <cellStyle name="Normal 2 67" xfId="629"/>
    <cellStyle name="Normal 2 68" xfId="630"/>
    <cellStyle name="Normal 2 69" xfId="631"/>
    <cellStyle name="Normal 2 7" xfId="632"/>
    <cellStyle name="Normal 2 70" xfId="633"/>
    <cellStyle name="Normal 2 8" xfId="634"/>
    <cellStyle name="Normal 2 9" xfId="635"/>
    <cellStyle name="Normal 2_130017-B1  โปรแกรมคอมพิวเตอร์ CPI_Q409" xfId="636"/>
    <cellStyle name="Normal 20" xfId="637"/>
    <cellStyle name="Normal 21" xfId="638"/>
    <cellStyle name="Normal 22" xfId="639"/>
    <cellStyle name="Normal 23" xfId="640"/>
    <cellStyle name="Normal 24" xfId="641"/>
    <cellStyle name="Normal 25" xfId="642"/>
    <cellStyle name="Normal 26" xfId="643"/>
    <cellStyle name="Normal 27" xfId="644"/>
    <cellStyle name="Normal 28" xfId="645"/>
    <cellStyle name="Normal 29" xfId="646"/>
    <cellStyle name="Normal 3" xfId="647"/>
    <cellStyle name="Normal 3 10" xfId="648"/>
    <cellStyle name="Normal 3 11" xfId="649"/>
    <cellStyle name="Normal 3 12" xfId="650"/>
    <cellStyle name="Normal 3 13" xfId="651"/>
    <cellStyle name="Normal 3 14" xfId="652"/>
    <cellStyle name="Normal 3 15" xfId="653"/>
    <cellStyle name="Normal 3 16" xfId="654"/>
    <cellStyle name="Normal 3 17" xfId="655"/>
    <cellStyle name="Normal 3 18" xfId="656"/>
    <cellStyle name="Normal 3 19" xfId="657"/>
    <cellStyle name="Normal 3 2" xfId="658"/>
    <cellStyle name="Normal 3 2 2" xfId="659"/>
    <cellStyle name="Normal 3 2 3" xfId="660"/>
    <cellStyle name="Normal 3 2_CPI_Y'52_TOP_GG 1" xfId="661"/>
    <cellStyle name="Normal 3 20" xfId="662"/>
    <cellStyle name="Normal 3 21" xfId="663"/>
    <cellStyle name="Normal 3 22" xfId="664"/>
    <cellStyle name="Normal 3 3" xfId="665"/>
    <cellStyle name="Normal 3 3 2" xfId="666"/>
    <cellStyle name="Normal 3 4" xfId="667"/>
    <cellStyle name="Normal 3 5" xfId="668"/>
    <cellStyle name="Normal 3 6" xfId="669"/>
    <cellStyle name="Normal 3 7" xfId="670"/>
    <cellStyle name="Normal 3 8" xfId="671"/>
    <cellStyle name="Normal 3 9" xfId="672"/>
    <cellStyle name="Normal 3_130017-B1 โปรแกรมคอมพิวเตอร์ CPI_Q1'10" xfId="673"/>
    <cellStyle name="Normal 30" xfId="674"/>
    <cellStyle name="Normal 31" xfId="675"/>
    <cellStyle name="Normal 32" xfId="676"/>
    <cellStyle name="Normal 33" xfId="677"/>
    <cellStyle name="Normal 34" xfId="678"/>
    <cellStyle name="Normal 35" xfId="679"/>
    <cellStyle name="Normal 36" xfId="680"/>
    <cellStyle name="Normal 36 2" xfId="681"/>
    <cellStyle name="Normal 37" xfId="682"/>
    <cellStyle name="Normal 38" xfId="683"/>
    <cellStyle name="Normal 39" xfId="684"/>
    <cellStyle name="Normal 4" xfId="685"/>
    <cellStyle name="Normal 4 10" xfId="686"/>
    <cellStyle name="Normal 4 11" xfId="687"/>
    <cellStyle name="Normal 4 12" xfId="688"/>
    <cellStyle name="Normal 4 13" xfId="689"/>
    <cellStyle name="Normal 4 14" xfId="690"/>
    <cellStyle name="Normal 4 15" xfId="691"/>
    <cellStyle name="Normal 4 16" xfId="692"/>
    <cellStyle name="Normal 4 17" xfId="693"/>
    <cellStyle name="Normal 4 18" xfId="694"/>
    <cellStyle name="Normal 4 19" xfId="695"/>
    <cellStyle name="Normal 4 2" xfId="696"/>
    <cellStyle name="Normal 4 20" xfId="697"/>
    <cellStyle name="Normal 4 3" xfId="698"/>
    <cellStyle name="Normal 4 4" xfId="699"/>
    <cellStyle name="Normal 4 5" xfId="700"/>
    <cellStyle name="Normal 4 6" xfId="701"/>
    <cellStyle name="Normal 4 7" xfId="702"/>
    <cellStyle name="Normal 4 8" xfId="703"/>
    <cellStyle name="Normal 4 9" xfId="704"/>
    <cellStyle name="Normal 4_Adj" xfId="705"/>
    <cellStyle name="Normal 40" xfId="706"/>
    <cellStyle name="Normal 41" xfId="707"/>
    <cellStyle name="Normal 42" xfId="708"/>
    <cellStyle name="Normal 43" xfId="709"/>
    <cellStyle name="Normal 44" xfId="710"/>
    <cellStyle name="Normal 45" xfId="711"/>
    <cellStyle name="Normal 46" xfId="712"/>
    <cellStyle name="Normal 47" xfId="713"/>
    <cellStyle name="Normal 48" xfId="714"/>
    <cellStyle name="Normal 49" xfId="715"/>
    <cellStyle name="Normal 5" xfId="716"/>
    <cellStyle name="Normal 5 2" xfId="717"/>
    <cellStyle name="Normal 5 2 2" xfId="718"/>
    <cellStyle name="Normal 5 3" xfId="719"/>
    <cellStyle name="Normal 5 4" xfId="720"/>
    <cellStyle name="Normal 5 5" xfId="721"/>
    <cellStyle name="Normal 5 6" xfId="722"/>
    <cellStyle name="Normal 5_Adj" xfId="723"/>
    <cellStyle name="Normal 50" xfId="724"/>
    <cellStyle name="Normal 51" xfId="725"/>
    <cellStyle name="Normal 52" xfId="726"/>
    <cellStyle name="Normal 53" xfId="727"/>
    <cellStyle name="Normal 54" xfId="728"/>
    <cellStyle name="Normal 55" xfId="729"/>
    <cellStyle name="Normal 56" xfId="730"/>
    <cellStyle name="Normal 57" xfId="731"/>
    <cellStyle name="Normal 58" xfId="732"/>
    <cellStyle name="Normal 59" xfId="733"/>
    <cellStyle name="Normal 6" xfId="734"/>
    <cellStyle name="Normal 6 2" xfId="735"/>
    <cellStyle name="Normal 6 3" xfId="736"/>
    <cellStyle name="Normal 6 4" xfId="737"/>
    <cellStyle name="Normal 6_Adj" xfId="738"/>
    <cellStyle name="Normal 60" xfId="739"/>
    <cellStyle name="Normal 61" xfId="740"/>
    <cellStyle name="Normal 62" xfId="741"/>
    <cellStyle name="Normal 63" xfId="742"/>
    <cellStyle name="Normal 64" xfId="743"/>
    <cellStyle name="Normal 65" xfId="744"/>
    <cellStyle name="Normal 66" xfId="745"/>
    <cellStyle name="Normal 67" xfId="746"/>
    <cellStyle name="Normal 68" xfId="747"/>
    <cellStyle name="Normal 69" xfId="748"/>
    <cellStyle name="Normal 7" xfId="749"/>
    <cellStyle name="Normal 7 2" xfId="750"/>
    <cellStyle name="Normal 7 3" xfId="751"/>
    <cellStyle name="Normal 7 4" xfId="752"/>
    <cellStyle name="Normal 7 5" xfId="753"/>
    <cellStyle name="Normal 7 6" xfId="754"/>
    <cellStyle name="Normal 7 7" xfId="755"/>
    <cellStyle name="Normal 7 8" xfId="756"/>
    <cellStyle name="Normal 7 9" xfId="757"/>
    <cellStyle name="Normal 7_Adj" xfId="758"/>
    <cellStyle name="Normal 70" xfId="759"/>
    <cellStyle name="Normal 71" xfId="760"/>
    <cellStyle name="Normal 72" xfId="761"/>
    <cellStyle name="Normal 73" xfId="762"/>
    <cellStyle name="Normal 74" xfId="763"/>
    <cellStyle name="Normal 75" xfId="764"/>
    <cellStyle name="Normal 76" xfId="765"/>
    <cellStyle name="Normal 77" xfId="766"/>
    <cellStyle name="Normal 78" xfId="767"/>
    <cellStyle name="Normal 79" xfId="768"/>
    <cellStyle name="Normal 8" xfId="769"/>
    <cellStyle name="Normal 80" xfId="770"/>
    <cellStyle name="Normal 81" xfId="771"/>
    <cellStyle name="Normal 82" xfId="772"/>
    <cellStyle name="Normal 83" xfId="773"/>
    <cellStyle name="Normal 84" xfId="774"/>
    <cellStyle name="Normal 85" xfId="775"/>
    <cellStyle name="Normal 86" xfId="776"/>
    <cellStyle name="Normal 87" xfId="777"/>
    <cellStyle name="Normal 88" xfId="778"/>
    <cellStyle name="Normal 89" xfId="779"/>
    <cellStyle name="Normal 89 2" xfId="780"/>
    <cellStyle name="Normal 9" xfId="781"/>
    <cellStyle name="Normal 9 10" xfId="782"/>
    <cellStyle name="Normal 9 2" xfId="783"/>
    <cellStyle name="Normal 9 3" xfId="784"/>
    <cellStyle name="Normal 9 4" xfId="785"/>
    <cellStyle name="Normal 9 5" xfId="786"/>
    <cellStyle name="Normal 9 6" xfId="787"/>
    <cellStyle name="Normal 9 7" xfId="788"/>
    <cellStyle name="Normal 9 8" xfId="789"/>
    <cellStyle name="Normal 9 9" xfId="790"/>
    <cellStyle name="Normal 9_Adj" xfId="791"/>
    <cellStyle name="Normal 90" xfId="792"/>
    <cellStyle name="Normal 90 2" xfId="793"/>
    <cellStyle name="Normal 91" xfId="794"/>
    <cellStyle name="Normal 91 2" xfId="795"/>
    <cellStyle name="Normal 92" xfId="796"/>
    <cellStyle name="Normal 92 2" xfId="797"/>
    <cellStyle name="Normal 93" xfId="798"/>
    <cellStyle name="Normal 93 2" xfId="799"/>
    <cellStyle name="Normal 94" xfId="800"/>
    <cellStyle name="Normal 94 2" xfId="801"/>
    <cellStyle name="Normal 95" xfId="802"/>
    <cellStyle name="Normal 95 2" xfId="803"/>
    <cellStyle name="Normal 96" xfId="804"/>
    <cellStyle name="Normal 96 2" xfId="805"/>
    <cellStyle name="Normal 96 2 2" xfId="806"/>
    <cellStyle name="Normal 96 3" xfId="807"/>
    <cellStyle name="Normal 97" xfId="808"/>
    <cellStyle name="Normal 98" xfId="809"/>
    <cellStyle name="Normal 99" xfId="810"/>
    <cellStyle name="Normale_9639A02C" xfId="811"/>
    <cellStyle name="Note 10" xfId="812"/>
    <cellStyle name="Note 11" xfId="813"/>
    <cellStyle name="Note 12" xfId="814"/>
    <cellStyle name="Note 13" xfId="815"/>
    <cellStyle name="Note 14" xfId="816"/>
    <cellStyle name="Note 15" xfId="817"/>
    <cellStyle name="Note 16" xfId="818"/>
    <cellStyle name="Note 17" xfId="819"/>
    <cellStyle name="Note 18" xfId="820"/>
    <cellStyle name="Note 19" xfId="821"/>
    <cellStyle name="Note 2" xfId="822"/>
    <cellStyle name="Note 3" xfId="823"/>
    <cellStyle name="Note 4" xfId="824"/>
    <cellStyle name="Note 5" xfId="825"/>
    <cellStyle name="Note 6" xfId="826"/>
    <cellStyle name="Note 7" xfId="827"/>
    <cellStyle name="Note 8" xfId="828"/>
    <cellStyle name="Note 9" xfId="829"/>
    <cellStyle name="Output 2" xfId="830"/>
    <cellStyle name="Percent [2]" xfId="831"/>
    <cellStyle name="Percent [2] 2" xfId="832"/>
    <cellStyle name="Percent [2] 3" xfId="833"/>
    <cellStyle name="Percent 10" xfId="834"/>
    <cellStyle name="Percent 10 2" xfId="835"/>
    <cellStyle name="Percent 11" xfId="836"/>
    <cellStyle name="Percent 12" xfId="837"/>
    <cellStyle name="Percent 2" xfId="838"/>
    <cellStyle name="Percent 2 10" xfId="839"/>
    <cellStyle name="Percent 2 11" xfId="840"/>
    <cellStyle name="Percent 2 12" xfId="841"/>
    <cellStyle name="Percent 2 13" xfId="842"/>
    <cellStyle name="Percent 2 14" xfId="843"/>
    <cellStyle name="Percent 2 15" xfId="844"/>
    <cellStyle name="Percent 2 16" xfId="845"/>
    <cellStyle name="Percent 2 17" xfId="846"/>
    <cellStyle name="Percent 2 18" xfId="847"/>
    <cellStyle name="Percent 2 19" xfId="848"/>
    <cellStyle name="Percent 2 2" xfId="849"/>
    <cellStyle name="Percent 2 2 2" xfId="850"/>
    <cellStyle name="Percent 2 2 3" xfId="851"/>
    <cellStyle name="Percent 2 20" xfId="852"/>
    <cellStyle name="Percent 2 21" xfId="853"/>
    <cellStyle name="Percent 2 22" xfId="854"/>
    <cellStyle name="Percent 2 23" xfId="855"/>
    <cellStyle name="Percent 2 24" xfId="856"/>
    <cellStyle name="Percent 2 25" xfId="857"/>
    <cellStyle name="Percent 2 26" xfId="858"/>
    <cellStyle name="Percent 2 27" xfId="859"/>
    <cellStyle name="Percent 2 28" xfId="860"/>
    <cellStyle name="Percent 2 29" xfId="861"/>
    <cellStyle name="Percent 2 3" xfId="862"/>
    <cellStyle name="Percent 2 30" xfId="863"/>
    <cellStyle name="Percent 2 31" xfId="864"/>
    <cellStyle name="Percent 2 32" xfId="865"/>
    <cellStyle name="Percent 2 33" xfId="866"/>
    <cellStyle name="Percent 2 34" xfId="867"/>
    <cellStyle name="Percent 2 35" xfId="868"/>
    <cellStyle name="Percent 2 36" xfId="869"/>
    <cellStyle name="Percent 2 37" xfId="870"/>
    <cellStyle name="Percent 2 38" xfId="871"/>
    <cellStyle name="Percent 2 39" xfId="872"/>
    <cellStyle name="Percent 2 4" xfId="873"/>
    <cellStyle name="Percent 2 40" xfId="874"/>
    <cellStyle name="Percent 2 41" xfId="875"/>
    <cellStyle name="Percent 2 42" xfId="876"/>
    <cellStyle name="Percent 2 43" xfId="877"/>
    <cellStyle name="Percent 2 44" xfId="878"/>
    <cellStyle name="Percent 2 45" xfId="879"/>
    <cellStyle name="Percent 2 46" xfId="880"/>
    <cellStyle name="Percent 2 47" xfId="881"/>
    <cellStyle name="Percent 2 48" xfId="882"/>
    <cellStyle name="Percent 2 49" xfId="883"/>
    <cellStyle name="Percent 2 5" xfId="884"/>
    <cellStyle name="Percent 2 50" xfId="885"/>
    <cellStyle name="Percent 2 51" xfId="886"/>
    <cellStyle name="Percent 2 52" xfId="887"/>
    <cellStyle name="Percent 2 53" xfId="888"/>
    <cellStyle name="Percent 2 54" xfId="889"/>
    <cellStyle name="Percent 2 55" xfId="890"/>
    <cellStyle name="Percent 2 56" xfId="891"/>
    <cellStyle name="Percent 2 57" xfId="892"/>
    <cellStyle name="Percent 2 58" xfId="893"/>
    <cellStyle name="Percent 2 6" xfId="894"/>
    <cellStyle name="Percent 2 7" xfId="895"/>
    <cellStyle name="Percent 2 8" xfId="896"/>
    <cellStyle name="Percent 2 9" xfId="897"/>
    <cellStyle name="Percent 3" xfId="898"/>
    <cellStyle name="Percent 3 2" xfId="899"/>
    <cellStyle name="Percent 3 3" xfId="900"/>
    <cellStyle name="Percent 4" xfId="901"/>
    <cellStyle name="Percent 5" xfId="902"/>
    <cellStyle name="Percent 6" xfId="903"/>
    <cellStyle name="Percent 7" xfId="904"/>
    <cellStyle name="Percent 7 2" xfId="905"/>
    <cellStyle name="Percent 8" xfId="906"/>
    <cellStyle name="Percent 9" xfId="907"/>
    <cellStyle name="PSChar" xfId="908"/>
    <cellStyle name="Quantity" xfId="909"/>
    <cellStyle name="Quantity 2" xfId="910"/>
    <cellStyle name="Quantity 3" xfId="911"/>
    <cellStyle name="Result" xfId="912"/>
    <cellStyle name="Result2" xfId="913"/>
    <cellStyle name="Rittichai" xfId="914"/>
    <cellStyle name="SAPBEXaggData" xfId="915"/>
    <cellStyle name="SAPBEXaggItem" xfId="916"/>
    <cellStyle name="SAPBEXaggItemX" xfId="917"/>
    <cellStyle name="SAPBEXchaText" xfId="918"/>
    <cellStyle name="SAPBEXfilterDrill" xfId="919"/>
    <cellStyle name="SAPBEXfilterItem" xfId="920"/>
    <cellStyle name="SAPBEXheaderItem" xfId="921"/>
    <cellStyle name="SAPBEXheaderText" xfId="922"/>
    <cellStyle name="SAPBEXHLevel0" xfId="923"/>
    <cellStyle name="SAPBEXHLevel1" xfId="924"/>
    <cellStyle name="SAPBEXHLevel2" xfId="925"/>
    <cellStyle name="SAPBEXHLevel3" xfId="926"/>
    <cellStyle name="SAPBEXresItem" xfId="927"/>
    <cellStyle name="SAPBEXstdData" xfId="928"/>
    <cellStyle name="SAPBEXstdItem" xfId="929"/>
    <cellStyle name="SAPBEXstdItemX" xfId="930"/>
    <cellStyle name="SAPBEXtitle" xfId="931"/>
    <cellStyle name="SAPBEXundefined" xfId="932"/>
    <cellStyle name="Sheet Title" xfId="933"/>
    <cellStyle name="Style 1" xfId="934"/>
    <cellStyle name="Table" xfId="935"/>
    <cellStyle name="Times New Roman" xfId="936"/>
    <cellStyle name="Title 2" xfId="937"/>
    <cellStyle name="Total 2" xfId="938"/>
    <cellStyle name="Tusental (0)_pldt" xfId="939"/>
    <cellStyle name="Tusental_A-listan (fixad)" xfId="940"/>
    <cellStyle name="Valuta (0)_pldt" xfId="941"/>
    <cellStyle name="Valuta_NPV" xfId="942"/>
    <cellStyle name="Warning Text 2" xfId="943"/>
    <cellStyle name="WHead - Style2" xfId="944"/>
    <cellStyle name="เครื่องหมายจุลภาค 10" xfId="945"/>
    <cellStyle name="เครื่องหมายจุลภาค 10 2" xfId="946"/>
    <cellStyle name="เครื่องหมายจุลภาค 10_CPI_Y'52_TOP_GG 1" xfId="947"/>
    <cellStyle name="เครื่องหมายจุลภาค 11" xfId="948"/>
    <cellStyle name="เครื่องหมายจุลภาค 11 2" xfId="949"/>
    <cellStyle name="เครื่องหมายจุลภาค 11 2 2" xfId="950"/>
    <cellStyle name="เครื่องหมายจุลภาค 11 2 3" xfId="951"/>
    <cellStyle name="เครื่องหมายจุลภาค 11 3" xfId="952"/>
    <cellStyle name="เครื่องหมายจุลภาค 11 3 2" xfId="953"/>
    <cellStyle name="เครื่องหมายจุลภาค 11 3 3" xfId="954"/>
    <cellStyle name="เครื่องหมายจุลภาค 11 4" xfId="955"/>
    <cellStyle name="เครื่องหมายจุลภาค 11 4 2" xfId="956"/>
    <cellStyle name="เครื่องหมายจุลภาค 11 4 3" xfId="957"/>
    <cellStyle name="เครื่องหมายจุลภาค 11 5" xfId="958"/>
    <cellStyle name="เครื่องหมายจุลภาค 11 6" xfId="959"/>
    <cellStyle name="เครื่องหมายจุลภาค 11 7" xfId="960"/>
    <cellStyle name="เครื่องหมายจุลภาค 11_CPI_Y'52_TOP_GG 1" xfId="961"/>
    <cellStyle name="เครื่องหมายจุลภาค 12" xfId="962"/>
    <cellStyle name="เครื่องหมายจุลภาค 12 2" xfId="963"/>
    <cellStyle name="เครื่องหมายจุลภาค 12 2 2" xfId="964"/>
    <cellStyle name="เครื่องหมายจุลภาค 12 2 3" xfId="965"/>
    <cellStyle name="เครื่องหมายจุลภาค 12 3" xfId="966"/>
    <cellStyle name="เครื่องหมายจุลภาค 12 3 2" xfId="967"/>
    <cellStyle name="เครื่องหมายจุลภาค 12 3 3" xfId="968"/>
    <cellStyle name="เครื่องหมายจุลภาค 12 4" xfId="969"/>
    <cellStyle name="เครื่องหมายจุลภาค 12 4 2" xfId="970"/>
    <cellStyle name="เครื่องหมายจุลภาค 12 4 3" xfId="971"/>
    <cellStyle name="เครื่องหมายจุลภาค 12 5" xfId="972"/>
    <cellStyle name="เครื่องหมายจุลภาค 12 6" xfId="973"/>
    <cellStyle name="เครื่องหมายจุลภาค 12_CPI_Y'52_TOP_GG 1" xfId="974"/>
    <cellStyle name="เครื่องหมายจุลภาค 13" xfId="975"/>
    <cellStyle name="เครื่องหมายจุลภาค 13 2" xfId="976"/>
    <cellStyle name="เครื่องหมายจุลภาค 13 3" xfId="977"/>
    <cellStyle name="เครื่องหมายจุลภาค 14" xfId="978"/>
    <cellStyle name="เครื่องหมายจุลภาค 15" xfId="979"/>
    <cellStyle name="เครื่องหมายจุลภาค 15 2" xfId="980"/>
    <cellStyle name="เครื่องหมายจุลภาค 16" xfId="981"/>
    <cellStyle name="เครื่องหมายจุลภาค 17" xfId="982"/>
    <cellStyle name="เครื่องหมายจุลภาค 18" xfId="983"/>
    <cellStyle name="เครื่องหมายจุลภาค 18 2" xfId="984"/>
    <cellStyle name="เครื่องหมายจุลภาค 19" xfId="985"/>
    <cellStyle name="เครื่องหมายจุลภาค 2" xfId="986"/>
    <cellStyle name="เครื่องหมายจุลภาค 2 2" xfId="987"/>
    <cellStyle name="เครื่องหมายจุลภาค 2 2 2" xfId="988"/>
    <cellStyle name="เครื่องหมายจุลภาค 2 2 2 2" xfId="989"/>
    <cellStyle name="เครื่องหมายจุลภาค 2 2 3" xfId="990"/>
    <cellStyle name="เครื่องหมายจุลภาค 2 2_Alawar" xfId="991"/>
    <cellStyle name="เครื่องหมายจุลภาค 2 3" xfId="992"/>
    <cellStyle name="เครื่องหมายจุลภาค 2 4" xfId="993"/>
    <cellStyle name="เครื่องหมายจุลภาค 2 5" xfId="994"/>
    <cellStyle name="เครื่องหมายจุลภาค 2 6" xfId="995"/>
    <cellStyle name="เครื่องหมายจุลภาค 2 7" xfId="996"/>
    <cellStyle name="เครื่องหมายจุลภาค 2 8" xfId="997"/>
    <cellStyle name="เครื่องหมายจุลภาค 2 9" xfId="998"/>
    <cellStyle name="เครื่องหมายจุลภาค 2_130017-B1 โปรแกรมคอมพิวเตอร์ CPI_Q1'10" xfId="999"/>
    <cellStyle name="เครื่องหมายจุลภาค 20" xfId="1000"/>
    <cellStyle name="เครื่องหมายจุลภาค 3" xfId="1001"/>
    <cellStyle name="เครื่องหมายจุลภาค 3 2" xfId="1002"/>
    <cellStyle name="เครื่องหมายจุลภาค 3 2 2" xfId="1003"/>
    <cellStyle name="เครื่องหมายจุลภาค 3 2 2 2" xfId="1004"/>
    <cellStyle name="เครื่องหมายจุลภาค 3 2_CPI_Y'52_TOP_GG 1" xfId="1005"/>
    <cellStyle name="เครื่องหมายจุลภาค 3 3" xfId="1006"/>
    <cellStyle name="เครื่องหมายจุลภาค 3 4" xfId="1007"/>
    <cellStyle name="เครื่องหมายจุลภาค 3_130017-B1 โปรแกรมคอมพิวเตอร์ CPI_Q1'10" xfId="1008"/>
    <cellStyle name="เครื่องหมายจุลภาค 4" xfId="1009"/>
    <cellStyle name="เครื่องหมายจุลภาค 4 2" xfId="1010"/>
    <cellStyle name="เครื่องหมายจุลภาค 4_130017-B1 โปรแกรมคอมพิวเตอร์ CPI_Q1'10" xfId="1011"/>
    <cellStyle name="เครื่องหมายจุลภาค 5" xfId="1012"/>
    <cellStyle name="เครื่องหมายจุลภาค 5 2" xfId="1013"/>
    <cellStyle name="เครื่องหมายจุลภาค 6" xfId="1014"/>
    <cellStyle name="เครื่องหมายจุลภาค 7" xfId="1015"/>
    <cellStyle name="เครื่องหมายจุลภาค 7 2" xfId="1016"/>
    <cellStyle name="เครื่องหมายจุลภาค 8" xfId="1017"/>
    <cellStyle name="เครื่องหมายจุลภาค 8 2" xfId="1018"/>
    <cellStyle name="เครื่องหมายจุลภาค 9" xfId="1019"/>
    <cellStyle name="เครื่องหมายจุลภาค 9 2" xfId="1020"/>
    <cellStyle name="เครื่องหมายจุลภาค_130016-B1  โปรแกรมเกมส์ Console_INF_Q1'10" xfId="1021"/>
    <cellStyle name="เครื่องหมายเปอร์เซ็นต์_Sheet1" xfId="1022"/>
    <cellStyle name="จุลภาค" xfId="186" builtinId="3"/>
    <cellStyle name="เชื่อมโยงหลายมิติ" xfId="1023"/>
    <cellStyle name="เชื่อมโยงหลายมิติ 2" xfId="1024"/>
    <cellStyle name="ตามการเชื่อมโยงหลายมิติ" xfId="1025"/>
    <cellStyle name="ตามการเชื่อมโยงหลายมิติ 2" xfId="1026"/>
    <cellStyle name="น้บะภฒ_95" xfId="1027"/>
    <cellStyle name="ปกติ" xfId="0" builtinId="0"/>
    <cellStyle name="ปกติ 10" xfId="1028"/>
    <cellStyle name="ปกติ 10 2" xfId="1029"/>
    <cellStyle name="ปกติ 10 3" xfId="1030"/>
    <cellStyle name="ปกติ 10 4" xfId="1031"/>
    <cellStyle name="ปกติ 10_CPI_Y'52_TOP_GG 1" xfId="1032"/>
    <cellStyle name="ปกติ 11" xfId="1033"/>
    <cellStyle name="ปกติ 11 2" xfId="1034"/>
    <cellStyle name="ปกติ 11 3" xfId="1035"/>
    <cellStyle name="ปกติ 11_CPI_Y'52_TOP_GG 1" xfId="1036"/>
    <cellStyle name="ปกติ 12" xfId="1037"/>
    <cellStyle name="ปกติ 12 2" xfId="1038"/>
    <cellStyle name="ปกติ 12_CPI_Y'52_TOP_GG 1" xfId="1039"/>
    <cellStyle name="ปกติ 13" xfId="1040"/>
    <cellStyle name="ปกติ 13 2" xfId="1041"/>
    <cellStyle name="ปกติ 14" xfId="1042"/>
    <cellStyle name="ปกติ 15" xfId="1043"/>
    <cellStyle name="ปกติ 15 2" xfId="1044"/>
    <cellStyle name="ปกติ 15_IA_Increase 2009 (update Dec'09) " xfId="1045"/>
    <cellStyle name="ปกติ 16" xfId="1046"/>
    <cellStyle name="ปกติ 17" xfId="1047"/>
    <cellStyle name="ปกติ 18" xfId="1048"/>
    <cellStyle name="ปกติ 2" xfId="1049"/>
    <cellStyle name="ปกติ 2 2" xfId="1050"/>
    <cellStyle name="ปกติ 2 2 2" xfId="1051"/>
    <cellStyle name="ปกติ 2 2 2 2" xfId="1052"/>
    <cellStyle name="ปกติ 2 2 2_CPI_Y'52_TOP_GG 1" xfId="1053"/>
    <cellStyle name="ปกติ 2 2 3" xfId="1054"/>
    <cellStyle name="ปกติ 2 2_Allowance%20IA(1)" xfId="1055"/>
    <cellStyle name="ปกติ 2 3" xfId="1056"/>
    <cellStyle name="ปกติ 2 3 2" xfId="1057"/>
    <cellStyle name="ปกติ 2 4" xfId="1058"/>
    <cellStyle name="ปกติ 2 5" xfId="1059"/>
    <cellStyle name="ปกติ 2 6" xfId="1060"/>
    <cellStyle name="ปกติ 2 7" xfId="1061"/>
    <cellStyle name="ปกติ 2 7 2" xfId="1062"/>
    <cellStyle name="ปกติ 2 8" xfId="1063"/>
    <cellStyle name="ปกติ 2_130013_B1 WIP_Console_CPI_2011" xfId="1064"/>
    <cellStyle name="ปกติ 24 2" xfId="1065"/>
    <cellStyle name="ปกติ 3" xfId="1066"/>
    <cellStyle name="ปกติ 3 2" xfId="1067"/>
    <cellStyle name="ปกติ 3 2 2" xfId="1068"/>
    <cellStyle name="ปกติ 3 2_Detail_ Inf_Dec 10 " xfId="1069"/>
    <cellStyle name="ปกติ 3 3" xfId="1070"/>
    <cellStyle name="ปกติ 3 4" xfId="1071"/>
    <cellStyle name="ปกติ 3 5" xfId="1072"/>
    <cellStyle name="ปกติ 3_CPI_Y'52_TOP_GG 1" xfId="1073"/>
    <cellStyle name="ปกติ 4" xfId="1074"/>
    <cellStyle name="ปกติ 4 2" xfId="1075"/>
    <cellStyle name="ปกติ 4 3" xfId="1076"/>
    <cellStyle name="ปกติ 4 4" xfId="1077"/>
    <cellStyle name="ปกติ 4_CPI_Y'52_TOP_GG 1" xfId="1078"/>
    <cellStyle name="ปกติ 5" xfId="1079"/>
    <cellStyle name="ปกติ 5 2" xfId="1080"/>
    <cellStyle name="ปกติ 5 3" xfId="1081"/>
    <cellStyle name="ปกติ 5_Alawar" xfId="1082"/>
    <cellStyle name="ปกติ 6" xfId="1083"/>
    <cellStyle name="ปกติ 6 2" xfId="1084"/>
    <cellStyle name="ปกติ 6_CPI_Y'52_TOP_GG 1" xfId="1085"/>
    <cellStyle name="ปกติ 7" xfId="1086"/>
    <cellStyle name="ปกติ 8" xfId="1087"/>
    <cellStyle name="ปกติ 8 2" xfId="1088"/>
    <cellStyle name="ปกติ 8 3" xfId="1089"/>
    <cellStyle name="ปกติ 8 4" xfId="1090"/>
    <cellStyle name="ปกติ 8 4 2" xfId="1091"/>
    <cellStyle name="ปกติ 8_CPI_Y'52_TOP_GG 1" xfId="1092"/>
    <cellStyle name="ปกติ 9" xfId="1093"/>
    <cellStyle name="ปกติ 9 2" xfId="1094"/>
    <cellStyle name="ปกติ 9_CPI_Y'52_TOP_GG 1" xfId="1095"/>
    <cellStyle name="ปกติ_Sheet1" xfId="1096"/>
    <cellStyle name="ปกติ_USCT2" xfId="1097"/>
    <cellStyle name="เปอร์เซ็นต์ 10" xfId="1098"/>
    <cellStyle name="เปอร์เซ็นต์ 10 2" xfId="1099"/>
    <cellStyle name="เปอร์เซ็นต์ 11" xfId="1100"/>
    <cellStyle name="เปอร์เซ็นต์ 11 2" xfId="1101"/>
    <cellStyle name="เปอร์เซ็นต์ 2" xfId="1102"/>
    <cellStyle name="เปอร์เซ็นต์ 2 2" xfId="1103"/>
    <cellStyle name="เปอร์เซ็นต์ 2 2 2" xfId="1104"/>
    <cellStyle name="เปอร์เซ็นต์ 2 2 2 2" xfId="1105"/>
    <cellStyle name="เปอร์เซ็นต์ 2 3" xfId="1106"/>
    <cellStyle name="เปอร์เซ็นต์ 2 4" xfId="1107"/>
    <cellStyle name="เปอร์เซ็นต์ 3" xfId="1108"/>
    <cellStyle name="เปอร์เซ็นต์ 4" xfId="1109"/>
    <cellStyle name="เปอร์เซ็นต์ 5" xfId="1110"/>
    <cellStyle name="เปอร์เซ็นต์ 6" xfId="1111"/>
    <cellStyle name="เปอร์เซ็นต์ 7" xfId="1112"/>
    <cellStyle name="เปอร์เซ็นต์ 8" xfId="1113"/>
    <cellStyle name="เปอร์เซ็นต์ 9" xfId="1114"/>
    <cellStyle name="ฤธถ [0]_95" xfId="1115"/>
    <cellStyle name="ฤธถ_95" xfId="1116"/>
    <cellStyle name="ล๋ศญ [0]_95" xfId="1117"/>
    <cellStyle name="ล๋ศญ_95" xfId="1118"/>
    <cellStyle name="วฅมุ_4ฟ๙ฝวภ๛" xfId="1119"/>
    <cellStyle name="표준_학술대회참가자일정-최종" xfId="1120"/>
    <cellStyle name="標準_FIXED ASSET" xfId="11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tabSelected="1" view="pageBreakPreview" zoomScale="70" zoomScaleNormal="100" zoomScaleSheetLayoutView="70" workbookViewId="0">
      <selection activeCell="L26" sqref="L26"/>
    </sheetView>
  </sheetViews>
  <sheetFormatPr defaultColWidth="8.59765625" defaultRowHeight="23.4"/>
  <cols>
    <col min="1" max="3" width="1.796875" style="223" customWidth="1"/>
    <col min="4" max="4" width="32" style="223" customWidth="1"/>
    <col min="5" max="5" width="9.796875" style="223" customWidth="1"/>
    <col min="6" max="7" width="14.796875" style="223" customWidth="1"/>
    <col min="8" max="8" width="0.5" style="223" customWidth="1"/>
    <col min="9" max="10" width="14.796875" style="223" customWidth="1"/>
    <col min="11" max="11" width="8.59765625" style="223"/>
    <col min="12" max="12" width="3.296875" style="223" bestFit="1" customWidth="1"/>
    <col min="13" max="16384" width="8.59765625" style="223"/>
  </cols>
  <sheetData>
    <row r="2" spans="1:10">
      <c r="A2" s="301" t="s">
        <v>48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>
      <c r="A3" s="302" t="s">
        <v>19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>
      <c r="A4" s="303" t="s">
        <v>64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>
      <c r="A5" s="35"/>
      <c r="B5" s="16"/>
      <c r="C5" s="16"/>
      <c r="D5" s="16"/>
      <c r="E5" s="23"/>
      <c r="F5" s="261"/>
      <c r="G5" s="261"/>
      <c r="H5" s="261"/>
      <c r="I5" s="50"/>
      <c r="J5" s="118" t="s">
        <v>65</v>
      </c>
    </row>
    <row r="6" spans="1:10">
      <c r="A6" s="16"/>
      <c r="B6" s="36"/>
      <c r="C6" s="36"/>
      <c r="D6" s="36"/>
      <c r="E6" s="25"/>
      <c r="F6" s="304" t="s">
        <v>27</v>
      </c>
      <c r="G6" s="304"/>
      <c r="H6" s="260"/>
      <c r="I6" s="305" t="s">
        <v>26</v>
      </c>
      <c r="J6" s="305"/>
    </row>
    <row r="7" spans="1:10">
      <c r="A7" s="35"/>
      <c r="B7" s="35"/>
      <c r="C7" s="35"/>
      <c r="D7" s="35"/>
      <c r="E7" s="26" t="s">
        <v>7</v>
      </c>
      <c r="F7" s="27" t="s">
        <v>66</v>
      </c>
      <c r="G7" s="27" t="s">
        <v>67</v>
      </c>
      <c r="H7" s="28"/>
      <c r="I7" s="27" t="str">
        <f>+F7</f>
        <v>31 มีนาคม 2566</v>
      </c>
      <c r="J7" s="27" t="str">
        <f>+G7</f>
        <v>31 ธันวาคม 2565</v>
      </c>
    </row>
    <row r="8" spans="1:10">
      <c r="A8" s="37"/>
      <c r="B8" s="37"/>
      <c r="C8" s="37"/>
      <c r="D8" s="37"/>
      <c r="E8" s="29"/>
      <c r="F8" s="30" t="s">
        <v>68</v>
      </c>
      <c r="G8" s="30" t="s">
        <v>69</v>
      </c>
      <c r="H8" s="31"/>
      <c r="I8" s="30" t="s">
        <v>68</v>
      </c>
      <c r="J8" s="30" t="s">
        <v>69</v>
      </c>
    </row>
    <row r="9" spans="1:10">
      <c r="A9" s="300" t="s">
        <v>70</v>
      </c>
      <c r="B9" s="300"/>
      <c r="C9" s="300"/>
      <c r="D9" s="300"/>
      <c r="E9" s="38"/>
      <c r="F9" s="44"/>
      <c r="G9" s="44"/>
      <c r="H9" s="15"/>
      <c r="I9" s="44"/>
      <c r="J9" s="44"/>
    </row>
    <row r="10" spans="1:10">
      <c r="A10" s="17" t="s">
        <v>2</v>
      </c>
      <c r="B10" s="16"/>
      <c r="C10" s="16"/>
      <c r="D10" s="16"/>
      <c r="E10" s="39"/>
      <c r="F10" s="40"/>
      <c r="G10" s="40"/>
      <c r="H10" s="40"/>
      <c r="I10" s="37"/>
      <c r="J10" s="37"/>
    </row>
    <row r="11" spans="1:10">
      <c r="A11" s="14"/>
      <c r="B11" s="17" t="s">
        <v>71</v>
      </c>
      <c r="C11" s="17"/>
      <c r="D11" s="16"/>
      <c r="E11" s="38"/>
      <c r="F11" s="138">
        <v>99609233.429999992</v>
      </c>
      <c r="G11" s="138">
        <v>100875560.30999999</v>
      </c>
      <c r="H11" s="139"/>
      <c r="I11" s="140">
        <v>77474750.989999995</v>
      </c>
      <c r="J11" s="140">
        <v>79520869.260000005</v>
      </c>
    </row>
    <row r="12" spans="1:10">
      <c r="A12" s="14"/>
      <c r="B12" s="17" t="s">
        <v>30</v>
      </c>
      <c r="C12" s="17"/>
      <c r="D12" s="16"/>
      <c r="E12" s="252">
        <v>6</v>
      </c>
      <c r="F12" s="138">
        <v>86179266.709999993</v>
      </c>
      <c r="G12" s="138">
        <v>100390221.55000001</v>
      </c>
      <c r="H12" s="139"/>
      <c r="I12" s="140">
        <v>73637635.729999989</v>
      </c>
      <c r="J12" s="140">
        <v>85112278.200000003</v>
      </c>
    </row>
    <row r="13" spans="1:10">
      <c r="A13" s="14"/>
      <c r="B13" s="17" t="s">
        <v>0</v>
      </c>
      <c r="C13" s="17"/>
      <c r="D13" s="16"/>
      <c r="E13" s="252">
        <v>7</v>
      </c>
      <c r="F13" s="138">
        <v>83625635.709999979</v>
      </c>
      <c r="G13" s="138">
        <v>75591192.980000004</v>
      </c>
      <c r="H13" s="139"/>
      <c r="I13" s="140">
        <v>49295690.809999995</v>
      </c>
      <c r="J13" s="140">
        <v>42255403.520000003</v>
      </c>
    </row>
    <row r="14" spans="1:10">
      <c r="A14" s="16"/>
      <c r="B14" s="16"/>
      <c r="C14" s="17" t="s">
        <v>8</v>
      </c>
      <c r="E14" s="39"/>
      <c r="F14" s="141">
        <f>SUM(F11:F13)</f>
        <v>269414135.84999996</v>
      </c>
      <c r="G14" s="141">
        <f>SUM(G11:G13)</f>
        <v>276856974.84000003</v>
      </c>
      <c r="H14" s="142"/>
      <c r="I14" s="143">
        <f>SUM(I11:I13)</f>
        <v>200408077.52999997</v>
      </c>
      <c r="J14" s="143">
        <f>SUM(J11:J13)</f>
        <v>206888550.98000002</v>
      </c>
    </row>
    <row r="15" spans="1:10">
      <c r="A15" s="17" t="s">
        <v>3</v>
      </c>
      <c r="B15" s="16"/>
      <c r="C15" s="16"/>
      <c r="D15" s="17"/>
      <c r="E15" s="39"/>
      <c r="F15" s="144"/>
      <c r="G15" s="144"/>
      <c r="H15" s="144"/>
      <c r="I15" s="142"/>
      <c r="J15" s="142"/>
    </row>
    <row r="16" spans="1:10">
      <c r="A16" s="14"/>
      <c r="B16" s="17" t="s">
        <v>43</v>
      </c>
      <c r="C16" s="17"/>
      <c r="D16" s="16"/>
      <c r="E16" s="252"/>
      <c r="F16" s="138">
        <v>3861718.32</v>
      </c>
      <c r="G16" s="138">
        <v>3861718.32</v>
      </c>
      <c r="H16" s="145"/>
      <c r="I16" s="142">
        <v>3800000</v>
      </c>
      <c r="J16" s="142">
        <v>3800000</v>
      </c>
    </row>
    <row r="17" spans="1:12">
      <c r="A17" s="14"/>
      <c r="B17" s="17" t="s">
        <v>72</v>
      </c>
      <c r="C17" s="17"/>
      <c r="D17" s="16"/>
      <c r="E17" s="252"/>
      <c r="F17" s="138">
        <v>3394000</v>
      </c>
      <c r="G17" s="138">
        <v>3394000</v>
      </c>
      <c r="H17" s="145"/>
      <c r="I17" s="258">
        <v>0</v>
      </c>
      <c r="J17" s="258">
        <v>0</v>
      </c>
    </row>
    <row r="18" spans="1:12">
      <c r="A18" s="14"/>
      <c r="B18" s="17" t="s">
        <v>73</v>
      </c>
      <c r="C18" s="17"/>
      <c r="D18" s="16"/>
      <c r="E18" s="252">
        <v>8</v>
      </c>
      <c r="F18" s="138">
        <v>203081703.09</v>
      </c>
      <c r="G18" s="138">
        <v>198249117.71000001</v>
      </c>
      <c r="H18" s="145"/>
      <c r="I18" s="142">
        <v>208187920</v>
      </c>
      <c r="J18" s="142">
        <v>208187920</v>
      </c>
      <c r="L18" s="229"/>
    </row>
    <row r="19" spans="1:12">
      <c r="A19" s="14"/>
      <c r="B19" s="17" t="s">
        <v>74</v>
      </c>
      <c r="C19" s="17"/>
      <c r="D19" s="16"/>
      <c r="E19" s="252">
        <v>9</v>
      </c>
      <c r="F19" s="258">
        <v>0</v>
      </c>
      <c r="G19" s="258">
        <v>0</v>
      </c>
      <c r="H19" s="145"/>
      <c r="I19" s="142">
        <v>274100957.54000002</v>
      </c>
      <c r="J19" s="142">
        <v>274100957.54000002</v>
      </c>
      <c r="L19" s="229"/>
    </row>
    <row r="20" spans="1:12">
      <c r="A20" s="14"/>
      <c r="B20" s="17" t="s">
        <v>75</v>
      </c>
      <c r="C20" s="17"/>
      <c r="D20" s="16"/>
      <c r="E20" s="252">
        <v>10</v>
      </c>
      <c r="F20" s="138">
        <v>28784180.5</v>
      </c>
      <c r="G20" s="138">
        <v>29827050.369999997</v>
      </c>
      <c r="H20" s="145"/>
      <c r="I20" s="138">
        <v>3530309.4200000041</v>
      </c>
      <c r="J20" s="138">
        <v>4333539.3600000031</v>
      </c>
      <c r="L20" s="234"/>
    </row>
    <row r="21" spans="1:12">
      <c r="A21" s="14"/>
      <c r="B21" s="17" t="s">
        <v>76</v>
      </c>
      <c r="C21" s="17"/>
      <c r="D21" s="16"/>
      <c r="E21" s="252">
        <v>11</v>
      </c>
      <c r="F21" s="138">
        <v>42259399.439999998</v>
      </c>
      <c r="G21" s="138">
        <v>40014763.330000006</v>
      </c>
      <c r="H21" s="145"/>
      <c r="I21" s="142">
        <v>42259399.440000013</v>
      </c>
      <c r="J21" s="142">
        <v>40014763.330000013</v>
      </c>
    </row>
    <row r="22" spans="1:12">
      <c r="A22" s="14"/>
      <c r="B22" s="17" t="s">
        <v>77</v>
      </c>
      <c r="C22" s="17"/>
      <c r="D22" s="16"/>
      <c r="E22" s="252">
        <v>12</v>
      </c>
      <c r="F22" s="138">
        <v>481641.55000000005</v>
      </c>
      <c r="G22" s="138">
        <v>485925.75</v>
      </c>
      <c r="H22" s="145"/>
      <c r="I22" s="138">
        <v>460172.03</v>
      </c>
      <c r="J22" s="138">
        <v>459440.89</v>
      </c>
    </row>
    <row r="23" spans="1:12">
      <c r="A23" s="14"/>
      <c r="B23" s="17" t="s">
        <v>78</v>
      </c>
      <c r="C23" s="17"/>
      <c r="D23" s="16"/>
      <c r="E23" s="252"/>
      <c r="F23" s="146">
        <v>4447308.08</v>
      </c>
      <c r="G23" s="146">
        <v>4223400.21</v>
      </c>
      <c r="H23" s="147"/>
      <c r="I23" s="142">
        <v>3538076.94</v>
      </c>
      <c r="J23" s="142">
        <v>3296242.36</v>
      </c>
    </row>
    <row r="24" spans="1:12">
      <c r="A24" s="14"/>
      <c r="B24" s="17" t="s">
        <v>32</v>
      </c>
      <c r="C24" s="17"/>
      <c r="D24" s="16"/>
      <c r="E24" s="252"/>
      <c r="F24" s="148">
        <v>450378.97</v>
      </c>
      <c r="G24" s="148">
        <v>214530</v>
      </c>
      <c r="H24" s="145"/>
      <c r="I24" s="149">
        <v>307578.96999999997</v>
      </c>
      <c r="J24" s="149">
        <v>71730</v>
      </c>
    </row>
    <row r="25" spans="1:12">
      <c r="A25" s="14"/>
      <c r="B25" s="14"/>
      <c r="C25" s="17" t="s">
        <v>9</v>
      </c>
      <c r="E25" s="252"/>
      <c r="F25" s="140">
        <f>SUM(F16:F24)</f>
        <v>286760329.95000005</v>
      </c>
      <c r="G25" s="140">
        <f>SUM(G16:G24)</f>
        <v>280270505.69</v>
      </c>
      <c r="H25" s="142"/>
      <c r="I25" s="140">
        <f>SUM(I16:I24)</f>
        <v>536184414.34000003</v>
      </c>
      <c r="J25" s="140">
        <f>SUM(J16:J24)</f>
        <v>534264593.48000002</v>
      </c>
    </row>
    <row r="26" spans="1:12" ht="24" thickBot="1">
      <c r="A26" s="14"/>
      <c r="B26" s="14"/>
      <c r="C26" s="14"/>
      <c r="D26" s="17" t="s">
        <v>160</v>
      </c>
      <c r="E26" s="39"/>
      <c r="F26" s="150">
        <f>+F14+F25</f>
        <v>556174465.79999995</v>
      </c>
      <c r="G26" s="150">
        <f>+G14+G25</f>
        <v>557127480.52999997</v>
      </c>
      <c r="H26" s="142"/>
      <c r="I26" s="150">
        <f>+I14+I25</f>
        <v>736592491.87</v>
      </c>
      <c r="J26" s="150">
        <f>+J14+J25</f>
        <v>741153144.46000004</v>
      </c>
      <c r="K26" s="233"/>
      <c r="L26" s="296"/>
    </row>
    <row r="27" spans="1:12" ht="24" thickTop="1">
      <c r="A27" s="16"/>
      <c r="B27" s="16"/>
      <c r="C27" s="16"/>
      <c r="D27" s="16"/>
      <c r="E27" s="39"/>
      <c r="F27" s="45"/>
      <c r="G27" s="45"/>
      <c r="H27" s="39"/>
      <c r="I27" s="45"/>
      <c r="J27" s="16"/>
    </row>
    <row r="28" spans="1:12">
      <c r="A28" s="16"/>
      <c r="B28" s="16"/>
      <c r="C28" s="16"/>
      <c r="D28" s="16"/>
      <c r="E28" s="39"/>
      <c r="F28" s="45"/>
      <c r="G28" s="45"/>
      <c r="H28" s="39"/>
      <c r="I28" s="45"/>
      <c r="J28" s="16"/>
    </row>
    <row r="29" spans="1:12">
      <c r="A29" s="17" t="s">
        <v>10</v>
      </c>
      <c r="B29" s="16"/>
      <c r="C29" s="16"/>
      <c r="D29" s="16"/>
      <c r="E29" s="39"/>
      <c r="F29" s="39"/>
      <c r="G29" s="39"/>
      <c r="H29" s="39"/>
      <c r="I29" s="14"/>
      <c r="J29" s="16"/>
    </row>
    <row r="30" spans="1:12">
      <c r="A30" s="14"/>
      <c r="B30" s="16"/>
      <c r="C30" s="16"/>
      <c r="D30" s="16"/>
      <c r="E30" s="39"/>
      <c r="F30" s="39"/>
      <c r="G30" s="39"/>
      <c r="H30" s="39"/>
      <c r="I30" s="14"/>
      <c r="J30" s="16"/>
    </row>
    <row r="31" spans="1:12">
      <c r="A31" s="17"/>
      <c r="B31" s="16"/>
      <c r="C31" s="16"/>
      <c r="D31" s="16"/>
      <c r="E31" s="39"/>
      <c r="F31" s="39"/>
      <c r="G31" s="39"/>
      <c r="H31" s="39"/>
      <c r="I31" s="14"/>
      <c r="J31" s="16"/>
    </row>
    <row r="32" spans="1:12">
      <c r="A32" s="17"/>
      <c r="B32" s="16"/>
      <c r="C32" s="16"/>
      <c r="D32" s="16"/>
      <c r="E32" s="39"/>
      <c r="F32" s="39"/>
      <c r="G32" s="39"/>
      <c r="H32" s="39"/>
      <c r="I32" s="14"/>
      <c r="J32" s="16"/>
    </row>
    <row r="33" spans="1:10">
      <c r="A33" s="17"/>
      <c r="B33" s="16"/>
      <c r="C33" s="16"/>
      <c r="D33" s="16"/>
      <c r="E33" s="39"/>
      <c r="F33" s="39"/>
      <c r="G33" s="39"/>
      <c r="H33" s="39"/>
      <c r="I33" s="14"/>
      <c r="J33" s="16"/>
    </row>
    <row r="34" spans="1:10">
      <c r="A34" s="14"/>
      <c r="B34" s="16"/>
      <c r="C34" s="16"/>
      <c r="D34" s="17"/>
      <c r="E34" s="39"/>
      <c r="F34" s="14"/>
      <c r="G34" s="16"/>
      <c r="H34" s="14"/>
      <c r="I34" s="14"/>
      <c r="J34" s="14"/>
    </row>
    <row r="35" spans="1:10">
      <c r="A35" s="16"/>
      <c r="B35" s="16"/>
      <c r="C35" s="16"/>
      <c r="D35" s="16"/>
      <c r="E35" s="39"/>
      <c r="F35" s="14"/>
      <c r="G35" s="16"/>
      <c r="H35" s="14"/>
      <c r="I35" s="14"/>
      <c r="J35" s="14"/>
    </row>
    <row r="36" spans="1:10">
      <c r="A36" s="14"/>
      <c r="B36" s="14"/>
      <c r="C36" s="14"/>
      <c r="D36" s="17"/>
      <c r="E36" s="39"/>
      <c r="F36" s="14"/>
      <c r="G36" s="16"/>
      <c r="H36" s="14"/>
      <c r="I36" s="14"/>
      <c r="J36" s="14"/>
    </row>
    <row r="37" spans="1:10">
      <c r="A37" s="14"/>
      <c r="B37" s="14"/>
      <c r="C37" s="14"/>
      <c r="D37" s="17"/>
      <c r="E37" s="39"/>
      <c r="F37" s="14"/>
      <c r="G37" s="16"/>
      <c r="H37" s="14"/>
      <c r="I37" s="14"/>
      <c r="J37" s="14"/>
    </row>
    <row r="38" spans="1:10">
      <c r="A38" s="17"/>
      <c r="B38" s="16"/>
      <c r="C38" s="16"/>
      <c r="D38" s="16"/>
      <c r="E38" s="39"/>
      <c r="F38" s="14"/>
      <c r="G38" s="16"/>
      <c r="H38" s="14"/>
      <c r="I38" s="14"/>
      <c r="J38" s="14"/>
    </row>
    <row r="39" spans="1:10">
      <c r="A39" s="16"/>
      <c r="B39" s="16"/>
      <c r="C39" s="16"/>
      <c r="D39" s="16"/>
      <c r="E39" s="39"/>
      <c r="F39" s="14"/>
      <c r="G39" s="16"/>
      <c r="H39" s="14"/>
      <c r="I39" s="14"/>
      <c r="J39" s="14"/>
    </row>
    <row r="40" spans="1:10">
      <c r="A40" s="17"/>
      <c r="B40" s="14"/>
      <c r="C40" s="14"/>
      <c r="D40" s="17" t="s">
        <v>212</v>
      </c>
      <c r="E40" s="46"/>
      <c r="F40" s="46"/>
      <c r="G40" s="46"/>
      <c r="H40" s="46"/>
      <c r="I40" s="14"/>
      <c r="J40" s="16"/>
    </row>
    <row r="41" spans="1:10">
      <c r="A41" s="17"/>
      <c r="B41" s="16"/>
      <c r="C41" s="16"/>
      <c r="D41" s="16" t="s">
        <v>61</v>
      </c>
      <c r="E41" s="38"/>
      <c r="F41" s="39" t="s">
        <v>215</v>
      </c>
      <c r="G41" s="39"/>
      <c r="H41" s="39"/>
      <c r="I41" s="14"/>
      <c r="J41" s="194">
        <v>2</v>
      </c>
    </row>
    <row r="42" spans="1:10">
      <c r="A42" s="16"/>
      <c r="B42" s="16"/>
      <c r="C42" s="16"/>
      <c r="E42" s="39"/>
      <c r="F42" s="39"/>
      <c r="G42" s="14"/>
      <c r="H42" s="41"/>
      <c r="I42" s="16"/>
      <c r="J42" s="14"/>
    </row>
    <row r="43" spans="1:10">
      <c r="A43" s="16"/>
      <c r="B43" s="16"/>
      <c r="C43" s="16"/>
      <c r="D43" s="16"/>
      <c r="E43" s="39"/>
      <c r="F43" s="39"/>
      <c r="G43" s="14"/>
      <c r="H43" s="41"/>
      <c r="I43" s="16"/>
      <c r="J43" s="14"/>
    </row>
    <row r="44" spans="1:10">
      <c r="A44" s="14"/>
      <c r="B44" s="14"/>
      <c r="C44" s="14"/>
    </row>
    <row r="45" spans="1:10">
      <c r="A45" s="16"/>
      <c r="B45" s="14"/>
      <c r="C45" s="14"/>
    </row>
  </sheetData>
  <mergeCells count="6">
    <mergeCell ref="A9:D9"/>
    <mergeCell ref="A2:J2"/>
    <mergeCell ref="A3:J3"/>
    <mergeCell ref="A4:J4"/>
    <mergeCell ref="F6:G6"/>
    <mergeCell ref="I6:J6"/>
  </mergeCells>
  <pageMargins left="0.75" right="0.5" top="0.5" bottom="0.5" header="0.5" footer="0.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view="pageBreakPreview" zoomScale="70" zoomScaleNormal="100" zoomScaleSheetLayoutView="70" workbookViewId="0">
      <selection activeCell="R25" sqref="R25"/>
    </sheetView>
  </sheetViews>
  <sheetFormatPr defaultColWidth="8.59765625" defaultRowHeight="23.4"/>
  <cols>
    <col min="1" max="3" width="1.796875" style="223" customWidth="1"/>
    <col min="4" max="4" width="46.59765625" style="223" customWidth="1"/>
    <col min="5" max="5" width="8" style="223" customWidth="1"/>
    <col min="6" max="6" width="13.8984375" style="223" customWidth="1"/>
    <col min="7" max="7" width="14" style="223" customWidth="1"/>
    <col min="8" max="8" width="0.3984375" style="223" customWidth="1"/>
    <col min="9" max="9" width="13.8984375" style="223" customWidth="1"/>
    <col min="10" max="10" width="14" style="223" customWidth="1"/>
    <col min="11" max="16384" width="8.59765625" style="223"/>
  </cols>
  <sheetData>
    <row r="2" spans="1:10">
      <c r="A2" s="301" t="s">
        <v>48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>
      <c r="A3" s="302" t="s">
        <v>19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>
      <c r="A4" s="303" t="s">
        <v>64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>
      <c r="A5" s="35"/>
      <c r="B5" s="16"/>
      <c r="C5" s="16"/>
      <c r="D5" s="16"/>
      <c r="E5" s="23"/>
      <c r="F5" s="261"/>
      <c r="G5" s="261"/>
      <c r="H5" s="261"/>
      <c r="I5" s="50"/>
      <c r="J5" s="118" t="s">
        <v>65</v>
      </c>
    </row>
    <row r="6" spans="1:10">
      <c r="A6" s="16"/>
      <c r="B6" s="36"/>
      <c r="C6" s="36"/>
      <c r="D6" s="36"/>
      <c r="E6" s="25"/>
      <c r="F6" s="304" t="s">
        <v>27</v>
      </c>
      <c r="G6" s="304"/>
      <c r="H6" s="260"/>
      <c r="I6" s="305" t="s">
        <v>26</v>
      </c>
      <c r="J6" s="305"/>
    </row>
    <row r="7" spans="1:10">
      <c r="A7" s="35"/>
      <c r="B7" s="35"/>
      <c r="C7" s="35"/>
      <c r="D7" s="35"/>
      <c r="E7" s="26" t="s">
        <v>7</v>
      </c>
      <c r="F7" s="27" t="s">
        <v>66</v>
      </c>
      <c r="G7" s="27" t="s">
        <v>67</v>
      </c>
      <c r="H7" s="28"/>
      <c r="I7" s="27" t="str">
        <f>+F7</f>
        <v>31 มีนาคม 2566</v>
      </c>
      <c r="J7" s="27" t="str">
        <f>+G7</f>
        <v>31 ธันวาคม 2565</v>
      </c>
    </row>
    <row r="8" spans="1:10">
      <c r="A8" s="37"/>
      <c r="B8" s="37"/>
      <c r="C8" s="37"/>
      <c r="D8" s="37"/>
      <c r="E8" s="29"/>
      <c r="F8" s="30" t="s">
        <v>68</v>
      </c>
      <c r="G8" s="30" t="s">
        <v>69</v>
      </c>
      <c r="H8" s="31"/>
      <c r="I8" s="30" t="s">
        <v>68</v>
      </c>
      <c r="J8" s="30" t="s">
        <v>69</v>
      </c>
    </row>
    <row r="9" spans="1:10">
      <c r="A9" s="300" t="s">
        <v>11</v>
      </c>
      <c r="B9" s="300"/>
      <c r="C9" s="300"/>
      <c r="D9" s="300"/>
      <c r="E9" s="38"/>
      <c r="F9" s="30"/>
      <c r="G9" s="30"/>
      <c r="H9" s="31"/>
      <c r="I9" s="30"/>
      <c r="J9" s="30"/>
    </row>
    <row r="10" spans="1:10">
      <c r="A10" s="17" t="s">
        <v>4</v>
      </c>
      <c r="B10" s="16"/>
      <c r="C10" s="16"/>
      <c r="D10" s="16"/>
      <c r="E10" s="39"/>
      <c r="F10" s="37"/>
      <c r="G10" s="37"/>
      <c r="H10" s="37"/>
      <c r="I10" s="41"/>
      <c r="J10" s="42"/>
    </row>
    <row r="11" spans="1:10">
      <c r="A11" s="14"/>
      <c r="B11" s="17" t="s">
        <v>31</v>
      </c>
      <c r="C11" s="17"/>
      <c r="D11" s="16"/>
      <c r="E11" s="277">
        <v>13</v>
      </c>
      <c r="F11" s="137">
        <v>98081655.950000018</v>
      </c>
      <c r="G11" s="137">
        <v>102861335.80000003</v>
      </c>
      <c r="H11" s="145"/>
      <c r="I11" s="140">
        <v>81219722.590000004</v>
      </c>
      <c r="J11" s="140">
        <v>89870035.060000002</v>
      </c>
    </row>
    <row r="12" spans="1:10">
      <c r="A12" s="14"/>
      <c r="B12" s="17" t="s">
        <v>42</v>
      </c>
      <c r="C12" s="17"/>
      <c r="D12" s="16"/>
      <c r="E12" s="277"/>
      <c r="F12" s="137">
        <v>1876102.1700000002</v>
      </c>
      <c r="G12" s="137">
        <v>1559092.63</v>
      </c>
      <c r="H12" s="145"/>
      <c r="I12" s="140">
        <v>1563048.4900000002</v>
      </c>
      <c r="J12" s="140">
        <v>1250669.97</v>
      </c>
    </row>
    <row r="13" spans="1:10">
      <c r="A13" s="14"/>
      <c r="B13" s="290" t="s">
        <v>51</v>
      </c>
      <c r="C13" s="290"/>
      <c r="D13" s="16"/>
      <c r="E13" s="277"/>
      <c r="F13" s="137">
        <v>5481880.8399999999</v>
      </c>
      <c r="G13" s="137">
        <v>4853200.6099999994</v>
      </c>
      <c r="H13" s="145"/>
      <c r="I13" s="137">
        <v>2295100.34</v>
      </c>
      <c r="J13" s="137">
        <v>2190243.1800000002</v>
      </c>
    </row>
    <row r="14" spans="1:10">
      <c r="A14" s="14"/>
      <c r="B14" s="290" t="s">
        <v>211</v>
      </c>
      <c r="C14" s="290"/>
      <c r="D14" s="16"/>
      <c r="E14" s="277">
        <v>14</v>
      </c>
      <c r="F14" s="137">
        <v>216226.38</v>
      </c>
      <c r="G14" s="137">
        <v>803320.67</v>
      </c>
      <c r="H14" s="145"/>
      <c r="I14" s="137">
        <v>172883.42</v>
      </c>
      <c r="J14" s="137">
        <v>517741.55</v>
      </c>
    </row>
    <row r="15" spans="1:10">
      <c r="A15" s="16"/>
      <c r="B15" s="16"/>
      <c r="C15" s="17" t="s">
        <v>12</v>
      </c>
      <c r="E15" s="39"/>
      <c r="F15" s="141">
        <f>SUM(F11:F14)</f>
        <v>105655865.34000002</v>
      </c>
      <c r="G15" s="141">
        <f>SUM(G11:G14)</f>
        <v>110076949.71000002</v>
      </c>
      <c r="H15" s="142"/>
      <c r="I15" s="141">
        <f>SUM(I11:I14)</f>
        <v>85250754.840000004</v>
      </c>
      <c r="J15" s="141">
        <f>SUM(J11:J14)</f>
        <v>93828689.760000005</v>
      </c>
    </row>
    <row r="16" spans="1:10">
      <c r="A16" s="17" t="s">
        <v>5</v>
      </c>
      <c r="B16" s="16"/>
      <c r="C16" s="16"/>
      <c r="D16" s="16"/>
      <c r="E16" s="39"/>
      <c r="F16" s="137"/>
      <c r="G16" s="137"/>
      <c r="H16" s="144"/>
      <c r="I16" s="151"/>
      <c r="J16" s="151"/>
    </row>
    <row r="17" spans="1:10" s="5" customFormat="1">
      <c r="A17" s="17"/>
      <c r="B17" s="246" t="s">
        <v>210</v>
      </c>
      <c r="C17" s="246"/>
      <c r="D17" s="16"/>
      <c r="E17" s="277">
        <v>15</v>
      </c>
      <c r="F17" s="137">
        <v>10000000</v>
      </c>
      <c r="G17" s="137">
        <v>20000000</v>
      </c>
      <c r="H17" s="144"/>
      <c r="I17" s="283">
        <v>0</v>
      </c>
      <c r="J17" s="283">
        <v>0</v>
      </c>
    </row>
    <row r="18" spans="1:10">
      <c r="A18" s="17"/>
      <c r="B18" s="16" t="s">
        <v>44</v>
      </c>
      <c r="C18" s="16"/>
      <c r="D18" s="16"/>
      <c r="E18" s="277"/>
      <c r="F18" s="152">
        <v>9720919.7300000004</v>
      </c>
      <c r="G18" s="152">
        <v>8873007.5899999999</v>
      </c>
      <c r="H18" s="144"/>
      <c r="I18" s="151">
        <v>8797664.0899999999</v>
      </c>
      <c r="J18" s="151">
        <v>7869730.3300000001</v>
      </c>
    </row>
    <row r="19" spans="1:10">
      <c r="A19" s="14"/>
      <c r="B19" s="17" t="s">
        <v>35</v>
      </c>
      <c r="C19" s="17"/>
      <c r="D19" s="16"/>
      <c r="E19" s="277">
        <v>16</v>
      </c>
      <c r="F19" s="137">
        <v>18859466.960000001</v>
      </c>
      <c r="G19" s="137">
        <v>18381797.640000001</v>
      </c>
      <c r="H19" s="145"/>
      <c r="I19" s="140">
        <v>12876302.380000001</v>
      </c>
      <c r="J19" s="140">
        <v>12517312.58</v>
      </c>
    </row>
    <row r="20" spans="1:10">
      <c r="A20" s="16"/>
      <c r="B20" s="16"/>
      <c r="C20" s="17" t="s">
        <v>13</v>
      </c>
      <c r="D20" s="17"/>
      <c r="E20" s="39"/>
      <c r="F20" s="141">
        <f>SUM(F17:F19)</f>
        <v>38580386.689999998</v>
      </c>
      <c r="G20" s="141">
        <f>SUM(G17:G19)</f>
        <v>47254805.230000004</v>
      </c>
      <c r="H20" s="142"/>
      <c r="I20" s="141">
        <f>SUM(I17:I19)</f>
        <v>21673966.469999999</v>
      </c>
      <c r="J20" s="141">
        <f>SUM(J17:J19)</f>
        <v>20387042.91</v>
      </c>
    </row>
    <row r="21" spans="1:10">
      <c r="A21" s="16"/>
      <c r="B21" s="16"/>
      <c r="C21" s="16"/>
      <c r="D21" s="17" t="s">
        <v>161</v>
      </c>
      <c r="E21" s="39"/>
      <c r="F21" s="141">
        <f>+F20+F15</f>
        <v>144236252.03000003</v>
      </c>
      <c r="G21" s="141">
        <f>+G20+G15</f>
        <v>157331754.94000003</v>
      </c>
      <c r="H21" s="142"/>
      <c r="I21" s="143">
        <f>+I20+I15</f>
        <v>106924721.31</v>
      </c>
      <c r="J21" s="143">
        <f>+J20+J15</f>
        <v>114215732.67</v>
      </c>
    </row>
    <row r="24" spans="1:10">
      <c r="A24" s="17" t="s">
        <v>10</v>
      </c>
    </row>
    <row r="43" spans="1:10">
      <c r="D43" s="17" t="s">
        <v>39</v>
      </c>
      <c r="E43" s="46"/>
      <c r="F43" s="46"/>
      <c r="G43" s="46"/>
      <c r="H43" s="46"/>
      <c r="I43" s="14"/>
      <c r="J43" s="16"/>
    </row>
    <row r="44" spans="1:10">
      <c r="D44" s="16" t="s">
        <v>214</v>
      </c>
      <c r="E44" s="38"/>
      <c r="F44" s="39" t="s">
        <v>213</v>
      </c>
      <c r="G44" s="39"/>
      <c r="H44" s="39"/>
      <c r="I44" s="14"/>
      <c r="J44" s="194">
        <v>3</v>
      </c>
    </row>
    <row r="47" spans="1:10">
      <c r="A47" s="14"/>
      <c r="B47" s="14"/>
      <c r="C47" s="14"/>
    </row>
    <row r="48" spans="1:10">
      <c r="A48" s="16"/>
      <c r="B48" s="14"/>
      <c r="C48" s="14"/>
    </row>
  </sheetData>
  <mergeCells count="6">
    <mergeCell ref="A2:J2"/>
    <mergeCell ref="A3:J3"/>
    <mergeCell ref="A4:J4"/>
    <mergeCell ref="F6:G6"/>
    <mergeCell ref="I6:J6"/>
    <mergeCell ref="A9:D9"/>
  </mergeCells>
  <pageMargins left="0.75" right="0.5" top="0.5" bottom="0.5" header="0.5" footer="0.5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2"/>
  <sheetViews>
    <sheetView view="pageBreakPreview" zoomScale="70" zoomScaleNormal="100" zoomScaleSheetLayoutView="70" workbookViewId="0">
      <selection activeCell="K25" sqref="K25:P27"/>
    </sheetView>
  </sheetViews>
  <sheetFormatPr defaultColWidth="8.59765625" defaultRowHeight="23.4"/>
  <cols>
    <col min="1" max="3" width="1.796875" style="223" customWidth="1"/>
    <col min="4" max="4" width="39.09765625" style="223" customWidth="1"/>
    <col min="5" max="5" width="8.59765625" style="223"/>
    <col min="6" max="6" width="16.59765625" style="223" customWidth="1"/>
    <col min="7" max="7" width="14.796875" style="223" customWidth="1"/>
    <col min="8" max="8" width="0.5" style="223" customWidth="1"/>
    <col min="9" max="10" width="14.796875" style="223" customWidth="1"/>
    <col min="11" max="11" width="15" style="223" bestFit="1" customWidth="1"/>
    <col min="12" max="12" width="13.09765625" style="223" bestFit="1" customWidth="1"/>
    <col min="13" max="13" width="4.796875" style="223" bestFit="1" customWidth="1"/>
    <col min="14" max="14" width="6.8984375" style="223" bestFit="1" customWidth="1"/>
    <col min="15" max="16" width="8.59765625" style="223"/>
    <col min="17" max="17" width="8.59765625" style="223" customWidth="1"/>
    <col min="18" max="16384" width="8.59765625" style="223"/>
  </cols>
  <sheetData>
    <row r="2" spans="1:10">
      <c r="A2" s="301" t="s">
        <v>48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>
      <c r="A3" s="302" t="s">
        <v>19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>
      <c r="A4" s="303" t="s">
        <v>64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>
      <c r="A5" s="35"/>
      <c r="B5" s="16"/>
      <c r="C5" s="16"/>
      <c r="D5" s="16"/>
      <c r="E5" s="23"/>
      <c r="F5" s="261"/>
      <c r="G5" s="261"/>
      <c r="H5" s="23"/>
      <c r="I5" s="50"/>
      <c r="J5" s="32" t="s">
        <v>65</v>
      </c>
    </row>
    <row r="6" spans="1:10">
      <c r="A6" s="16"/>
      <c r="B6" s="36"/>
      <c r="C6" s="36"/>
      <c r="D6" s="36"/>
      <c r="E6" s="25"/>
      <c r="F6" s="304" t="s">
        <v>27</v>
      </c>
      <c r="G6" s="304"/>
      <c r="H6" s="260"/>
      <c r="I6" s="305" t="s">
        <v>26</v>
      </c>
      <c r="J6" s="305"/>
    </row>
    <row r="7" spans="1:10">
      <c r="A7" s="35"/>
      <c r="B7" s="35"/>
      <c r="C7" s="35"/>
      <c r="D7" s="35"/>
      <c r="E7" s="26" t="s">
        <v>7</v>
      </c>
      <c r="F7" s="27" t="s">
        <v>66</v>
      </c>
      <c r="G7" s="27" t="s">
        <v>67</v>
      </c>
      <c r="H7" s="28"/>
      <c r="I7" s="27" t="str">
        <f>+F7</f>
        <v>31 มีนาคม 2566</v>
      </c>
      <c r="J7" s="27" t="str">
        <f>+G7</f>
        <v>31 ธันวาคม 2565</v>
      </c>
    </row>
    <row r="8" spans="1:10">
      <c r="A8" s="37"/>
      <c r="B8" s="37"/>
      <c r="C8" s="37"/>
      <c r="D8" s="37"/>
      <c r="E8" s="29"/>
      <c r="F8" s="30" t="s">
        <v>68</v>
      </c>
      <c r="G8" s="30" t="s">
        <v>69</v>
      </c>
      <c r="H8" s="31"/>
      <c r="I8" s="30" t="s">
        <v>68</v>
      </c>
      <c r="J8" s="30" t="s">
        <v>69</v>
      </c>
    </row>
    <row r="9" spans="1:10">
      <c r="A9" s="306" t="s">
        <v>11</v>
      </c>
      <c r="B9" s="306"/>
      <c r="C9" s="306"/>
      <c r="D9" s="306"/>
      <c r="E9" s="224"/>
      <c r="F9" s="224"/>
      <c r="G9" s="224"/>
      <c r="H9" s="224"/>
      <c r="I9" s="224"/>
      <c r="J9" s="224"/>
    </row>
    <row r="10" spans="1:10">
      <c r="A10" s="223" t="s">
        <v>1</v>
      </c>
      <c r="E10" s="224"/>
      <c r="F10" s="224"/>
      <c r="G10" s="224"/>
      <c r="H10" s="224"/>
      <c r="I10" s="224"/>
      <c r="J10" s="224"/>
    </row>
    <row r="11" spans="1:10">
      <c r="B11" s="223" t="s">
        <v>81</v>
      </c>
      <c r="E11" s="224"/>
      <c r="F11" s="224"/>
      <c r="G11" s="224"/>
      <c r="H11" s="224"/>
      <c r="I11" s="224"/>
      <c r="J11" s="224"/>
    </row>
    <row r="12" spans="1:10" ht="24" thickBot="1">
      <c r="C12" s="223" t="s">
        <v>202</v>
      </c>
      <c r="E12" s="288">
        <v>17</v>
      </c>
      <c r="F12" s="225">
        <v>327598944</v>
      </c>
      <c r="G12" s="225">
        <v>327598944</v>
      </c>
      <c r="H12" s="226"/>
      <c r="I12" s="225">
        <v>327598944</v>
      </c>
      <c r="J12" s="225">
        <v>327598944</v>
      </c>
    </row>
    <row r="13" spans="1:10" ht="24" thickTop="1">
      <c r="B13" s="223" t="s">
        <v>82</v>
      </c>
      <c r="E13" s="224"/>
      <c r="F13" s="224"/>
      <c r="G13" s="226"/>
      <c r="H13" s="226"/>
      <c r="I13" s="224"/>
      <c r="J13" s="226"/>
    </row>
    <row r="14" spans="1:10">
      <c r="C14" s="223" t="s">
        <v>203</v>
      </c>
      <c r="E14" s="224"/>
      <c r="F14" s="226">
        <v>327594259.5</v>
      </c>
      <c r="G14" s="226">
        <v>327594259.5</v>
      </c>
      <c r="H14" s="226"/>
      <c r="I14" s="226">
        <v>327594259.5</v>
      </c>
      <c r="J14" s="226">
        <v>327594259.5</v>
      </c>
    </row>
    <row r="15" spans="1:10">
      <c r="B15" s="223" t="s">
        <v>83</v>
      </c>
      <c r="E15" s="224"/>
      <c r="F15" s="226">
        <f>'P6'!E17</f>
        <v>121004165.08</v>
      </c>
      <c r="G15" s="226">
        <v>121004165.08</v>
      </c>
      <c r="H15" s="226"/>
      <c r="I15" s="226">
        <f>'P7'!E14</f>
        <v>121004165.08</v>
      </c>
      <c r="J15" s="226">
        <v>121004165.08</v>
      </c>
    </row>
    <row r="16" spans="1:10">
      <c r="B16" s="223" t="s">
        <v>165</v>
      </c>
      <c r="E16" s="224"/>
      <c r="F16" s="224"/>
      <c r="G16" s="226"/>
      <c r="H16" s="226"/>
      <c r="I16" s="224"/>
      <c r="J16" s="226"/>
    </row>
    <row r="17" spans="1:15">
      <c r="C17" s="223" t="s">
        <v>84</v>
      </c>
      <c r="E17" s="224"/>
      <c r="F17" s="224"/>
      <c r="G17" s="226"/>
      <c r="H17" s="226"/>
      <c r="I17" s="224"/>
      <c r="J17" s="226"/>
    </row>
    <row r="18" spans="1:15">
      <c r="C18" s="223" t="s">
        <v>85</v>
      </c>
      <c r="E18" s="289"/>
      <c r="F18" s="226">
        <f>'P6'!G17</f>
        <v>14413037.470000001</v>
      </c>
      <c r="G18" s="226">
        <v>14413037.470000001</v>
      </c>
      <c r="H18" s="226"/>
      <c r="I18" s="226">
        <f>'P7'!G14</f>
        <v>14413037.469999999</v>
      </c>
      <c r="J18" s="226">
        <v>14413037.469999999</v>
      </c>
    </row>
    <row r="19" spans="1:15">
      <c r="C19" s="223" t="s">
        <v>15</v>
      </c>
      <c r="E19" s="224"/>
      <c r="F19" s="226">
        <f>'P6'!I17</f>
        <v>194054294.20999998</v>
      </c>
      <c r="G19" s="226">
        <v>182265267.38999999</v>
      </c>
      <c r="H19" s="226"/>
      <c r="I19" s="226">
        <f>'P7'!I14</f>
        <v>166656308.50999993</v>
      </c>
      <c r="J19" s="226">
        <v>163925949.73999995</v>
      </c>
    </row>
    <row r="20" spans="1:15">
      <c r="B20" s="223" t="s">
        <v>182</v>
      </c>
      <c r="E20" s="224"/>
      <c r="F20" s="153">
        <f>'P6'!K17</f>
        <v>-249105546.69</v>
      </c>
      <c r="G20" s="153">
        <v>-249105546.69</v>
      </c>
      <c r="H20" s="153"/>
      <c r="I20" s="259">
        <v>0</v>
      </c>
      <c r="J20" s="259">
        <v>0</v>
      </c>
    </row>
    <row r="21" spans="1:15">
      <c r="B21" s="223" t="s">
        <v>86</v>
      </c>
      <c r="E21" s="224"/>
      <c r="F21" s="226">
        <f>SUM(F14:F20)</f>
        <v>407960209.56999999</v>
      </c>
      <c r="G21" s="226">
        <f>SUM(G14:G20)</f>
        <v>396171182.75000006</v>
      </c>
      <c r="H21" s="226"/>
      <c r="I21" s="226">
        <f>SUM(I14:I20)</f>
        <v>629667770.55999994</v>
      </c>
      <c r="J21" s="226">
        <f>SUM(J14:J20)</f>
        <v>626937411.78999996</v>
      </c>
    </row>
    <row r="22" spans="1:15">
      <c r="A22" s="227"/>
      <c r="B22" s="223" t="s">
        <v>187</v>
      </c>
      <c r="E22" s="224"/>
      <c r="F22" s="153">
        <f>'P6'!O17</f>
        <v>3978004.1999999993</v>
      </c>
      <c r="G22" s="153">
        <v>3624542.84</v>
      </c>
      <c r="H22" s="153"/>
      <c r="I22" s="259">
        <v>0</v>
      </c>
      <c r="J22" s="259">
        <v>0</v>
      </c>
    </row>
    <row r="23" spans="1:15">
      <c r="B23" s="223" t="s">
        <v>29</v>
      </c>
      <c r="E23" s="224"/>
      <c r="F23" s="226">
        <f>SUM(F21:F22)</f>
        <v>411938213.76999998</v>
      </c>
      <c r="G23" s="226">
        <f>SUM(G21:G22)</f>
        <v>399795725.59000003</v>
      </c>
      <c r="H23" s="226"/>
      <c r="I23" s="226">
        <f>SUM(I21:I22)</f>
        <v>629667770.55999994</v>
      </c>
      <c r="J23" s="226">
        <f>SUM(J21:J22)</f>
        <v>626937411.78999996</v>
      </c>
    </row>
    <row r="24" spans="1:15" ht="24" thickBot="1">
      <c r="C24" s="223" t="s">
        <v>6</v>
      </c>
      <c r="E24" s="224"/>
      <c r="F24" s="228">
        <f>'P3'!F21+'P4'!F23</f>
        <v>556174465.79999995</v>
      </c>
      <c r="G24" s="228">
        <f>'P3'!G21+'P4'!G23</f>
        <v>557127480.53000009</v>
      </c>
      <c r="H24" s="226"/>
      <c r="I24" s="228">
        <f>'P3'!I21+'P4'!I23</f>
        <v>736592491.86999989</v>
      </c>
      <c r="J24" s="228">
        <f>'P3'!J21+'P4'!J23</f>
        <v>741153144.45999992</v>
      </c>
      <c r="K24" s="229"/>
      <c r="L24" s="230"/>
      <c r="M24" s="229"/>
      <c r="N24" s="230"/>
    </row>
    <row r="25" spans="1:15" ht="24" thickTop="1">
      <c r="K25" s="232"/>
    </row>
    <row r="26" spans="1:15">
      <c r="A26" s="223" t="s">
        <v>10</v>
      </c>
      <c r="F26" s="229"/>
      <c r="I26" s="233"/>
      <c r="K26" s="235"/>
      <c r="L26" s="231"/>
      <c r="M26" s="231"/>
      <c r="N26" s="231"/>
      <c r="O26" s="231"/>
    </row>
    <row r="27" spans="1:15">
      <c r="K27" s="234"/>
    </row>
    <row r="41" spans="3:10">
      <c r="C41" s="223" t="s">
        <v>39</v>
      </c>
    </row>
    <row r="42" spans="3:10">
      <c r="C42" s="223" t="s">
        <v>216</v>
      </c>
      <c r="F42" s="223" t="s">
        <v>217</v>
      </c>
      <c r="J42" s="194">
        <v>4</v>
      </c>
    </row>
  </sheetData>
  <mergeCells count="6">
    <mergeCell ref="A2:J2"/>
    <mergeCell ref="A3:J3"/>
    <mergeCell ref="A4:J4"/>
    <mergeCell ref="F6:G6"/>
    <mergeCell ref="I6:J6"/>
    <mergeCell ref="A9:D9"/>
  </mergeCells>
  <pageMargins left="0.75" right="0.5" top="0.5" bottom="0.5" header="0.5" footer="0.5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topLeftCell="A16" zoomScale="123" zoomScaleNormal="120" zoomScaleSheetLayoutView="140" workbookViewId="0">
      <selection activeCell="A9" sqref="A9:IV11"/>
    </sheetView>
  </sheetViews>
  <sheetFormatPr defaultColWidth="8.59765625" defaultRowHeight="23.4"/>
  <cols>
    <col min="1" max="4" width="1.796875" style="43" customWidth="1"/>
    <col min="5" max="5" width="40.796875" style="43" customWidth="1"/>
    <col min="6" max="6" width="8.59765625" style="43"/>
    <col min="7" max="7" width="14.796875" style="43" customWidth="1"/>
    <col min="8" max="8" width="15" style="43" customWidth="1"/>
    <col min="9" max="9" width="1" style="43" customWidth="1"/>
    <col min="10" max="11" width="14.796875" style="43" customWidth="1"/>
    <col min="12" max="16384" width="8.59765625" style="43"/>
  </cols>
  <sheetData>
    <row r="2" spans="1:15" s="14" customFormat="1" ht="24" customHeight="1">
      <c r="A2" s="301" t="s">
        <v>48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43"/>
      <c r="M2" s="43"/>
      <c r="N2" s="43"/>
      <c r="O2" s="43"/>
    </row>
    <row r="3" spans="1:15" s="14" customFormat="1" ht="24" customHeight="1">
      <c r="A3" s="302" t="s">
        <v>20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43"/>
      <c r="M3" s="43"/>
      <c r="N3" s="43"/>
      <c r="O3" s="43"/>
    </row>
    <row r="4" spans="1:15" s="14" customFormat="1" ht="24" customHeight="1">
      <c r="A4" s="307" t="s">
        <v>87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43"/>
      <c r="M4" s="43"/>
      <c r="N4" s="43"/>
      <c r="O4" s="43"/>
    </row>
    <row r="5" spans="1:15" s="14" customFormat="1" ht="24" customHeight="1">
      <c r="A5" s="49"/>
      <c r="B5" s="49"/>
      <c r="C5" s="49"/>
      <c r="D5" s="49"/>
      <c r="E5" s="49"/>
      <c r="F5" s="26"/>
      <c r="G5" s="26"/>
      <c r="H5" s="49"/>
      <c r="I5" s="49"/>
      <c r="J5" s="50"/>
      <c r="K5" s="32" t="s">
        <v>65</v>
      </c>
      <c r="L5" s="43"/>
      <c r="M5" s="43"/>
      <c r="N5" s="43"/>
      <c r="O5" s="43"/>
    </row>
    <row r="6" spans="1:15" s="14" customFormat="1" ht="24" customHeight="1">
      <c r="A6" s="33"/>
      <c r="B6" s="33"/>
      <c r="C6" s="33"/>
      <c r="D6" s="33"/>
      <c r="E6" s="33"/>
      <c r="F6" s="51"/>
      <c r="G6" s="308" t="s">
        <v>27</v>
      </c>
      <c r="H6" s="308"/>
      <c r="I6" s="24"/>
      <c r="J6" s="309" t="s">
        <v>26</v>
      </c>
      <c r="K6" s="309"/>
      <c r="L6" s="43"/>
      <c r="M6" s="43"/>
      <c r="N6" s="43"/>
      <c r="O6" s="43"/>
    </row>
    <row r="7" spans="1:15" s="14" customFormat="1" ht="24" customHeight="1">
      <c r="A7" s="49"/>
      <c r="B7" s="49"/>
      <c r="C7" s="49"/>
      <c r="D7" s="49"/>
      <c r="E7" s="49"/>
      <c r="F7" s="48" t="s">
        <v>7</v>
      </c>
      <c r="G7" s="52" t="str">
        <f>+J7</f>
        <v>2566</v>
      </c>
      <c r="H7" s="53" t="str">
        <f>+K7</f>
        <v>2565</v>
      </c>
      <c r="I7" s="28"/>
      <c r="J7" s="52" t="s">
        <v>121</v>
      </c>
      <c r="K7" s="53" t="s">
        <v>50</v>
      </c>
      <c r="L7" s="43"/>
      <c r="M7" s="43"/>
      <c r="N7" s="43"/>
      <c r="O7" s="43"/>
    </row>
    <row r="9" spans="1:15">
      <c r="A9" s="43" t="s">
        <v>88</v>
      </c>
      <c r="G9" s="47"/>
      <c r="H9" s="47"/>
      <c r="I9" s="47"/>
      <c r="J9" s="47"/>
      <c r="K9" s="47"/>
    </row>
    <row r="10" spans="1:15">
      <c r="A10" s="77"/>
      <c r="B10" s="77" t="s">
        <v>158</v>
      </c>
      <c r="C10" s="77"/>
      <c r="D10" s="77"/>
      <c r="E10" s="77"/>
      <c r="F10" s="77"/>
      <c r="G10" s="77"/>
      <c r="H10" s="77"/>
      <c r="I10" s="77"/>
      <c r="J10" s="77"/>
      <c r="K10" s="77"/>
    </row>
    <row r="11" spans="1:15">
      <c r="A11" s="77"/>
      <c r="B11" s="77" t="s">
        <v>159</v>
      </c>
      <c r="C11" s="77"/>
      <c r="D11" s="77"/>
      <c r="E11" s="77"/>
      <c r="F11" s="77"/>
      <c r="G11" s="77"/>
      <c r="H11" s="78"/>
      <c r="I11" s="78"/>
      <c r="J11" s="78"/>
      <c r="K11" s="78"/>
    </row>
    <row r="12" spans="1:15">
      <c r="A12" s="77"/>
      <c r="B12" s="77"/>
      <c r="C12" s="77" t="s">
        <v>157</v>
      </c>
      <c r="D12" s="77"/>
      <c r="E12" s="77"/>
      <c r="F12" s="77"/>
      <c r="G12" s="77"/>
      <c r="H12" s="78">
        <v>136639699.28999999</v>
      </c>
      <c r="I12" s="78"/>
      <c r="J12" s="78"/>
      <c r="K12" s="78">
        <v>121763838.41</v>
      </c>
    </row>
    <row r="13" spans="1:15">
      <c r="B13" s="43" t="s">
        <v>135</v>
      </c>
      <c r="G13" s="47"/>
      <c r="H13" s="47">
        <v>0</v>
      </c>
      <c r="I13" s="47"/>
      <c r="J13" s="47"/>
      <c r="K13" s="47">
        <v>2149997.5</v>
      </c>
    </row>
    <row r="14" spans="1:15">
      <c r="B14" s="43" t="s">
        <v>136</v>
      </c>
      <c r="G14" s="47"/>
      <c r="H14" s="47">
        <v>1524792.4700000002</v>
      </c>
      <c r="I14" s="47"/>
      <c r="J14" s="47"/>
      <c r="K14" s="47">
        <v>1191055.3500000001</v>
      </c>
    </row>
    <row r="15" spans="1:15">
      <c r="C15" s="43" t="s">
        <v>89</v>
      </c>
      <c r="G15" s="76">
        <v>0</v>
      </c>
      <c r="H15" s="76">
        <f>SUM(H11:H14)</f>
        <v>138164491.75999999</v>
      </c>
      <c r="I15" s="47"/>
      <c r="J15" s="76">
        <f>SUM(J11:J14)</f>
        <v>0</v>
      </c>
      <c r="K15" s="76">
        <f>SUM(K11:K14)</f>
        <v>125104891.25999999</v>
      </c>
    </row>
    <row r="16" spans="1:15" ht="7.95" customHeight="1">
      <c r="G16" s="47"/>
      <c r="H16" s="47"/>
      <c r="I16" s="47"/>
      <c r="J16" s="47"/>
      <c r="K16" s="47"/>
    </row>
    <row r="17" spans="1:11">
      <c r="A17" s="43" t="s">
        <v>90</v>
      </c>
      <c r="G17" s="47"/>
      <c r="H17" s="47"/>
      <c r="I17" s="47"/>
      <c r="J17" s="47"/>
      <c r="K17" s="47"/>
    </row>
    <row r="18" spans="1:11">
      <c r="A18" s="77"/>
      <c r="B18" s="77" t="s">
        <v>91</v>
      </c>
      <c r="C18" s="77"/>
      <c r="D18" s="77"/>
      <c r="E18" s="77"/>
      <c r="F18" s="77"/>
      <c r="G18" s="78"/>
      <c r="H18" s="78"/>
      <c r="I18" s="78"/>
      <c r="J18" s="78"/>
      <c r="K18" s="78"/>
    </row>
    <row r="19" spans="1:11">
      <c r="A19" s="77"/>
      <c r="B19" s="77" t="s">
        <v>92</v>
      </c>
      <c r="C19" s="77"/>
      <c r="D19" s="77"/>
      <c r="E19" s="77"/>
      <c r="F19" s="77"/>
      <c r="G19" s="78"/>
      <c r="H19" s="77"/>
      <c r="I19" s="78"/>
      <c r="J19" s="78"/>
      <c r="K19" s="78"/>
    </row>
    <row r="20" spans="1:11">
      <c r="A20" s="77"/>
      <c r="B20" s="77"/>
      <c r="C20" s="77" t="s">
        <v>137</v>
      </c>
      <c r="D20" s="77"/>
      <c r="E20" s="77"/>
      <c r="F20" s="77"/>
      <c r="G20" s="78"/>
      <c r="H20" s="78">
        <v>-99319924.610000014</v>
      </c>
      <c r="I20" s="78"/>
      <c r="J20" s="78"/>
      <c r="K20" s="78">
        <v>-90796951.420000002</v>
      </c>
    </row>
    <row r="21" spans="1:11">
      <c r="B21" s="43" t="s">
        <v>138</v>
      </c>
      <c r="G21" s="47"/>
      <c r="H21" s="47">
        <v>-12282905.269999998</v>
      </c>
      <c r="I21" s="47"/>
      <c r="J21" s="47"/>
      <c r="K21" s="47">
        <v>-10707173.689999999</v>
      </c>
    </row>
    <row r="22" spans="1:11">
      <c r="B22" s="43" t="s">
        <v>14</v>
      </c>
      <c r="G22" s="47"/>
      <c r="H22" s="47">
        <v>-15688178.59</v>
      </c>
      <c r="I22" s="47"/>
      <c r="J22" s="47"/>
      <c r="K22" s="47">
        <v>-13519206.9</v>
      </c>
    </row>
    <row r="23" spans="1:11">
      <c r="C23" s="43" t="s">
        <v>93</v>
      </c>
      <c r="G23" s="76">
        <v>0</v>
      </c>
      <c r="H23" s="76">
        <f>SUM(H18:H22)</f>
        <v>-127291008.47000001</v>
      </c>
      <c r="I23" s="47"/>
      <c r="J23" s="76">
        <f>SUM(J18:J22)</f>
        <v>0</v>
      </c>
      <c r="K23" s="76">
        <f>SUM(K18:K22)</f>
        <v>-115023332.01000001</v>
      </c>
    </row>
    <row r="24" spans="1:11" ht="6.45" customHeight="1">
      <c r="G24" s="47"/>
      <c r="H24" s="47"/>
      <c r="I24" s="47"/>
      <c r="J24" s="47"/>
      <c r="K24" s="47"/>
    </row>
    <row r="25" spans="1:11">
      <c r="A25" s="85" t="s">
        <v>94</v>
      </c>
      <c r="B25" s="85"/>
      <c r="C25" s="86"/>
      <c r="D25" s="87"/>
      <c r="E25" s="87"/>
      <c r="G25" s="88">
        <f>G15+G23</f>
        <v>0</v>
      </c>
      <c r="H25" s="88">
        <f>H15+H23</f>
        <v>10873483.289999977</v>
      </c>
      <c r="I25" s="88"/>
      <c r="J25" s="88">
        <f>J15+J23</f>
        <v>0</v>
      </c>
      <c r="K25" s="88">
        <f>K15+K23</f>
        <v>10081559.249999985</v>
      </c>
    </row>
    <row r="26" spans="1:11">
      <c r="A26" s="85" t="s">
        <v>23</v>
      </c>
      <c r="B26" s="85"/>
      <c r="C26" s="86"/>
      <c r="D26" s="87"/>
      <c r="E26" s="87"/>
      <c r="G26" s="89"/>
      <c r="H26" s="89"/>
      <c r="I26" s="88"/>
      <c r="J26" s="89"/>
      <c r="K26" s="89"/>
    </row>
    <row r="27" spans="1:11">
      <c r="A27" s="85" t="s">
        <v>95</v>
      </c>
      <c r="B27" s="85"/>
      <c r="C27" s="86"/>
      <c r="D27" s="87"/>
      <c r="E27" s="87"/>
      <c r="G27" s="88">
        <f>SUM(G25:G26)</f>
        <v>0</v>
      </c>
      <c r="H27" s="88">
        <f>SUM(H25:H26)</f>
        <v>10873483.289999977</v>
      </c>
      <c r="I27" s="88"/>
      <c r="J27" s="88">
        <f>SUM(J25:J26)</f>
        <v>0</v>
      </c>
      <c r="K27" s="88">
        <f>SUM(K25:K26)</f>
        <v>10081559.249999985</v>
      </c>
    </row>
    <row r="28" spans="1:11">
      <c r="A28" s="86" t="s">
        <v>53</v>
      </c>
      <c r="B28" s="86"/>
      <c r="C28" s="86"/>
      <c r="D28" s="86"/>
      <c r="E28" s="86"/>
      <c r="G28" s="90"/>
      <c r="H28" s="90"/>
      <c r="I28" s="88"/>
      <c r="J28" s="89"/>
      <c r="K28" s="89"/>
    </row>
    <row r="29" spans="1:11" ht="24" thickBot="1">
      <c r="A29" s="91" t="s">
        <v>96</v>
      </c>
      <c r="B29" s="86"/>
      <c r="C29" s="86"/>
      <c r="D29" s="86"/>
      <c r="E29" s="86"/>
      <c r="G29" s="92">
        <f>SUM(G27:G28)</f>
        <v>0</v>
      </c>
      <c r="H29" s="92">
        <f>SUM(H27:H28)</f>
        <v>10873483.289999977</v>
      </c>
      <c r="I29" s="93"/>
      <c r="J29" s="92">
        <f>SUM(J27:J28)</f>
        <v>0</v>
      </c>
      <c r="K29" s="92">
        <f>SUM(K27:K28)</f>
        <v>10081559.249999985</v>
      </c>
    </row>
    <row r="30" spans="1:11" ht="7.05" customHeight="1" thickTop="1">
      <c r="A30" s="86"/>
      <c r="B30" s="86"/>
      <c r="C30" s="86"/>
      <c r="D30" s="86"/>
      <c r="E30" s="86"/>
      <c r="G30" s="94"/>
      <c r="H30" s="94"/>
      <c r="I30" s="94"/>
      <c r="J30" s="94"/>
      <c r="K30" s="94"/>
    </row>
    <row r="31" spans="1:11">
      <c r="A31" s="86" t="s">
        <v>36</v>
      </c>
      <c r="B31" s="86"/>
      <c r="C31" s="86"/>
      <c r="D31" s="86"/>
      <c r="E31" s="56"/>
      <c r="G31" s="88"/>
      <c r="H31" s="88"/>
      <c r="I31" s="88"/>
      <c r="J31" s="88"/>
      <c r="K31" s="95"/>
    </row>
    <row r="32" spans="1:11">
      <c r="A32" s="86"/>
      <c r="B32" s="96" t="s">
        <v>139</v>
      </c>
      <c r="C32" s="1"/>
      <c r="D32" s="1"/>
      <c r="E32" s="54"/>
      <c r="F32" s="98"/>
      <c r="G32" s="98"/>
      <c r="H32" s="97"/>
      <c r="I32" s="98"/>
      <c r="J32" s="88"/>
      <c r="K32" s="95"/>
    </row>
    <row r="33" spans="1:15">
      <c r="A33" s="86"/>
      <c r="B33" s="96"/>
      <c r="C33" s="1" t="s">
        <v>140</v>
      </c>
      <c r="D33" s="1"/>
      <c r="E33" s="54"/>
      <c r="F33" s="98"/>
      <c r="G33" s="98"/>
      <c r="H33" s="97"/>
      <c r="I33" s="98"/>
      <c r="J33" s="88"/>
      <c r="K33" s="95"/>
    </row>
    <row r="34" spans="1:15">
      <c r="A34" s="86"/>
      <c r="B34" s="99" t="s">
        <v>141</v>
      </c>
      <c r="F34" s="97"/>
      <c r="G34" s="100"/>
      <c r="H34" s="97"/>
      <c r="I34" s="101"/>
      <c r="J34" s="88"/>
      <c r="K34" s="95"/>
    </row>
    <row r="35" spans="1:15">
      <c r="A35" s="86"/>
      <c r="B35" s="99" t="s">
        <v>142</v>
      </c>
      <c r="F35" s="100"/>
      <c r="G35" s="100"/>
      <c r="H35" s="100"/>
      <c r="I35" s="100"/>
      <c r="J35" s="88"/>
      <c r="K35" s="95"/>
    </row>
    <row r="36" spans="1:15">
      <c r="A36" s="86"/>
      <c r="B36" s="99" t="s">
        <v>143</v>
      </c>
      <c r="F36" s="100"/>
      <c r="G36" s="100"/>
      <c r="H36" s="100"/>
      <c r="I36" s="100"/>
      <c r="J36" s="88"/>
      <c r="K36" s="95"/>
    </row>
    <row r="37" spans="1:15">
      <c r="A37" s="86"/>
      <c r="B37" s="99"/>
      <c r="C37" s="43" t="s">
        <v>144</v>
      </c>
      <c r="G37" s="102"/>
      <c r="H37" s="102"/>
      <c r="I37" s="102"/>
      <c r="J37" s="102"/>
      <c r="K37" s="102"/>
    </row>
    <row r="38" spans="1:15">
      <c r="A38" s="86"/>
      <c r="B38" s="96" t="s">
        <v>145</v>
      </c>
      <c r="C38" s="1"/>
      <c r="D38" s="1"/>
      <c r="E38" s="1"/>
      <c r="G38" s="103"/>
      <c r="H38" s="100"/>
      <c r="I38" s="100"/>
      <c r="J38" s="103"/>
      <c r="K38" s="100"/>
    </row>
    <row r="39" spans="1:15">
      <c r="A39" s="86"/>
      <c r="B39" s="96"/>
      <c r="C39" s="1" t="s">
        <v>146</v>
      </c>
      <c r="D39" s="1"/>
      <c r="E39" s="1"/>
      <c r="G39" s="102"/>
      <c r="H39" s="102"/>
      <c r="I39" s="102"/>
      <c r="J39" s="102"/>
      <c r="K39" s="102"/>
    </row>
    <row r="40" spans="1:15">
      <c r="A40" s="86"/>
      <c r="B40" s="86"/>
      <c r="C40" s="86"/>
      <c r="D40" s="86"/>
      <c r="E40" s="56"/>
      <c r="G40" s="88"/>
      <c r="H40" s="88"/>
      <c r="I40" s="88"/>
      <c r="J40" s="88"/>
      <c r="K40" s="95"/>
    </row>
    <row r="41" spans="1:15">
      <c r="A41" s="86"/>
      <c r="B41" s="86"/>
      <c r="C41" s="86"/>
      <c r="D41" s="86"/>
      <c r="E41" s="56"/>
      <c r="G41" s="88"/>
      <c r="H41" s="88"/>
      <c r="I41" s="88"/>
      <c r="J41" s="88"/>
      <c r="K41" s="95"/>
    </row>
    <row r="42" spans="1:15">
      <c r="A42" s="1" t="s">
        <v>10</v>
      </c>
      <c r="B42" s="86"/>
      <c r="C42" s="86"/>
      <c r="D42" s="86"/>
      <c r="E42" s="56"/>
      <c r="G42" s="88"/>
      <c r="H42" s="88"/>
      <c r="I42" s="88"/>
      <c r="J42" s="88"/>
      <c r="K42" s="95"/>
    </row>
    <row r="43" spans="1:15">
      <c r="A43" s="86"/>
      <c r="B43" s="86"/>
      <c r="C43" s="86"/>
      <c r="D43" s="86"/>
      <c r="E43" s="56"/>
      <c r="G43" s="88"/>
      <c r="H43" s="88"/>
      <c r="I43" s="88"/>
      <c r="J43" s="88"/>
      <c r="K43" s="95"/>
    </row>
    <row r="44" spans="1:15">
      <c r="B44" s="86"/>
      <c r="C44" s="86"/>
      <c r="D44" s="86"/>
      <c r="E44" s="56"/>
      <c r="G44" s="88"/>
      <c r="H44" s="88"/>
      <c r="I44" s="88"/>
      <c r="J44" s="88"/>
      <c r="K44" s="95"/>
    </row>
    <row r="45" spans="1:15">
      <c r="A45" s="86"/>
      <c r="B45" s="86"/>
      <c r="C45" s="86"/>
      <c r="D45" s="86"/>
      <c r="E45" s="56"/>
      <c r="G45" s="88"/>
      <c r="H45" s="88"/>
      <c r="I45" s="88"/>
      <c r="J45" s="88"/>
      <c r="K45" s="95"/>
    </row>
    <row r="46" spans="1:15" s="14" customFormat="1" ht="24" customHeight="1">
      <c r="A46" s="301" t="s">
        <v>48</v>
      </c>
      <c r="B46" s="301"/>
      <c r="C46" s="301"/>
      <c r="D46" s="301"/>
      <c r="E46" s="301"/>
      <c r="F46" s="301"/>
      <c r="G46" s="301"/>
      <c r="H46" s="301"/>
      <c r="I46" s="301"/>
      <c r="J46" s="301"/>
      <c r="K46" s="301"/>
      <c r="L46" s="43"/>
      <c r="M46" s="43"/>
      <c r="N46" s="43"/>
      <c r="O46" s="43"/>
    </row>
    <row r="47" spans="1:15" s="14" customFormat="1" ht="24" customHeight="1">
      <c r="A47" s="302" t="s">
        <v>20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43"/>
      <c r="M47" s="43"/>
      <c r="N47" s="43"/>
      <c r="O47" s="43"/>
    </row>
    <row r="48" spans="1:15" s="14" customFormat="1" ht="24" customHeight="1">
      <c r="A48" s="307" t="s">
        <v>87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43"/>
      <c r="M48" s="43"/>
      <c r="N48" s="43"/>
      <c r="O48" s="43"/>
    </row>
    <row r="49" spans="1:15" s="14" customFormat="1" ht="24" customHeight="1">
      <c r="A49" s="49"/>
      <c r="B49" s="49"/>
      <c r="C49" s="49"/>
      <c r="D49" s="49"/>
      <c r="E49" s="49"/>
      <c r="F49" s="26"/>
      <c r="G49" s="26"/>
      <c r="H49" s="49"/>
      <c r="I49" s="49"/>
      <c r="J49" s="50"/>
      <c r="K49" s="118" t="s">
        <v>65</v>
      </c>
      <c r="L49" s="43"/>
      <c r="M49" s="43"/>
      <c r="N49" s="43"/>
      <c r="O49" s="43"/>
    </row>
    <row r="50" spans="1:15" s="14" customFormat="1" ht="24" customHeight="1">
      <c r="A50" s="33"/>
      <c r="B50" s="33"/>
      <c r="C50" s="33"/>
      <c r="D50" s="33"/>
      <c r="E50" s="33"/>
      <c r="F50" s="51"/>
      <c r="G50" s="308" t="s">
        <v>27</v>
      </c>
      <c r="H50" s="308"/>
      <c r="I50" s="24"/>
      <c r="J50" s="309" t="s">
        <v>26</v>
      </c>
      <c r="K50" s="309"/>
      <c r="L50" s="43"/>
      <c r="M50" s="43"/>
      <c r="N50" s="43"/>
      <c r="O50" s="43"/>
    </row>
    <row r="51" spans="1:15" s="14" customFormat="1" ht="24" customHeight="1">
      <c r="A51" s="49"/>
      <c r="B51" s="49"/>
      <c r="C51" s="49"/>
      <c r="D51" s="49"/>
      <c r="E51" s="49"/>
      <c r="F51" s="48" t="s">
        <v>7</v>
      </c>
      <c r="G51" s="52" t="str">
        <f>+J51</f>
        <v>2566</v>
      </c>
      <c r="H51" s="53" t="str">
        <f>+K51</f>
        <v>2565</v>
      </c>
      <c r="I51" s="28"/>
      <c r="J51" s="52" t="s">
        <v>121</v>
      </c>
      <c r="K51" s="53" t="s">
        <v>50</v>
      </c>
      <c r="L51" s="43"/>
      <c r="M51" s="43"/>
      <c r="N51" s="43"/>
      <c r="O51" s="43"/>
    </row>
    <row r="52" spans="1:15">
      <c r="A52" s="86"/>
      <c r="B52" s="86"/>
      <c r="C52" s="86"/>
      <c r="D52" s="86"/>
      <c r="E52" s="56"/>
      <c r="G52" s="88"/>
      <c r="H52" s="88"/>
      <c r="I52" s="88"/>
      <c r="J52" s="88"/>
      <c r="K52" s="95"/>
    </row>
    <row r="53" spans="1:15">
      <c r="A53" s="96" t="s">
        <v>147</v>
      </c>
      <c r="B53" s="1"/>
      <c r="C53" s="1"/>
      <c r="D53" s="1"/>
      <c r="E53" s="56"/>
      <c r="G53" s="88"/>
      <c r="H53" s="88"/>
      <c r="I53" s="88"/>
      <c r="J53" s="88"/>
      <c r="K53" s="95"/>
    </row>
    <row r="54" spans="1:15">
      <c r="A54" s="96"/>
      <c r="B54" s="1" t="s">
        <v>140</v>
      </c>
      <c r="C54" s="1"/>
      <c r="D54" s="1"/>
      <c r="E54" s="56"/>
      <c r="G54" s="88"/>
      <c r="H54" s="88"/>
      <c r="I54" s="88"/>
      <c r="J54" s="88"/>
      <c r="K54" s="95"/>
    </row>
    <row r="55" spans="1:15">
      <c r="A55" s="99" t="s">
        <v>148</v>
      </c>
      <c r="C55" s="1"/>
      <c r="D55" s="1"/>
      <c r="E55" s="56"/>
      <c r="G55" s="88"/>
      <c r="H55" s="88"/>
      <c r="I55" s="88"/>
      <c r="J55" s="88"/>
      <c r="K55" s="95"/>
    </row>
    <row r="56" spans="1:15">
      <c r="A56" s="99" t="s">
        <v>149</v>
      </c>
      <c r="C56" s="1"/>
      <c r="D56" s="1"/>
      <c r="E56" s="56"/>
      <c r="G56" s="88"/>
      <c r="H56" s="88"/>
      <c r="I56" s="88"/>
      <c r="J56" s="88"/>
      <c r="K56" s="95"/>
    </row>
    <row r="57" spans="1:15">
      <c r="A57" s="99"/>
      <c r="B57" s="43" t="s">
        <v>144</v>
      </c>
      <c r="C57" s="1"/>
      <c r="D57" s="1"/>
      <c r="E57" s="56"/>
      <c r="G57" s="88"/>
      <c r="H57" s="88"/>
      <c r="I57" s="88"/>
      <c r="J57" s="88"/>
      <c r="K57" s="95"/>
    </row>
    <row r="58" spans="1:15">
      <c r="A58" s="96" t="s">
        <v>150</v>
      </c>
      <c r="B58" s="1"/>
      <c r="C58" s="1"/>
      <c r="D58" s="1"/>
      <c r="E58" s="56"/>
      <c r="G58" s="88"/>
      <c r="H58" s="88"/>
      <c r="I58" s="88"/>
      <c r="J58" s="88"/>
      <c r="K58" s="95"/>
    </row>
    <row r="59" spans="1:15">
      <c r="A59" s="96"/>
      <c r="B59" s="1" t="s">
        <v>151</v>
      </c>
      <c r="C59" s="1"/>
      <c r="D59" s="1"/>
      <c r="E59" s="56"/>
      <c r="G59" s="88"/>
      <c r="H59" s="88"/>
      <c r="I59" s="88"/>
      <c r="J59" s="88"/>
      <c r="K59" s="95"/>
    </row>
    <row r="60" spans="1:15">
      <c r="A60" s="96" t="s">
        <v>149</v>
      </c>
      <c r="B60" s="1"/>
      <c r="C60" s="1"/>
      <c r="D60" s="1"/>
      <c r="E60" s="56"/>
      <c r="G60" s="88"/>
      <c r="H60" s="88"/>
      <c r="I60" s="88"/>
      <c r="J60" s="88"/>
      <c r="K60" s="95"/>
    </row>
    <row r="61" spans="1:15">
      <c r="A61" s="96"/>
      <c r="B61" s="1" t="s">
        <v>144</v>
      </c>
      <c r="C61" s="1"/>
      <c r="D61" s="1"/>
      <c r="E61" s="56"/>
      <c r="G61" s="89"/>
      <c r="H61" s="89"/>
      <c r="I61" s="88"/>
      <c r="J61" s="89"/>
      <c r="K61" s="104"/>
    </row>
    <row r="62" spans="1:15">
      <c r="A62" s="96" t="s">
        <v>152</v>
      </c>
      <c r="B62" s="1"/>
      <c r="C62" s="1"/>
      <c r="D62" s="1"/>
      <c r="E62" s="56"/>
      <c r="G62" s="88"/>
      <c r="H62" s="88"/>
      <c r="I62" s="88"/>
      <c r="J62" s="88"/>
      <c r="K62" s="95"/>
    </row>
    <row r="63" spans="1:15">
      <c r="A63" s="96"/>
      <c r="B63" s="1" t="s">
        <v>146</v>
      </c>
      <c r="C63" s="1"/>
      <c r="D63" s="1"/>
      <c r="E63" s="56"/>
      <c r="G63" s="89">
        <f>SUM(G55:G61)</f>
        <v>0</v>
      </c>
      <c r="H63" s="89">
        <f>SUM(H55:H61)</f>
        <v>0</v>
      </c>
      <c r="I63" s="89"/>
      <c r="J63" s="89">
        <f>SUM(J55:J61)</f>
        <v>0</v>
      </c>
      <c r="K63" s="89">
        <f>SUM(K55:K61)</f>
        <v>0</v>
      </c>
    </row>
    <row r="64" spans="1:15">
      <c r="A64" s="96" t="s">
        <v>153</v>
      </c>
      <c r="B64" s="1"/>
      <c r="C64" s="1"/>
      <c r="D64" s="1"/>
      <c r="E64" s="56"/>
      <c r="G64" s="88">
        <f>G63+G39</f>
        <v>0</v>
      </c>
      <c r="H64" s="88">
        <f>H63+H39</f>
        <v>0</v>
      </c>
      <c r="I64" s="88"/>
      <c r="J64" s="88">
        <f>J63+J39</f>
        <v>0</v>
      </c>
      <c r="K64" s="88">
        <f>K63+K39</f>
        <v>0</v>
      </c>
    </row>
    <row r="65" spans="1:11" ht="24" thickBot="1">
      <c r="A65" s="86" t="s">
        <v>97</v>
      </c>
      <c r="B65" s="86"/>
      <c r="C65" s="86"/>
      <c r="D65" s="105"/>
      <c r="E65" s="105"/>
      <c r="G65" s="92">
        <f>G64+G29</f>
        <v>0</v>
      </c>
      <c r="H65" s="92">
        <f>H64+H29</f>
        <v>10873483.289999977</v>
      </c>
      <c r="I65" s="93"/>
      <c r="J65" s="92">
        <f>J64+J29</f>
        <v>0</v>
      </c>
      <c r="K65" s="92">
        <f>K64+K29</f>
        <v>10081559.249999985</v>
      </c>
    </row>
    <row r="66" spans="1:11" ht="8.5500000000000007" customHeight="1" thickTop="1">
      <c r="A66" s="86"/>
      <c r="B66" s="86"/>
      <c r="C66" s="86"/>
      <c r="D66" s="105"/>
      <c r="E66" s="105"/>
      <c r="G66" s="93"/>
      <c r="H66" s="93"/>
      <c r="I66" s="93"/>
      <c r="J66" s="93"/>
      <c r="K66" s="93"/>
    </row>
    <row r="67" spans="1:11">
      <c r="A67" s="106" t="s">
        <v>98</v>
      </c>
      <c r="B67" s="106"/>
      <c r="C67" s="106"/>
      <c r="D67" s="106"/>
      <c r="E67" s="105"/>
      <c r="G67" s="88"/>
      <c r="H67" s="88"/>
      <c r="I67" s="88"/>
      <c r="J67" s="88"/>
      <c r="K67" s="88"/>
    </row>
    <row r="68" spans="1:11">
      <c r="A68" s="85"/>
      <c r="B68" s="85" t="s">
        <v>99</v>
      </c>
      <c r="C68" s="85"/>
      <c r="D68" s="85"/>
      <c r="E68" s="86"/>
      <c r="G68" s="88"/>
      <c r="H68" s="88"/>
      <c r="I68" s="88"/>
      <c r="J68" s="88"/>
      <c r="K68" s="88"/>
    </row>
    <row r="69" spans="1:11">
      <c r="A69" s="106"/>
      <c r="B69" s="106" t="s">
        <v>45</v>
      </c>
      <c r="C69" s="106"/>
      <c r="D69" s="106"/>
      <c r="E69" s="105"/>
      <c r="G69" s="88"/>
      <c r="H69" s="88"/>
      <c r="I69" s="88"/>
      <c r="J69" s="88"/>
      <c r="K69" s="88"/>
    </row>
    <row r="70" spans="1:11" ht="24" thickBot="1">
      <c r="A70" s="106"/>
      <c r="B70" s="106"/>
      <c r="C70" s="106"/>
      <c r="D70" s="106"/>
      <c r="E70" s="105"/>
      <c r="G70" s="107">
        <f>SUM(G68:G69)</f>
        <v>0</v>
      </c>
      <c r="H70" s="107">
        <f>SUM(H68:H69)</f>
        <v>0</v>
      </c>
      <c r="I70" s="88"/>
      <c r="J70" s="107">
        <f>SUM(J68:J69)</f>
        <v>0</v>
      </c>
      <c r="K70" s="107">
        <f>SUM(K68:K69)</f>
        <v>0</v>
      </c>
    </row>
    <row r="71" spans="1:11" ht="7.05" customHeight="1" thickTop="1">
      <c r="A71" s="106"/>
      <c r="B71" s="106"/>
      <c r="C71" s="106"/>
      <c r="D71" s="106"/>
      <c r="E71" s="105"/>
      <c r="G71" s="108"/>
      <c r="H71" s="108"/>
      <c r="I71" s="108"/>
      <c r="J71" s="108"/>
      <c r="K71" s="108"/>
    </row>
    <row r="72" spans="1:11">
      <c r="A72" s="86" t="s">
        <v>100</v>
      </c>
      <c r="B72" s="106"/>
      <c r="C72" s="106"/>
      <c r="D72" s="106"/>
      <c r="E72" s="105"/>
      <c r="G72" s="109"/>
      <c r="H72" s="109"/>
      <c r="I72" s="109"/>
      <c r="J72" s="109"/>
      <c r="K72" s="109"/>
    </row>
    <row r="73" spans="1:11">
      <c r="A73" s="85"/>
      <c r="B73" s="85" t="s">
        <v>99</v>
      </c>
      <c r="C73" s="85"/>
      <c r="D73" s="85"/>
      <c r="E73" s="86"/>
      <c r="G73" s="88"/>
      <c r="H73" s="88"/>
      <c r="I73" s="88"/>
      <c r="J73" s="88"/>
      <c r="K73" s="88"/>
    </row>
    <row r="74" spans="1:11">
      <c r="A74" s="106"/>
      <c r="B74" s="106" t="s">
        <v>45</v>
      </c>
      <c r="C74" s="106"/>
      <c r="D74" s="106"/>
      <c r="E74" s="105"/>
      <c r="G74" s="88"/>
      <c r="H74" s="88"/>
      <c r="I74" s="88"/>
      <c r="J74" s="88"/>
      <c r="K74" s="95"/>
    </row>
    <row r="75" spans="1:11" ht="24" thickBot="1">
      <c r="A75" s="106"/>
      <c r="B75" s="106"/>
      <c r="C75" s="106"/>
      <c r="D75" s="106"/>
      <c r="E75" s="105"/>
      <c r="G75" s="107">
        <f>SUM(G73:G74)</f>
        <v>0</v>
      </c>
      <c r="H75" s="107">
        <f>SUM(H73:H74)</f>
        <v>0</v>
      </c>
      <c r="I75" s="88"/>
      <c r="J75" s="107">
        <f>SUM(J73:J74)</f>
        <v>0</v>
      </c>
      <c r="K75" s="107">
        <f>SUM(K73:K74)</f>
        <v>0</v>
      </c>
    </row>
    <row r="76" spans="1:11" ht="24" thickTop="1">
      <c r="A76" s="106"/>
      <c r="B76" s="106"/>
      <c r="C76" s="106"/>
      <c r="D76" s="106"/>
      <c r="E76" s="105"/>
      <c r="G76" s="88"/>
      <c r="H76" s="88"/>
      <c r="I76" s="88"/>
      <c r="J76" s="88"/>
      <c r="K76" s="88"/>
    </row>
    <row r="77" spans="1:11">
      <c r="A77" s="86" t="s">
        <v>101</v>
      </c>
      <c r="B77" s="110"/>
      <c r="C77" s="110"/>
      <c r="D77" s="110"/>
      <c r="E77" s="111"/>
      <c r="G77" s="112"/>
      <c r="H77" s="112"/>
      <c r="I77" s="112"/>
      <c r="J77" s="112"/>
      <c r="K77" s="112"/>
    </row>
    <row r="78" spans="1:11">
      <c r="A78" s="106"/>
      <c r="B78" s="106" t="s">
        <v>102</v>
      </c>
      <c r="C78" s="106"/>
      <c r="D78" s="105"/>
      <c r="E78" s="105"/>
      <c r="G78" s="113"/>
      <c r="H78" s="113"/>
      <c r="I78" s="113"/>
      <c r="J78" s="113"/>
      <c r="K78" s="113"/>
    </row>
    <row r="79" spans="1:11">
      <c r="A79" s="22"/>
      <c r="B79" s="43" t="s">
        <v>154</v>
      </c>
      <c r="D79" s="114"/>
      <c r="E79" s="114"/>
      <c r="G79" s="114"/>
      <c r="H79" s="114"/>
      <c r="I79" s="114"/>
      <c r="J79" s="114"/>
      <c r="K79" s="114"/>
    </row>
    <row r="80" spans="1:11">
      <c r="A80" s="22"/>
      <c r="B80" s="1"/>
      <c r="D80" s="86"/>
      <c r="E80" s="86"/>
      <c r="G80" s="86"/>
      <c r="H80" s="86"/>
      <c r="I80" s="86"/>
      <c r="J80" s="86"/>
    </row>
    <row r="81" spans="1:11">
      <c r="A81" s="43" t="s">
        <v>155</v>
      </c>
      <c r="B81" s="1"/>
      <c r="D81" s="86"/>
      <c r="E81" s="86"/>
      <c r="F81" s="86"/>
      <c r="G81" s="86"/>
      <c r="H81" s="115"/>
    </row>
    <row r="82" spans="1:11">
      <c r="A82" s="43" t="s">
        <v>156</v>
      </c>
      <c r="B82" s="1"/>
      <c r="D82" s="86"/>
      <c r="E82" s="86"/>
      <c r="F82" s="86"/>
      <c r="G82" s="86"/>
      <c r="H82" s="115"/>
    </row>
    <row r="83" spans="1:11">
      <c r="A83" s="86"/>
      <c r="B83" s="86"/>
      <c r="C83" s="86"/>
      <c r="D83" s="86"/>
      <c r="E83" s="86"/>
      <c r="F83" s="86"/>
      <c r="G83" s="86"/>
      <c r="H83" s="115"/>
      <c r="K83" s="117" t="s">
        <v>68</v>
      </c>
    </row>
    <row r="84" spans="1:11">
      <c r="A84" s="86"/>
      <c r="B84" s="86"/>
      <c r="C84" s="86"/>
      <c r="D84" s="86"/>
      <c r="E84" s="86"/>
      <c r="F84" s="86"/>
      <c r="G84" s="86"/>
      <c r="H84" s="115"/>
    </row>
    <row r="85" spans="1:11">
      <c r="A85" s="86" t="s">
        <v>79</v>
      </c>
      <c r="B85" s="114"/>
      <c r="C85" s="114"/>
      <c r="D85" s="114"/>
      <c r="E85" s="86"/>
      <c r="F85" s="116"/>
      <c r="G85" s="116"/>
      <c r="H85" s="86"/>
    </row>
    <row r="89" spans="1:11">
      <c r="C89" s="43" t="s">
        <v>39</v>
      </c>
    </row>
    <row r="90" spans="1:11">
      <c r="C90" s="43" t="s">
        <v>61</v>
      </c>
      <c r="F90" s="43" t="s">
        <v>80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1"/>
  <sheetViews>
    <sheetView view="pageBreakPreview" zoomScale="70" zoomScaleNormal="85" zoomScaleSheetLayoutView="70" workbookViewId="0">
      <selection activeCell="A14" sqref="A14"/>
    </sheetView>
  </sheetViews>
  <sheetFormatPr defaultColWidth="9.19921875" defaultRowHeight="23.4"/>
  <cols>
    <col min="1" max="3" width="1.796875" style="241" customWidth="1"/>
    <col min="4" max="4" width="45.796875" style="241" customWidth="1"/>
    <col min="5" max="5" width="9.796875" style="242" customWidth="1"/>
    <col min="6" max="6" width="15.19921875" style="242" customWidth="1"/>
    <col min="7" max="7" width="15" style="241" customWidth="1"/>
    <col min="8" max="8" width="0.5" style="241" customWidth="1"/>
    <col min="9" max="9" width="15" style="241" customWidth="1"/>
    <col min="10" max="10" width="14.796875" style="241" customWidth="1"/>
    <col min="11" max="11" width="12" style="180" bestFit="1" customWidth="1"/>
    <col min="12" max="14" width="6.3984375" style="180" bestFit="1" customWidth="1"/>
    <col min="15" max="15" width="6" style="180" bestFit="1" customWidth="1"/>
    <col min="16" max="16" width="9.19921875" style="180"/>
    <col min="17" max="16384" width="9.19921875" style="241"/>
  </cols>
  <sheetData>
    <row r="2" spans="1:11" ht="24" customHeight="1">
      <c r="A2" s="310" t="s">
        <v>48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1" ht="24" customHeight="1">
      <c r="A3" s="303" t="s">
        <v>20</v>
      </c>
      <c r="B3" s="303"/>
      <c r="C3" s="303"/>
      <c r="D3" s="303"/>
      <c r="E3" s="303"/>
      <c r="F3" s="303"/>
      <c r="G3" s="303"/>
      <c r="H3" s="303"/>
      <c r="I3" s="303"/>
      <c r="J3" s="303"/>
      <c r="K3" s="177"/>
    </row>
    <row r="4" spans="1:11" ht="24" customHeight="1">
      <c r="A4" s="303" t="s">
        <v>87</v>
      </c>
      <c r="B4" s="303"/>
      <c r="C4" s="303"/>
      <c r="D4" s="303"/>
      <c r="E4" s="303"/>
      <c r="F4" s="303"/>
      <c r="G4" s="303"/>
      <c r="H4" s="303"/>
      <c r="I4" s="303"/>
      <c r="J4" s="303"/>
      <c r="K4" s="177"/>
    </row>
    <row r="5" spans="1:11" ht="24" customHeight="1">
      <c r="A5" s="264"/>
      <c r="B5" s="264"/>
      <c r="C5" s="264"/>
      <c r="D5" s="264"/>
      <c r="E5" s="67"/>
      <c r="F5" s="67"/>
      <c r="G5" s="67"/>
      <c r="H5" s="67"/>
      <c r="I5" s="265"/>
      <c r="J5" s="266" t="s">
        <v>123</v>
      </c>
    </row>
    <row r="6" spans="1:11" ht="24" customHeight="1">
      <c r="A6" s="243"/>
      <c r="B6" s="243"/>
      <c r="C6" s="243"/>
      <c r="D6" s="243"/>
      <c r="E6" s="64"/>
      <c r="F6" s="311" t="s">
        <v>27</v>
      </c>
      <c r="G6" s="311"/>
      <c r="H6" s="263"/>
      <c r="I6" s="305" t="s">
        <v>26</v>
      </c>
      <c r="J6" s="305"/>
    </row>
    <row r="7" spans="1:11" ht="24" customHeight="1">
      <c r="A7" s="267"/>
      <c r="B7" s="267"/>
      <c r="C7" s="267"/>
      <c r="D7" s="267"/>
      <c r="E7" s="67" t="s">
        <v>7</v>
      </c>
      <c r="F7" s="262" t="s">
        <v>121</v>
      </c>
      <c r="G7" s="262" t="s">
        <v>50</v>
      </c>
      <c r="H7" s="68"/>
      <c r="I7" s="262" t="s">
        <v>121</v>
      </c>
      <c r="J7" s="262" t="s">
        <v>50</v>
      </c>
      <c r="K7" s="245"/>
    </row>
    <row r="8" spans="1:11" ht="4.8" customHeight="1">
      <c r="A8" s="278"/>
      <c r="B8" s="278"/>
      <c r="C8" s="278"/>
      <c r="D8" s="278"/>
      <c r="E8" s="64"/>
      <c r="F8" s="69"/>
      <c r="G8" s="69"/>
      <c r="H8" s="70"/>
      <c r="I8" s="69"/>
      <c r="J8" s="69"/>
      <c r="K8" s="245"/>
    </row>
    <row r="9" spans="1:11" ht="24" customHeight="1">
      <c r="A9" s="246" t="s">
        <v>167</v>
      </c>
      <c r="B9" s="244"/>
      <c r="C9" s="244"/>
      <c r="E9" s="284">
        <v>22</v>
      </c>
      <c r="F9" s="177">
        <v>134833527.00999999</v>
      </c>
      <c r="G9" s="177">
        <f>134205907.29+2433792</f>
        <v>136639699.29000002</v>
      </c>
      <c r="H9" s="180"/>
      <c r="I9" s="177">
        <v>105985732.97</v>
      </c>
      <c r="J9" s="177">
        <v>121763838.41</v>
      </c>
    </row>
    <row r="10" spans="1:11" ht="24" customHeight="1">
      <c r="A10" s="246" t="s">
        <v>168</v>
      </c>
      <c r="B10" s="244"/>
      <c r="C10" s="244"/>
      <c r="E10" s="244"/>
      <c r="F10" s="177">
        <v>-97484604.350000009</v>
      </c>
      <c r="G10" s="177">
        <f>-97140779.93-2179144.68</f>
        <v>-99319924.610000014</v>
      </c>
      <c r="H10" s="180"/>
      <c r="I10" s="177">
        <v>-78077538.730000004</v>
      </c>
      <c r="J10" s="177">
        <v>-90796951.420000002</v>
      </c>
    </row>
    <row r="11" spans="1:11" ht="24" customHeight="1">
      <c r="A11" s="246" t="s">
        <v>169</v>
      </c>
      <c r="B11" s="244"/>
      <c r="C11" s="244"/>
      <c r="E11" s="244"/>
      <c r="F11" s="247">
        <f>SUM(F9:F10)</f>
        <v>37348922.659999982</v>
      </c>
      <c r="G11" s="247">
        <f>SUM(G9:G10)</f>
        <v>37319774.680000007</v>
      </c>
      <c r="H11" s="177"/>
      <c r="I11" s="247">
        <f>SUM(I9:I10)</f>
        <v>27908194.239999995</v>
      </c>
      <c r="J11" s="247">
        <f>SUM(J9:J10)</f>
        <v>30966886.989999995</v>
      </c>
    </row>
    <row r="12" spans="1:11" ht="24" customHeight="1">
      <c r="A12" s="246" t="s">
        <v>135</v>
      </c>
      <c r="B12" s="244"/>
      <c r="C12" s="244"/>
      <c r="E12" s="244"/>
      <c r="F12" s="258">
        <v>0</v>
      </c>
      <c r="G12" s="258">
        <v>0</v>
      </c>
      <c r="H12" s="255"/>
      <c r="I12" s="258">
        <v>0</v>
      </c>
      <c r="J12" s="177">
        <v>2149997.5</v>
      </c>
    </row>
    <row r="13" spans="1:11" ht="24" customHeight="1">
      <c r="A13" s="246" t="s">
        <v>136</v>
      </c>
      <c r="B13" s="244"/>
      <c r="C13" s="244"/>
      <c r="E13" s="244"/>
      <c r="F13" s="177">
        <v>737448.85</v>
      </c>
      <c r="G13" s="177">
        <v>1524792.4700000002</v>
      </c>
      <c r="H13" s="180"/>
      <c r="I13" s="177">
        <v>501803.95999999996</v>
      </c>
      <c r="J13" s="177">
        <v>1191055.3500000001</v>
      </c>
    </row>
    <row r="14" spans="1:11" ht="24" customHeight="1">
      <c r="A14" s="246" t="s">
        <v>221</v>
      </c>
      <c r="B14" s="244"/>
      <c r="C14" s="244"/>
      <c r="E14" s="244"/>
      <c r="F14" s="177">
        <v>-10092084.430000002</v>
      </c>
      <c r="G14" s="177">
        <v>-12282905.269999998</v>
      </c>
      <c r="H14" s="180"/>
      <c r="I14" s="177">
        <v>-8601112.0600000005</v>
      </c>
      <c r="J14" s="177">
        <v>-10707173.689999999</v>
      </c>
    </row>
    <row r="15" spans="1:11" ht="24" customHeight="1">
      <c r="A15" s="246" t="s">
        <v>14</v>
      </c>
      <c r="B15" s="244"/>
      <c r="C15" s="244"/>
      <c r="E15" s="244"/>
      <c r="F15" s="181">
        <v>-18698465.68</v>
      </c>
      <c r="G15" s="181">
        <v>-15688178.59</v>
      </c>
      <c r="H15" s="180"/>
      <c r="I15" s="181">
        <v>-16456719.390000001</v>
      </c>
      <c r="J15" s="181">
        <v>-13519206.9</v>
      </c>
    </row>
    <row r="16" spans="1:11" ht="24" customHeight="1">
      <c r="A16" s="238" t="s">
        <v>170</v>
      </c>
      <c r="B16" s="246"/>
      <c r="C16" s="244"/>
      <c r="E16" s="244"/>
      <c r="F16" s="177">
        <f>SUM(F11:F15)</f>
        <v>9295821.3999999836</v>
      </c>
      <c r="G16" s="177">
        <f>SUM(G11:G15)</f>
        <v>10873483.29000001</v>
      </c>
      <c r="H16" s="180"/>
      <c r="I16" s="177">
        <f>SUM(I11:I15)</f>
        <v>3352166.7499999925</v>
      </c>
      <c r="J16" s="177">
        <f>SUM(J11:J15)</f>
        <v>10081559.249999998</v>
      </c>
    </row>
    <row r="17" spans="1:10" ht="24" customHeight="1">
      <c r="A17" s="5" t="s">
        <v>33</v>
      </c>
      <c r="B17" s="246"/>
      <c r="C17" s="244"/>
      <c r="E17" s="285" t="s">
        <v>176</v>
      </c>
      <c r="F17" s="177">
        <v>4832585.38</v>
      </c>
      <c r="G17" s="177">
        <f>5347616.89</f>
        <v>5347616.8899999997</v>
      </c>
      <c r="H17" s="180"/>
      <c r="I17" s="258">
        <v>0</v>
      </c>
      <c r="J17" s="258">
        <v>0</v>
      </c>
    </row>
    <row r="18" spans="1:10" ht="24" customHeight="1">
      <c r="A18" s="244" t="s">
        <v>23</v>
      </c>
      <c r="B18" s="246"/>
      <c r="C18" s="244"/>
      <c r="E18" s="244"/>
      <c r="F18" s="181">
        <v>-298084.24</v>
      </c>
      <c r="G18" s="181">
        <v>-568343.79</v>
      </c>
      <c r="H18" s="180"/>
      <c r="I18" s="181">
        <v>-131175.9</v>
      </c>
      <c r="J18" s="181">
        <v>-144566.79999999999</v>
      </c>
    </row>
    <row r="19" spans="1:10" ht="24" customHeight="1">
      <c r="A19" s="244" t="s">
        <v>191</v>
      </c>
      <c r="B19" s="246"/>
      <c r="C19" s="244"/>
      <c r="E19" s="244"/>
      <c r="F19" s="177">
        <f>SUM(F16:F18)</f>
        <v>13830322.539999982</v>
      </c>
      <c r="G19" s="177">
        <f>SUM(G16:G18)</f>
        <v>15652756.390000012</v>
      </c>
      <c r="H19" s="177"/>
      <c r="I19" s="177">
        <f>SUM(I16:I18)</f>
        <v>3220990.8499999926</v>
      </c>
      <c r="J19" s="177">
        <f>SUM(J16:J18)</f>
        <v>9936992.4499999974</v>
      </c>
    </row>
    <row r="20" spans="1:10" ht="24" customHeight="1">
      <c r="A20" s="244" t="s">
        <v>204</v>
      </c>
      <c r="B20" s="246"/>
      <c r="C20" s="244"/>
      <c r="E20" s="286">
        <v>19</v>
      </c>
      <c r="F20" s="248">
        <v>-1687834.36</v>
      </c>
      <c r="G20" s="248">
        <v>-2035868.79</v>
      </c>
      <c r="H20" s="180"/>
      <c r="I20" s="181">
        <v>-490632.08</v>
      </c>
      <c r="J20" s="181">
        <v>-1559716.59</v>
      </c>
    </row>
    <row r="21" spans="1:10" ht="24" customHeight="1">
      <c r="A21" s="244" t="s">
        <v>195</v>
      </c>
      <c r="B21" s="246"/>
      <c r="C21" s="244"/>
      <c r="F21" s="185">
        <f>SUM(F19:F20)</f>
        <v>12142488.179999983</v>
      </c>
      <c r="G21" s="185">
        <f>SUM(G19:G20)</f>
        <v>13616887.600000013</v>
      </c>
      <c r="H21" s="177"/>
      <c r="I21" s="185">
        <f>SUM(I19:I20)</f>
        <v>2730358.7699999926</v>
      </c>
      <c r="J21" s="185">
        <f>SUM(J19:J20)</f>
        <v>8377275.8599999975</v>
      </c>
    </row>
    <row r="22" spans="1:10" ht="24" customHeight="1">
      <c r="A22" s="244" t="s">
        <v>171</v>
      </c>
      <c r="B22" s="246"/>
      <c r="C22" s="244"/>
      <c r="F22" s="255"/>
      <c r="G22" s="255"/>
      <c r="H22" s="255"/>
      <c r="I22" s="258"/>
      <c r="J22" s="258"/>
    </row>
    <row r="23" spans="1:10" s="5" customFormat="1" hidden="1">
      <c r="A23" s="238"/>
      <c r="B23" s="5" t="s">
        <v>172</v>
      </c>
      <c r="C23" s="6"/>
      <c r="D23" s="6"/>
      <c r="E23" s="6"/>
      <c r="F23" s="255"/>
      <c r="G23" s="255"/>
      <c r="H23" s="255"/>
      <c r="I23" s="258"/>
      <c r="J23" s="258"/>
    </row>
    <row r="24" spans="1:10" s="5" customFormat="1" hidden="1">
      <c r="B24" s="238" t="s">
        <v>177</v>
      </c>
      <c r="C24" s="6"/>
      <c r="D24" s="6"/>
      <c r="E24" s="6"/>
      <c r="F24" s="255"/>
      <c r="G24" s="255"/>
      <c r="H24" s="255"/>
      <c r="I24" s="258"/>
      <c r="J24" s="258"/>
    </row>
    <row r="25" spans="1:10" s="5" customFormat="1" hidden="1">
      <c r="B25" s="238" t="s">
        <v>178</v>
      </c>
      <c r="C25" s="6"/>
      <c r="D25" s="6"/>
      <c r="E25" s="286">
        <v>16</v>
      </c>
      <c r="F25" s="255">
        <f>+I25</f>
        <v>0</v>
      </c>
      <c r="G25" s="255">
        <f>+J25</f>
        <v>0</v>
      </c>
      <c r="H25" s="255"/>
      <c r="I25" s="258">
        <v>0</v>
      </c>
      <c r="J25" s="258">
        <v>0</v>
      </c>
    </row>
    <row r="26" spans="1:10" s="5" customFormat="1" hidden="1">
      <c r="B26" s="238" t="s">
        <v>149</v>
      </c>
      <c r="C26" s="6"/>
      <c r="D26" s="6"/>
      <c r="E26" s="6"/>
      <c r="F26" s="255"/>
      <c r="G26" s="255"/>
      <c r="H26" s="255"/>
      <c r="I26" s="258"/>
      <c r="J26" s="258"/>
    </row>
    <row r="27" spans="1:10" s="5" customFormat="1" hidden="1">
      <c r="B27" s="238" t="s">
        <v>179</v>
      </c>
      <c r="C27" s="6"/>
      <c r="D27" s="6"/>
      <c r="E27" s="286">
        <v>16</v>
      </c>
      <c r="F27" s="255">
        <f>+I27</f>
        <v>0</v>
      </c>
      <c r="G27" s="255">
        <f>+J27</f>
        <v>0</v>
      </c>
      <c r="H27" s="255"/>
      <c r="I27" s="258">
        <v>0</v>
      </c>
      <c r="J27" s="258">
        <v>0</v>
      </c>
    </row>
    <row r="28" spans="1:10" s="5" customFormat="1" hidden="1">
      <c r="B28" s="238" t="s">
        <v>152</v>
      </c>
      <c r="C28" s="6"/>
      <c r="D28" s="6"/>
      <c r="E28" s="6"/>
      <c r="F28" s="256"/>
      <c r="G28" s="256"/>
      <c r="H28" s="255"/>
      <c r="I28" s="258"/>
      <c r="J28" s="258"/>
    </row>
    <row r="29" spans="1:10" s="5" customFormat="1" hidden="1">
      <c r="B29" s="5" t="s">
        <v>180</v>
      </c>
      <c r="C29" s="6"/>
      <c r="D29" s="6"/>
      <c r="E29" s="6"/>
      <c r="F29" s="257">
        <f>SUM(F25:F27)</f>
        <v>0</v>
      </c>
      <c r="G29" s="257">
        <f>SUM(G25:G27)</f>
        <v>0</v>
      </c>
      <c r="H29" s="255"/>
      <c r="I29" s="258">
        <f>SUM(I25:I27)</f>
        <v>0</v>
      </c>
      <c r="J29" s="258">
        <f>SUM(J25:J27)</f>
        <v>0</v>
      </c>
    </row>
    <row r="30" spans="1:10" s="5" customFormat="1">
      <c r="A30" s="238" t="s">
        <v>181</v>
      </c>
      <c r="C30" s="6"/>
      <c r="D30" s="6"/>
      <c r="E30" s="6"/>
      <c r="F30" s="258">
        <f>SUM(F25:F27)</f>
        <v>0</v>
      </c>
      <c r="G30" s="258">
        <f>SUM(G25:G27)</f>
        <v>0</v>
      </c>
      <c r="H30" s="255"/>
      <c r="I30" s="258">
        <f>SUM(I25:I27)</f>
        <v>0</v>
      </c>
      <c r="J30" s="258">
        <f>SUM(J25:J27)</f>
        <v>0</v>
      </c>
    </row>
    <row r="31" spans="1:10" ht="24" customHeight="1" thickBot="1">
      <c r="A31" s="246" t="s">
        <v>193</v>
      </c>
      <c r="B31" s="244"/>
      <c r="C31" s="244"/>
      <c r="E31" s="249"/>
      <c r="F31" s="186">
        <f>+F21+F30</f>
        <v>12142488.179999983</v>
      </c>
      <c r="G31" s="186">
        <f>+G21+G30</f>
        <v>13616887.600000013</v>
      </c>
      <c r="H31" s="177"/>
      <c r="I31" s="186">
        <f>+I21+I30</f>
        <v>2730358.7699999926</v>
      </c>
      <c r="J31" s="186">
        <f>+J21+J30</f>
        <v>8377275.8599999975</v>
      </c>
    </row>
    <row r="32" spans="1:10" ht="7.5" customHeight="1" thickTop="1">
      <c r="A32" s="244"/>
      <c r="B32" s="244"/>
      <c r="C32" s="244"/>
      <c r="E32" s="249"/>
      <c r="F32" s="177"/>
      <c r="G32" s="177"/>
      <c r="H32" s="180"/>
      <c r="I32" s="177"/>
      <c r="J32" s="177"/>
    </row>
    <row r="33" spans="1:10">
      <c r="A33" s="244" t="s">
        <v>196</v>
      </c>
      <c r="B33" s="244"/>
      <c r="C33" s="244"/>
      <c r="E33" s="249"/>
      <c r="F33" s="177"/>
      <c r="G33" s="177"/>
      <c r="H33" s="180"/>
      <c r="I33" s="177"/>
      <c r="J33" s="177"/>
    </row>
    <row r="34" spans="1:10">
      <c r="A34" s="244"/>
      <c r="B34" s="244" t="s">
        <v>173</v>
      </c>
      <c r="C34" s="244"/>
      <c r="E34" s="249"/>
      <c r="F34" s="180">
        <f>+F21-F35</f>
        <v>11789026.819999984</v>
      </c>
      <c r="G34" s="180">
        <f>+G21-G35</f>
        <v>13478342.710000012</v>
      </c>
      <c r="H34" s="180"/>
      <c r="I34" s="180">
        <f>+I21</f>
        <v>2730358.7699999926</v>
      </c>
      <c r="J34" s="180">
        <f>+J21</f>
        <v>8377275.8599999975</v>
      </c>
    </row>
    <row r="35" spans="1:10">
      <c r="A35" s="244"/>
      <c r="B35" s="244" t="s">
        <v>45</v>
      </c>
      <c r="C35" s="244"/>
      <c r="E35" s="249"/>
      <c r="F35" s="180">
        <v>353461.36</v>
      </c>
      <c r="G35" s="180">
        <v>138544.89000000001</v>
      </c>
      <c r="H35" s="180"/>
      <c r="I35" s="258">
        <v>0</v>
      </c>
      <c r="J35" s="258">
        <v>0</v>
      </c>
    </row>
    <row r="36" spans="1:10" ht="7.95" customHeight="1">
      <c r="A36" s="244"/>
      <c r="B36" s="244"/>
      <c r="C36" s="244"/>
      <c r="E36" s="249"/>
      <c r="F36" s="180"/>
      <c r="G36" s="180"/>
      <c r="H36" s="180"/>
      <c r="I36" s="180"/>
      <c r="J36" s="180"/>
    </row>
    <row r="37" spans="1:10">
      <c r="A37" s="244" t="s">
        <v>198</v>
      </c>
      <c r="B37" s="244"/>
      <c r="C37" s="244"/>
      <c r="E37" s="249"/>
      <c r="F37" s="180"/>
      <c r="G37" s="180"/>
      <c r="H37" s="180"/>
      <c r="I37" s="180"/>
      <c r="J37" s="180"/>
    </row>
    <row r="38" spans="1:10">
      <c r="A38" s="244"/>
      <c r="B38" s="244" t="s">
        <v>173</v>
      </c>
      <c r="C38" s="244"/>
      <c r="E38" s="249"/>
      <c r="F38" s="177">
        <f>+F34+F30</f>
        <v>11789026.819999984</v>
      </c>
      <c r="G38" s="177">
        <f>+G34+G30</f>
        <v>13478342.710000012</v>
      </c>
      <c r="H38" s="180"/>
      <c r="I38" s="177">
        <f>+I31</f>
        <v>2730358.7699999926</v>
      </c>
      <c r="J38" s="177">
        <f>+J31</f>
        <v>8377275.8599999975</v>
      </c>
    </row>
    <row r="39" spans="1:10">
      <c r="A39" s="244"/>
      <c r="B39" s="244" t="s">
        <v>45</v>
      </c>
      <c r="C39" s="244"/>
      <c r="E39" s="249"/>
      <c r="F39" s="177">
        <f>+F31-F38</f>
        <v>353461.3599999994</v>
      </c>
      <c r="G39" s="177">
        <f>+G31-G38</f>
        <v>138544.8900000006</v>
      </c>
      <c r="H39" s="180"/>
      <c r="I39" s="258">
        <v>0</v>
      </c>
      <c r="J39" s="258">
        <v>0</v>
      </c>
    </row>
    <row r="40" spans="1:10" ht="6" customHeight="1">
      <c r="A40" s="244"/>
      <c r="B40" s="244"/>
      <c r="C40" s="244"/>
      <c r="E40" s="249"/>
      <c r="F40" s="250"/>
      <c r="G40" s="250"/>
      <c r="H40" s="251"/>
      <c r="I40" s="250"/>
      <c r="J40" s="250"/>
    </row>
    <row r="41" spans="1:10" ht="24" customHeight="1">
      <c r="A41" s="244" t="s">
        <v>174</v>
      </c>
      <c r="B41" s="244"/>
      <c r="C41" s="244"/>
      <c r="E41" s="249"/>
      <c r="F41" s="250"/>
      <c r="G41" s="250"/>
      <c r="H41" s="251"/>
      <c r="I41" s="250"/>
      <c r="J41" s="250"/>
    </row>
    <row r="42" spans="1:10" ht="24" customHeight="1">
      <c r="B42" s="246" t="s">
        <v>197</v>
      </c>
      <c r="C42" s="244"/>
      <c r="E42" s="277">
        <v>20</v>
      </c>
      <c r="F42" s="250">
        <f>+F34/F43</f>
        <v>1.7993335472351255E-2</v>
      </c>
      <c r="G42" s="250">
        <f>+G34/G43</f>
        <v>2.1599977800569502E-2</v>
      </c>
      <c r="H42" s="250"/>
      <c r="I42" s="250">
        <f>+I34/I43</f>
        <v>4.1672872628587569E-3</v>
      </c>
      <c r="J42" s="250">
        <f>+J34/J43</f>
        <v>1.3425164836548853E-2</v>
      </c>
    </row>
    <row r="43" spans="1:10" s="7" customFormat="1" ht="24" customHeight="1">
      <c r="B43" s="7" t="s">
        <v>175</v>
      </c>
      <c r="F43" s="287">
        <v>655188519</v>
      </c>
      <c r="G43" s="7">
        <v>623997989</v>
      </c>
      <c r="I43" s="7">
        <v>655188519</v>
      </c>
      <c r="J43" s="7">
        <v>623997989</v>
      </c>
    </row>
    <row r="46" spans="1:10" ht="15" customHeight="1">
      <c r="A46" s="244"/>
      <c r="B46" s="244"/>
      <c r="C46" s="244"/>
      <c r="D46" s="244"/>
      <c r="E46" s="249"/>
      <c r="F46" s="249"/>
      <c r="I46" s="244"/>
    </row>
    <row r="47" spans="1:10">
      <c r="J47" s="135" t="s">
        <v>68</v>
      </c>
    </row>
    <row r="48" spans="1:10">
      <c r="A48" s="246" t="s">
        <v>10</v>
      </c>
      <c r="B48" s="244"/>
      <c r="C48" s="244"/>
      <c r="D48" s="244"/>
      <c r="E48" s="249"/>
      <c r="F48" s="249"/>
      <c r="I48" s="244"/>
    </row>
    <row r="49" spans="1:10" ht="15" customHeight="1">
      <c r="A49" s="244"/>
      <c r="B49" s="244"/>
      <c r="C49" s="244"/>
      <c r="D49" s="244"/>
      <c r="E49" s="249"/>
      <c r="F49" s="249"/>
      <c r="I49" s="244"/>
    </row>
    <row r="50" spans="1:10" ht="15" customHeight="1">
      <c r="A50" s="244"/>
      <c r="B50" s="244"/>
      <c r="C50" s="244"/>
      <c r="D50" s="244"/>
      <c r="E50" s="249"/>
      <c r="F50" s="249"/>
      <c r="I50" s="244"/>
    </row>
    <row r="51" spans="1:10" ht="15" customHeight="1">
      <c r="A51" s="244"/>
      <c r="B51" s="244"/>
      <c r="C51" s="244"/>
      <c r="D51" s="244"/>
      <c r="E51" s="249"/>
      <c r="F51" s="249"/>
      <c r="I51" s="244"/>
    </row>
    <row r="52" spans="1:10" ht="15" customHeight="1">
      <c r="A52" s="244"/>
      <c r="B52" s="244"/>
      <c r="C52" s="244"/>
      <c r="D52" s="244"/>
      <c r="E52" s="249"/>
      <c r="F52" s="249"/>
      <c r="I52" s="244"/>
    </row>
    <row r="53" spans="1:10" ht="15" customHeight="1">
      <c r="A53" s="244"/>
      <c r="B53" s="244"/>
      <c r="C53" s="244"/>
      <c r="D53" s="244"/>
      <c r="E53" s="249"/>
      <c r="F53" s="249"/>
      <c r="I53" s="244"/>
    </row>
    <row r="54" spans="1:10" ht="15" customHeight="1">
      <c r="A54" s="244"/>
      <c r="B54" s="244"/>
      <c r="C54" s="244"/>
      <c r="D54" s="244"/>
      <c r="E54" s="249"/>
      <c r="F54" s="249"/>
      <c r="I54" s="244"/>
    </row>
    <row r="55" spans="1:10" ht="15" customHeight="1">
      <c r="A55" s="244"/>
      <c r="B55" s="244"/>
      <c r="C55" s="244"/>
      <c r="D55" s="244"/>
      <c r="E55" s="249"/>
      <c r="F55" s="249"/>
      <c r="I55" s="244"/>
    </row>
    <row r="56" spans="1:10" ht="15" customHeight="1">
      <c r="A56" s="244"/>
      <c r="B56" s="244"/>
      <c r="C56" s="244"/>
      <c r="D56" s="244"/>
      <c r="E56" s="249"/>
      <c r="F56" s="249"/>
      <c r="I56" s="244"/>
    </row>
    <row r="57" spans="1:10" ht="15" customHeight="1">
      <c r="A57" s="244"/>
      <c r="B57" s="244"/>
      <c r="C57" s="244"/>
      <c r="D57" s="244"/>
      <c r="E57" s="249"/>
      <c r="F57" s="249"/>
      <c r="I57" s="244"/>
    </row>
    <row r="58" spans="1:10" ht="24" customHeight="1">
      <c r="A58" s="246"/>
      <c r="B58" s="241" t="s">
        <v>39</v>
      </c>
      <c r="C58" s="244"/>
      <c r="D58" s="244"/>
      <c r="E58" s="249"/>
      <c r="F58" s="249"/>
      <c r="I58" s="244"/>
    </row>
    <row r="59" spans="1:10" ht="24" customHeight="1">
      <c r="A59" s="244"/>
      <c r="B59" s="241" t="s">
        <v>218</v>
      </c>
      <c r="C59" s="246"/>
      <c r="D59" s="244"/>
      <c r="F59" s="249" t="s">
        <v>219</v>
      </c>
      <c r="I59" s="244"/>
      <c r="J59" s="194">
        <v>5</v>
      </c>
    </row>
    <row r="60" spans="1:10" ht="24" customHeight="1">
      <c r="F60" s="45"/>
      <c r="G60" s="45"/>
      <c r="I60" s="45"/>
      <c r="J60" s="45"/>
    </row>
    <row r="61" spans="1:10" ht="24" customHeight="1">
      <c r="F61" s="45"/>
      <c r="G61" s="45"/>
      <c r="I61" s="45"/>
      <c r="J61" s="45"/>
    </row>
  </sheetData>
  <mergeCells count="5">
    <mergeCell ref="A2:J2"/>
    <mergeCell ref="A3:J3"/>
    <mergeCell ref="A4:J4"/>
    <mergeCell ref="F6:G6"/>
    <mergeCell ref="I6:J6"/>
  </mergeCells>
  <pageMargins left="1" right="0.5" top="0.5" bottom="0.5" header="0.5" footer="0.5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1"/>
  <sheetViews>
    <sheetView view="pageBreakPreview" zoomScale="60" zoomScaleNormal="70" workbookViewId="0">
      <selection activeCell="R1" sqref="R1:R65536"/>
    </sheetView>
  </sheetViews>
  <sheetFormatPr defaultColWidth="9.3984375" defaultRowHeight="23.4"/>
  <cols>
    <col min="1" max="1" width="36.19921875" style="5" customWidth="1"/>
    <col min="2" max="2" width="10.796875" style="5" customWidth="1"/>
    <col min="3" max="3" width="16.5" style="5" customWidth="1"/>
    <col min="4" max="4" width="0.59765625" style="5" customWidth="1"/>
    <col min="5" max="5" width="16.5" style="5" customWidth="1"/>
    <col min="6" max="6" width="0.59765625" style="5" customWidth="1"/>
    <col min="7" max="7" width="16.5" style="5" customWidth="1"/>
    <col min="8" max="8" width="0.59765625" style="5" customWidth="1"/>
    <col min="9" max="9" width="16.5" style="5" customWidth="1"/>
    <col min="10" max="10" width="0.59765625" style="5" customWidth="1"/>
    <col min="11" max="11" width="16.5" style="5" customWidth="1"/>
    <col min="12" max="12" width="0.59765625" style="5" customWidth="1"/>
    <col min="13" max="13" width="16.5" style="5" customWidth="1"/>
    <col min="14" max="14" width="0.59765625" style="5" customWidth="1"/>
    <col min="15" max="15" width="16.5" style="5" customWidth="1"/>
    <col min="16" max="16" width="0.59765625" style="5" customWidth="1"/>
    <col min="17" max="17" width="16.5" style="5" customWidth="1"/>
    <col min="18" max="18" width="13.19921875" style="5" bestFit="1" customWidth="1"/>
    <col min="19" max="19" width="12.3984375" style="5" bestFit="1" customWidth="1"/>
    <col min="20" max="16384" width="9.3984375" style="5"/>
  </cols>
  <sheetData>
    <row r="2" spans="1:21" s="65" customFormat="1">
      <c r="A2" s="312" t="s">
        <v>48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</row>
    <row r="3" spans="1:21" s="195" customFormat="1">
      <c r="A3" s="312" t="s">
        <v>103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</row>
    <row r="4" spans="1:21" s="65" customFormat="1">
      <c r="A4" s="312" t="s">
        <v>87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</row>
    <row r="5" spans="1:21" s="65" customFormat="1" ht="21" customHeight="1">
      <c r="A5" s="196"/>
      <c r="B5" s="196"/>
      <c r="C5" s="313" t="s">
        <v>65</v>
      </c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</row>
    <row r="6" spans="1:21">
      <c r="A6" s="197"/>
      <c r="B6" s="197"/>
      <c r="C6" s="314" t="s">
        <v>104</v>
      </c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198"/>
      <c r="O6" s="199"/>
      <c r="P6" s="199"/>
      <c r="Q6" s="200"/>
    </row>
    <row r="7" spans="1:21">
      <c r="A7" s="201"/>
      <c r="B7" s="201"/>
      <c r="C7" s="202"/>
      <c r="D7" s="202"/>
      <c r="E7" s="202"/>
      <c r="F7" s="202"/>
      <c r="G7" s="315" t="s">
        <v>165</v>
      </c>
      <c r="H7" s="315"/>
      <c r="I7" s="315"/>
      <c r="J7" s="202"/>
      <c r="K7" s="202" t="s">
        <v>166</v>
      </c>
      <c r="L7" s="202"/>
      <c r="M7" s="202"/>
      <c r="N7" s="202"/>
      <c r="O7" s="204"/>
      <c r="P7" s="204"/>
      <c r="Q7" s="202"/>
    </row>
    <row r="8" spans="1:21">
      <c r="A8" s="201"/>
      <c r="B8" s="201"/>
      <c r="C8" s="202"/>
      <c r="D8" s="202"/>
      <c r="E8" s="202"/>
      <c r="F8" s="202"/>
      <c r="G8" s="205"/>
      <c r="H8" s="205"/>
      <c r="I8" s="205"/>
      <c r="J8" s="203"/>
      <c r="K8" s="205" t="s">
        <v>1</v>
      </c>
      <c r="L8" s="202"/>
      <c r="M8" s="202"/>
      <c r="N8" s="202"/>
      <c r="O8" s="204"/>
      <c r="P8" s="204"/>
      <c r="Q8" s="202"/>
    </row>
    <row r="9" spans="1:21">
      <c r="A9" s="206"/>
      <c r="B9" s="206"/>
      <c r="C9" s="202"/>
      <c r="D9" s="202"/>
      <c r="E9" s="202"/>
      <c r="F9" s="202"/>
      <c r="G9" s="203"/>
      <c r="H9" s="203"/>
      <c r="I9" s="207"/>
      <c r="J9" s="207"/>
      <c r="K9" s="203" t="s">
        <v>105</v>
      </c>
      <c r="L9" s="208"/>
      <c r="M9" s="202"/>
      <c r="N9" s="202"/>
      <c r="O9" s="204"/>
      <c r="P9" s="204"/>
      <c r="Q9" s="202"/>
    </row>
    <row r="10" spans="1:21">
      <c r="A10" s="206"/>
      <c r="B10" s="209"/>
      <c r="C10" s="202"/>
      <c r="D10" s="202"/>
      <c r="E10" s="202" t="s">
        <v>107</v>
      </c>
      <c r="F10" s="202"/>
      <c r="G10" s="202" t="s">
        <v>16</v>
      </c>
      <c r="H10" s="202"/>
      <c r="I10" s="202" t="s">
        <v>108</v>
      </c>
      <c r="J10" s="202"/>
      <c r="K10" s="202" t="s">
        <v>109</v>
      </c>
      <c r="L10" s="202"/>
      <c r="M10" s="202" t="s">
        <v>49</v>
      </c>
      <c r="N10" s="202"/>
      <c r="O10" s="204"/>
      <c r="P10" s="204"/>
      <c r="Q10" s="202"/>
    </row>
    <row r="11" spans="1:21">
      <c r="A11" s="206"/>
      <c r="C11" s="202" t="s">
        <v>28</v>
      </c>
      <c r="D11" s="202"/>
      <c r="E11" s="202" t="s">
        <v>164</v>
      </c>
      <c r="F11" s="202"/>
      <c r="G11" s="202" t="s">
        <v>163</v>
      </c>
      <c r="H11" s="202"/>
      <c r="I11" s="202" t="s">
        <v>110</v>
      </c>
      <c r="J11" s="202"/>
      <c r="K11" s="202" t="s">
        <v>111</v>
      </c>
      <c r="L11" s="202"/>
      <c r="M11" s="202" t="s">
        <v>112</v>
      </c>
      <c r="N11" s="202"/>
      <c r="O11" s="204" t="s">
        <v>106</v>
      </c>
      <c r="P11" s="204"/>
      <c r="Q11" s="202"/>
    </row>
    <row r="12" spans="1:21">
      <c r="A12" s="210"/>
      <c r="B12" s="211" t="s">
        <v>7</v>
      </c>
      <c r="C12" s="205" t="s">
        <v>17</v>
      </c>
      <c r="D12" s="205"/>
      <c r="E12" s="205" t="s">
        <v>38</v>
      </c>
      <c r="F12" s="205"/>
      <c r="G12" s="205" t="s">
        <v>114</v>
      </c>
      <c r="H12" s="205"/>
      <c r="I12" s="205" t="s">
        <v>165</v>
      </c>
      <c r="J12" s="205"/>
      <c r="K12" s="205" t="s">
        <v>115</v>
      </c>
      <c r="L12" s="205"/>
      <c r="M12" s="205" t="s">
        <v>116</v>
      </c>
      <c r="N12" s="205"/>
      <c r="O12" s="212" t="s">
        <v>113</v>
      </c>
      <c r="P12" s="213"/>
      <c r="Q12" s="205" t="s">
        <v>52</v>
      </c>
    </row>
    <row r="13" spans="1:21">
      <c r="A13" s="208" t="s">
        <v>119</v>
      </c>
      <c r="B13" s="206"/>
      <c r="C13" s="159">
        <v>327594259.5</v>
      </c>
      <c r="D13" s="159"/>
      <c r="E13" s="159">
        <v>121004165.08</v>
      </c>
      <c r="F13" s="159"/>
      <c r="G13" s="159">
        <v>14413037.470000001</v>
      </c>
      <c r="H13" s="159"/>
      <c r="I13" s="159">
        <v>182265267.38999999</v>
      </c>
      <c r="J13" s="159"/>
      <c r="K13" s="159">
        <v>-249105546.69</v>
      </c>
      <c r="L13" s="159"/>
      <c r="M13" s="160">
        <v>396171182.75</v>
      </c>
      <c r="N13" s="159"/>
      <c r="O13" s="159">
        <v>3624542.84</v>
      </c>
      <c r="P13" s="159"/>
      <c r="Q13" s="159">
        <f>+M13+O13</f>
        <v>399795725.58999997</v>
      </c>
      <c r="R13" s="57"/>
      <c r="S13" s="214"/>
      <c r="U13" s="214"/>
    </row>
    <row r="14" spans="1:21">
      <c r="A14" s="215" t="s">
        <v>193</v>
      </c>
      <c r="B14" s="206"/>
      <c r="C14" s="159"/>
      <c r="D14" s="159"/>
      <c r="E14" s="159"/>
      <c r="F14" s="159"/>
      <c r="G14" s="159"/>
      <c r="H14" s="159"/>
      <c r="I14" s="237"/>
      <c r="J14" s="159"/>
      <c r="K14" s="159"/>
      <c r="L14" s="159"/>
      <c r="M14" s="159"/>
      <c r="N14" s="159"/>
      <c r="O14" s="159"/>
      <c r="P14" s="159"/>
      <c r="Q14" s="159"/>
      <c r="R14" s="62"/>
      <c r="S14" s="214"/>
      <c r="U14" s="214"/>
    </row>
    <row r="15" spans="1:21">
      <c r="A15" s="215" t="s">
        <v>192</v>
      </c>
      <c r="B15" s="206"/>
      <c r="C15" s="259">
        <v>0</v>
      </c>
      <c r="D15" s="253"/>
      <c r="E15" s="259">
        <v>0</v>
      </c>
      <c r="F15" s="253"/>
      <c r="G15" s="259">
        <v>0</v>
      </c>
      <c r="H15" s="159"/>
      <c r="I15" s="291">
        <f>P5ab!F38</f>
        <v>11789026.819999984</v>
      </c>
      <c r="J15" s="159"/>
      <c r="K15" s="259">
        <v>0</v>
      </c>
      <c r="L15" s="163"/>
      <c r="M15" s="161">
        <f>+C15+E15+G15+I15+K15</f>
        <v>11789026.819999984</v>
      </c>
      <c r="N15" s="159"/>
      <c r="O15" s="236">
        <f>P5ab!F39</f>
        <v>353461.3599999994</v>
      </c>
      <c r="P15" s="159"/>
      <c r="Q15" s="159">
        <f>+M15+O15</f>
        <v>12142488.179999983</v>
      </c>
      <c r="R15" s="61"/>
      <c r="S15" s="214"/>
      <c r="U15" s="214"/>
    </row>
    <row r="16" spans="1:21" ht="22.95" customHeight="1">
      <c r="A16" s="215" t="s">
        <v>194</v>
      </c>
      <c r="B16" s="206"/>
      <c r="C16" s="259">
        <f>SUM(C15:C15)</f>
        <v>0</v>
      </c>
      <c r="D16" s="254"/>
      <c r="E16" s="259">
        <f>SUM(E15:E15)</f>
        <v>0</v>
      </c>
      <c r="F16" s="254"/>
      <c r="G16" s="259">
        <f>SUM(G15:G15)</f>
        <v>0</v>
      </c>
      <c r="H16" s="158"/>
      <c r="I16" s="297">
        <f>SUM(I15:I15)</f>
        <v>11789026.819999984</v>
      </c>
      <c r="J16" s="158">
        <f t="shared" ref="J16:Q16" si="0">SUM(J15:J15)</f>
        <v>0</v>
      </c>
      <c r="K16" s="259">
        <f t="shared" si="0"/>
        <v>0</v>
      </c>
      <c r="L16" s="158">
        <f t="shared" si="0"/>
        <v>0</v>
      </c>
      <c r="M16" s="158">
        <f t="shared" si="0"/>
        <v>11789026.819999984</v>
      </c>
      <c r="N16" s="158">
        <f t="shared" si="0"/>
        <v>0</v>
      </c>
      <c r="O16" s="158">
        <f t="shared" si="0"/>
        <v>353461.3599999994</v>
      </c>
      <c r="P16" s="158">
        <f t="shared" si="0"/>
        <v>0</v>
      </c>
      <c r="Q16" s="166">
        <f t="shared" si="0"/>
        <v>12142488.179999983</v>
      </c>
      <c r="R16" s="61"/>
      <c r="S16" s="214"/>
      <c r="U16" s="214"/>
    </row>
    <row r="17" spans="1:19" ht="24" thickBot="1">
      <c r="A17" s="215" t="s">
        <v>120</v>
      </c>
      <c r="B17" s="206"/>
      <c r="C17" s="167">
        <f t="shared" ref="C17:Q17" si="1">C13+C16</f>
        <v>327594259.5</v>
      </c>
      <c r="D17" s="167">
        <f t="shared" si="1"/>
        <v>0</v>
      </c>
      <c r="E17" s="167">
        <f t="shared" si="1"/>
        <v>121004165.08</v>
      </c>
      <c r="F17" s="167">
        <f t="shared" si="1"/>
        <v>0</v>
      </c>
      <c r="G17" s="167">
        <f t="shared" si="1"/>
        <v>14413037.470000001</v>
      </c>
      <c r="H17" s="167">
        <f t="shared" si="1"/>
        <v>0</v>
      </c>
      <c r="I17" s="167">
        <f t="shared" si="1"/>
        <v>194054294.20999998</v>
      </c>
      <c r="J17" s="167">
        <f t="shared" si="1"/>
        <v>0</v>
      </c>
      <c r="K17" s="167">
        <f t="shared" si="1"/>
        <v>-249105546.69</v>
      </c>
      <c r="L17" s="167">
        <f t="shared" si="1"/>
        <v>0</v>
      </c>
      <c r="M17" s="167">
        <f t="shared" si="1"/>
        <v>407960209.56999999</v>
      </c>
      <c r="N17" s="167">
        <f t="shared" si="1"/>
        <v>0</v>
      </c>
      <c r="O17" s="167">
        <f t="shared" si="1"/>
        <v>3978004.1999999993</v>
      </c>
      <c r="P17" s="167">
        <f t="shared" si="1"/>
        <v>0</v>
      </c>
      <c r="Q17" s="167">
        <f t="shared" si="1"/>
        <v>411938213.76999998</v>
      </c>
      <c r="R17" s="57"/>
      <c r="S17" s="214"/>
    </row>
    <row r="18" spans="1:19" ht="24" thickTop="1">
      <c r="A18" s="215"/>
      <c r="B18" s="216"/>
      <c r="C18" s="165"/>
      <c r="D18" s="160"/>
      <c r="E18" s="165"/>
      <c r="F18" s="160"/>
      <c r="G18" s="165"/>
      <c r="H18" s="160"/>
      <c r="I18" s="165"/>
      <c r="J18" s="160"/>
      <c r="K18" s="165"/>
      <c r="L18" s="160"/>
      <c r="M18" s="165"/>
      <c r="N18" s="160"/>
      <c r="O18" s="165"/>
      <c r="P18" s="160"/>
      <c r="Q18" s="165"/>
      <c r="R18" s="57"/>
      <c r="S18" s="214"/>
    </row>
    <row r="19" spans="1:19">
      <c r="A19" s="208" t="s">
        <v>117</v>
      </c>
      <c r="B19" s="206"/>
      <c r="C19" s="159">
        <v>311998994.5</v>
      </c>
      <c r="D19" s="159"/>
      <c r="E19" s="159">
        <v>121004165.08</v>
      </c>
      <c r="F19" s="159"/>
      <c r="G19" s="159">
        <v>12816847.779999999</v>
      </c>
      <c r="H19" s="159"/>
      <c r="I19" s="159">
        <v>134416954.6999999</v>
      </c>
      <c r="J19" s="159"/>
      <c r="K19" s="159">
        <v>-249105546.69</v>
      </c>
      <c r="L19" s="159"/>
      <c r="M19" s="160">
        <f>SUM(C19:K19)</f>
        <v>331131415.36999983</v>
      </c>
      <c r="N19" s="159"/>
      <c r="O19" s="159">
        <v>1880592.1899999976</v>
      </c>
      <c r="P19" s="159"/>
      <c r="Q19" s="159">
        <f>+M19+O19</f>
        <v>333012007.55999982</v>
      </c>
      <c r="R19" s="214"/>
      <c r="S19" s="214"/>
    </row>
    <row r="20" spans="1:19">
      <c r="A20" s="215" t="s">
        <v>193</v>
      </c>
      <c r="B20" s="209"/>
      <c r="C20" s="160"/>
      <c r="D20" s="160"/>
      <c r="E20" s="160"/>
      <c r="F20" s="160"/>
      <c r="G20" s="160"/>
      <c r="H20" s="160"/>
      <c r="I20" s="160"/>
      <c r="J20" s="162"/>
      <c r="K20" s="162"/>
      <c r="L20" s="162"/>
      <c r="M20" s="162"/>
      <c r="N20" s="162"/>
      <c r="O20" s="162"/>
      <c r="P20" s="162"/>
      <c r="Q20" s="159"/>
      <c r="R20" s="57"/>
      <c r="S20" s="214"/>
    </row>
    <row r="21" spans="1:19">
      <c r="A21" s="215" t="s">
        <v>192</v>
      </c>
      <c r="B21" s="216"/>
      <c r="C21" s="259">
        <v>0</v>
      </c>
      <c r="D21" s="253"/>
      <c r="E21" s="259">
        <v>0</v>
      </c>
      <c r="F21" s="253"/>
      <c r="G21" s="259">
        <v>0</v>
      </c>
      <c r="H21" s="160"/>
      <c r="I21" s="160">
        <f>P5ab!G38</f>
        <v>13478342.710000012</v>
      </c>
      <c r="J21" s="159"/>
      <c r="K21" s="259">
        <v>0</v>
      </c>
      <c r="L21" s="163"/>
      <c r="M21" s="160">
        <f>SUM(C21:K21)</f>
        <v>13478342.710000012</v>
      </c>
      <c r="N21" s="162"/>
      <c r="O21" s="160">
        <f>P5ab!G39</f>
        <v>138544.8900000006</v>
      </c>
      <c r="P21" s="159"/>
      <c r="Q21" s="159">
        <f>+M21+O21</f>
        <v>13616887.600000013</v>
      </c>
      <c r="R21" s="57"/>
      <c r="S21" s="214"/>
    </row>
    <row r="22" spans="1:19" ht="22.95" customHeight="1">
      <c r="A22" s="215" t="s">
        <v>194</v>
      </c>
      <c r="B22" s="216"/>
      <c r="C22" s="259">
        <v>0</v>
      </c>
      <c r="D22" s="254"/>
      <c r="E22" s="259">
        <v>0</v>
      </c>
      <c r="F22" s="254"/>
      <c r="G22" s="259">
        <v>0</v>
      </c>
      <c r="H22" s="158"/>
      <c r="I22" s="158">
        <f t="shared" ref="I22:Q22" si="2">SUM(I21:I21)</f>
        <v>13478342.710000012</v>
      </c>
      <c r="J22" s="158">
        <f t="shared" si="2"/>
        <v>0</v>
      </c>
      <c r="K22" s="259">
        <v>0</v>
      </c>
      <c r="L22" s="158"/>
      <c r="M22" s="158">
        <f t="shared" si="2"/>
        <v>13478342.710000012</v>
      </c>
      <c r="N22" s="158">
        <f t="shared" si="2"/>
        <v>0</v>
      </c>
      <c r="O22" s="158">
        <f t="shared" si="2"/>
        <v>138544.8900000006</v>
      </c>
      <c r="P22" s="158">
        <f t="shared" si="2"/>
        <v>0</v>
      </c>
      <c r="Q22" s="158">
        <f t="shared" si="2"/>
        <v>13616887.600000013</v>
      </c>
      <c r="R22" s="57"/>
      <c r="S22" s="214"/>
    </row>
    <row r="23" spans="1:19" ht="24" thickBot="1">
      <c r="A23" s="215" t="s">
        <v>118</v>
      </c>
      <c r="B23" s="216"/>
      <c r="C23" s="164">
        <f t="shared" ref="C23:Q23" si="3">C19+C22</f>
        <v>311998994.5</v>
      </c>
      <c r="D23" s="164">
        <f t="shared" si="3"/>
        <v>0</v>
      </c>
      <c r="E23" s="164">
        <f t="shared" si="3"/>
        <v>121004165.08</v>
      </c>
      <c r="F23" s="164">
        <f t="shared" si="3"/>
        <v>0</v>
      </c>
      <c r="G23" s="164">
        <f t="shared" si="3"/>
        <v>12816847.779999999</v>
      </c>
      <c r="H23" s="164">
        <f t="shared" si="3"/>
        <v>0</v>
      </c>
      <c r="I23" s="164">
        <f t="shared" si="3"/>
        <v>147895297.40999991</v>
      </c>
      <c r="J23" s="164">
        <f t="shared" si="3"/>
        <v>0</v>
      </c>
      <c r="K23" s="164">
        <f t="shared" si="3"/>
        <v>-249105546.69</v>
      </c>
      <c r="L23" s="164">
        <f t="shared" si="3"/>
        <v>0</v>
      </c>
      <c r="M23" s="164">
        <f t="shared" si="3"/>
        <v>344609758.07999986</v>
      </c>
      <c r="N23" s="164">
        <f t="shared" si="3"/>
        <v>0</v>
      </c>
      <c r="O23" s="164">
        <f t="shared" si="3"/>
        <v>2019137.0799999982</v>
      </c>
      <c r="P23" s="164">
        <f t="shared" si="3"/>
        <v>0</v>
      </c>
      <c r="Q23" s="164">
        <f t="shared" si="3"/>
        <v>346628895.15999985</v>
      </c>
      <c r="R23" s="57"/>
      <c r="S23" s="214"/>
    </row>
    <row r="24" spans="1:19" ht="24" thickTop="1">
      <c r="A24" s="215"/>
      <c r="B24" s="216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57"/>
      <c r="S24" s="214"/>
    </row>
    <row r="25" spans="1:19">
      <c r="A25" s="215"/>
      <c r="B25" s="216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57"/>
      <c r="S25" s="214"/>
    </row>
    <row r="26" spans="1:19" hidden="1">
      <c r="A26" s="215"/>
      <c r="B26" s="216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57"/>
      <c r="S26" s="214"/>
    </row>
    <row r="27" spans="1:19">
      <c r="A27" s="215"/>
      <c r="B27" s="216"/>
      <c r="C27" s="165"/>
      <c r="D27" s="160"/>
      <c r="E27" s="165"/>
      <c r="F27" s="160"/>
      <c r="G27" s="165"/>
      <c r="H27" s="160"/>
      <c r="I27" s="165"/>
      <c r="J27" s="160"/>
      <c r="K27" s="165"/>
      <c r="L27" s="160"/>
      <c r="M27" s="165"/>
      <c r="N27" s="160"/>
      <c r="O27" s="165"/>
      <c r="P27" s="160"/>
      <c r="Q27" s="135" t="s">
        <v>68</v>
      </c>
      <c r="R27" s="57"/>
      <c r="S27" s="214"/>
    </row>
    <row r="28" spans="1:19">
      <c r="A28" s="5" t="s">
        <v>79</v>
      </c>
      <c r="B28" s="216"/>
      <c r="C28" s="59"/>
      <c r="D28" s="60"/>
      <c r="E28" s="59"/>
      <c r="F28" s="60"/>
      <c r="G28" s="59"/>
      <c r="H28" s="60"/>
      <c r="I28" s="59"/>
      <c r="J28" s="60"/>
      <c r="K28" s="59"/>
      <c r="L28" s="60"/>
      <c r="M28" s="59"/>
      <c r="N28" s="60"/>
      <c r="O28" s="59"/>
      <c r="P28" s="60"/>
      <c r="Q28" s="63"/>
      <c r="R28" s="57"/>
      <c r="S28" s="214"/>
    </row>
    <row r="29" spans="1:19">
      <c r="A29" s="217"/>
      <c r="B29" s="216"/>
      <c r="C29" s="59"/>
      <c r="D29" s="60"/>
      <c r="E29" s="59"/>
      <c r="F29" s="60"/>
      <c r="G29" s="59"/>
      <c r="H29" s="60"/>
      <c r="I29" s="59"/>
      <c r="J29" s="60"/>
      <c r="K29" s="59"/>
      <c r="L29" s="60"/>
      <c r="M29" s="59"/>
      <c r="N29" s="60"/>
      <c r="O29" s="59"/>
      <c r="P29" s="60"/>
      <c r="Q29" s="63"/>
      <c r="S29" s="214"/>
    </row>
    <row r="30" spans="1:19">
      <c r="A30" s="217"/>
      <c r="B30" s="17" t="s">
        <v>39</v>
      </c>
      <c r="C30" s="46"/>
      <c r="D30" s="46"/>
      <c r="E30" s="46"/>
      <c r="F30" s="46"/>
      <c r="G30" s="218"/>
      <c r="H30" s="219"/>
      <c r="I30" s="219"/>
      <c r="J30" s="60"/>
      <c r="K30" s="59"/>
      <c r="L30" s="60"/>
      <c r="M30" s="59"/>
      <c r="N30" s="60"/>
      <c r="O30" s="59"/>
      <c r="P30" s="60"/>
      <c r="Q30" s="63"/>
      <c r="R30" s="57"/>
      <c r="S30" s="214"/>
    </row>
    <row r="31" spans="1:19">
      <c r="A31" s="298">
        <v>6</v>
      </c>
      <c r="B31" s="218" t="s">
        <v>162</v>
      </c>
      <c r="C31" s="218"/>
      <c r="D31" s="219"/>
      <c r="E31" s="218"/>
      <c r="F31" s="218"/>
      <c r="H31" s="219"/>
      <c r="I31" s="219" t="s">
        <v>220</v>
      </c>
      <c r="J31" s="60"/>
      <c r="K31" s="59"/>
      <c r="L31" s="60"/>
      <c r="M31" s="59"/>
      <c r="N31" s="60"/>
      <c r="O31" s="59"/>
      <c r="P31" s="60"/>
      <c r="Q31" s="194"/>
      <c r="R31" s="57"/>
      <c r="S31" s="214"/>
    </row>
    <row r="32" spans="1:19">
      <c r="A32" s="217"/>
      <c r="B32" s="218"/>
      <c r="C32" s="219"/>
      <c r="D32" s="219"/>
      <c r="E32" s="219"/>
      <c r="F32" s="220"/>
      <c r="G32" s="218"/>
      <c r="H32" s="219"/>
      <c r="I32" s="218"/>
      <c r="J32" s="60"/>
      <c r="K32" s="59"/>
      <c r="L32" s="60"/>
      <c r="M32" s="59"/>
      <c r="N32" s="60"/>
      <c r="O32" s="59"/>
      <c r="P32" s="60"/>
      <c r="Q32" s="63"/>
      <c r="R32" s="57"/>
      <c r="S32" s="214"/>
    </row>
    <row r="33" spans="1:19">
      <c r="A33" s="217"/>
      <c r="B33" s="218"/>
      <c r="C33" s="219"/>
      <c r="D33" s="219"/>
      <c r="E33" s="219"/>
      <c r="F33" s="220"/>
      <c r="G33" s="218"/>
      <c r="H33" s="219"/>
      <c r="I33" s="219"/>
      <c r="J33" s="60"/>
      <c r="K33" s="59"/>
      <c r="L33" s="60"/>
      <c r="M33" s="59"/>
      <c r="N33" s="60"/>
      <c r="O33" s="59"/>
      <c r="P33" s="60"/>
      <c r="Q33" s="63"/>
      <c r="R33" s="57"/>
      <c r="S33" s="214"/>
    </row>
    <row r="34" spans="1:19">
      <c r="A34" s="217"/>
      <c r="B34" s="218"/>
      <c r="C34" s="219"/>
      <c r="D34" s="219"/>
      <c r="E34" s="219"/>
      <c r="F34" s="220"/>
      <c r="H34" s="219"/>
      <c r="I34" s="219"/>
      <c r="J34" s="60"/>
      <c r="K34" s="59"/>
      <c r="L34" s="60"/>
      <c r="M34" s="59"/>
      <c r="N34" s="60"/>
      <c r="O34" s="59"/>
      <c r="P34" s="60"/>
      <c r="Q34" s="63"/>
      <c r="R34" s="57"/>
      <c r="S34" s="214"/>
    </row>
    <row r="35" spans="1:19">
      <c r="A35" s="217"/>
      <c r="B35" s="218"/>
      <c r="C35" s="219"/>
      <c r="D35" s="219"/>
      <c r="E35" s="219"/>
      <c r="F35" s="220"/>
      <c r="G35" s="218"/>
      <c r="H35" s="219"/>
      <c r="I35" s="219"/>
      <c r="J35" s="60"/>
      <c r="K35" s="59"/>
      <c r="L35" s="60"/>
      <c r="M35" s="59"/>
      <c r="N35" s="60"/>
      <c r="O35" s="59"/>
      <c r="P35" s="60"/>
      <c r="Q35" s="63"/>
      <c r="R35" s="57"/>
      <c r="S35" s="214"/>
    </row>
    <row r="36" spans="1:19">
      <c r="A36" s="217"/>
      <c r="B36" s="218"/>
      <c r="C36" s="219"/>
      <c r="D36" s="219"/>
      <c r="E36" s="219"/>
      <c r="F36" s="220"/>
      <c r="G36" s="218"/>
      <c r="H36" s="219"/>
      <c r="I36" s="219"/>
      <c r="J36" s="60"/>
      <c r="K36" s="59"/>
      <c r="L36" s="60"/>
      <c r="M36" s="59"/>
      <c r="N36" s="60"/>
      <c r="O36" s="59"/>
      <c r="P36" s="60"/>
      <c r="Q36" s="63"/>
      <c r="R36" s="57"/>
      <c r="S36" s="214"/>
    </row>
    <row r="37" spans="1:19">
      <c r="A37" s="217"/>
      <c r="B37" s="218"/>
      <c r="C37" s="219"/>
      <c r="D37" s="219"/>
      <c r="E37" s="219"/>
      <c r="F37" s="220"/>
      <c r="G37" s="218"/>
      <c r="H37" s="219"/>
      <c r="I37" s="219"/>
      <c r="J37" s="60"/>
      <c r="K37" s="59"/>
      <c r="L37" s="60"/>
      <c r="M37" s="59"/>
      <c r="N37" s="60"/>
      <c r="O37" s="59"/>
      <c r="P37" s="60"/>
      <c r="Q37" s="63"/>
      <c r="R37" s="57"/>
      <c r="S37" s="214"/>
    </row>
    <row r="38" spans="1:19" ht="28.2" customHeight="1">
      <c r="A38" s="221"/>
      <c r="Q38" s="222"/>
    </row>
    <row r="39" spans="1:19" ht="21" customHeight="1"/>
    <row r="40" spans="1:19" ht="21" customHeight="1"/>
    <row r="41" spans="1:19" ht="21" customHeight="1"/>
  </sheetData>
  <mergeCells count="6">
    <mergeCell ref="A2:Q2"/>
    <mergeCell ref="A3:Q3"/>
    <mergeCell ref="A4:Q4"/>
    <mergeCell ref="C5:Q5"/>
    <mergeCell ref="C6:M6"/>
    <mergeCell ref="G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9"/>
  <sheetViews>
    <sheetView view="pageBreakPreview" zoomScale="70" zoomScaleNormal="90" zoomScaleSheetLayoutView="70" workbookViewId="0">
      <selection activeCell="R25" sqref="R25"/>
    </sheetView>
  </sheetViews>
  <sheetFormatPr defaultColWidth="9.3984375" defaultRowHeight="23.4"/>
  <cols>
    <col min="1" max="1" width="34.3984375" style="119" customWidth="1"/>
    <col min="2" max="2" width="9.796875" style="119" customWidth="1"/>
    <col min="3" max="3" width="13.8984375" style="119" bestFit="1" customWidth="1"/>
    <col min="4" max="4" width="0.5" style="119" customWidth="1"/>
    <col min="5" max="5" width="15.19921875" style="119" customWidth="1"/>
    <col min="6" max="6" width="0.5" style="119" customWidth="1"/>
    <col min="7" max="7" width="13.19921875" style="119" bestFit="1" customWidth="1"/>
    <col min="8" max="8" width="0.5" style="119" customWidth="1"/>
    <col min="9" max="9" width="14.09765625" style="119" customWidth="1"/>
    <col min="10" max="10" width="0.5" style="119" customWidth="1"/>
    <col min="11" max="11" width="14" style="119" customWidth="1"/>
    <col min="12" max="12" width="14.5" style="119" bestFit="1" customWidth="1"/>
    <col min="13" max="16384" width="9.3984375" style="119"/>
  </cols>
  <sheetData>
    <row r="2" spans="1:15">
      <c r="A2" s="316" t="s">
        <v>48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5" s="128" customFormat="1">
      <c r="A3" s="317" t="s">
        <v>122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5" s="128" customFormat="1">
      <c r="A4" s="317" t="str">
        <f>'P6'!A4:Q4</f>
        <v>สำหรับงวดสามเดือนสิ้นสุดวันที่ 31 มีนาคม 2566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5">
      <c r="A5" s="129"/>
      <c r="B5" s="129"/>
      <c r="C5" s="130"/>
      <c r="D5" s="130"/>
      <c r="E5" s="130"/>
      <c r="F5" s="130"/>
      <c r="G5" s="130"/>
      <c r="H5" s="130"/>
      <c r="I5" s="130"/>
      <c r="J5" s="130"/>
      <c r="K5" s="136" t="s">
        <v>65</v>
      </c>
    </row>
    <row r="6" spans="1:15">
      <c r="A6" s="131"/>
      <c r="B6" s="131"/>
      <c r="C6" s="127"/>
      <c r="D6" s="127"/>
      <c r="E6" s="127"/>
      <c r="F6" s="127"/>
      <c r="G6" s="318" t="s">
        <v>165</v>
      </c>
      <c r="H6" s="318"/>
      <c r="I6" s="318"/>
      <c r="J6" s="132"/>
      <c r="K6" s="127"/>
      <c r="O6" s="83"/>
    </row>
    <row r="7" spans="1:15">
      <c r="A7" s="120"/>
      <c r="B7" s="120"/>
      <c r="C7" s="127"/>
      <c r="D7" s="127"/>
      <c r="E7" s="127"/>
      <c r="F7" s="127"/>
      <c r="G7" s="127" t="s">
        <v>84</v>
      </c>
      <c r="H7" s="127"/>
      <c r="I7" s="127"/>
      <c r="J7" s="127"/>
      <c r="K7" s="127" t="s">
        <v>52</v>
      </c>
    </row>
    <row r="8" spans="1:15">
      <c r="A8" s="120"/>
      <c r="B8" s="120"/>
      <c r="C8" s="127" t="s">
        <v>28</v>
      </c>
      <c r="D8" s="127"/>
      <c r="E8" s="127" t="s">
        <v>37</v>
      </c>
      <c r="F8" s="127"/>
      <c r="G8" s="127" t="s">
        <v>163</v>
      </c>
      <c r="H8" s="127"/>
      <c r="I8" s="127" t="s">
        <v>15</v>
      </c>
      <c r="J8" s="127"/>
      <c r="K8" s="127"/>
    </row>
    <row r="9" spans="1:15">
      <c r="A9" s="133"/>
      <c r="B9" s="134" t="s">
        <v>7</v>
      </c>
      <c r="C9" s="132" t="s">
        <v>17</v>
      </c>
      <c r="D9" s="132"/>
      <c r="E9" s="132" t="s">
        <v>38</v>
      </c>
      <c r="F9" s="132"/>
      <c r="G9" s="132" t="s">
        <v>114</v>
      </c>
      <c r="H9" s="132"/>
      <c r="I9" s="132"/>
      <c r="J9" s="132"/>
      <c r="K9" s="132"/>
    </row>
    <row r="10" spans="1:15">
      <c r="A10" s="120" t="s">
        <v>119</v>
      </c>
      <c r="B10" s="120"/>
      <c r="C10" s="170">
        <v>327594259.5</v>
      </c>
      <c r="D10" s="156"/>
      <c r="E10" s="156">
        <v>121004165.08</v>
      </c>
      <c r="F10" s="156"/>
      <c r="G10" s="156">
        <v>14413037.469999999</v>
      </c>
      <c r="H10" s="156"/>
      <c r="I10" s="154">
        <v>163925949.73999995</v>
      </c>
      <c r="J10" s="156"/>
      <c r="K10" s="156">
        <f>SUM(C10:J10)</f>
        <v>626937411.78999996</v>
      </c>
      <c r="L10" s="124"/>
    </row>
    <row r="11" spans="1:15">
      <c r="A11" s="120" t="s">
        <v>193</v>
      </c>
      <c r="B11" s="120"/>
      <c r="C11" s="171"/>
      <c r="D11" s="171"/>
      <c r="E11" s="171"/>
      <c r="F11" s="171"/>
      <c r="G11" s="171"/>
      <c r="H11" s="171"/>
      <c r="I11" s="172"/>
      <c r="J11" s="171"/>
      <c r="K11" s="173"/>
    </row>
    <row r="12" spans="1:15">
      <c r="A12" s="120" t="s">
        <v>192</v>
      </c>
      <c r="B12" s="120"/>
      <c r="C12" s="259">
        <v>0</v>
      </c>
      <c r="D12" s="268"/>
      <c r="E12" s="259">
        <v>0</v>
      </c>
      <c r="F12" s="268"/>
      <c r="G12" s="259">
        <v>0</v>
      </c>
      <c r="H12" s="268"/>
      <c r="I12" s="269">
        <f>P5ab!I31</f>
        <v>2730358.7699999926</v>
      </c>
      <c r="J12" s="268"/>
      <c r="K12" s="270">
        <f>SUM(C12:J12)</f>
        <v>2730358.7699999926</v>
      </c>
    </row>
    <row r="13" spans="1:15" ht="23.4" customHeight="1">
      <c r="A13" s="120" t="s">
        <v>194</v>
      </c>
      <c r="B13" s="120"/>
      <c r="C13" s="259">
        <f>SUM(C12)</f>
        <v>0</v>
      </c>
      <c r="D13" s="271"/>
      <c r="E13" s="259">
        <f>SUM(E12)</f>
        <v>0</v>
      </c>
      <c r="F13" s="271"/>
      <c r="G13" s="259">
        <f>SUM(G12)</f>
        <v>0</v>
      </c>
      <c r="H13" s="271"/>
      <c r="I13" s="272">
        <f>SUM(I12)</f>
        <v>2730358.7699999926</v>
      </c>
      <c r="J13" s="271"/>
      <c r="K13" s="169">
        <f>SUM(K12)</f>
        <v>2730358.7699999926</v>
      </c>
    </row>
    <row r="14" spans="1:15" ht="24" thickBot="1">
      <c r="A14" s="120" t="s">
        <v>120</v>
      </c>
      <c r="B14" s="120"/>
      <c r="C14" s="155">
        <f t="shared" ref="C14:K14" si="0">C10+C13</f>
        <v>327594259.5</v>
      </c>
      <c r="D14" s="155">
        <f t="shared" si="0"/>
        <v>0</v>
      </c>
      <c r="E14" s="155">
        <f t="shared" si="0"/>
        <v>121004165.08</v>
      </c>
      <c r="F14" s="155">
        <f t="shared" si="0"/>
        <v>0</v>
      </c>
      <c r="G14" s="155">
        <f t="shared" si="0"/>
        <v>14413037.469999999</v>
      </c>
      <c r="H14" s="155">
        <f t="shared" si="0"/>
        <v>0</v>
      </c>
      <c r="I14" s="155">
        <f t="shared" si="0"/>
        <v>166656308.50999993</v>
      </c>
      <c r="J14" s="155">
        <f t="shared" si="0"/>
        <v>0</v>
      </c>
      <c r="K14" s="155">
        <f t="shared" si="0"/>
        <v>629667770.55999994</v>
      </c>
      <c r="L14" s="273">
        <f>K14-'P4'!I23</f>
        <v>0</v>
      </c>
    </row>
    <row r="15" spans="1:15" ht="24" thickTop="1">
      <c r="A15" s="120"/>
      <c r="B15" s="120"/>
      <c r="C15" s="156"/>
      <c r="D15" s="156"/>
      <c r="E15" s="156"/>
      <c r="F15" s="156"/>
      <c r="G15" s="156"/>
      <c r="H15" s="156"/>
      <c r="I15" s="156"/>
      <c r="J15" s="156"/>
      <c r="K15" s="156"/>
    </row>
    <row r="16" spans="1:15">
      <c r="A16" s="120" t="s">
        <v>117</v>
      </c>
      <c r="B16" s="120"/>
      <c r="C16" s="156">
        <v>311998994.5</v>
      </c>
      <c r="D16" s="156"/>
      <c r="E16" s="156">
        <v>121004165.08</v>
      </c>
      <c r="F16" s="156"/>
      <c r="G16" s="156">
        <v>12816847.779999999</v>
      </c>
      <c r="H16" s="156"/>
      <c r="I16" s="156">
        <v>150905807.05999994</v>
      </c>
      <c r="J16" s="156"/>
      <c r="K16" s="156">
        <f>SUM(C16:J16)</f>
        <v>596725814.41999984</v>
      </c>
      <c r="L16" s="121"/>
    </row>
    <row r="17" spans="1:23">
      <c r="A17" s="120" t="s">
        <v>193</v>
      </c>
      <c r="B17" s="120"/>
      <c r="C17" s="156"/>
      <c r="D17" s="156"/>
      <c r="E17" s="156"/>
      <c r="F17" s="156"/>
      <c r="G17" s="156"/>
      <c r="H17" s="156"/>
      <c r="I17" s="156"/>
      <c r="J17" s="156"/>
      <c r="K17" s="156"/>
    </row>
    <row r="18" spans="1:23">
      <c r="A18" s="120" t="s">
        <v>192</v>
      </c>
      <c r="B18" s="122"/>
      <c r="C18" s="259">
        <v>0</v>
      </c>
      <c r="D18" s="268"/>
      <c r="E18" s="259">
        <v>0</v>
      </c>
      <c r="F18" s="268"/>
      <c r="G18" s="259">
        <v>0</v>
      </c>
      <c r="H18" s="156"/>
      <c r="I18" s="168">
        <f>P5ab!J31</f>
        <v>8377275.8599999975</v>
      </c>
      <c r="J18" s="168"/>
      <c r="K18" s="168">
        <f>SUM(C18:J18)</f>
        <v>8377275.8599999975</v>
      </c>
      <c r="L18" s="121"/>
    </row>
    <row r="19" spans="1:23">
      <c r="A19" s="120" t="s">
        <v>194</v>
      </c>
      <c r="B19" s="123"/>
      <c r="C19" s="259">
        <v>0</v>
      </c>
      <c r="D19" s="271"/>
      <c r="E19" s="259">
        <v>0</v>
      </c>
      <c r="F19" s="271"/>
      <c r="G19" s="259">
        <v>0</v>
      </c>
      <c r="H19" s="169"/>
      <c r="I19" s="168">
        <f>SUM(I18)</f>
        <v>8377275.8599999975</v>
      </c>
      <c r="J19" s="169"/>
      <c r="K19" s="169">
        <f>SUM(K18)</f>
        <v>8377275.8599999975</v>
      </c>
      <c r="L19" s="121"/>
    </row>
    <row r="20" spans="1:23" ht="24" thickBot="1">
      <c r="A20" s="120" t="s">
        <v>118</v>
      </c>
      <c r="B20" s="120"/>
      <c r="C20" s="155">
        <f t="shared" ref="C20:K20" si="1">C16+C19</f>
        <v>311998994.5</v>
      </c>
      <c r="D20" s="155">
        <f t="shared" si="1"/>
        <v>0</v>
      </c>
      <c r="E20" s="155">
        <f t="shared" si="1"/>
        <v>121004165.08</v>
      </c>
      <c r="F20" s="155">
        <f t="shared" si="1"/>
        <v>0</v>
      </c>
      <c r="G20" s="155">
        <f t="shared" si="1"/>
        <v>12816847.779999999</v>
      </c>
      <c r="H20" s="155">
        <f t="shared" si="1"/>
        <v>0</v>
      </c>
      <c r="I20" s="157">
        <f t="shared" si="1"/>
        <v>159283082.91999993</v>
      </c>
      <c r="J20" s="155">
        <f t="shared" si="1"/>
        <v>0</v>
      </c>
      <c r="K20" s="155">
        <f t="shared" si="1"/>
        <v>605103090.27999985</v>
      </c>
      <c r="L20" s="121"/>
    </row>
    <row r="21" spans="1:23" ht="21" customHeight="1" thickTop="1">
      <c r="A21" s="120"/>
      <c r="B21" s="120"/>
      <c r="C21" s="156"/>
      <c r="D21" s="156"/>
      <c r="E21" s="156"/>
      <c r="F21" s="156"/>
      <c r="G21" s="156"/>
      <c r="H21" s="156"/>
      <c r="I21" s="154"/>
      <c r="J21" s="156"/>
      <c r="K21" s="156"/>
      <c r="L21" s="121"/>
    </row>
    <row r="22" spans="1:23" ht="21" customHeight="1">
      <c r="A22" s="120"/>
      <c r="B22" s="120"/>
      <c r="C22" s="156"/>
      <c r="D22" s="156"/>
      <c r="E22" s="156"/>
      <c r="F22" s="156"/>
      <c r="G22" s="156"/>
      <c r="H22" s="156"/>
      <c r="I22" s="154"/>
      <c r="J22" s="156"/>
      <c r="K22" s="156"/>
      <c r="L22" s="121"/>
    </row>
    <row r="23" spans="1:23">
      <c r="A23" s="120"/>
      <c r="B23" s="120"/>
      <c r="C23" s="83"/>
      <c r="D23" s="125"/>
      <c r="E23" s="83"/>
      <c r="F23" s="125"/>
      <c r="G23" s="83"/>
      <c r="H23" s="125"/>
      <c r="I23" s="83"/>
      <c r="J23" s="125"/>
      <c r="K23" s="83"/>
      <c r="L23" s="121"/>
    </row>
    <row r="24" spans="1:23" s="1" customFormat="1">
      <c r="A24" s="55"/>
      <c r="B24" s="55"/>
      <c r="C24" s="126"/>
      <c r="D24" s="126"/>
      <c r="E24" s="126"/>
      <c r="F24" s="126"/>
      <c r="G24" s="126"/>
      <c r="H24" s="126"/>
      <c r="I24" s="126"/>
      <c r="J24" s="126"/>
      <c r="K24" s="135" t="s">
        <v>68</v>
      </c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57"/>
      <c r="W24" s="58"/>
    </row>
    <row r="25" spans="1:23" s="1" customFormat="1">
      <c r="A25" s="1" t="s">
        <v>79</v>
      </c>
      <c r="B25" s="55"/>
      <c r="C25" s="126"/>
      <c r="D25" s="126"/>
      <c r="E25" s="126"/>
      <c r="F25" s="126"/>
      <c r="G25" s="126"/>
      <c r="H25" s="126"/>
      <c r="I25" s="126"/>
      <c r="J25" s="126"/>
      <c r="K25" s="135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57"/>
      <c r="W25" s="58"/>
    </row>
    <row r="26" spans="1:23" s="1" customFormat="1" ht="18.75" customHeight="1">
      <c r="A26" s="55"/>
      <c r="B26" s="55"/>
      <c r="C26" s="126"/>
      <c r="D26" s="126"/>
      <c r="E26" s="126"/>
      <c r="F26" s="126"/>
      <c r="G26" s="126"/>
      <c r="H26" s="126"/>
      <c r="I26" s="126"/>
      <c r="J26" s="126"/>
      <c r="K26" s="135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57"/>
      <c r="W26" s="58"/>
    </row>
    <row r="27" spans="1:23" s="1" customFormat="1" ht="18.75" customHeight="1">
      <c r="A27" s="55"/>
      <c r="B27" s="55"/>
      <c r="C27" s="126"/>
      <c r="D27" s="126"/>
      <c r="E27" s="126"/>
      <c r="F27" s="126"/>
      <c r="G27" s="126"/>
      <c r="H27" s="126"/>
      <c r="I27" s="126"/>
      <c r="J27" s="126"/>
      <c r="K27" s="135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57"/>
      <c r="W27" s="58"/>
    </row>
    <row r="28" spans="1:23" s="1" customFormat="1" ht="18.75" customHeight="1">
      <c r="A28" s="55"/>
      <c r="B28" s="55"/>
      <c r="C28" s="126"/>
      <c r="D28" s="126"/>
      <c r="E28" s="126"/>
      <c r="F28" s="126"/>
      <c r="G28" s="126"/>
      <c r="H28" s="126"/>
      <c r="I28" s="126"/>
      <c r="J28" s="126"/>
      <c r="K28" s="135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57"/>
      <c r="W28" s="58"/>
    </row>
    <row r="29" spans="1:23" s="1" customFormat="1" ht="18.75" customHeight="1">
      <c r="A29" s="55"/>
      <c r="B29" s="55"/>
      <c r="C29" s="126"/>
      <c r="D29" s="126"/>
      <c r="E29" s="126"/>
      <c r="F29" s="126"/>
      <c r="G29" s="126"/>
      <c r="H29" s="126"/>
      <c r="I29" s="126"/>
      <c r="J29" s="126"/>
      <c r="K29" s="135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57"/>
      <c r="W29" s="58"/>
    </row>
    <row r="30" spans="1:23" s="1" customFormat="1" ht="18.75" customHeight="1">
      <c r="A30" s="55"/>
      <c r="B30" s="55"/>
      <c r="C30" s="126"/>
      <c r="D30" s="126"/>
      <c r="E30" s="126"/>
      <c r="F30" s="126"/>
      <c r="G30" s="126"/>
      <c r="H30" s="126"/>
      <c r="I30" s="126"/>
      <c r="J30" s="126"/>
      <c r="K30" s="135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57"/>
      <c r="W30" s="58"/>
    </row>
    <row r="31" spans="1:23" s="1" customFormat="1" ht="18.75" customHeight="1">
      <c r="A31" s="55"/>
      <c r="B31" s="55"/>
      <c r="C31" s="126"/>
      <c r="D31" s="126"/>
      <c r="E31" s="126"/>
      <c r="F31" s="126"/>
      <c r="G31" s="126"/>
      <c r="H31" s="126"/>
      <c r="I31" s="126"/>
      <c r="J31" s="126"/>
      <c r="K31" s="135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57"/>
      <c r="W31" s="58"/>
    </row>
    <row r="32" spans="1:23" s="1" customFormat="1" ht="18.75" customHeight="1">
      <c r="A32" s="55"/>
      <c r="B32" s="55"/>
      <c r="C32" s="126"/>
      <c r="D32" s="126"/>
      <c r="E32" s="126"/>
      <c r="F32" s="126"/>
      <c r="G32" s="126"/>
      <c r="H32" s="126"/>
      <c r="I32" s="126"/>
      <c r="J32" s="126"/>
      <c r="K32" s="135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57"/>
      <c r="W32" s="58"/>
    </row>
    <row r="33" spans="1:23" s="1" customFormat="1" ht="18.75" customHeight="1">
      <c r="A33" s="55"/>
      <c r="B33" s="55"/>
      <c r="C33" s="126"/>
      <c r="D33" s="126"/>
      <c r="E33" s="126"/>
      <c r="F33" s="126"/>
      <c r="G33" s="126"/>
      <c r="H33" s="126"/>
      <c r="I33" s="126"/>
      <c r="J33" s="126"/>
      <c r="K33" s="135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57"/>
      <c r="W33" s="58"/>
    </row>
    <row r="34" spans="1:23" s="1" customFormat="1" ht="18.75" customHeight="1">
      <c r="A34" s="55"/>
      <c r="B34" s="55"/>
      <c r="C34" s="126"/>
      <c r="D34" s="126"/>
      <c r="E34" s="126"/>
      <c r="F34" s="126"/>
      <c r="G34" s="126"/>
      <c r="H34" s="126"/>
      <c r="I34" s="126"/>
      <c r="J34" s="126"/>
      <c r="K34" s="135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57"/>
      <c r="W34" s="58"/>
    </row>
    <row r="35" spans="1:23" s="1" customFormat="1" ht="18.75" customHeight="1">
      <c r="A35" s="55"/>
      <c r="B35" s="55"/>
      <c r="C35" s="126"/>
      <c r="D35" s="126"/>
      <c r="E35" s="126"/>
      <c r="F35" s="126"/>
      <c r="G35" s="126"/>
      <c r="H35" s="126"/>
      <c r="I35" s="126"/>
      <c r="J35" s="126"/>
      <c r="K35" s="135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57"/>
      <c r="W35" s="58"/>
    </row>
    <row r="36" spans="1:23" s="1" customFormat="1" ht="18.75" customHeight="1">
      <c r="A36" s="55"/>
      <c r="B36" s="55"/>
      <c r="C36" s="126"/>
      <c r="D36" s="126"/>
      <c r="E36" s="126"/>
      <c r="F36" s="126"/>
      <c r="G36" s="126"/>
      <c r="H36" s="126"/>
      <c r="I36" s="126"/>
      <c r="J36" s="126"/>
      <c r="K36" s="135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57"/>
      <c r="W36" s="58"/>
    </row>
    <row r="37" spans="1:23" s="1" customFormat="1" ht="18.75" customHeight="1">
      <c r="A37" s="55"/>
      <c r="B37" s="55"/>
      <c r="C37" s="126"/>
      <c r="D37" s="126"/>
      <c r="E37" s="126"/>
      <c r="F37" s="126"/>
      <c r="G37" s="126"/>
      <c r="H37" s="126"/>
      <c r="I37" s="126"/>
      <c r="J37" s="126"/>
      <c r="K37" s="135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57"/>
      <c r="W37" s="58"/>
    </row>
    <row r="38" spans="1:23" s="1" customFormat="1" ht="18.75" customHeight="1">
      <c r="A38" s="55"/>
      <c r="B38" s="55"/>
      <c r="C38" s="126"/>
      <c r="D38" s="126"/>
      <c r="E38" s="126"/>
      <c r="F38" s="126"/>
      <c r="G38" s="126"/>
      <c r="H38" s="126"/>
      <c r="I38" s="126"/>
      <c r="J38" s="126"/>
      <c r="K38" s="135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57"/>
      <c r="W38" s="58"/>
    </row>
    <row r="39" spans="1:23" s="1" customFormat="1" ht="18.75" customHeight="1">
      <c r="A39" s="55"/>
      <c r="B39" s="55"/>
      <c r="C39" s="126"/>
      <c r="D39" s="126"/>
      <c r="E39" s="126"/>
      <c r="F39" s="126"/>
      <c r="G39" s="126"/>
      <c r="H39" s="126"/>
      <c r="I39" s="126"/>
      <c r="J39" s="126"/>
      <c r="K39" s="135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57"/>
      <c r="W39" s="58"/>
    </row>
    <row r="40" spans="1:23" s="1" customFormat="1" ht="18.75" customHeight="1">
      <c r="A40" s="55"/>
      <c r="B40" s="55"/>
      <c r="C40" s="126"/>
      <c r="D40" s="126"/>
      <c r="E40" s="126"/>
      <c r="F40" s="126"/>
      <c r="G40" s="126"/>
      <c r="H40" s="126"/>
      <c r="I40" s="126"/>
      <c r="J40" s="126"/>
      <c r="K40" s="135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57"/>
      <c r="W40" s="58"/>
    </row>
    <row r="41" spans="1:23" s="1" customFormat="1" ht="18.75" customHeight="1">
      <c r="J41" s="59"/>
      <c r="K41" s="60"/>
      <c r="L41" s="59"/>
      <c r="M41" s="126"/>
      <c r="N41" s="126"/>
      <c r="O41" s="126"/>
      <c r="P41" s="126"/>
      <c r="Q41" s="126"/>
      <c r="R41" s="126"/>
      <c r="S41" s="126"/>
      <c r="T41" s="126"/>
      <c r="U41" s="126"/>
      <c r="V41" s="57"/>
      <c r="W41" s="58"/>
    </row>
    <row r="42" spans="1:23" s="1" customFormat="1" ht="18.75" customHeight="1">
      <c r="J42" s="59"/>
      <c r="K42" s="60"/>
      <c r="L42" s="59"/>
      <c r="M42" s="126"/>
      <c r="N42" s="126"/>
      <c r="O42" s="126"/>
      <c r="P42" s="126"/>
      <c r="Q42" s="126"/>
      <c r="R42" s="126"/>
      <c r="S42" s="126"/>
      <c r="T42" s="126"/>
      <c r="U42" s="126"/>
      <c r="V42" s="57"/>
      <c r="W42" s="58"/>
    </row>
    <row r="43" spans="1:23" s="1" customFormat="1" ht="18.75" customHeight="1">
      <c r="J43" s="59"/>
      <c r="K43" s="60"/>
      <c r="L43" s="59"/>
      <c r="M43" s="126"/>
      <c r="N43" s="126"/>
      <c r="O43" s="126"/>
      <c r="P43" s="126"/>
      <c r="Q43" s="126"/>
      <c r="R43" s="126"/>
      <c r="S43" s="126"/>
      <c r="T43" s="126"/>
      <c r="U43" s="126"/>
      <c r="V43" s="57"/>
      <c r="W43" s="58"/>
    </row>
    <row r="44" spans="1:23" s="1" customFormat="1" ht="18.75" customHeight="1">
      <c r="J44" s="59"/>
      <c r="K44" s="60"/>
      <c r="L44" s="59"/>
      <c r="M44" s="126"/>
      <c r="N44" s="126"/>
      <c r="O44" s="126"/>
      <c r="P44" s="126"/>
      <c r="Q44" s="126"/>
      <c r="R44" s="126"/>
      <c r="S44" s="126"/>
      <c r="T44" s="126"/>
      <c r="U44" s="126"/>
      <c r="V44" s="57"/>
      <c r="W44" s="58"/>
    </row>
    <row r="45" spans="1:23" s="1" customFormat="1" ht="18.75" customHeight="1">
      <c r="J45" s="59"/>
      <c r="K45" s="60"/>
      <c r="L45" s="59"/>
      <c r="M45" s="126"/>
      <c r="N45" s="126"/>
      <c r="O45" s="126"/>
      <c r="P45" s="126"/>
      <c r="Q45" s="126"/>
      <c r="R45" s="126"/>
      <c r="S45" s="126"/>
      <c r="T45" s="126"/>
      <c r="U45" s="126"/>
      <c r="V45" s="57"/>
      <c r="W45" s="58"/>
    </row>
    <row r="46" spans="1:23" s="1" customFormat="1" ht="18.75" customHeight="1">
      <c r="A46" s="17" t="s">
        <v>188</v>
      </c>
      <c r="B46" s="46"/>
      <c r="C46" s="46"/>
      <c r="D46" s="46"/>
      <c r="E46" s="46"/>
      <c r="F46" s="218"/>
      <c r="G46" s="219"/>
      <c r="H46" s="219"/>
      <c r="I46" s="60"/>
      <c r="J46" s="126"/>
      <c r="K46" s="135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57"/>
      <c r="W46" s="58"/>
    </row>
    <row r="47" spans="1:23" s="1" customFormat="1" ht="18.45" customHeight="1">
      <c r="A47" s="218" t="s">
        <v>189</v>
      </c>
      <c r="B47" s="218"/>
      <c r="C47" s="219"/>
      <c r="D47" s="218"/>
      <c r="E47" s="219" t="s">
        <v>190</v>
      </c>
      <c r="G47" s="219"/>
      <c r="H47" s="219"/>
      <c r="I47" s="60"/>
      <c r="J47" s="126"/>
      <c r="K47" s="193">
        <v>7</v>
      </c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57"/>
      <c r="W47" s="58"/>
    </row>
    <row r="48" spans="1:23" s="1" customFormat="1" ht="18.45" customHeight="1">
      <c r="A48" s="55"/>
      <c r="B48" s="55"/>
      <c r="C48" s="126"/>
      <c r="D48" s="126"/>
      <c r="E48" s="126"/>
      <c r="F48" s="126"/>
      <c r="G48" s="126"/>
      <c r="H48" s="126"/>
      <c r="I48" s="126"/>
      <c r="J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57"/>
      <c r="W48" s="58"/>
    </row>
    <row r="49" spans="1:23" s="1" customFormat="1" ht="18.45" customHeight="1">
      <c r="A49" s="55"/>
      <c r="B49" s="55"/>
      <c r="C49" s="126"/>
      <c r="D49" s="126"/>
      <c r="E49" s="126"/>
      <c r="F49" s="126"/>
      <c r="G49" s="126"/>
      <c r="H49" s="126"/>
      <c r="I49" s="126"/>
      <c r="J49" s="126"/>
      <c r="K49" s="135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57"/>
      <c r="W49" s="58"/>
    </row>
    <row r="50" spans="1:23" s="1" customFormat="1" ht="18.45" customHeight="1">
      <c r="A50" s="55"/>
      <c r="B50" s="55"/>
      <c r="C50" s="126"/>
      <c r="D50" s="126"/>
      <c r="E50" s="126"/>
      <c r="F50" s="126"/>
      <c r="G50" s="126"/>
      <c r="H50" s="126"/>
      <c r="I50" s="126"/>
      <c r="J50" s="126"/>
      <c r="K50" s="135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57"/>
      <c r="W50" s="58"/>
    </row>
    <row r="51" spans="1:23" s="1" customFormat="1" ht="18.45" customHeight="1">
      <c r="A51" s="55"/>
      <c r="B51" s="55"/>
      <c r="C51" s="126"/>
      <c r="D51" s="126"/>
      <c r="E51" s="126"/>
      <c r="F51" s="126"/>
      <c r="G51" s="126"/>
      <c r="H51" s="126"/>
      <c r="I51" s="126"/>
      <c r="J51" s="126"/>
      <c r="K51" s="135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57"/>
      <c r="W51" s="58"/>
    </row>
    <row r="52" spans="1:23" s="1" customFormat="1" ht="18.45" customHeight="1">
      <c r="A52" s="55"/>
      <c r="B52" s="55"/>
      <c r="C52" s="126"/>
      <c r="D52" s="126"/>
      <c r="E52" s="126"/>
      <c r="F52" s="126"/>
      <c r="G52" s="126"/>
      <c r="H52" s="126"/>
      <c r="I52" s="126"/>
      <c r="J52" s="126"/>
      <c r="K52" s="135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57"/>
      <c r="W52" s="58"/>
    </row>
    <row r="53" spans="1:23" s="1" customFormat="1" ht="25.2" customHeight="1">
      <c r="C53" s="84"/>
      <c r="D53" s="84"/>
      <c r="E53" s="84"/>
      <c r="F53" s="84"/>
      <c r="G53" s="84"/>
      <c r="H53" s="84"/>
      <c r="I53" s="84"/>
      <c r="J53" s="84"/>
      <c r="K53" s="110">
        <v>7</v>
      </c>
    </row>
    <row r="54" spans="1:23" s="1" customForma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</row>
    <row r="55" spans="1:23" s="1" customFormat="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</row>
    <row r="56" spans="1:23" s="1" customFormat="1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</row>
    <row r="57" spans="1:23" s="1" customForma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</row>
    <row r="58" spans="1:23" s="1" customFormat="1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</row>
    <row r="59" spans="1:23" s="1" customFormat="1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</row>
  </sheetData>
  <mergeCells count="4">
    <mergeCell ref="A2:K2"/>
    <mergeCell ref="A3:K3"/>
    <mergeCell ref="A4:K4"/>
    <mergeCell ref="G6:I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view="pageBreakPreview" zoomScale="70" zoomScaleNormal="85" zoomScaleSheetLayoutView="70" workbookViewId="0">
      <selection activeCell="F76" sqref="F76"/>
    </sheetView>
  </sheetViews>
  <sheetFormatPr defaultColWidth="9" defaultRowHeight="23.4"/>
  <cols>
    <col min="1" max="3" width="1.796875" style="5" customWidth="1"/>
    <col min="4" max="4" width="45.796875" style="5" customWidth="1"/>
    <col min="5" max="5" width="9.796875" style="5" customWidth="1"/>
    <col min="6" max="6" width="15.59765625" style="5" customWidth="1"/>
    <col min="7" max="7" width="14.796875" style="5" customWidth="1"/>
    <col min="8" max="8" width="0.5" style="5" customWidth="1"/>
    <col min="9" max="9" width="14.796875" style="180" customWidth="1"/>
    <col min="10" max="10" width="14.796875" style="5" customWidth="1"/>
    <col min="11" max="11" width="9" style="5" customWidth="1"/>
    <col min="12" max="16384" width="9" style="5"/>
  </cols>
  <sheetData>
    <row r="1" spans="1:10">
      <c r="J1" s="194"/>
    </row>
    <row r="2" spans="1:10" ht="25.5" customHeight="1">
      <c r="A2" s="302" t="str">
        <f>'P2'!A2:J2</f>
        <v>บริษัท  สยามอีสต์ โซลูชั่น จำกัด (มหาชน) และบริษัทย่อย</v>
      </c>
      <c r="B2" s="302"/>
      <c r="C2" s="302"/>
      <c r="D2" s="302"/>
      <c r="E2" s="302"/>
      <c r="F2" s="302"/>
      <c r="G2" s="302"/>
      <c r="H2" s="302"/>
      <c r="I2" s="302"/>
      <c r="J2" s="302"/>
    </row>
    <row r="3" spans="1:10" ht="25.5" customHeight="1">
      <c r="A3" s="302" t="s">
        <v>21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ht="25.5" customHeight="1">
      <c r="A4" s="302" t="str">
        <f>'P7'!A4:K4</f>
        <v>สำหรับงวดสามเดือนสิ้นสุดวันที่ 31 มีนาคม 2566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0" ht="22.5" customHeight="1">
      <c r="A5" s="34"/>
      <c r="B5" s="34"/>
      <c r="C5" s="34"/>
      <c r="D5" s="34"/>
      <c r="E5" s="34"/>
      <c r="F5" s="67"/>
      <c r="G5" s="67"/>
      <c r="H5" s="67"/>
      <c r="I5" s="275"/>
      <c r="J5" s="266" t="s">
        <v>123</v>
      </c>
    </row>
    <row r="6" spans="1:10" ht="22.5" customHeight="1">
      <c r="A6" s="66"/>
      <c r="B6" s="66"/>
      <c r="C6" s="66"/>
      <c r="D6" s="66"/>
      <c r="E6" s="66"/>
      <c r="F6" s="311" t="s">
        <v>27</v>
      </c>
      <c r="G6" s="311"/>
      <c r="H6" s="263"/>
      <c r="I6" s="305" t="s">
        <v>26</v>
      </c>
      <c r="J6" s="305"/>
    </row>
    <row r="7" spans="1:10" ht="22.5" customHeight="1">
      <c r="A7" s="67"/>
      <c r="B7" s="67"/>
      <c r="C7" s="67"/>
      <c r="D7" s="67"/>
      <c r="E7" s="67" t="s">
        <v>7</v>
      </c>
      <c r="F7" s="262" t="s">
        <v>121</v>
      </c>
      <c r="G7" s="262" t="s">
        <v>50</v>
      </c>
      <c r="H7" s="68"/>
      <c r="I7" s="274" t="s">
        <v>121</v>
      </c>
      <c r="J7" s="262" t="s">
        <v>50</v>
      </c>
    </row>
    <row r="8" spans="1:10" ht="22.5" customHeight="1">
      <c r="A8" s="64"/>
      <c r="B8" s="64"/>
      <c r="C8" s="64"/>
      <c r="D8" s="64"/>
      <c r="E8" s="64"/>
      <c r="F8" s="174"/>
      <c r="G8" s="174"/>
      <c r="H8" s="175"/>
      <c r="I8" s="174"/>
      <c r="J8" s="174"/>
    </row>
    <row r="9" spans="1:10" ht="23.25" customHeight="1">
      <c r="A9" s="71" t="s">
        <v>22</v>
      </c>
      <c r="C9" s="6"/>
      <c r="D9" s="6"/>
      <c r="F9" s="176"/>
      <c r="G9" s="177"/>
      <c r="H9" s="177"/>
      <c r="I9" s="177"/>
      <c r="J9" s="177"/>
    </row>
    <row r="10" spans="1:10" ht="23.25" customHeight="1">
      <c r="A10" s="8" t="s">
        <v>195</v>
      </c>
      <c r="C10" s="6"/>
      <c r="D10" s="6"/>
      <c r="E10" s="9"/>
      <c r="F10" s="177">
        <v>12142488.179999987</v>
      </c>
      <c r="G10" s="177">
        <v>13616887.6</v>
      </c>
      <c r="H10" s="177"/>
      <c r="I10" s="178">
        <v>2730358.77</v>
      </c>
      <c r="J10" s="178">
        <v>8377275.8599999975</v>
      </c>
    </row>
    <row r="11" spans="1:10" ht="23.25" customHeight="1">
      <c r="A11" s="8"/>
      <c r="B11" s="5" t="s">
        <v>199</v>
      </c>
      <c r="C11" s="6"/>
      <c r="D11" s="6"/>
      <c r="F11" s="179"/>
      <c r="G11" s="177"/>
      <c r="H11" s="177"/>
      <c r="J11" s="178"/>
    </row>
    <row r="12" spans="1:10" ht="23.25" customHeight="1">
      <c r="A12" s="8"/>
      <c r="B12" s="5" t="s">
        <v>124</v>
      </c>
      <c r="C12" s="6"/>
      <c r="D12" s="6"/>
      <c r="F12" s="179"/>
      <c r="G12" s="177"/>
      <c r="H12" s="177"/>
      <c r="J12" s="178"/>
    </row>
    <row r="13" spans="1:10" ht="23.25" customHeight="1">
      <c r="A13" s="6"/>
      <c r="B13" s="5" t="s">
        <v>55</v>
      </c>
      <c r="C13" s="6"/>
      <c r="D13" s="6"/>
      <c r="F13" s="177">
        <v>699368.9800000001</v>
      </c>
      <c r="G13" s="177">
        <v>805792.95</v>
      </c>
      <c r="H13" s="177"/>
      <c r="I13" s="177">
        <v>357661.97</v>
      </c>
      <c r="J13" s="177">
        <v>509815.91</v>
      </c>
    </row>
    <row r="14" spans="1:10" ht="23.25" customHeight="1">
      <c r="A14" s="6"/>
      <c r="B14" s="5" t="s">
        <v>56</v>
      </c>
      <c r="C14" s="6"/>
      <c r="D14" s="6"/>
      <c r="F14" s="177">
        <v>55644.199999999983</v>
      </c>
      <c r="G14" s="177">
        <v>58519.909999999996</v>
      </c>
      <c r="H14" s="177"/>
      <c r="I14" s="177">
        <v>50628.859999999986</v>
      </c>
      <c r="J14" s="177">
        <v>49522.38</v>
      </c>
    </row>
    <row r="15" spans="1:10" ht="23.25" customHeight="1">
      <c r="A15" s="6"/>
      <c r="B15" s="5" t="s">
        <v>57</v>
      </c>
      <c r="C15" s="6"/>
      <c r="D15" s="6"/>
      <c r="E15" s="320"/>
      <c r="F15" s="177">
        <v>1022822.2999999999</v>
      </c>
      <c r="G15" s="177">
        <v>1122770.02</v>
      </c>
      <c r="H15" s="177"/>
      <c r="I15" s="177">
        <v>1022822.2999999999</v>
      </c>
      <c r="J15" s="177">
        <v>1122770.02</v>
      </c>
    </row>
    <row r="16" spans="1:10" ht="23.25" customHeight="1">
      <c r="A16" s="6"/>
      <c r="B16" s="5" t="s">
        <v>200</v>
      </c>
      <c r="C16" s="6"/>
      <c r="D16" s="6"/>
      <c r="F16" s="177">
        <v>33185.269999999997</v>
      </c>
      <c r="G16" s="177">
        <v>7483.04</v>
      </c>
      <c r="H16" s="177"/>
      <c r="I16" s="177">
        <v>33185.269999999997</v>
      </c>
      <c r="J16" s="258">
        <v>0</v>
      </c>
    </row>
    <row r="17" spans="1:10" ht="23.25" customHeight="1">
      <c r="A17" s="6"/>
      <c r="B17" s="5" t="s">
        <v>201</v>
      </c>
      <c r="C17" s="6"/>
      <c r="D17" s="6"/>
      <c r="F17" s="177">
        <v>129751.15000000002</v>
      </c>
      <c r="G17" s="177">
        <v>24200.219999999994</v>
      </c>
      <c r="H17" s="177"/>
      <c r="I17" s="177">
        <v>86408.190000000017</v>
      </c>
      <c r="J17" s="177">
        <v>24200.22</v>
      </c>
    </row>
    <row r="18" spans="1:10" ht="23.25" customHeight="1">
      <c r="A18" s="6"/>
      <c r="B18" s="5" t="s">
        <v>47</v>
      </c>
      <c r="C18" s="6"/>
      <c r="D18" s="6"/>
      <c r="F18" s="258">
        <v>0</v>
      </c>
      <c r="G18" s="177">
        <v>32452.25</v>
      </c>
      <c r="H18" s="177"/>
      <c r="I18" s="258">
        <v>0</v>
      </c>
      <c r="J18" s="177">
        <v>32452.25</v>
      </c>
    </row>
    <row r="19" spans="1:10" ht="23.25" customHeight="1">
      <c r="A19" s="6"/>
      <c r="B19" s="5" t="s">
        <v>59</v>
      </c>
      <c r="C19" s="6"/>
      <c r="D19" s="6"/>
      <c r="F19" s="177">
        <v>-182286.92000000004</v>
      </c>
      <c r="G19" s="177">
        <v>-13859.039999999979</v>
      </c>
      <c r="H19" s="177"/>
      <c r="I19" s="177">
        <v>-182286.92000000004</v>
      </c>
      <c r="J19" s="177">
        <v>-13859.04</v>
      </c>
    </row>
    <row r="20" spans="1:10" ht="23.25" customHeight="1">
      <c r="A20" s="6"/>
      <c r="B20" s="5" t="s">
        <v>58</v>
      </c>
      <c r="C20" s="6"/>
      <c r="D20" s="6"/>
      <c r="F20" s="258">
        <v>81254.13</v>
      </c>
      <c r="G20" s="177">
        <v>57757.360000000015</v>
      </c>
      <c r="H20" s="177"/>
      <c r="I20" s="258">
        <v>81254.13</v>
      </c>
      <c r="J20" s="177">
        <v>57441.27</v>
      </c>
    </row>
    <row r="21" spans="1:10" ht="23.25" customHeight="1">
      <c r="A21" s="6"/>
      <c r="B21" s="5" t="s">
        <v>54</v>
      </c>
      <c r="C21" s="6"/>
      <c r="D21" s="6"/>
      <c r="F21" s="177">
        <v>477669.32</v>
      </c>
      <c r="G21" s="177">
        <v>511163.63</v>
      </c>
      <c r="H21" s="177"/>
      <c r="I21" s="178">
        <v>358989.8</v>
      </c>
      <c r="J21" s="178">
        <v>395627.27</v>
      </c>
    </row>
    <row r="22" spans="1:10" ht="23.25" customHeight="1">
      <c r="A22" s="6"/>
      <c r="B22" s="5" t="s">
        <v>18</v>
      </c>
      <c r="C22" s="6"/>
      <c r="D22" s="6"/>
      <c r="F22" s="177">
        <v>-91245.13</v>
      </c>
      <c r="G22" s="179">
        <v>-19175.669999999998</v>
      </c>
      <c r="H22" s="177"/>
      <c r="I22" s="177">
        <v>-79847.95</v>
      </c>
      <c r="J22" s="177">
        <v>-19175.669999999998</v>
      </c>
    </row>
    <row r="23" spans="1:10" ht="23.25" customHeight="1">
      <c r="A23" s="6"/>
      <c r="B23" s="5" t="s">
        <v>33</v>
      </c>
      <c r="C23" s="6"/>
      <c r="D23" s="6"/>
      <c r="F23" s="177">
        <v>-4832585.38</v>
      </c>
      <c r="G23" s="177">
        <v>-5602264.21</v>
      </c>
      <c r="H23" s="177"/>
      <c r="I23" s="258">
        <v>0</v>
      </c>
      <c r="J23" s="258">
        <v>0</v>
      </c>
    </row>
    <row r="24" spans="1:10" ht="23.25" customHeight="1">
      <c r="A24" s="6"/>
      <c r="B24" s="5" t="s">
        <v>23</v>
      </c>
      <c r="C24" s="6"/>
      <c r="D24" s="6"/>
      <c r="F24" s="177">
        <v>256486.82</v>
      </c>
      <c r="G24" s="177">
        <v>568343.79</v>
      </c>
      <c r="H24" s="177"/>
      <c r="I24" s="177">
        <v>110938.87</v>
      </c>
      <c r="J24" s="177">
        <v>144566.79999999999</v>
      </c>
    </row>
    <row r="25" spans="1:10" ht="23.25" customHeight="1">
      <c r="A25" s="6"/>
      <c r="B25" s="5" t="s">
        <v>183</v>
      </c>
      <c r="C25" s="6"/>
      <c r="D25" s="6"/>
      <c r="F25" s="177">
        <v>-292582.70999999996</v>
      </c>
      <c r="G25" s="177">
        <v>-442008.17000000004</v>
      </c>
      <c r="H25" s="177"/>
      <c r="I25" s="177">
        <v>-110938.87</v>
      </c>
      <c r="J25" s="177">
        <v>-144566.79999999999</v>
      </c>
    </row>
    <row r="26" spans="1:10" ht="23.25" customHeight="1">
      <c r="A26" s="6"/>
      <c r="B26" s="5" t="s">
        <v>204</v>
      </c>
      <c r="C26" s="6"/>
      <c r="D26" s="6"/>
      <c r="F26" s="90">
        <v>1687834.3599999999</v>
      </c>
      <c r="G26" s="181">
        <v>2035868.79</v>
      </c>
      <c r="H26" s="179"/>
      <c r="I26" s="181">
        <v>490632.07999999996</v>
      </c>
      <c r="J26" s="181">
        <v>1559716.59</v>
      </c>
    </row>
    <row r="27" spans="1:10" ht="23.25" customHeight="1">
      <c r="B27" s="238" t="s">
        <v>205</v>
      </c>
      <c r="C27" s="6"/>
      <c r="D27" s="6"/>
      <c r="F27" s="178">
        <f>SUM(F10:F26)</f>
        <v>11187804.569999985</v>
      </c>
      <c r="G27" s="178">
        <f>SUM(G10:G26)</f>
        <v>12763932.469999999</v>
      </c>
      <c r="H27" s="177"/>
      <c r="I27" s="178">
        <f>SUM(I10:I26)</f>
        <v>4949806.5</v>
      </c>
      <c r="J27" s="178">
        <f>SUM(J10:J26)</f>
        <v>12095787.059999999</v>
      </c>
    </row>
    <row r="28" spans="1:10" ht="23.25" customHeight="1">
      <c r="B28" s="6" t="s">
        <v>125</v>
      </c>
      <c r="C28" s="6"/>
      <c r="D28" s="6"/>
      <c r="F28" s="180"/>
      <c r="G28" s="180"/>
      <c r="H28" s="180"/>
      <c r="J28" s="180"/>
    </row>
    <row r="29" spans="1:10" ht="23.25" customHeight="1">
      <c r="A29" s="8" t="s">
        <v>126</v>
      </c>
      <c r="C29" s="6"/>
      <c r="D29" s="6"/>
      <c r="F29" s="182"/>
      <c r="G29" s="177"/>
      <c r="H29" s="177"/>
      <c r="I29" s="183"/>
      <c r="J29" s="183"/>
    </row>
    <row r="30" spans="1:10" ht="23.25" customHeight="1">
      <c r="A30" s="8"/>
      <c r="B30" s="5" t="s">
        <v>30</v>
      </c>
      <c r="C30" s="6"/>
      <c r="D30" s="6"/>
      <c r="F30" s="183">
        <v>14405974.830000015</v>
      </c>
      <c r="G30" s="177">
        <v>5483103.8999999957</v>
      </c>
      <c r="H30" s="177"/>
      <c r="I30" s="183">
        <v>11658624.100000015</v>
      </c>
      <c r="J30" s="183">
        <v>-13659915.960000001</v>
      </c>
    </row>
    <row r="31" spans="1:10" ht="23.25" customHeight="1">
      <c r="A31" s="8"/>
      <c r="B31" s="5" t="s">
        <v>0</v>
      </c>
      <c r="C31" s="6"/>
      <c r="D31" s="6"/>
      <c r="F31" s="183">
        <v>-8115696.8600000003</v>
      </c>
      <c r="G31" s="177">
        <v>-10396821.319999993</v>
      </c>
      <c r="H31" s="177"/>
      <c r="I31" s="183">
        <v>-7121541.4199999915</v>
      </c>
      <c r="J31" s="183">
        <v>-3606379.82</v>
      </c>
    </row>
    <row r="32" spans="1:10" ht="23.25" hidden="1" customHeight="1">
      <c r="A32" s="8"/>
      <c r="B32" s="5" t="s">
        <v>43</v>
      </c>
      <c r="C32" s="6"/>
      <c r="D32" s="6"/>
      <c r="F32" s="183"/>
      <c r="G32" s="177"/>
      <c r="H32" s="177"/>
      <c r="I32" s="183"/>
      <c r="J32" s="183"/>
    </row>
    <row r="33" spans="1:10" ht="22.95" customHeight="1">
      <c r="A33" s="8"/>
      <c r="B33" s="5" t="s">
        <v>32</v>
      </c>
      <c r="C33" s="6"/>
      <c r="D33" s="6"/>
      <c r="F33" s="183">
        <v>-235848.96999999997</v>
      </c>
      <c r="G33" s="177">
        <v>-45800</v>
      </c>
      <c r="H33" s="177"/>
      <c r="I33" s="183">
        <v>-235848.96999999997</v>
      </c>
      <c r="J33" s="183">
        <v>-45800</v>
      </c>
    </row>
    <row r="34" spans="1:10" ht="23.25" customHeight="1">
      <c r="A34" s="8" t="s">
        <v>127</v>
      </c>
      <c r="C34" s="6"/>
      <c r="D34" s="6"/>
      <c r="F34" s="183"/>
      <c r="G34" s="177"/>
      <c r="H34" s="177"/>
      <c r="I34" s="183"/>
      <c r="J34" s="183"/>
    </row>
    <row r="35" spans="1:10" ht="23.25" customHeight="1">
      <c r="A35" s="8"/>
      <c r="B35" s="5" t="s">
        <v>31</v>
      </c>
      <c r="C35" s="6"/>
      <c r="D35" s="6"/>
      <c r="F35" s="178">
        <v>-5837729.4000000004</v>
      </c>
      <c r="G35" s="179">
        <v>-7607260.2099999981</v>
      </c>
      <c r="H35" s="177"/>
      <c r="I35" s="178">
        <v>-9458878.7899999972</v>
      </c>
      <c r="J35" s="178">
        <v>-11017031.949999999</v>
      </c>
    </row>
    <row r="36" spans="1:10" ht="23.25" customHeight="1">
      <c r="B36" s="5" t="s">
        <v>60</v>
      </c>
      <c r="C36" s="281"/>
      <c r="D36" s="281"/>
      <c r="E36" s="279"/>
      <c r="F36" s="282">
        <v>0</v>
      </c>
      <c r="G36" s="292">
        <v>-600000</v>
      </c>
      <c r="H36" s="293"/>
      <c r="I36" s="294">
        <v>0</v>
      </c>
      <c r="J36" s="295">
        <v>-600000</v>
      </c>
    </row>
    <row r="37" spans="1:10" ht="23.25" customHeight="1">
      <c r="A37" s="8"/>
      <c r="C37" s="6"/>
      <c r="D37" s="6"/>
      <c r="F37" s="258"/>
      <c r="G37" s="179"/>
      <c r="H37" s="179"/>
      <c r="I37" s="258"/>
      <c r="J37" s="178"/>
    </row>
    <row r="38" spans="1:10" ht="24.75" customHeight="1">
      <c r="A38" s="8"/>
      <c r="C38" s="6"/>
      <c r="D38" s="6"/>
      <c r="F38" s="177"/>
      <c r="G38" s="177"/>
      <c r="H38" s="177"/>
      <c r="I38" s="183"/>
      <c r="J38" s="135" t="s">
        <v>68</v>
      </c>
    </row>
    <row r="39" spans="1:10" ht="23.25" customHeight="1">
      <c r="A39" s="8" t="s">
        <v>10</v>
      </c>
      <c r="B39" s="6"/>
      <c r="C39" s="8"/>
      <c r="D39" s="6"/>
      <c r="F39" s="7"/>
      <c r="G39" s="20"/>
    </row>
    <row r="40" spans="1:10" ht="22.5" customHeight="1">
      <c r="A40" s="8"/>
      <c r="B40" s="6"/>
      <c r="C40" s="8"/>
      <c r="D40" s="6"/>
      <c r="F40" s="21"/>
      <c r="G40" s="6"/>
      <c r="H40" s="6"/>
      <c r="I40" s="178"/>
      <c r="J40" s="3"/>
    </row>
    <row r="41" spans="1:10" ht="22.5" customHeight="1">
      <c r="A41" s="8"/>
      <c r="B41" s="6"/>
      <c r="C41" s="8"/>
      <c r="D41" s="6"/>
      <c r="F41" s="21"/>
      <c r="G41" s="6"/>
      <c r="H41" s="6"/>
      <c r="I41" s="178"/>
      <c r="J41" s="3"/>
    </row>
    <row r="42" spans="1:10" ht="22.5" customHeight="1">
      <c r="A42" s="8"/>
      <c r="B42" s="6"/>
      <c r="C42" s="8"/>
      <c r="D42" s="6"/>
      <c r="F42" s="21"/>
      <c r="G42" s="6"/>
      <c r="H42" s="6"/>
      <c r="I42" s="178"/>
      <c r="J42" s="3"/>
    </row>
    <row r="43" spans="1:10" ht="22.5" customHeight="1">
      <c r="A43" s="8"/>
      <c r="B43" s="6"/>
      <c r="C43" s="8"/>
      <c r="D43" s="6"/>
      <c r="F43" s="21"/>
      <c r="G43" s="6"/>
      <c r="H43" s="6"/>
      <c r="I43" s="178"/>
      <c r="J43" s="3"/>
    </row>
    <row r="44" spans="1:10" ht="22.5" customHeight="1">
      <c r="A44" s="8"/>
      <c r="B44" s="6"/>
      <c r="C44" s="8"/>
      <c r="D44" s="6"/>
      <c r="F44" s="21"/>
      <c r="G44" s="6"/>
      <c r="H44" s="6"/>
      <c r="I44" s="178"/>
      <c r="J44" s="3"/>
    </row>
    <row r="45" spans="1:10" ht="25.5" customHeight="1">
      <c r="B45" s="6" t="s">
        <v>41</v>
      </c>
      <c r="D45" s="6"/>
      <c r="E45" s="6"/>
      <c r="F45" s="6" t="s">
        <v>63</v>
      </c>
      <c r="I45" s="177"/>
      <c r="J45" s="2"/>
    </row>
    <row r="46" spans="1:10" ht="24.75" customHeight="1">
      <c r="B46" s="6" t="s">
        <v>40</v>
      </c>
      <c r="D46" s="10"/>
      <c r="F46" s="6" t="s">
        <v>62</v>
      </c>
      <c r="I46" s="187"/>
      <c r="J46" s="10"/>
    </row>
    <row r="47" spans="1:10" ht="24.75" customHeight="1">
      <c r="B47" s="6"/>
      <c r="D47" s="10"/>
      <c r="F47" s="6"/>
      <c r="I47" s="187"/>
      <c r="J47" s="299">
        <v>8</v>
      </c>
    </row>
    <row r="49" spans="1:10" ht="25.5" customHeight="1">
      <c r="A49" s="302" t="str">
        <f>+A2</f>
        <v>บริษัท  สยามอีสต์ โซลูชั่น จำกัด (มหาชน) และบริษัทย่อย</v>
      </c>
      <c r="B49" s="302"/>
      <c r="C49" s="302"/>
      <c r="D49" s="302"/>
      <c r="E49" s="302"/>
      <c r="F49" s="302"/>
      <c r="G49" s="302"/>
      <c r="H49" s="302"/>
      <c r="I49" s="302"/>
      <c r="J49" s="302"/>
    </row>
    <row r="50" spans="1:10" ht="25.5" customHeight="1">
      <c r="A50" s="302" t="s">
        <v>25</v>
      </c>
      <c r="B50" s="302"/>
      <c r="C50" s="302"/>
      <c r="D50" s="302"/>
      <c r="E50" s="302"/>
      <c r="F50" s="302"/>
      <c r="G50" s="302"/>
      <c r="H50" s="302"/>
      <c r="I50" s="302"/>
      <c r="J50" s="302"/>
    </row>
    <row r="51" spans="1:10" ht="25.5" customHeight="1">
      <c r="A51" s="302" t="str">
        <f>+A4</f>
        <v>สำหรับงวดสามเดือนสิ้นสุดวันที่ 31 มีนาคม 2566</v>
      </c>
      <c r="B51" s="302"/>
      <c r="C51" s="302"/>
      <c r="D51" s="302"/>
      <c r="E51" s="302"/>
      <c r="F51" s="302"/>
      <c r="G51" s="302"/>
      <c r="H51" s="302"/>
      <c r="I51" s="302"/>
      <c r="J51" s="302"/>
    </row>
    <row r="52" spans="1:10" ht="14.55" customHeight="1">
      <c r="A52" s="4"/>
      <c r="B52" s="4"/>
      <c r="C52" s="4"/>
      <c r="D52" s="4"/>
      <c r="E52" s="4"/>
      <c r="F52" s="4"/>
      <c r="G52" s="4"/>
      <c r="H52" s="4"/>
      <c r="I52" s="188"/>
      <c r="J52" s="4"/>
    </row>
    <row r="53" spans="1:10" ht="21" customHeight="1">
      <c r="A53" s="4"/>
      <c r="B53" s="4"/>
      <c r="C53" s="4"/>
      <c r="D53" s="4"/>
      <c r="E53" s="4"/>
      <c r="F53" s="276"/>
      <c r="G53" s="276"/>
      <c r="H53" s="276"/>
      <c r="I53" s="319" t="s">
        <v>123</v>
      </c>
      <c r="J53" s="319"/>
    </row>
    <row r="54" spans="1:10" ht="22.5" customHeight="1">
      <c r="A54" s="66"/>
      <c r="B54" s="66"/>
      <c r="C54" s="66"/>
      <c r="D54" s="66"/>
      <c r="E54" s="66"/>
      <c r="F54" s="311" t="s">
        <v>27</v>
      </c>
      <c r="G54" s="311"/>
      <c r="H54" s="263"/>
      <c r="I54" s="305" t="s">
        <v>26</v>
      </c>
      <c r="J54" s="305"/>
    </row>
    <row r="55" spans="1:10" ht="22.5" customHeight="1">
      <c r="A55" s="67"/>
      <c r="B55" s="67"/>
      <c r="C55" s="67"/>
      <c r="D55" s="67"/>
      <c r="E55" s="67" t="s">
        <v>7</v>
      </c>
      <c r="F55" s="262" t="s">
        <v>121</v>
      </c>
      <c r="G55" s="262" t="s">
        <v>50</v>
      </c>
      <c r="H55" s="68"/>
      <c r="I55" s="274" t="s">
        <v>121</v>
      </c>
      <c r="J55" s="262" t="s">
        <v>50</v>
      </c>
    </row>
    <row r="56" spans="1:10" ht="22.5" customHeight="1">
      <c r="A56" s="64"/>
      <c r="B56" s="64"/>
      <c r="C56" s="64"/>
      <c r="D56" s="64"/>
      <c r="E56" s="64"/>
      <c r="F56" s="69"/>
      <c r="G56" s="69"/>
      <c r="H56" s="70"/>
      <c r="I56" s="174"/>
      <c r="J56" s="69"/>
    </row>
    <row r="57" spans="1:10" ht="23.25" customHeight="1">
      <c r="A57" s="8" t="s">
        <v>24</v>
      </c>
      <c r="B57" s="6"/>
      <c r="C57" s="6"/>
      <c r="D57" s="6"/>
      <c r="F57" s="178">
        <f>SUM(F27:F36)</f>
        <v>11404504.17</v>
      </c>
      <c r="G57" s="178">
        <f>SUM(G27:G36)</f>
        <v>-402845.15999999736</v>
      </c>
      <c r="H57" s="177"/>
      <c r="I57" s="178">
        <f>SUM(I27:I36)</f>
        <v>-207838.57999997586</v>
      </c>
      <c r="J57" s="178">
        <f>SUM(J27:J36)</f>
        <v>-16833340.670000002</v>
      </c>
    </row>
    <row r="58" spans="1:10" ht="23.25" customHeight="1">
      <c r="A58" s="8"/>
      <c r="B58" s="6" t="s">
        <v>128</v>
      </c>
      <c r="C58" s="6"/>
      <c r="D58" s="6"/>
      <c r="F58" s="178">
        <v>78512.06</v>
      </c>
      <c r="G58" s="177">
        <v>19175.669999999998</v>
      </c>
      <c r="H58" s="177"/>
      <c r="I58" s="178">
        <v>78153.239999999991</v>
      </c>
      <c r="J58" s="178">
        <v>19175.669999999998</v>
      </c>
    </row>
    <row r="59" spans="1:10" ht="24" customHeight="1">
      <c r="A59" s="8"/>
      <c r="B59" s="6" t="s">
        <v>129</v>
      </c>
      <c r="C59" s="6"/>
      <c r="D59" s="6"/>
      <c r="F59" s="178">
        <v>-1283062</v>
      </c>
      <c r="G59" s="177">
        <v>-1277087.68</v>
      </c>
      <c r="H59" s="177"/>
      <c r="I59" s="178">
        <v>-627609.50000000047</v>
      </c>
      <c r="J59" s="178">
        <v>-630110.47</v>
      </c>
    </row>
    <row r="60" spans="1:10" ht="23.25" customHeight="1">
      <c r="A60" s="6" t="s">
        <v>206</v>
      </c>
      <c r="B60" s="6"/>
      <c r="D60" s="6"/>
      <c r="F60" s="184">
        <f>SUM(F57:F59)</f>
        <v>10199954.23</v>
      </c>
      <c r="G60" s="184">
        <f>SUM(G57:G59)</f>
        <v>-1660757.1699999974</v>
      </c>
      <c r="H60" s="177"/>
      <c r="I60" s="184">
        <f>SUM(I57:I59)</f>
        <v>-757294.83999997634</v>
      </c>
      <c r="J60" s="184">
        <f>SUM(J57:J59)</f>
        <v>-17444275.469999999</v>
      </c>
    </row>
    <row r="61" spans="1:10" ht="23.25" customHeight="1">
      <c r="A61" s="71" t="s">
        <v>130</v>
      </c>
      <c r="C61" s="6"/>
      <c r="D61" s="6"/>
      <c r="F61" s="180"/>
      <c r="G61" s="180"/>
      <c r="H61" s="180"/>
      <c r="J61" s="180"/>
    </row>
    <row r="62" spans="1:10" ht="24" customHeight="1">
      <c r="A62" s="6"/>
      <c r="B62" s="5" t="s">
        <v>34</v>
      </c>
      <c r="C62" s="6"/>
      <c r="D62" s="6"/>
      <c r="F62" s="178">
        <v>-726946.80999999994</v>
      </c>
      <c r="G62" s="178">
        <v>-432772.90000000753</v>
      </c>
      <c r="H62" s="177"/>
      <c r="I62" s="178">
        <v>-624879.73</v>
      </c>
      <c r="J62" s="178">
        <v>-408401.87</v>
      </c>
    </row>
    <row r="63" spans="1:10" ht="24" customHeight="1">
      <c r="A63" s="6"/>
      <c r="B63" s="5" t="s">
        <v>46</v>
      </c>
      <c r="C63" s="6"/>
      <c r="D63" s="6"/>
      <c r="F63" s="178">
        <v>-51360</v>
      </c>
      <c r="G63" s="178">
        <v>-59999.999999999964</v>
      </c>
      <c r="H63" s="177"/>
      <c r="I63" s="178">
        <v>-51360</v>
      </c>
      <c r="J63" s="178">
        <v>-60000</v>
      </c>
    </row>
    <row r="64" spans="1:10" ht="24" customHeight="1">
      <c r="A64" s="6" t="s">
        <v>131</v>
      </c>
      <c r="D64" s="6"/>
      <c r="F64" s="185">
        <f>SUM(F62:F63)</f>
        <v>-778306.80999999994</v>
      </c>
      <c r="G64" s="185">
        <f>SUM(G62:G63)</f>
        <v>-492772.90000000747</v>
      </c>
      <c r="H64" s="177"/>
      <c r="I64" s="185">
        <f>SUM(I62:I63)</f>
        <v>-676239.73</v>
      </c>
      <c r="J64" s="185">
        <f>SUM(J62:J63)</f>
        <v>-468401.87</v>
      </c>
    </row>
    <row r="65" spans="1:12" ht="24" customHeight="1">
      <c r="A65" s="72" t="s">
        <v>132</v>
      </c>
      <c r="C65" s="6"/>
      <c r="D65" s="6"/>
      <c r="F65" s="177"/>
      <c r="G65" s="177"/>
      <c r="H65" s="177"/>
      <c r="I65" s="183"/>
      <c r="J65" s="183"/>
    </row>
    <row r="66" spans="1:12" ht="23.25" hidden="1" customHeight="1">
      <c r="A66" s="8"/>
      <c r="B66" s="6" t="s">
        <v>184</v>
      </c>
      <c r="C66" s="6"/>
      <c r="D66" s="6"/>
      <c r="E66" s="6"/>
      <c r="F66" s="177">
        <v>0</v>
      </c>
      <c r="G66" s="177">
        <v>0</v>
      </c>
      <c r="H66" s="177"/>
      <c r="I66" s="178">
        <v>0</v>
      </c>
      <c r="J66" s="178">
        <v>0</v>
      </c>
    </row>
    <row r="67" spans="1:12" ht="23.25" customHeight="1">
      <c r="A67" s="8"/>
      <c r="B67" s="239" t="s">
        <v>185</v>
      </c>
      <c r="C67" s="6"/>
      <c r="D67" s="6"/>
      <c r="E67" s="6"/>
      <c r="F67" s="258">
        <v>0</v>
      </c>
      <c r="G67" s="177">
        <v>-6991983.6399999997</v>
      </c>
      <c r="H67" s="177"/>
      <c r="I67" s="258">
        <v>0</v>
      </c>
      <c r="J67" s="258">
        <v>0</v>
      </c>
    </row>
    <row r="68" spans="1:12" ht="23.25" customHeight="1">
      <c r="A68" s="8"/>
      <c r="B68" s="239" t="s">
        <v>207</v>
      </c>
      <c r="C68" s="6"/>
      <c r="D68" s="6"/>
      <c r="E68" s="6"/>
      <c r="F68" s="177">
        <v>-10000000</v>
      </c>
      <c r="G68" s="258">
        <v>0</v>
      </c>
      <c r="H68" s="177"/>
      <c r="I68" s="177"/>
      <c r="J68" s="258">
        <v>0</v>
      </c>
    </row>
    <row r="69" spans="1:12" ht="23.25" customHeight="1">
      <c r="A69" s="8"/>
      <c r="B69" s="5" t="s">
        <v>186</v>
      </c>
      <c r="C69" s="6"/>
      <c r="D69" s="6"/>
      <c r="E69" s="6"/>
      <c r="F69" s="177">
        <v>-687974.3</v>
      </c>
      <c r="G69" s="240">
        <v>-396934.40000000043</v>
      </c>
      <c r="H69" s="177"/>
      <c r="I69" s="178">
        <v>-612583.70000000007</v>
      </c>
      <c r="J69" s="178">
        <v>-396934.40000000002</v>
      </c>
    </row>
    <row r="70" spans="1:12" ht="24" customHeight="1">
      <c r="A70" s="6" t="s">
        <v>208</v>
      </c>
      <c r="B70" s="6"/>
      <c r="D70" s="6"/>
      <c r="F70" s="184">
        <f>SUM(F66:F69)</f>
        <v>-10687974.300000001</v>
      </c>
      <c r="G70" s="184">
        <f>SUM(G66:G69)</f>
        <v>-7388918.04</v>
      </c>
      <c r="H70" s="177"/>
      <c r="I70" s="184">
        <f>SUM(I66:I69)</f>
        <v>-612583.70000000007</v>
      </c>
      <c r="J70" s="184">
        <f>SUM(J66:J69)</f>
        <v>-396934.40000000002</v>
      </c>
    </row>
    <row r="71" spans="1:12" ht="24" customHeight="1">
      <c r="A71" s="5" t="s">
        <v>209</v>
      </c>
      <c r="B71" s="6"/>
      <c r="C71" s="6"/>
      <c r="D71" s="6"/>
      <c r="E71" s="6"/>
      <c r="F71" s="177">
        <f>SUM(F60+F64+F70)</f>
        <v>-1266326.8800000008</v>
      </c>
      <c r="G71" s="177">
        <f>SUM(G60+G64+G70)</f>
        <v>-9542448.110000005</v>
      </c>
      <c r="H71" s="177"/>
      <c r="I71" s="177">
        <f>SUM(I60+I64+I70)</f>
        <v>-2046118.2699999763</v>
      </c>
      <c r="J71" s="177">
        <f>SUM(J60+J64+J70)</f>
        <v>-18309611.739999998</v>
      </c>
    </row>
    <row r="72" spans="1:12" ht="25.5" customHeight="1">
      <c r="A72" s="5" t="s">
        <v>133</v>
      </c>
      <c r="B72" s="6"/>
      <c r="C72" s="6"/>
      <c r="D72" s="6"/>
      <c r="E72" s="6"/>
      <c r="F72" s="177">
        <f>'P2'!G11</f>
        <v>100875560.30999999</v>
      </c>
      <c r="G72" s="177">
        <v>61158304.020000003</v>
      </c>
      <c r="H72" s="177"/>
      <c r="I72" s="177">
        <v>79520869.25999999</v>
      </c>
      <c r="J72" s="177">
        <v>50819914.969999999</v>
      </c>
    </row>
    <row r="73" spans="1:12" ht="25.5" customHeight="1" thickBot="1">
      <c r="A73" s="5" t="s">
        <v>134</v>
      </c>
      <c r="B73" s="6"/>
      <c r="C73" s="6"/>
      <c r="D73" s="6"/>
      <c r="E73" s="6"/>
      <c r="F73" s="186">
        <f>SUM(F71:F72)</f>
        <v>99609233.429999992</v>
      </c>
      <c r="G73" s="186">
        <f>SUM(G71:G72)</f>
        <v>51615855.909999996</v>
      </c>
      <c r="H73" s="177"/>
      <c r="I73" s="186">
        <f>SUM(I71:I72)</f>
        <v>77474750.99000001</v>
      </c>
      <c r="J73" s="186">
        <f>SUM(J71:J72)</f>
        <v>32510303.23</v>
      </c>
    </row>
    <row r="74" spans="1:12" ht="24" thickTop="1">
      <c r="B74" s="6"/>
      <c r="C74" s="6"/>
      <c r="D74" s="6"/>
      <c r="E74" s="6"/>
      <c r="F74" s="231"/>
      <c r="G74" s="280"/>
      <c r="H74" s="2"/>
      <c r="I74" s="231"/>
      <c r="J74" s="280"/>
      <c r="K74" s="232"/>
      <c r="L74" s="7"/>
    </row>
    <row r="75" spans="1:12">
      <c r="B75" s="6"/>
      <c r="C75" s="6"/>
      <c r="D75" s="6"/>
      <c r="E75" s="6"/>
      <c r="F75" s="12"/>
      <c r="G75" s="12"/>
      <c r="H75" s="2"/>
      <c r="I75" s="189"/>
      <c r="J75" s="12"/>
    </row>
    <row r="76" spans="1:12">
      <c r="B76" s="6"/>
      <c r="C76" s="6"/>
      <c r="D76" s="6"/>
      <c r="E76" s="6"/>
      <c r="F76" s="12"/>
      <c r="G76" s="12"/>
      <c r="H76" s="2"/>
      <c r="I76" s="189"/>
      <c r="J76" s="135" t="s">
        <v>68</v>
      </c>
    </row>
    <row r="77" spans="1:12">
      <c r="B77" s="6"/>
      <c r="C77" s="6"/>
      <c r="D77" s="6"/>
      <c r="E77" s="6"/>
      <c r="F77" s="12"/>
      <c r="G77" s="12"/>
      <c r="H77" s="2"/>
      <c r="I77" s="189"/>
      <c r="J77" s="12"/>
    </row>
    <row r="78" spans="1:12">
      <c r="A78" s="11" t="str">
        <f>+A39</f>
        <v>หมายเหตุประกอบงบการเงินเป็นส่วนหนึ่งของงบการเงินนี้</v>
      </c>
      <c r="B78" s="6"/>
      <c r="C78" s="6"/>
      <c r="D78" s="6"/>
      <c r="E78" s="6"/>
      <c r="F78" s="12"/>
      <c r="G78" s="12"/>
      <c r="H78" s="2"/>
      <c r="I78" s="189"/>
      <c r="J78" s="12"/>
    </row>
    <row r="79" spans="1:12">
      <c r="B79" s="6"/>
      <c r="C79" s="6"/>
      <c r="D79" s="6"/>
      <c r="E79" s="6"/>
      <c r="F79" s="12"/>
      <c r="G79" s="12"/>
      <c r="H79" s="2"/>
      <c r="I79" s="189"/>
      <c r="J79" s="12"/>
    </row>
    <row r="80" spans="1:12">
      <c r="B80" s="6"/>
      <c r="C80" s="6"/>
      <c r="D80" s="6"/>
      <c r="E80" s="6"/>
      <c r="F80" s="12"/>
      <c r="G80" s="12"/>
      <c r="H80" s="2"/>
      <c r="I80" s="189"/>
      <c r="J80" s="12"/>
    </row>
    <row r="81" spans="1:10">
      <c r="B81" s="6"/>
      <c r="C81" s="6"/>
      <c r="D81" s="6"/>
      <c r="E81" s="6"/>
      <c r="F81" s="12"/>
      <c r="G81" s="12"/>
      <c r="H81" s="2"/>
      <c r="I81" s="189"/>
      <c r="J81" s="12"/>
    </row>
    <row r="82" spans="1:10">
      <c r="B82" s="6"/>
      <c r="C82" s="6"/>
      <c r="D82" s="6"/>
      <c r="E82" s="6"/>
      <c r="F82" s="12"/>
      <c r="G82" s="12"/>
      <c r="H82" s="2"/>
      <c r="I82" s="189"/>
      <c r="J82" s="12"/>
    </row>
    <row r="83" spans="1:10">
      <c r="B83" s="6"/>
      <c r="C83" s="6"/>
      <c r="D83" s="6"/>
      <c r="E83" s="6"/>
      <c r="F83" s="12"/>
      <c r="G83" s="12"/>
      <c r="H83" s="2"/>
      <c r="I83" s="189"/>
      <c r="J83" s="12"/>
    </row>
    <row r="84" spans="1:10">
      <c r="B84" s="6"/>
      <c r="C84" s="6"/>
      <c r="D84" s="6"/>
      <c r="E84" s="6"/>
      <c r="F84" s="12"/>
      <c r="G84" s="12"/>
      <c r="H84" s="2"/>
      <c r="I84" s="189"/>
      <c r="J84" s="12"/>
    </row>
    <row r="85" spans="1:10">
      <c r="B85" s="6"/>
      <c r="C85" s="6"/>
      <c r="D85" s="6"/>
      <c r="E85" s="6"/>
      <c r="F85" s="12"/>
      <c r="G85" s="12"/>
      <c r="H85" s="2"/>
      <c r="I85" s="189"/>
      <c r="J85" s="12"/>
    </row>
    <row r="86" spans="1:10">
      <c r="B86" s="6"/>
      <c r="C86" s="6"/>
      <c r="D86" s="6"/>
      <c r="E86" s="6"/>
      <c r="F86" s="12"/>
      <c r="G86" s="12"/>
      <c r="H86" s="2"/>
      <c r="I86" s="189"/>
      <c r="J86" s="12"/>
    </row>
    <row r="87" spans="1:10">
      <c r="B87" s="6"/>
      <c r="C87" s="6"/>
      <c r="D87" s="6"/>
      <c r="E87" s="6"/>
      <c r="F87" s="12"/>
      <c r="G87" s="12"/>
      <c r="H87" s="2"/>
      <c r="I87" s="189"/>
      <c r="J87" s="12"/>
    </row>
    <row r="88" spans="1:10">
      <c r="B88" s="6"/>
      <c r="C88" s="6"/>
      <c r="D88" s="6"/>
      <c r="E88" s="6"/>
      <c r="F88" s="12"/>
      <c r="G88" s="12"/>
      <c r="H88" s="2"/>
      <c r="I88" s="189"/>
      <c r="J88" s="12"/>
    </row>
    <row r="89" spans="1:10">
      <c r="B89" s="6"/>
      <c r="C89" s="6"/>
      <c r="D89" s="6"/>
      <c r="E89" s="6"/>
      <c r="F89" s="12"/>
      <c r="G89" s="12"/>
      <c r="H89" s="2"/>
      <c r="I89" s="189"/>
      <c r="J89" s="12"/>
    </row>
    <row r="90" spans="1:10">
      <c r="B90" s="6"/>
      <c r="C90" s="6"/>
      <c r="D90" s="6"/>
      <c r="E90" s="6"/>
      <c r="F90" s="12"/>
      <c r="G90" s="12"/>
      <c r="H90" s="2"/>
      <c r="I90" s="189"/>
      <c r="J90" s="12"/>
    </row>
    <row r="91" spans="1:10">
      <c r="B91" s="6"/>
      <c r="C91" s="6"/>
      <c r="D91" s="6"/>
      <c r="E91" s="6"/>
      <c r="F91" s="12"/>
      <c r="G91" s="12"/>
      <c r="H91" s="2"/>
      <c r="I91" s="189"/>
      <c r="J91" s="12"/>
    </row>
    <row r="92" spans="1:10">
      <c r="B92" s="6"/>
      <c r="C92" s="6"/>
      <c r="D92" s="6"/>
      <c r="E92" s="6"/>
      <c r="F92" s="12"/>
      <c r="G92" s="12"/>
      <c r="H92" s="2"/>
      <c r="I92" s="189"/>
      <c r="J92" s="12"/>
    </row>
    <row r="93" spans="1:10">
      <c r="B93" s="6" t="str">
        <f>+B45</f>
        <v xml:space="preserve"> (ลงชื่อ)………………………………......กรรมการตามอำนาจ  </v>
      </c>
      <c r="D93" s="6"/>
      <c r="E93" s="6"/>
      <c r="F93" s="18" t="str">
        <f>+F45</f>
        <v xml:space="preserve">       (ลงชื่อ)………………………………......กรรมการตามอำนาจ</v>
      </c>
      <c r="G93" s="19"/>
      <c r="H93" s="2"/>
      <c r="J93" s="13"/>
    </row>
    <row r="94" spans="1:10">
      <c r="B94" s="6" t="str">
        <f>+B46</f>
        <v xml:space="preserve">                  (นางสาวอรสา     วิมลเฉลา)</v>
      </c>
      <c r="D94" s="6"/>
      <c r="E94" s="6"/>
      <c r="F94" s="18" t="str">
        <f>+F46</f>
        <v xml:space="preserve">                          (นางสาวณิชกมล  วงศ์พิพัฒน์)</v>
      </c>
      <c r="G94" s="19"/>
      <c r="H94" s="2"/>
      <c r="J94" s="194">
        <v>9</v>
      </c>
    </row>
    <row r="95" spans="1:10">
      <c r="A95" s="81"/>
      <c r="B95" s="79"/>
      <c r="C95" s="79"/>
      <c r="D95" s="79"/>
      <c r="E95" s="79"/>
      <c r="F95" s="81"/>
      <c r="G95" s="80"/>
      <c r="H95" s="80"/>
      <c r="I95" s="190"/>
      <c r="J95" s="80"/>
    </row>
    <row r="96" spans="1:10" ht="25.5" customHeight="1">
      <c r="A96" s="82"/>
      <c r="B96" s="79"/>
      <c r="C96" s="79"/>
      <c r="D96" s="79"/>
      <c r="E96" s="79"/>
      <c r="F96" s="79"/>
      <c r="G96" s="79"/>
      <c r="H96" s="79"/>
      <c r="I96" s="191"/>
      <c r="J96" s="80"/>
    </row>
    <row r="97" spans="1:10" ht="25.5" customHeight="1">
      <c r="A97" s="75"/>
      <c r="B97" s="73"/>
      <c r="C97" s="73"/>
      <c r="D97" s="73"/>
      <c r="E97" s="73"/>
      <c r="F97" s="73"/>
      <c r="G97" s="73"/>
      <c r="H97" s="73"/>
      <c r="I97" s="192"/>
      <c r="J97" s="74"/>
    </row>
  </sheetData>
  <mergeCells count="11">
    <mergeCell ref="A2:J2"/>
    <mergeCell ref="A3:J3"/>
    <mergeCell ref="A4:J4"/>
    <mergeCell ref="A49:J49"/>
    <mergeCell ref="A50:J50"/>
    <mergeCell ref="F6:G6"/>
    <mergeCell ref="I6:J6"/>
    <mergeCell ref="A51:J51"/>
    <mergeCell ref="I53:J53"/>
    <mergeCell ref="F54:G54"/>
    <mergeCell ref="I54:J54"/>
  </mergeCells>
  <pageMargins left="0.98425196850393704" right="0.51181102362204722" top="0.51181102362204722" bottom="0.51181102362204722" header="0.51181102362204722" footer="0.51181102362204722"/>
  <pageSetup paperSize="9" scale="66" fitToHeight="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</vt:lpstr>
      <vt:lpstr>P5ab</vt:lpstr>
      <vt:lpstr>P6</vt:lpstr>
      <vt:lpstr>P7</vt:lpstr>
      <vt:lpstr>P8-9</vt:lpstr>
      <vt:lpstr>'P2'!Print_Area</vt:lpstr>
      <vt:lpstr>'P3'!Print_Area</vt:lpstr>
      <vt:lpstr>'P4'!Print_Area</vt:lpstr>
      <vt:lpstr>'P5'!Print_Area</vt:lpstr>
      <vt:lpstr>P5ab!Print_Area</vt:lpstr>
      <vt:lpstr>'P6'!Print_Area</vt:lpstr>
      <vt:lpstr>'P7'!Print_Area</vt:lpstr>
      <vt:lpstr>'P8-9'!Print_Area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2023-05-11T10:22:54Z</cp:lastPrinted>
  <dcterms:created xsi:type="dcterms:W3CDTF">2012-11-09T01:45:15Z</dcterms:created>
  <dcterms:modified xsi:type="dcterms:W3CDTF">2023-05-12T13:23:48Z</dcterms:modified>
</cp:coreProperties>
</file>