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Mar23 (PAY-14) Q1'23\"/>
    </mc:Choice>
  </mc:AlternateContent>
  <xr:revisionPtr revIDLastSave="0" documentId="13_ncr:1_{E5A63ABA-A349-4FE3-840A-BE4B9C6F25F8}" xr6:coauthVersionLast="47" xr6:coauthVersionMax="47" xr10:uidLastSave="{00000000-0000-0000-0000-000000000000}"/>
  <bookViews>
    <workbookView xWindow="-120" yWindow="-120" windowWidth="21840" windowHeight="13140" activeTab="1" xr2:uid="{00000000-000D-0000-FFFF-FFFF00000000}"/>
  </bookViews>
  <sheets>
    <sheet name="2-4" sheetId="6" r:id="rId1"/>
    <sheet name="P&amp;L (3month) (5-6)" sheetId="2" r:id="rId2"/>
    <sheet name="CE CONSO (7)" sheetId="3" r:id="rId3"/>
    <sheet name="CE HCW 8" sheetId="4" r:id="rId4"/>
    <sheet name="CF9-10" sheetId="5" r:id="rId5"/>
  </sheets>
  <definedNames>
    <definedName name="_xlnm.Print_Area" localSheetId="0">'2-4'!$A$1:$M$144</definedName>
  </definedNames>
  <calcPr calcId="162913"/>
  <extLst>
    <ext uri="GoogleSheetsCustomDataVersion1">
      <go:sheetsCustomData xmlns:go="http://customooxmlschemas.google.com/" r:id="rId12" roundtripDataSignature="AMtx7mjLWb2JutDD6GmT2Q0aujBHcd87hQ=="/>
    </ext>
  </extLst>
</workbook>
</file>

<file path=xl/calcChain.xml><?xml version="1.0" encoding="utf-8"?>
<calcChain xmlns="http://schemas.openxmlformats.org/spreadsheetml/2006/main">
  <c r="H84" i="5" l="1"/>
  <c r="R22" i="4" l="1"/>
  <c r="U33" i="3"/>
  <c r="AA32" i="3" l="1"/>
  <c r="AA31" i="3"/>
  <c r="W28" i="3"/>
  <c r="AA28" i="3" s="1"/>
  <c r="N84" i="5" l="1"/>
  <c r="N71" i="5"/>
  <c r="N29" i="5"/>
  <c r="N42" i="5" s="1"/>
  <c r="N49" i="5" s="1"/>
  <c r="J84" i="5"/>
  <c r="J71" i="5"/>
  <c r="J29" i="5"/>
  <c r="J42" i="5" s="1"/>
  <c r="J49" i="5" s="1"/>
  <c r="P19" i="4"/>
  <c r="N19" i="4"/>
  <c r="L19" i="4"/>
  <c r="J19" i="4"/>
  <c r="H19" i="4"/>
  <c r="F19" i="4"/>
  <c r="R17" i="4"/>
  <c r="R16" i="4"/>
  <c r="Y25" i="3"/>
  <c r="U25" i="3"/>
  <c r="S25" i="3"/>
  <c r="Q25" i="3"/>
  <c r="O25" i="3"/>
  <c r="M25" i="3"/>
  <c r="K25" i="3"/>
  <c r="I25" i="3"/>
  <c r="G25" i="3"/>
  <c r="W22" i="3"/>
  <c r="AA22" i="3" s="1"/>
  <c r="W20" i="3"/>
  <c r="AA20" i="3" s="1"/>
  <c r="W18" i="3"/>
  <c r="N47" i="2"/>
  <c r="N37" i="2"/>
  <c r="N17" i="2"/>
  <c r="N24" i="2" s="1"/>
  <c r="N27" i="2" s="1"/>
  <c r="J47" i="2"/>
  <c r="J37" i="2"/>
  <c r="J17" i="2"/>
  <c r="J24" i="2" s="1"/>
  <c r="J27" i="2" s="1"/>
  <c r="L17" i="2"/>
  <c r="H17" i="2"/>
  <c r="H71" i="5"/>
  <c r="J50" i="2" l="1"/>
  <c r="N50" i="2"/>
  <c r="N52" i="2" s="1"/>
  <c r="N79" i="2" s="1"/>
  <c r="R19" i="4"/>
  <c r="W25" i="3"/>
  <c r="AA18" i="3"/>
  <c r="AA25" i="3" s="1"/>
  <c r="N87" i="5"/>
  <c r="N91" i="5" s="1"/>
  <c r="J87" i="5"/>
  <c r="J91" i="5" s="1"/>
  <c r="J52" i="2"/>
  <c r="J79" i="2" s="1"/>
  <c r="L37" i="2"/>
  <c r="H37" i="2"/>
  <c r="N83" i="2" l="1"/>
  <c r="N72" i="2"/>
  <c r="J83" i="2"/>
  <c r="J72" i="2"/>
  <c r="A144" i="6"/>
  <c r="A96" i="6"/>
  <c r="I130" i="6"/>
  <c r="I133" i="6" s="1"/>
  <c r="K130" i="6"/>
  <c r="K133" i="6" s="1"/>
  <c r="M130" i="6"/>
  <c r="M133" i="6" s="1"/>
  <c r="I75" i="6"/>
  <c r="K75" i="6"/>
  <c r="M75" i="6"/>
  <c r="I21" i="6"/>
  <c r="K21" i="6"/>
  <c r="M21" i="6"/>
  <c r="G130" i="6"/>
  <c r="G133" i="6" s="1"/>
  <c r="A99" i="6"/>
  <c r="M87" i="6"/>
  <c r="K87" i="6"/>
  <c r="I87" i="6"/>
  <c r="G87" i="6"/>
  <c r="G75" i="6"/>
  <c r="A51" i="6"/>
  <c r="M38" i="6"/>
  <c r="K38" i="6"/>
  <c r="I38" i="6"/>
  <c r="G38" i="6"/>
  <c r="G21" i="6"/>
  <c r="M89" i="6" l="1"/>
  <c r="M135" i="6" s="1"/>
  <c r="K89" i="6"/>
  <c r="K135" i="6" s="1"/>
  <c r="M40" i="6"/>
  <c r="G89" i="6"/>
  <c r="G135" i="6" s="1"/>
  <c r="I89" i="6"/>
  <c r="I135" i="6" s="1"/>
  <c r="I40" i="6"/>
  <c r="K40" i="6"/>
  <c r="G40" i="6"/>
  <c r="P25" i="4" l="1"/>
  <c r="N25" i="4"/>
  <c r="J25" i="4"/>
  <c r="H25" i="4"/>
  <c r="F25" i="4"/>
  <c r="S36" i="3"/>
  <c r="O36" i="3"/>
  <c r="K36" i="3"/>
  <c r="I36" i="3"/>
  <c r="G36" i="3"/>
  <c r="Y36" i="3"/>
  <c r="U36" i="3"/>
  <c r="W30" i="3"/>
  <c r="AA30" i="3" s="1"/>
  <c r="Q36" i="3" l="1"/>
  <c r="L71" i="5"/>
  <c r="L84" i="5"/>
  <c r="A56" i="5" l="1"/>
  <c r="A3" i="5"/>
  <c r="A3" i="3"/>
  <c r="A1" i="3"/>
  <c r="L47" i="2"/>
  <c r="L50" i="2" s="1"/>
  <c r="H47" i="2"/>
  <c r="H50" i="2" s="1"/>
  <c r="H24" i="2" l="1"/>
  <c r="H13" i="5" s="1"/>
  <c r="L24" i="2"/>
  <c r="L13" i="5" s="1"/>
  <c r="L27" i="2" l="1"/>
  <c r="L23" i="4" s="1"/>
  <c r="H27" i="2"/>
  <c r="M33" i="3" s="1"/>
  <c r="H29" i="5" l="1"/>
  <c r="L29" i="5"/>
  <c r="L42" i="5" s="1"/>
  <c r="L49" i="5" s="1"/>
  <c r="L87" i="5" s="1"/>
  <c r="L91" i="5" s="1"/>
  <c r="L52" i="2"/>
  <c r="L79" i="2" s="1"/>
  <c r="L72" i="2"/>
  <c r="H52" i="2"/>
  <c r="H79" i="2" s="1"/>
  <c r="H72" i="2"/>
  <c r="H42" i="5" l="1"/>
  <c r="H49" i="5" s="1"/>
  <c r="H87" i="5" s="1"/>
  <c r="H91" i="5" s="1"/>
  <c r="L83" i="2"/>
  <c r="H83" i="2"/>
  <c r="L25" i="4" l="1"/>
  <c r="R23" i="4"/>
  <c r="R25" i="4" s="1"/>
  <c r="M36" i="3"/>
  <c r="W33" i="3"/>
  <c r="AA33" i="3" l="1"/>
  <c r="AA36" i="3" s="1"/>
  <c r="W36" i="3"/>
</calcChain>
</file>

<file path=xl/sharedStrings.xml><?xml version="1.0" encoding="utf-8"?>
<sst xmlns="http://schemas.openxmlformats.org/spreadsheetml/2006/main" count="440" uniqueCount="234">
  <si>
    <t>Consolidated</t>
  </si>
  <si>
    <t>Separate</t>
  </si>
  <si>
    <t xml:space="preserve"> financial information</t>
  </si>
  <si>
    <t>Unaudited</t>
  </si>
  <si>
    <t>Audited</t>
  </si>
  <si>
    <t>31 March</t>
  </si>
  <si>
    <t>31 December</t>
  </si>
  <si>
    <t>Notes</t>
  </si>
  <si>
    <t>Baht</t>
  </si>
  <si>
    <t>Assets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</si>
  <si>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</si>
  <si>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</si>
  <si>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</si>
  <si>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</si>
  <si>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</si>
  <si>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</si>
  <si>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Investments in associates</t>
  </si>
  <si>
    <t>Investments in subsidiaries</t>
  </si>
  <si>
    <t>Interests in joint ventures</t>
  </si>
  <si>
    <t>Goodwill</t>
  </si>
  <si>
    <t>Other non-current assets</t>
  </si>
  <si>
    <t>Total non-current assets</t>
  </si>
  <si>
    <t>Total assets</t>
  </si>
  <si>
    <t>The condensed notes to the interim financial information are an integral part of these interim financial information.</t>
  </si>
  <si>
    <t>Liabilities and equity</t>
  </si>
  <si>
    <t>Current liabilities</t>
  </si>
  <si>
    <t>Trade and other payables</t>
  </si>
  <si>
    <t>Current portion of debentures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</si>
  <si>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</si>
  <si>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</si>
  <si>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</si>
  <si>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</si>
  <si>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</si>
  <si>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Debentures</t>
  </si>
  <si>
    <t>Employee benefit obligations</t>
  </si>
  <si>
    <t>Lease liabilities</t>
  </si>
  <si>
    <t>Other non-current liabilities</t>
  </si>
  <si>
    <t>Total non-current liabilities</t>
  </si>
  <si>
    <t>Total liabilities</t>
  </si>
  <si>
    <t>Equity</t>
  </si>
  <si>
    <t>Share capital</t>
  </si>
  <si>
    <t>Share premium on ordinary shares</t>
  </si>
  <si>
    <t>Appropriated - legal reserve</t>
  </si>
  <si>
    <t>Unappropriated</t>
  </si>
  <si>
    <t>Other components of equity</t>
  </si>
  <si>
    <t>of the parent</t>
  </si>
  <si>
    <t>Non-controlling interests</t>
  </si>
  <si>
    <t/>
  </si>
  <si>
    <t>Total equity</t>
  </si>
  <si>
    <t>Total liabilities and equity</t>
  </si>
  <si>
    <t>WHA Utilities and Power Public Company Limited</t>
  </si>
  <si>
    <t>Statement of Comprehensive Income (Unaudited)</t>
  </si>
  <si>
    <t>Note</t>
  </si>
  <si>
    <t>Revenue from sales</t>
  </si>
  <si>
    <t>Revenues from leases and services</t>
  </si>
  <si>
    <t xml:space="preserve">Cost of sales </t>
  </si>
  <si>
    <t>Cost of services</t>
  </si>
  <si>
    <t>Gross profit</t>
  </si>
  <si>
    <t>Administrative expenses</t>
  </si>
  <si>
    <t>Finance costs</t>
  </si>
  <si>
    <t xml:space="preserve">and interests in joint ventures </t>
  </si>
  <si>
    <t>Profit  before income tax</t>
  </si>
  <si>
    <t>Income tax (expense) benefit</t>
  </si>
  <si>
    <t>Profit  for the period</t>
  </si>
  <si>
    <t>Other comprehensive income:</t>
  </si>
  <si>
    <t xml:space="preserve">Items that will be reclassified subsequently to </t>
  </si>
  <si>
    <t>profit or loss</t>
  </si>
  <si>
    <t>accounted for using the equity method</t>
  </si>
  <si>
    <t xml:space="preserve">Total items that will be reclassified </t>
  </si>
  <si>
    <t>subsequently to profit or loss</t>
  </si>
  <si>
    <t>for the period, net of tax</t>
  </si>
  <si>
    <t>Total comprehensive income (expense)</t>
  </si>
  <si>
    <t>for the period</t>
  </si>
  <si>
    <t>Profit  attributable to:</t>
  </si>
  <si>
    <t>Owners of the parent</t>
  </si>
  <si>
    <t>.</t>
  </si>
  <si>
    <t>attributable to:</t>
  </si>
  <si>
    <t>Earnings per share</t>
  </si>
  <si>
    <t>Basic earnings per share</t>
  </si>
  <si>
    <t>Statement of Changes in Equity (Unaudited)</t>
  </si>
  <si>
    <t>Consolidated financial information (Unaudited)</t>
  </si>
  <si>
    <t>Attributable to the owners of the parent</t>
  </si>
  <si>
    <t xml:space="preserve">Other components of equity </t>
  </si>
  <si>
    <t>Retained earnings</t>
  </si>
  <si>
    <t>Exchange rate</t>
  </si>
  <si>
    <t>Share of other</t>
  </si>
  <si>
    <t>differences on</t>
  </si>
  <si>
    <t>comprehensive</t>
  </si>
  <si>
    <t>Issued and</t>
  </si>
  <si>
    <t xml:space="preserve"> from business</t>
  </si>
  <si>
    <t>translation of the</t>
  </si>
  <si>
    <t>Remeasurements of</t>
  </si>
  <si>
    <t>Other</t>
  </si>
  <si>
    <t>paid-up</t>
  </si>
  <si>
    <t>Share premium</t>
  </si>
  <si>
    <t>Appropriated -</t>
  </si>
  <si>
    <t xml:space="preserve">  combination under</t>
  </si>
  <si>
    <t xml:space="preserve"> financial statements</t>
  </si>
  <si>
    <t>employee benefit</t>
  </si>
  <si>
    <t>Total owner</t>
  </si>
  <si>
    <t>Non-controlling</t>
  </si>
  <si>
    <t>Total</t>
  </si>
  <si>
    <t>share capital</t>
  </si>
  <si>
    <t>on ordinary shares</t>
  </si>
  <si>
    <t>legal reserve</t>
  </si>
  <si>
    <t xml:space="preserve"> common control</t>
  </si>
  <si>
    <t>of subsidiaries</t>
  </si>
  <si>
    <t>obligations</t>
  </si>
  <si>
    <t>joint ventures</t>
  </si>
  <si>
    <t>interests</t>
  </si>
  <si>
    <t>equity</t>
  </si>
  <si>
    <t xml:space="preserve">Opening balance </t>
  </si>
  <si>
    <t xml:space="preserve">Dividend from a subsidiary paid to </t>
  </si>
  <si>
    <t>non-controlling interests</t>
  </si>
  <si>
    <t xml:space="preserve">Closing balance </t>
  </si>
  <si>
    <t>Statements of Changes in Equity (Unaudited)</t>
  </si>
  <si>
    <t xml:space="preserve">Separate financial information (Unaudited) </t>
  </si>
  <si>
    <t>Other comprehensive</t>
  </si>
  <si>
    <t>Surplus from</t>
  </si>
  <si>
    <t>business</t>
  </si>
  <si>
    <t xml:space="preserve">on ordinary </t>
  </si>
  <si>
    <t>combination under</t>
  </si>
  <si>
    <t>shares</t>
  </si>
  <si>
    <t>Total comprehensive income for the period</t>
  </si>
  <si>
    <t>Statements of Cash Flows (Unaudited)</t>
  </si>
  <si>
    <t>Cash flows from operating activities</t>
  </si>
  <si>
    <t xml:space="preserve">Profit before income tax </t>
  </si>
  <si>
    <t>Adjustments for:</t>
  </si>
  <si>
    <t>and interests in joint ventures</t>
  </si>
  <si>
    <t>Depreciation</t>
  </si>
  <si>
    <t>Dividend income</t>
  </si>
  <si>
    <t>Interest income</t>
  </si>
  <si>
    <t>Changes in operating assets and liabilities:</t>
  </si>
  <si>
    <t xml:space="preserve">Provision for liabilities from </t>
  </si>
  <si>
    <t>water business</t>
  </si>
  <si>
    <t>Cash generated from operations</t>
  </si>
  <si>
    <t>Interest received</t>
  </si>
  <si>
    <t>Interest paid</t>
  </si>
  <si>
    <t xml:space="preserve">Dividends received </t>
  </si>
  <si>
    <t xml:space="preserve">Statements of Cash Flows (Unaudited) </t>
  </si>
  <si>
    <t>Cash flows from investing activities</t>
  </si>
  <si>
    <t>Payments for loans to related parties</t>
  </si>
  <si>
    <t>Proceeds from loans to related parties</t>
  </si>
  <si>
    <t>Cash flows from financing activities</t>
  </si>
  <si>
    <t>Payments for lease liabilities</t>
  </si>
  <si>
    <t>Dividend paid</t>
  </si>
  <si>
    <t>cash equivalents</t>
  </si>
  <si>
    <t>Cash and cash equivalents - ending balance</t>
  </si>
  <si>
    <t>Non-cash transactions</t>
  </si>
  <si>
    <t>Significant non-cash transactions for the three-month period ended 31 March are as follows:</t>
  </si>
  <si>
    <t>plant and equipment</t>
  </si>
  <si>
    <t>Surplus arising</t>
  </si>
  <si>
    <t>Trade and other receivables</t>
  </si>
  <si>
    <t>Proceeds from short-term borrowings</t>
  </si>
  <si>
    <t>Payments for issuing cost of short-term borrowings</t>
  </si>
  <si>
    <t>income (expense)</t>
  </si>
  <si>
    <t>of associates and</t>
  </si>
  <si>
    <t>Repayment of short-term borrowings</t>
  </si>
  <si>
    <t>2022</t>
  </si>
  <si>
    <t>as at 1 January 2022</t>
  </si>
  <si>
    <t>as at 31 March 2022</t>
  </si>
  <si>
    <t>Opening balance as at 1 January 2022</t>
  </si>
  <si>
    <t>Closing balance as at 31 March 2022</t>
  </si>
  <si>
    <t xml:space="preserve">Financial assets measured at </t>
  </si>
  <si>
    <t>fair value through profit or loss</t>
  </si>
  <si>
    <t>Long-term loans to related parties</t>
  </si>
  <si>
    <t>Lease receivables</t>
  </si>
  <si>
    <t>Property, plant and equipment</t>
  </si>
  <si>
    <t>Intangible assets</t>
  </si>
  <si>
    <t xml:space="preserve">Deferred income tax assets </t>
  </si>
  <si>
    <t>Statements of Financial Position</t>
  </si>
  <si>
    <t>__________________________Director</t>
  </si>
  <si>
    <t>Short-term loans</t>
  </si>
  <si>
    <t xml:space="preserve">Current portion of provision for </t>
  </si>
  <si>
    <t>liabilities from water business</t>
  </si>
  <si>
    <t>Deferred income tax liabilities</t>
  </si>
  <si>
    <t>Authorised share capital</t>
  </si>
  <si>
    <t xml:space="preserve">Ordinary shares, </t>
  </si>
  <si>
    <t>3,825,000,000 shares</t>
  </si>
  <si>
    <t xml:space="preserve">of par Baht 1 each </t>
  </si>
  <si>
    <t>Issued and paid-up share capital</t>
  </si>
  <si>
    <t xml:space="preserve">of paid-up Baht 1 each </t>
  </si>
  <si>
    <t xml:space="preserve">Equity attributable to the owners of </t>
  </si>
  <si>
    <t>the parent</t>
  </si>
  <si>
    <t>Items that will not be reclassified to profit or loss</t>
  </si>
  <si>
    <t>Remeasurements of retirement</t>
  </si>
  <si>
    <t>benefit obligations</t>
  </si>
  <si>
    <t>Income tax on items that will not</t>
  </si>
  <si>
    <t xml:space="preserve">be reclassified to profit or loss </t>
  </si>
  <si>
    <t>Income tax refund received</t>
  </si>
  <si>
    <t>Net cash (payments) receipts from operating activities</t>
  </si>
  <si>
    <t>Account payables from purchase of property,</t>
  </si>
  <si>
    <t>Lease assets and liabilities</t>
  </si>
  <si>
    <t>Changes in fair value of financial assets</t>
  </si>
  <si>
    <t>measured at fair value through profit or loss</t>
  </si>
  <si>
    <t>Amortisation</t>
  </si>
  <si>
    <t>Lease receivable</t>
  </si>
  <si>
    <t>Income tax paid</t>
  </si>
  <si>
    <t>Payments for purchase of intangible assets</t>
  </si>
  <si>
    <t>Net cash payments from financing activities</t>
  </si>
  <si>
    <t>Total comprehensive income</t>
  </si>
  <si>
    <t>of associates and interests in joint ventures</t>
  </si>
  <si>
    <t xml:space="preserve">Currency translation differences on translation </t>
  </si>
  <si>
    <t xml:space="preserve">Payments for purchase of property, plant </t>
  </si>
  <si>
    <t>and equipment</t>
  </si>
  <si>
    <t>(Reversal of) Allowance for expected credit losses</t>
  </si>
  <si>
    <t xml:space="preserve"> Other comprehensive income (expense)</t>
  </si>
  <si>
    <t>2023</t>
  </si>
  <si>
    <t>As at 31 March 2023</t>
  </si>
  <si>
    <t>For the three-month period ended 31 March 2023</t>
  </si>
  <si>
    <t>as at 1 January 2023</t>
  </si>
  <si>
    <t>as at 31 March 2023</t>
  </si>
  <si>
    <t>Closing balance as at 31 March 2023</t>
  </si>
  <si>
    <t>Opening balance as at 1 January 2023</t>
  </si>
  <si>
    <t>Derivative liabilities</t>
  </si>
  <si>
    <t>Loss from measurement of  financial instruments</t>
  </si>
  <si>
    <t xml:space="preserve">Share of profit of associates </t>
  </si>
  <si>
    <t>Share of profit from investments in associates</t>
  </si>
  <si>
    <t>Other income (expense)</t>
  </si>
  <si>
    <t>Other comprehensive income (expense)</t>
  </si>
  <si>
    <t>Loss from exchange rate</t>
  </si>
  <si>
    <t>Net cash payments from investing activities</t>
  </si>
  <si>
    <t xml:space="preserve">Net decrease in cash and </t>
  </si>
  <si>
    <t>from non-controlling interest</t>
  </si>
  <si>
    <t>Proceeds for issuance of ordinary shares</t>
  </si>
  <si>
    <t>8,10</t>
  </si>
  <si>
    <t>Share of other comprehensive income (expense)</t>
  </si>
  <si>
    <t>16.3</t>
  </si>
  <si>
    <t>Issuance of ordinary shares in a subsidiary</t>
  </si>
  <si>
    <t>Cash and cash equivalents at the beginning of the period</t>
  </si>
  <si>
    <t>Effect of exchange rate on cash and cash equivalents</t>
  </si>
  <si>
    <t xml:space="preserve">Dividend paid from a subsidiary to </t>
  </si>
  <si>
    <t xml:space="preserve">Total items that will not be reclassified </t>
  </si>
  <si>
    <t>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</si>
</sst>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;&quot;-&quot;"/>
    <numFmt numFmtId="166" formatCode="_(* #,##0_);_(* \(#,##0\);_(* &quot;-&quot;??_);_(@_)"/>
    <numFmt numFmtId="167" formatCode="#,##0;\(#,##0\)"/>
    <numFmt numFmtId="168" formatCode="#,##0.00;\(#,##0.00\);&quot;-&quot;"/>
    <numFmt numFmtId="169" formatCode="0.0"/>
    <numFmt numFmtId="170" formatCode="#,##0;\(#,##0\);&quot;-&quot;;@"/>
  </numFmts>
  <fonts count="13" x14ac:knownFonts="1">
    <font>
      <sz val="11"/>
      <color theme="1"/>
      <name val="Arial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5">
    <xf numFmtId="0" fontId="0" fillId="0" borderId="0"/>
    <xf numFmtId="0" fontId="8" fillId="0" borderId="2"/>
    <xf numFmtId="0" fontId="8" fillId="0" borderId="2"/>
    <xf numFmtId="164" fontId="8" fillId="0" borderId="2" applyFont="0" applyFill="0" applyBorder="0" applyAlignment="0" applyProtection="0"/>
    <xf numFmtId="164" fontId="11" fillId="0" borderId="0" applyFont="0" applyFill="0" applyBorder="0" applyAlignment="0" applyProtection="0"/>
  </cellStyleXfs>
  <cellXfs count="258">
    <xf numFmtId="0" fontId="0" fillId="0" borderId="0" xfId="0" applyFont="1" applyAlignment="1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1" fillId="2" borderId="2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2" borderId="3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165" fontId="2" fillId="2" borderId="4" xfId="0" applyNumberFormat="1" applyFont="1" applyFill="1" applyBorder="1" applyAlignment="1">
      <alignment horizontal="right" vertical="center"/>
    </xf>
    <xf numFmtId="49" fontId="1" fillId="0" borderId="1" xfId="0" applyNumberFormat="1" applyFont="1" applyBorder="1" applyAlignment="1">
      <alignment horizontal="left" vertical="center"/>
    </xf>
    <xf numFmtId="166" fontId="1" fillId="0" borderId="0" xfId="0" applyNumberFormat="1" applyFont="1" applyAlignment="1">
      <alignment horizontal="left" vertical="center"/>
    </xf>
    <xf numFmtId="167" fontId="1" fillId="0" borderId="0" xfId="0" quotePrefix="1" applyNumberFormat="1" applyFont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top"/>
    </xf>
    <xf numFmtId="166" fontId="2" fillId="0" borderId="0" xfId="0" applyNumberFormat="1" applyFont="1" applyAlignment="1">
      <alignment horizontal="right" vertical="top"/>
    </xf>
    <xf numFmtId="165" fontId="2" fillId="2" borderId="3" xfId="0" applyNumberFormat="1" applyFont="1" applyFill="1" applyBorder="1" applyAlignment="1">
      <alignment horizontal="right" vertical="top"/>
    </xf>
    <xf numFmtId="1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166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1" fillId="2" borderId="2" xfId="0" applyNumberFormat="1" applyFont="1" applyFill="1" applyBorder="1" applyAlignment="1">
      <alignment vertical="center"/>
    </xf>
    <xf numFmtId="37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37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8" fontId="2" fillId="2" borderId="4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vertical="center"/>
    </xf>
    <xf numFmtId="165" fontId="6" fillId="2" borderId="3" xfId="0" applyNumberFormat="1" applyFont="1" applyFill="1" applyBorder="1" applyAlignment="1">
      <alignment horizontal="right" vertical="center"/>
    </xf>
    <xf numFmtId="165" fontId="6" fillId="2" borderId="4" xfId="0" applyNumberFormat="1" applyFont="1" applyFill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40" fontId="1" fillId="0" borderId="0" xfId="0" applyNumberFormat="1" applyFont="1" applyAlignment="1">
      <alignment horizontal="right" vertical="center"/>
    </xf>
    <xf numFmtId="40" fontId="1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6" fontId="2" fillId="2" borderId="2" xfId="0" applyNumberFormat="1" applyFont="1" applyFill="1" applyBorder="1" applyAlignment="1">
      <alignment vertical="center"/>
    </xf>
    <xf numFmtId="164" fontId="1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5" fontId="6" fillId="3" borderId="3" xfId="0" applyNumberFormat="1" applyFont="1" applyFill="1" applyBorder="1" applyAlignment="1">
      <alignment vertical="center"/>
    </xf>
    <xf numFmtId="165" fontId="2" fillId="0" borderId="3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166" fontId="1" fillId="0" borderId="0" xfId="0" applyNumberFormat="1" applyFont="1" applyFill="1" applyAlignment="1">
      <alignment horizontal="left" vertical="center"/>
    </xf>
    <xf numFmtId="167" fontId="1" fillId="0" borderId="0" xfId="0" quotePrefix="1" applyNumberFormat="1" applyFont="1" applyFill="1" applyAlignment="1">
      <alignment horizontal="right" vertical="center"/>
    </xf>
    <xf numFmtId="165" fontId="1" fillId="0" borderId="0" xfId="0" quotePrefix="1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top"/>
    </xf>
    <xf numFmtId="165" fontId="2" fillId="0" borderId="3" xfId="0" applyNumberFormat="1" applyFont="1" applyFill="1" applyBorder="1" applyAlignment="1">
      <alignment horizontal="right" vertical="top"/>
    </xf>
    <xf numFmtId="166" fontId="1" fillId="0" borderId="2" xfId="0" applyNumberFormat="1" applyFont="1" applyFill="1" applyBorder="1" applyAlignment="1">
      <alignment vertical="center"/>
    </xf>
    <xf numFmtId="165" fontId="2" fillId="0" borderId="4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65" fontId="1" fillId="0" borderId="2" xfId="0" applyNumberFormat="1" applyFont="1" applyFill="1" applyBorder="1" applyAlignment="1">
      <alignment horizontal="right" vertical="center"/>
    </xf>
    <xf numFmtId="168" fontId="2" fillId="0" borderId="4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/>
    <xf numFmtId="0" fontId="6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vertical="center"/>
    </xf>
    <xf numFmtId="165" fontId="6" fillId="0" borderId="3" xfId="0" applyNumberFormat="1" applyFont="1" applyFill="1" applyBorder="1" applyAlignment="1">
      <alignment horizontal="right" vertical="center"/>
    </xf>
    <xf numFmtId="165" fontId="6" fillId="0" borderId="3" xfId="0" applyNumberFormat="1" applyFont="1" applyFill="1" applyBorder="1" applyAlignment="1">
      <alignment vertical="center"/>
    </xf>
    <xf numFmtId="165" fontId="6" fillId="0" borderId="4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40" fontId="1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165" fontId="1" fillId="0" borderId="0" xfId="0" applyNumberFormat="1" applyFont="1" applyFill="1" applyAlignment="1">
      <alignment horizontal="left" vertical="center"/>
    </xf>
    <xf numFmtId="165" fontId="2" fillId="0" borderId="2" xfId="0" applyNumberFormat="1" applyFont="1" applyFill="1" applyBorder="1" applyAlignment="1">
      <alignment vertical="center"/>
    </xf>
    <xf numFmtId="165" fontId="2" fillId="0" borderId="3" xfId="0" applyNumberFormat="1" applyFont="1" applyFill="1" applyBorder="1" applyAlignment="1">
      <alignment vertical="center"/>
    </xf>
    <xf numFmtId="166" fontId="2" fillId="0" borderId="2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165" fontId="9" fillId="0" borderId="0" xfId="0" applyNumberFormat="1" applyFont="1" applyFill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0" fontId="4" fillId="0" borderId="2" xfId="1" applyFont="1" applyAlignment="1">
      <alignment vertical="center"/>
    </xf>
    <xf numFmtId="165" fontId="9" fillId="0" borderId="0" xfId="0" quotePrefix="1" applyNumberFormat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2" xfId="1" applyFont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9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38" fontId="9" fillId="0" borderId="2" xfId="1" applyNumberFormat="1" applyFont="1" applyAlignment="1">
      <alignment vertical="center"/>
    </xf>
    <xf numFmtId="38" fontId="4" fillId="0" borderId="2" xfId="1" applyNumberFormat="1" applyFont="1" applyAlignment="1">
      <alignment vertical="center"/>
    </xf>
    <xf numFmtId="38" fontId="4" fillId="0" borderId="2" xfId="1" applyNumberFormat="1" applyFont="1" applyAlignment="1">
      <alignment horizontal="center" vertical="center"/>
    </xf>
    <xf numFmtId="170" fontId="4" fillId="3" borderId="2" xfId="1" applyNumberFormat="1" applyFont="1" applyFill="1" applyAlignment="1">
      <alignment horizontal="right" vertical="center"/>
    </xf>
    <xf numFmtId="38" fontId="4" fillId="0" borderId="2" xfId="1" applyNumberFormat="1" applyFont="1" applyFill="1" applyAlignment="1">
      <alignment horizontal="center" vertical="center"/>
    </xf>
    <xf numFmtId="170" fontId="4" fillId="0" borderId="2" xfId="1" applyNumberFormat="1" applyFont="1" applyFill="1" applyAlignment="1">
      <alignment horizontal="right" vertical="center"/>
    </xf>
    <xf numFmtId="170" fontId="4" fillId="3" borderId="2" xfId="3" applyNumberFormat="1" applyFont="1" applyFill="1" applyAlignment="1">
      <alignment horizontal="right" vertical="center"/>
    </xf>
    <xf numFmtId="170" fontId="4" fillId="0" borderId="2" xfId="3" applyNumberFormat="1" applyFont="1" applyFill="1" applyAlignment="1">
      <alignment horizontal="right" vertical="center"/>
    </xf>
    <xf numFmtId="0" fontId="9" fillId="0" borderId="2" xfId="1" applyFont="1" applyAlignment="1">
      <alignment vertical="center"/>
    </xf>
    <xf numFmtId="38" fontId="4" fillId="0" borderId="2" xfId="2" applyNumberFormat="1" applyFont="1" applyAlignment="1">
      <alignment horizontal="center" vertical="center"/>
    </xf>
    <xf numFmtId="170" fontId="4" fillId="3" borderId="2" xfId="2" applyNumberFormat="1" applyFont="1" applyFill="1" applyAlignment="1">
      <alignment horizontal="right" vertical="center"/>
    </xf>
    <xf numFmtId="170" fontId="4" fillId="0" borderId="2" xfId="2" applyNumberFormat="1" applyFont="1" applyFill="1" applyAlignment="1">
      <alignment horizontal="right" vertical="center"/>
    </xf>
    <xf numFmtId="170" fontId="4" fillId="3" borderId="6" xfId="2" applyNumberFormat="1" applyFont="1" applyFill="1" applyBorder="1" applyAlignment="1">
      <alignment horizontal="right" vertical="center"/>
    </xf>
    <xf numFmtId="170" fontId="4" fillId="0" borderId="6" xfId="2" applyNumberFormat="1" applyFont="1" applyFill="1" applyBorder="1" applyAlignment="1">
      <alignment horizontal="right" vertical="center"/>
    </xf>
    <xf numFmtId="170" fontId="4" fillId="0" borderId="7" xfId="2" applyNumberFormat="1" applyFont="1" applyFill="1" applyBorder="1" applyAlignment="1">
      <alignment horizontal="right" vertical="center"/>
    </xf>
    <xf numFmtId="170" fontId="4" fillId="3" borderId="6" xfId="1" applyNumberFormat="1" applyFont="1" applyFill="1" applyBorder="1" applyAlignment="1">
      <alignment horizontal="right" vertical="center"/>
    </xf>
    <xf numFmtId="170" fontId="4" fillId="0" borderId="6" xfId="1" applyNumberFormat="1" applyFont="1" applyFill="1" applyBorder="1" applyAlignment="1">
      <alignment horizontal="right" vertical="center"/>
    </xf>
    <xf numFmtId="170" fontId="4" fillId="3" borderId="2" xfId="3" applyNumberFormat="1" applyFont="1" applyFill="1" applyBorder="1" applyAlignment="1">
      <alignment horizontal="right" vertical="center"/>
    </xf>
    <xf numFmtId="166" fontId="4" fillId="0" borderId="2" xfId="3" applyNumberFormat="1" applyFont="1" applyFill="1" applyBorder="1" applyAlignment="1">
      <alignment horizontal="right" vertical="center"/>
    </xf>
    <xf numFmtId="170" fontId="4" fillId="0" borderId="2" xfId="3" applyNumberFormat="1" applyFont="1" applyFill="1" applyBorder="1" applyAlignment="1">
      <alignment horizontal="right" vertical="center"/>
    </xf>
    <xf numFmtId="170" fontId="4" fillId="3" borderId="2" xfId="2" applyNumberFormat="1" applyFont="1" applyFill="1" applyAlignment="1">
      <alignment vertical="center"/>
    </xf>
    <xf numFmtId="170" fontId="4" fillId="0" borderId="2" xfId="2" applyNumberFormat="1" applyFont="1" applyFill="1" applyAlignment="1">
      <alignment vertical="center"/>
    </xf>
    <xf numFmtId="170" fontId="4" fillId="0" borderId="7" xfId="2" applyNumberFormat="1" applyFont="1" applyFill="1" applyBorder="1" applyAlignment="1">
      <alignment vertical="center"/>
    </xf>
    <xf numFmtId="170" fontId="4" fillId="3" borderId="8" xfId="1" applyNumberFormat="1" applyFont="1" applyFill="1" applyBorder="1" applyAlignment="1">
      <alignment horizontal="right" vertical="center"/>
    </xf>
    <xf numFmtId="170" fontId="4" fillId="0" borderId="8" xfId="1" applyNumberFormat="1" applyFont="1" applyFill="1" applyBorder="1" applyAlignment="1">
      <alignment horizontal="right" vertical="center"/>
    </xf>
    <xf numFmtId="0" fontId="4" fillId="0" borderId="2" xfId="1" applyFont="1" applyAlignment="1">
      <alignment horizontal="center" vertical="center" wrapText="1"/>
    </xf>
    <xf numFmtId="170" fontId="9" fillId="3" borderId="2" xfId="1" applyNumberFormat="1" applyFont="1" applyFill="1" applyAlignment="1">
      <alignment horizontal="right" vertical="center" wrapText="1"/>
    </xf>
    <xf numFmtId="0" fontId="4" fillId="0" borderId="2" xfId="1" applyFont="1" applyFill="1" applyAlignment="1">
      <alignment horizontal="center" vertical="center" wrapText="1"/>
    </xf>
    <xf numFmtId="170" fontId="9" fillId="0" borderId="2" xfId="1" applyNumberFormat="1" applyFont="1" applyFill="1" applyAlignment="1">
      <alignment horizontal="right" vertical="center" wrapText="1"/>
    </xf>
    <xf numFmtId="0" fontId="4" fillId="0" borderId="2" xfId="2" applyFont="1" applyAlignment="1">
      <alignment vertical="center"/>
    </xf>
    <xf numFmtId="38" fontId="4" fillId="0" borderId="6" xfId="1" applyNumberFormat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38" fontId="4" fillId="0" borderId="6" xfId="1" applyNumberFormat="1" applyFont="1" applyBorder="1" applyAlignment="1">
      <alignment horizontal="center" vertical="center"/>
    </xf>
    <xf numFmtId="38" fontId="4" fillId="0" borderId="6" xfId="1" applyNumberFormat="1" applyFont="1" applyFill="1" applyBorder="1" applyAlignment="1">
      <alignment horizontal="center" vertical="center"/>
    </xf>
    <xf numFmtId="0" fontId="9" fillId="0" borderId="2" xfId="2" applyFont="1" applyAlignment="1">
      <alignment vertical="center"/>
    </xf>
    <xf numFmtId="170" fontId="4" fillId="3" borderId="8" xfId="2" applyNumberFormat="1" applyFont="1" applyFill="1" applyBorder="1" applyAlignment="1">
      <alignment horizontal="right" vertical="center"/>
    </xf>
    <xf numFmtId="170" fontId="4" fillId="0" borderId="8" xfId="2" applyNumberFormat="1" applyFont="1" applyFill="1" applyBorder="1" applyAlignment="1">
      <alignment horizontal="right" vertical="center"/>
    </xf>
    <xf numFmtId="166" fontId="4" fillId="0" borderId="2" xfId="3" applyNumberFormat="1" applyFont="1" applyFill="1" applyAlignment="1">
      <alignment horizontal="right" vertical="center"/>
    </xf>
    <xf numFmtId="38" fontId="4" fillId="0" borderId="2" xfId="2" applyNumberFormat="1" applyFont="1" applyAlignment="1">
      <alignment vertical="center"/>
    </xf>
    <xf numFmtId="38" fontId="4" fillId="0" borderId="2" xfId="2" applyNumberFormat="1" applyFont="1" applyFill="1" applyAlignment="1">
      <alignment horizontal="center" vertical="center"/>
    </xf>
    <xf numFmtId="38" fontId="4" fillId="0" borderId="2" xfId="1" applyNumberFormat="1" applyFont="1" applyFill="1" applyAlignment="1">
      <alignment horizontal="right" vertical="center"/>
    </xf>
    <xf numFmtId="170" fontId="4" fillId="0" borderId="2" xfId="1" applyNumberFormat="1" applyFont="1" applyFill="1" applyAlignment="1">
      <alignment horizontal="right" vertical="center" wrapText="1"/>
    </xf>
    <xf numFmtId="0" fontId="1" fillId="0" borderId="0" xfId="4" applyNumberFormat="1" applyFont="1" applyFill="1" applyAlignment="1">
      <alignment vertical="center"/>
    </xf>
    <xf numFmtId="0" fontId="2" fillId="0" borderId="0" xfId="4" applyNumberFormat="1" applyFont="1" applyFill="1" applyAlignment="1">
      <alignment vertical="center"/>
    </xf>
    <xf numFmtId="164" fontId="2" fillId="0" borderId="0" xfId="4" applyFont="1" applyFill="1" applyAlignment="1">
      <alignment vertical="center"/>
    </xf>
    <xf numFmtId="37" fontId="1" fillId="0" borderId="0" xfId="4" applyNumberFormat="1" applyFont="1" applyFill="1" applyAlignment="1">
      <alignment horizontal="center" vertical="center"/>
    </xf>
    <xf numFmtId="164" fontId="1" fillId="0" borderId="0" xfId="4" applyFont="1" applyFill="1" applyAlignment="1">
      <alignment vertical="center"/>
    </xf>
    <xf numFmtId="170" fontId="1" fillId="3" borderId="2" xfId="4" applyNumberFormat="1" applyFont="1" applyFill="1" applyBorder="1" applyAlignment="1">
      <alignment horizontal="right" vertical="center"/>
    </xf>
    <xf numFmtId="170" fontId="1" fillId="0" borderId="0" xfId="4" applyNumberFormat="1" applyFont="1" applyFill="1" applyAlignment="1">
      <alignment horizontal="right" vertical="center"/>
    </xf>
    <xf numFmtId="170" fontId="1" fillId="0" borderId="2" xfId="4" applyNumberFormat="1" applyFont="1" applyFill="1" applyBorder="1" applyAlignment="1">
      <alignment horizontal="right" vertical="center"/>
    </xf>
    <xf numFmtId="170" fontId="2" fillId="0" borderId="0" xfId="4" applyNumberFormat="1" applyFont="1" applyFill="1" applyAlignment="1">
      <alignment horizontal="right" vertical="center"/>
    </xf>
    <xf numFmtId="166" fontId="1" fillId="0" borderId="0" xfId="4" applyNumberFormat="1" applyFont="1" applyFill="1" applyAlignment="1">
      <alignment vertical="center"/>
    </xf>
    <xf numFmtId="37" fontId="2" fillId="0" borderId="0" xfId="4" applyNumberFormat="1" applyFont="1" applyFill="1" applyAlignment="1">
      <alignment horizontal="center" vertical="center"/>
    </xf>
    <xf numFmtId="170" fontId="2" fillId="3" borderId="2" xfId="4" applyNumberFormat="1" applyFont="1" applyFill="1" applyBorder="1" applyAlignment="1">
      <alignment horizontal="right" vertical="center"/>
    </xf>
    <xf numFmtId="170" fontId="2" fillId="0" borderId="2" xfId="4" applyNumberFormat="1" applyFont="1" applyFill="1" applyBorder="1" applyAlignment="1">
      <alignment horizontal="right" vertical="center"/>
    </xf>
    <xf numFmtId="0" fontId="4" fillId="0" borderId="2" xfId="1" applyNumberFormat="1" applyFont="1" applyFill="1" applyBorder="1" applyAlignment="1">
      <alignment horizontal="left" vertical="center"/>
    </xf>
    <xf numFmtId="170" fontId="2" fillId="3" borderId="7" xfId="4" applyNumberFormat="1" applyFont="1" applyFill="1" applyBorder="1" applyAlignment="1">
      <alignment horizontal="right" vertical="center"/>
    </xf>
    <xf numFmtId="170" fontId="2" fillId="0" borderId="7" xfId="4" applyNumberFormat="1" applyFont="1" applyFill="1" applyBorder="1" applyAlignment="1">
      <alignment horizontal="right" vertical="center"/>
    </xf>
    <xf numFmtId="38" fontId="4" fillId="0" borderId="2" xfId="2" quotePrefix="1" applyNumberFormat="1" applyFont="1" applyAlignment="1">
      <alignment horizontal="center" vertical="center"/>
    </xf>
    <xf numFmtId="165" fontId="2" fillId="2" borderId="7" xfId="0" applyNumberFormat="1" applyFont="1" applyFill="1" applyBorder="1" applyAlignment="1">
      <alignment vertical="center"/>
    </xf>
    <xf numFmtId="165" fontId="2" fillId="0" borderId="7" xfId="0" applyNumberFormat="1" applyFont="1" applyFill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4" fillId="0" borderId="1" xfId="0" applyFont="1" applyBorder="1" applyAlignment="1"/>
    <xf numFmtId="0" fontId="4" fillId="0" borderId="2" xfId="1" applyFont="1" applyFill="1" applyAlignment="1">
      <alignment vertical="center"/>
    </xf>
    <xf numFmtId="167" fontId="4" fillId="0" borderId="2" xfId="1" applyNumberFormat="1" applyFont="1" applyAlignment="1">
      <alignment vertical="center"/>
    </xf>
    <xf numFmtId="0" fontId="9" fillId="0" borderId="6" xfId="1" applyFont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0" fontId="6" fillId="0" borderId="0" xfId="0" applyFont="1" applyAlignment="1"/>
    <xf numFmtId="0" fontId="6" fillId="0" borderId="0" xfId="0" applyFont="1" applyFill="1" applyAlignment="1"/>
    <xf numFmtId="164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2" fillId="3" borderId="0" xfId="0" applyNumberFormat="1" applyFont="1" applyFill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38" fontId="4" fillId="0" borderId="2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170" fontId="4" fillId="0" borderId="2" xfId="1" applyNumberFormat="1" applyFont="1" applyAlignment="1">
      <alignment vertical="center"/>
    </xf>
    <xf numFmtId="0" fontId="1" fillId="0" borderId="3" xfId="0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169" fontId="2" fillId="0" borderId="0" xfId="0" quotePrefix="1" applyNumberFormat="1" applyFont="1" applyAlignment="1">
      <alignment horizontal="center" vertical="center"/>
    </xf>
    <xf numFmtId="164" fontId="5" fillId="0" borderId="7" xfId="0" applyNumberFormat="1" applyFont="1" applyBorder="1" applyAlignment="1">
      <alignment vertical="center"/>
    </xf>
    <xf numFmtId="165" fontId="2" fillId="3" borderId="2" xfId="0" applyNumberFormat="1" applyFont="1" applyFill="1" applyBorder="1" applyAlignment="1">
      <alignment vertical="center"/>
    </xf>
    <xf numFmtId="165" fontId="2" fillId="3" borderId="3" xfId="0" applyNumberFormat="1" applyFont="1" applyFill="1" applyBorder="1" applyAlignment="1">
      <alignment vertical="center"/>
    </xf>
    <xf numFmtId="38" fontId="12" fillId="0" borderId="2" xfId="2" applyNumberFormat="1" applyFont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165" fontId="9" fillId="0" borderId="0" xfId="0" applyNumberFormat="1" applyFont="1" applyFill="1" applyAlignment="1">
      <alignment horizontal="center" vertical="center"/>
    </xf>
    <xf numFmtId="0" fontId="4" fillId="0" borderId="2" xfId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2" xfId="1" applyFont="1" applyAlignment="1">
      <alignment horizontal="left" vertical="center"/>
    </xf>
    <xf numFmtId="167" fontId="4" fillId="0" borderId="2" xfId="1" applyNumberFormat="1" applyFont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/>
    <xf numFmtId="165" fontId="9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0" fontId="12" fillId="0" borderId="1" xfId="0" applyFont="1" applyBorder="1"/>
    <xf numFmtId="165" fontId="5" fillId="0" borderId="5" xfId="0" applyNumberFormat="1" applyFont="1" applyBorder="1" applyAlignment="1">
      <alignment horizontal="center" vertical="center"/>
    </xf>
    <xf numFmtId="0" fontId="12" fillId="0" borderId="5" xfId="0" applyFont="1" applyBorder="1"/>
    <xf numFmtId="165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/>
    </xf>
    <xf numFmtId="0" fontId="1" fillId="0" borderId="2" xfId="4" applyNumberFormat="1" applyFont="1" applyFill="1" applyBorder="1" applyAlignment="1">
      <alignment vertical="center"/>
    </xf>
    <xf numFmtId="164" fontId="2" fillId="0" borderId="2" xfId="4" applyFont="1" applyFill="1" applyBorder="1" applyAlignment="1">
      <alignment vertical="center"/>
    </xf>
    <xf numFmtId="37" fontId="1" fillId="0" borderId="2" xfId="4" applyNumberFormat="1" applyFont="1" applyFill="1" applyBorder="1" applyAlignment="1">
      <alignment horizontal="center" vertical="center"/>
    </xf>
    <xf numFmtId="164" fontId="1" fillId="0" borderId="2" xfId="4" applyFont="1" applyFill="1" applyBorder="1" applyAlignment="1">
      <alignment vertical="center"/>
    </xf>
    <xf numFmtId="166" fontId="1" fillId="0" borderId="2" xfId="4" applyNumberFormat="1" applyFont="1" applyFill="1" applyBorder="1" applyAlignment="1">
      <alignment vertical="center"/>
    </xf>
  </cellXfs>
  <cellStyles count="5">
    <cellStyle name="Comma" xfId="4" builtinId="3"/>
    <cellStyle name="Comma 2" xfId="3" xr:uid="{00000000-0005-0000-0000-000001000000}"/>
    <cellStyle name="Normal" xfId="0" builtinId="0"/>
    <cellStyle name="Normal - Style1 2" xfId="2" xr:uid="{00000000-0005-0000-0000-000003000000}"/>
    <cellStyle name="Normal 2" xfId="1" xr:uid="{00000000-0005-0000-0000-000004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O144"/>
  <sheetViews>
    <sheetView topLeftCell="A125" zoomScaleNormal="100" zoomScaleSheetLayoutView="100" workbookViewId="0">
      <selection activeCell="I132" sqref="I132"/>
    </sheetView>
  </sheetViews>
  <sheetFormatPr defaultColWidth="8" defaultRowHeight="16.5" customHeight="1" x14ac:dyDescent="0.2"/>
  <cols>
    <col min="1" max="3" width="1.125" style="129" customWidth="1"/>
    <col min="4" max="4" width="24.75" style="129" customWidth="1"/>
    <col min="5" max="5" width="5.125" style="129" customWidth="1"/>
    <col min="6" max="6" width="0.625" style="129" customWidth="1"/>
    <col min="7" max="7" width="11.5" style="142" customWidth="1"/>
    <col min="8" max="8" width="0.625" style="202" customWidth="1"/>
    <col min="9" max="9" width="11.5" style="142" customWidth="1"/>
    <col min="10" max="10" width="0.625" style="142" customWidth="1"/>
    <col min="11" max="11" width="11.5" style="142" customWidth="1"/>
    <col min="12" max="12" width="0.625" style="142" customWidth="1"/>
    <col min="13" max="13" width="11.5" style="142" customWidth="1"/>
    <col min="14" max="16384" width="8" style="129"/>
  </cols>
  <sheetData>
    <row r="1" spans="1:13" ht="16.5" customHeight="1" x14ac:dyDescent="0.2">
      <c r="A1" s="145" t="s">
        <v>50</v>
      </c>
      <c r="B1" s="145"/>
      <c r="C1" s="145"/>
      <c r="D1" s="145"/>
    </row>
    <row r="2" spans="1:13" ht="16.5" customHeight="1" x14ac:dyDescent="0.2">
      <c r="A2" s="145" t="s">
        <v>170</v>
      </c>
      <c r="B2" s="145"/>
      <c r="C2" s="145"/>
      <c r="D2" s="145"/>
    </row>
    <row r="3" spans="1:13" ht="16.5" customHeight="1" x14ac:dyDescent="0.2">
      <c r="A3" s="200" t="s">
        <v>208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6" spans="1:13" ht="16.5" customHeight="1" x14ac:dyDescent="0.2">
      <c r="E6" s="124"/>
      <c r="F6" s="124"/>
      <c r="G6" s="234" t="s">
        <v>0</v>
      </c>
      <c r="H6" s="235"/>
      <c r="I6" s="235"/>
      <c r="J6" s="125"/>
      <c r="K6" s="234" t="s">
        <v>1</v>
      </c>
      <c r="L6" s="235"/>
      <c r="M6" s="235"/>
    </row>
    <row r="7" spans="1:13" ht="16.5" customHeight="1" x14ac:dyDescent="0.2">
      <c r="E7" s="126"/>
      <c r="F7" s="127"/>
      <c r="G7" s="236" t="s">
        <v>2</v>
      </c>
      <c r="H7" s="237"/>
      <c r="I7" s="237"/>
      <c r="J7" s="128"/>
      <c r="K7" s="236" t="s">
        <v>2</v>
      </c>
      <c r="L7" s="237"/>
      <c r="M7" s="237"/>
    </row>
    <row r="8" spans="1:13" ht="16.5" customHeight="1" x14ac:dyDescent="0.2">
      <c r="E8" s="126"/>
      <c r="F8" s="127"/>
      <c r="G8" s="128" t="s">
        <v>3</v>
      </c>
      <c r="H8" s="128"/>
      <c r="I8" s="128" t="s">
        <v>4</v>
      </c>
      <c r="J8" s="128"/>
      <c r="K8" s="128" t="s">
        <v>3</v>
      </c>
      <c r="L8" s="128"/>
      <c r="M8" s="128" t="s">
        <v>4</v>
      </c>
    </row>
    <row r="9" spans="1:13" ht="16.5" customHeight="1" x14ac:dyDescent="0.2">
      <c r="E9" s="126"/>
      <c r="F9" s="127"/>
      <c r="G9" s="130" t="s">
        <v>5</v>
      </c>
      <c r="H9" s="128"/>
      <c r="I9" s="128" t="s">
        <v>6</v>
      </c>
      <c r="J9" s="128"/>
      <c r="K9" s="130" t="s">
        <v>5</v>
      </c>
      <c r="L9" s="128"/>
      <c r="M9" s="128" t="s">
        <v>6</v>
      </c>
    </row>
    <row r="10" spans="1:13" ht="16.5" customHeight="1" x14ac:dyDescent="0.2">
      <c r="E10" s="131"/>
      <c r="F10" s="131"/>
      <c r="G10" s="130" t="s">
        <v>207</v>
      </c>
      <c r="H10" s="224"/>
      <c r="I10" s="130" t="s">
        <v>158</v>
      </c>
      <c r="J10" s="224"/>
      <c r="K10" s="130" t="s">
        <v>207</v>
      </c>
      <c r="L10" s="224"/>
      <c r="M10" s="130" t="s">
        <v>158</v>
      </c>
    </row>
    <row r="11" spans="1:13" ht="16.5" customHeight="1" x14ac:dyDescent="0.2">
      <c r="A11" s="132"/>
      <c r="B11" s="132"/>
      <c r="C11" s="132"/>
      <c r="D11" s="132"/>
      <c r="E11" s="133" t="s">
        <v>7</v>
      </c>
      <c r="F11" s="134"/>
      <c r="G11" s="135" t="s">
        <v>8</v>
      </c>
      <c r="H11" s="224"/>
      <c r="I11" s="135" t="s">
        <v>8</v>
      </c>
      <c r="J11" s="136"/>
      <c r="K11" s="135" t="s">
        <v>8</v>
      </c>
      <c r="L11" s="224"/>
      <c r="M11" s="135" t="s">
        <v>8</v>
      </c>
    </row>
    <row r="12" spans="1:13" ht="16.5" customHeight="1" x14ac:dyDescent="0.2">
      <c r="A12" s="137" t="s">
        <v>9</v>
      </c>
      <c r="B12" s="137"/>
      <c r="C12" s="137"/>
      <c r="D12" s="137"/>
      <c r="E12" s="138"/>
      <c r="F12" s="139"/>
      <c r="G12" s="140"/>
      <c r="H12" s="141"/>
      <c r="K12" s="140"/>
    </row>
    <row r="13" spans="1:13" ht="16.5" customHeight="1" x14ac:dyDescent="0.2">
      <c r="D13" s="137"/>
      <c r="E13" s="138"/>
      <c r="F13" s="139"/>
      <c r="G13" s="143"/>
      <c r="H13" s="141"/>
      <c r="I13" s="144"/>
      <c r="K13" s="143"/>
      <c r="M13" s="144"/>
    </row>
    <row r="14" spans="1:13" ht="16.5" customHeight="1" x14ac:dyDescent="0.2">
      <c r="A14" s="145" t="s">
        <v>10</v>
      </c>
      <c r="D14" s="138"/>
      <c r="E14" s="139"/>
      <c r="F14" s="139"/>
      <c r="G14" s="140"/>
      <c r="H14" s="141"/>
      <c r="K14" s="140"/>
    </row>
    <row r="15" spans="1:13" ht="16.5" customHeight="1" x14ac:dyDescent="0.2">
      <c r="D15" s="137"/>
      <c r="E15" s="138"/>
      <c r="F15" s="139"/>
      <c r="G15" s="143"/>
      <c r="H15" s="141"/>
      <c r="I15" s="144"/>
      <c r="K15" s="143"/>
      <c r="M15" s="144"/>
    </row>
    <row r="16" spans="1:13" ht="16.5" customHeight="1" x14ac:dyDescent="0.2">
      <c r="A16" s="129" t="s">
        <v>11</v>
      </c>
      <c r="D16" s="138"/>
      <c r="E16" s="146"/>
      <c r="F16" s="146"/>
      <c r="G16" s="147">
        <v>522349837</v>
      </c>
      <c r="H16" s="148"/>
      <c r="I16" s="148">
        <v>721203689</v>
      </c>
      <c r="J16" s="148"/>
      <c r="K16" s="147">
        <v>166212063</v>
      </c>
      <c r="L16" s="148"/>
      <c r="M16" s="148">
        <v>416064088</v>
      </c>
    </row>
    <row r="17" spans="1:15" ht="16.5" customHeight="1" x14ac:dyDescent="0.2">
      <c r="A17" s="129" t="s">
        <v>152</v>
      </c>
      <c r="D17" s="138"/>
      <c r="E17" s="146"/>
      <c r="F17" s="146"/>
      <c r="G17" s="147">
        <v>468141373</v>
      </c>
      <c r="H17" s="148"/>
      <c r="I17" s="148">
        <v>404600996</v>
      </c>
      <c r="J17" s="148"/>
      <c r="K17" s="147">
        <v>819644381</v>
      </c>
      <c r="L17" s="148"/>
      <c r="M17" s="148">
        <v>708450584</v>
      </c>
    </row>
    <row r="18" spans="1:15" ht="16.5" customHeight="1" x14ac:dyDescent="0.2">
      <c r="A18" s="129" t="s">
        <v>12</v>
      </c>
      <c r="D18" s="138"/>
      <c r="E18" s="195" t="s">
        <v>227</v>
      </c>
      <c r="F18" s="146"/>
      <c r="G18" s="147">
        <v>0</v>
      </c>
      <c r="H18" s="148"/>
      <c r="I18" s="148">
        <v>0</v>
      </c>
      <c r="J18" s="148"/>
      <c r="K18" s="147">
        <v>535000000</v>
      </c>
      <c r="L18" s="148"/>
      <c r="M18" s="148">
        <v>560000000</v>
      </c>
    </row>
    <row r="19" spans="1:15" ht="16.5" customHeight="1" x14ac:dyDescent="0.2">
      <c r="A19" s="129" t="s">
        <v>13</v>
      </c>
      <c r="D19" s="138"/>
      <c r="E19" s="146"/>
      <c r="F19" s="146"/>
      <c r="G19" s="149">
        <v>194963556</v>
      </c>
      <c r="H19" s="148"/>
      <c r="I19" s="150">
        <v>198733332</v>
      </c>
      <c r="J19" s="148"/>
      <c r="K19" s="149">
        <v>46331030</v>
      </c>
      <c r="L19" s="148"/>
      <c r="M19" s="151">
        <v>54500159</v>
      </c>
      <c r="O19" s="215"/>
    </row>
    <row r="20" spans="1:15" ht="16.5" customHeight="1" x14ac:dyDescent="0.2">
      <c r="D20" s="137"/>
      <c r="E20" s="138"/>
      <c r="F20" s="139"/>
      <c r="G20" s="143"/>
      <c r="H20" s="141"/>
      <c r="I20" s="144"/>
      <c r="J20" s="141"/>
      <c r="K20" s="143"/>
      <c r="M20" s="144"/>
    </row>
    <row r="21" spans="1:15" ht="16.5" customHeight="1" x14ac:dyDescent="0.2">
      <c r="A21" s="137" t="s">
        <v>14</v>
      </c>
      <c r="D21" s="138"/>
      <c r="E21" s="146"/>
      <c r="F21" s="139"/>
      <c r="G21" s="152">
        <f>SUM(G16:G20)</f>
        <v>1185454766</v>
      </c>
      <c r="H21" s="141"/>
      <c r="I21" s="153">
        <f>SUM(I16:I20)</f>
        <v>1324538017</v>
      </c>
      <c r="J21" s="141"/>
      <c r="K21" s="152">
        <f>SUM(K16:K20)</f>
        <v>1567187474</v>
      </c>
      <c r="L21" s="141"/>
      <c r="M21" s="153">
        <f>SUM(M16:M20)</f>
        <v>1739014831</v>
      </c>
    </row>
    <row r="22" spans="1:15" ht="16.5" customHeight="1" x14ac:dyDescent="0.2">
      <c r="A22" s="138"/>
      <c r="B22" s="138"/>
      <c r="C22" s="138"/>
      <c r="D22" s="138"/>
      <c r="E22" s="146"/>
      <c r="F22" s="139"/>
      <c r="G22" s="154"/>
      <c r="H22" s="155"/>
      <c r="I22" s="156"/>
      <c r="J22" s="155"/>
      <c r="K22" s="154"/>
      <c r="L22" s="155"/>
      <c r="M22" s="156"/>
    </row>
    <row r="23" spans="1:15" ht="16.5" customHeight="1" x14ac:dyDescent="0.2">
      <c r="A23" s="137" t="s">
        <v>15</v>
      </c>
      <c r="B23" s="137"/>
      <c r="C23" s="137"/>
      <c r="D23" s="138"/>
      <c r="E23" s="146"/>
      <c r="F23" s="139"/>
      <c r="G23" s="140"/>
      <c r="H23" s="141"/>
      <c r="J23" s="141"/>
      <c r="K23" s="140"/>
      <c r="L23" s="141"/>
    </row>
    <row r="24" spans="1:15" ht="16.5" customHeight="1" x14ac:dyDescent="0.2">
      <c r="D24" s="137"/>
      <c r="E24" s="138"/>
      <c r="F24" s="139"/>
      <c r="G24" s="143"/>
      <c r="H24" s="141"/>
      <c r="I24" s="144"/>
      <c r="J24" s="141"/>
      <c r="K24" s="143"/>
      <c r="M24" s="144"/>
    </row>
    <row r="25" spans="1:15" ht="16.5" customHeight="1" x14ac:dyDescent="0.2">
      <c r="A25" s="129" t="s">
        <v>163</v>
      </c>
      <c r="D25" s="138"/>
      <c r="E25" s="146"/>
      <c r="F25" s="146"/>
      <c r="G25" s="157"/>
      <c r="H25" s="158"/>
      <c r="I25" s="158"/>
      <c r="J25" s="158"/>
      <c r="K25" s="157"/>
      <c r="L25" s="158"/>
      <c r="M25" s="158"/>
    </row>
    <row r="26" spans="1:15" ht="16.5" customHeight="1" x14ac:dyDescent="0.2">
      <c r="B26" s="129" t="s">
        <v>164</v>
      </c>
      <c r="D26" s="138"/>
      <c r="E26" s="146">
        <v>6</v>
      </c>
      <c r="F26" s="146"/>
      <c r="G26" s="157">
        <v>325290627</v>
      </c>
      <c r="H26" s="158"/>
      <c r="I26" s="158">
        <v>331579089</v>
      </c>
      <c r="J26" s="158"/>
      <c r="K26" s="157">
        <v>0</v>
      </c>
      <c r="L26" s="158"/>
      <c r="M26" s="158">
        <v>0</v>
      </c>
    </row>
    <row r="27" spans="1:15" ht="16.5" customHeight="1" x14ac:dyDescent="0.2">
      <c r="A27" s="129" t="s">
        <v>165</v>
      </c>
      <c r="D27" s="138"/>
      <c r="E27" s="195" t="s">
        <v>227</v>
      </c>
      <c r="F27" s="146"/>
      <c r="G27" s="157">
        <v>225490552</v>
      </c>
      <c r="H27" s="158"/>
      <c r="I27" s="158">
        <v>225490552</v>
      </c>
      <c r="J27" s="158"/>
      <c r="K27" s="157">
        <v>6714250520</v>
      </c>
      <c r="L27" s="158"/>
      <c r="M27" s="158">
        <v>6540250520</v>
      </c>
    </row>
    <row r="28" spans="1:15" ht="16.5" customHeight="1" x14ac:dyDescent="0.2">
      <c r="A28" s="138" t="s">
        <v>16</v>
      </c>
      <c r="B28" s="138"/>
      <c r="C28" s="138"/>
      <c r="D28" s="138"/>
      <c r="E28" s="146">
        <v>8</v>
      </c>
      <c r="F28" s="146"/>
      <c r="G28" s="147">
        <v>13526296756</v>
      </c>
      <c r="H28" s="158"/>
      <c r="I28" s="148">
        <v>13402351437</v>
      </c>
      <c r="J28" s="158"/>
      <c r="K28" s="147">
        <v>0</v>
      </c>
      <c r="L28" s="158"/>
      <c r="M28" s="158">
        <v>0</v>
      </c>
    </row>
    <row r="29" spans="1:15" ht="16.5" customHeight="1" x14ac:dyDescent="0.2">
      <c r="A29" s="138" t="s">
        <v>17</v>
      </c>
      <c r="B29" s="138"/>
      <c r="C29" s="138"/>
      <c r="D29" s="138"/>
      <c r="E29" s="146">
        <v>9</v>
      </c>
      <c r="F29" s="146"/>
      <c r="G29" s="147">
        <v>0</v>
      </c>
      <c r="H29" s="158"/>
      <c r="I29" s="148">
        <v>0</v>
      </c>
      <c r="J29" s="158"/>
      <c r="K29" s="147">
        <v>9524499944</v>
      </c>
      <c r="L29" s="158"/>
      <c r="M29" s="158">
        <v>9524499944</v>
      </c>
    </row>
    <row r="30" spans="1:15" ht="16.5" customHeight="1" x14ac:dyDescent="0.2">
      <c r="A30" s="138" t="s">
        <v>18</v>
      </c>
      <c r="B30" s="138"/>
      <c r="C30" s="138"/>
      <c r="D30" s="138"/>
      <c r="E30" s="146">
        <v>10</v>
      </c>
      <c r="F30" s="146"/>
      <c r="G30" s="147">
        <v>918711691</v>
      </c>
      <c r="H30" s="158"/>
      <c r="I30" s="148">
        <v>918340172</v>
      </c>
      <c r="J30" s="158"/>
      <c r="K30" s="147">
        <v>158900000</v>
      </c>
      <c r="L30" s="158"/>
      <c r="M30" s="158">
        <v>158900000</v>
      </c>
    </row>
    <row r="31" spans="1:15" ht="16.5" customHeight="1" x14ac:dyDescent="0.2">
      <c r="A31" s="129" t="s">
        <v>166</v>
      </c>
      <c r="B31" s="138"/>
      <c r="C31" s="138"/>
      <c r="D31" s="138"/>
      <c r="E31" s="146"/>
      <c r="F31" s="146"/>
      <c r="G31" s="147">
        <v>21106783</v>
      </c>
      <c r="H31" s="148"/>
      <c r="I31" s="148">
        <v>21222092</v>
      </c>
      <c r="J31" s="148"/>
      <c r="K31" s="147">
        <v>0</v>
      </c>
      <c r="L31" s="148"/>
      <c r="M31" s="158">
        <v>0</v>
      </c>
    </row>
    <row r="32" spans="1:15" ht="16.5" customHeight="1" x14ac:dyDescent="0.2">
      <c r="A32" s="232" t="s">
        <v>167</v>
      </c>
      <c r="B32" s="232"/>
      <c r="C32" s="232"/>
      <c r="D32" s="232"/>
      <c r="E32" s="146">
        <v>11</v>
      </c>
      <c r="F32" s="146"/>
      <c r="G32" s="147">
        <v>6770960300</v>
      </c>
      <c r="H32" s="148"/>
      <c r="I32" s="148">
        <v>6645418238</v>
      </c>
      <c r="J32" s="148"/>
      <c r="K32" s="147">
        <v>3273118662</v>
      </c>
      <c r="L32" s="148"/>
      <c r="M32" s="158">
        <v>3253717892</v>
      </c>
    </row>
    <row r="33" spans="1:13" ht="16.5" customHeight="1" x14ac:dyDescent="0.2">
      <c r="A33" s="225" t="s">
        <v>168</v>
      </c>
      <c r="B33" s="225"/>
      <c r="C33" s="225"/>
      <c r="D33" s="225"/>
      <c r="E33" s="146"/>
      <c r="F33" s="146"/>
      <c r="G33" s="147">
        <v>1896910172</v>
      </c>
      <c r="H33" s="148"/>
      <c r="I33" s="148">
        <v>1907737622</v>
      </c>
      <c r="J33" s="148"/>
      <c r="K33" s="147">
        <v>1853135241</v>
      </c>
      <c r="L33" s="148"/>
      <c r="M33" s="158">
        <v>1863669414</v>
      </c>
    </row>
    <row r="34" spans="1:13" ht="16.5" customHeight="1" x14ac:dyDescent="0.2">
      <c r="A34" s="225" t="s">
        <v>19</v>
      </c>
      <c r="B34" s="225"/>
      <c r="C34" s="225"/>
      <c r="D34" s="225"/>
      <c r="E34" s="146"/>
      <c r="F34" s="146"/>
      <c r="G34" s="147">
        <v>2772877526</v>
      </c>
      <c r="H34" s="148"/>
      <c r="I34" s="148">
        <v>2772877526</v>
      </c>
      <c r="J34" s="148"/>
      <c r="K34" s="147">
        <v>597693413</v>
      </c>
      <c r="L34" s="148"/>
      <c r="M34" s="158">
        <v>597693413</v>
      </c>
    </row>
    <row r="35" spans="1:13" ht="16.5" customHeight="1" x14ac:dyDescent="0.2">
      <c r="A35" s="138" t="s">
        <v>169</v>
      </c>
      <c r="B35" s="138"/>
      <c r="C35" s="138"/>
      <c r="D35" s="138"/>
      <c r="E35" s="146"/>
      <c r="F35" s="146"/>
      <c r="G35" s="147">
        <v>3963082</v>
      </c>
      <c r="H35" s="148"/>
      <c r="I35" s="148">
        <v>3789987</v>
      </c>
      <c r="J35" s="148"/>
      <c r="K35" s="147">
        <v>0</v>
      </c>
      <c r="L35" s="148"/>
      <c r="M35" s="158">
        <v>0</v>
      </c>
    </row>
    <row r="36" spans="1:13" ht="16.5" customHeight="1" x14ac:dyDescent="0.2">
      <c r="A36" s="138" t="s">
        <v>20</v>
      </c>
      <c r="B36" s="138"/>
      <c r="C36" s="138"/>
      <c r="D36" s="138"/>
      <c r="E36" s="146"/>
      <c r="F36" s="146"/>
      <c r="G36" s="149">
        <v>71648116</v>
      </c>
      <c r="H36" s="148"/>
      <c r="I36" s="150">
        <v>92048271</v>
      </c>
      <c r="J36" s="148"/>
      <c r="K36" s="149">
        <v>22588076</v>
      </c>
      <c r="L36" s="148"/>
      <c r="M36" s="159">
        <v>42378022</v>
      </c>
    </row>
    <row r="37" spans="1:13" ht="16.5" customHeight="1" x14ac:dyDescent="0.2">
      <c r="D37" s="137"/>
      <c r="E37" s="138"/>
      <c r="F37" s="139"/>
      <c r="G37" s="143"/>
      <c r="H37" s="141"/>
      <c r="I37" s="144"/>
      <c r="K37" s="143"/>
      <c r="M37" s="144"/>
    </row>
    <row r="38" spans="1:13" ht="16.5" customHeight="1" x14ac:dyDescent="0.2">
      <c r="A38" s="137" t="s">
        <v>21</v>
      </c>
      <c r="B38" s="137"/>
      <c r="C38" s="137"/>
      <c r="D38" s="138"/>
      <c r="E38" s="146"/>
      <c r="F38" s="139"/>
      <c r="G38" s="152">
        <f>SUM(G25:G37)</f>
        <v>26533255605</v>
      </c>
      <c r="H38" s="141"/>
      <c r="I38" s="153">
        <f>SUM(I25:I37)</f>
        <v>26320854986</v>
      </c>
      <c r="J38" s="141"/>
      <c r="K38" s="152">
        <f>SUM(K25:K37)</f>
        <v>22144185856</v>
      </c>
      <c r="M38" s="153">
        <f>SUM(M25:M37)</f>
        <v>21981109205</v>
      </c>
    </row>
    <row r="39" spans="1:13" ht="16.5" customHeight="1" x14ac:dyDescent="0.2">
      <c r="D39" s="137"/>
      <c r="E39" s="138"/>
      <c r="F39" s="139"/>
      <c r="G39" s="143"/>
      <c r="H39" s="141"/>
      <c r="I39" s="144"/>
      <c r="K39" s="143"/>
      <c r="M39" s="144"/>
    </row>
    <row r="40" spans="1:13" ht="16.5" customHeight="1" thickBot="1" x14ac:dyDescent="0.25">
      <c r="A40" s="137" t="s">
        <v>22</v>
      </c>
      <c r="B40" s="137"/>
      <c r="C40" s="137"/>
      <c r="D40" s="138"/>
      <c r="E40" s="146"/>
      <c r="F40" s="139"/>
      <c r="G40" s="160">
        <f>+G21+G38</f>
        <v>27718710371</v>
      </c>
      <c r="H40" s="141"/>
      <c r="I40" s="161">
        <f>+I21+I38</f>
        <v>27645393003</v>
      </c>
      <c r="J40" s="141"/>
      <c r="K40" s="160">
        <f>+K21+K38</f>
        <v>23711373330</v>
      </c>
      <c r="M40" s="161">
        <f>+M21+M38</f>
        <v>23720124036</v>
      </c>
    </row>
    <row r="41" spans="1:13" ht="16.5" customHeight="1" thickTop="1" x14ac:dyDescent="0.2">
      <c r="A41" s="137"/>
      <c r="B41" s="137"/>
      <c r="C41" s="137"/>
      <c r="D41" s="138"/>
      <c r="E41" s="146"/>
      <c r="F41" s="139"/>
      <c r="H41" s="141"/>
      <c r="J41" s="141"/>
    </row>
    <row r="42" spans="1:13" ht="16.5" customHeight="1" x14ac:dyDescent="0.2">
      <c r="A42" s="137"/>
      <c r="B42" s="137"/>
      <c r="C42" s="137"/>
      <c r="D42" s="138"/>
      <c r="E42" s="146"/>
      <c r="F42" s="139"/>
      <c r="H42" s="141"/>
      <c r="J42" s="141"/>
    </row>
    <row r="43" spans="1:13" ht="16.5" customHeight="1" x14ac:dyDescent="0.2">
      <c r="A43" s="137"/>
      <c r="B43" s="137"/>
      <c r="C43" s="137"/>
      <c r="D43" s="138"/>
      <c r="E43" s="146"/>
      <c r="F43" s="139"/>
      <c r="H43" s="141"/>
      <c r="J43" s="141"/>
    </row>
    <row r="44" spans="1:13" ht="16.5" customHeight="1" x14ac:dyDescent="0.2">
      <c r="A44" s="137"/>
      <c r="B44" s="137"/>
      <c r="C44" s="137"/>
      <c r="D44" s="138"/>
      <c r="E44" s="146"/>
      <c r="F44" s="139"/>
      <c r="H44" s="141"/>
      <c r="J44" s="141"/>
    </row>
    <row r="45" spans="1:13" ht="16.5" customHeight="1" x14ac:dyDescent="0.2">
      <c r="G45" s="129"/>
      <c r="H45" s="129"/>
      <c r="I45" s="129"/>
      <c r="J45" s="129"/>
      <c r="K45" s="129"/>
      <c r="L45" s="129"/>
      <c r="M45" s="129"/>
    </row>
    <row r="46" spans="1:13" ht="16.5" customHeight="1" x14ac:dyDescent="0.2">
      <c r="A46" s="233" t="s">
        <v>171</v>
      </c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</row>
    <row r="47" spans="1:13" ht="21" customHeight="1" x14ac:dyDescent="0.2">
      <c r="A47" s="203"/>
      <c r="B47" s="137"/>
      <c r="C47" s="137"/>
      <c r="D47" s="138"/>
      <c r="E47" s="146"/>
      <c r="F47" s="139"/>
      <c r="H47" s="141"/>
      <c r="J47" s="141"/>
    </row>
    <row r="48" spans="1:13" ht="21.95" customHeight="1" x14ac:dyDescent="0.2">
      <c r="A48" s="41" t="s">
        <v>23</v>
      </c>
      <c r="B48" s="167"/>
      <c r="C48" s="167"/>
      <c r="D48" s="167"/>
      <c r="E48" s="167"/>
      <c r="F48" s="169"/>
      <c r="G48" s="153"/>
      <c r="H48" s="170"/>
      <c r="I48" s="153"/>
      <c r="J48" s="153"/>
      <c r="K48" s="153"/>
      <c r="L48" s="153"/>
      <c r="M48" s="153"/>
    </row>
    <row r="49" spans="1:13" ht="16.5" customHeight="1" x14ac:dyDescent="0.2">
      <c r="A49" s="145" t="s">
        <v>50</v>
      </c>
      <c r="B49" s="145"/>
      <c r="C49" s="145"/>
      <c r="D49" s="145"/>
    </row>
    <row r="50" spans="1:13" ht="16.5" customHeight="1" x14ac:dyDescent="0.2">
      <c r="A50" s="145" t="s">
        <v>170</v>
      </c>
      <c r="B50" s="145"/>
      <c r="C50" s="145"/>
      <c r="D50" s="145"/>
    </row>
    <row r="51" spans="1:13" ht="16.5" customHeight="1" x14ac:dyDescent="0.2">
      <c r="A51" s="204" t="str">
        <f>A3</f>
        <v>As at 31 March 2023</v>
      </c>
      <c r="B51" s="204"/>
      <c r="C51" s="204"/>
      <c r="D51" s="204"/>
      <c r="E51" s="168"/>
      <c r="F51" s="168"/>
      <c r="G51" s="153"/>
      <c r="H51" s="205"/>
      <c r="I51" s="153"/>
      <c r="J51" s="153"/>
      <c r="K51" s="153"/>
      <c r="L51" s="153"/>
      <c r="M51" s="153"/>
    </row>
    <row r="53" spans="1:13" ht="16.5" customHeight="1" x14ac:dyDescent="0.2">
      <c r="A53" s="166"/>
      <c r="B53" s="138"/>
      <c r="C53" s="138"/>
      <c r="D53" s="138"/>
      <c r="E53" s="146"/>
      <c r="F53" s="146"/>
      <c r="G53" s="148"/>
      <c r="H53" s="148"/>
      <c r="I53" s="148"/>
      <c r="J53" s="148"/>
      <c r="K53" s="148"/>
      <c r="L53" s="148"/>
      <c r="M53" s="148"/>
    </row>
    <row r="54" spans="1:13" ht="16.5" customHeight="1" x14ac:dyDescent="0.2">
      <c r="E54" s="124"/>
      <c r="F54" s="124"/>
      <c r="G54" s="234" t="s">
        <v>0</v>
      </c>
      <c r="H54" s="235"/>
      <c r="I54" s="235"/>
      <c r="J54" s="125"/>
      <c r="K54" s="234" t="s">
        <v>1</v>
      </c>
      <c r="L54" s="235"/>
      <c r="M54" s="235"/>
    </row>
    <row r="55" spans="1:13" ht="16.5" customHeight="1" x14ac:dyDescent="0.2">
      <c r="E55" s="126"/>
      <c r="F55" s="127"/>
      <c r="G55" s="236" t="s">
        <v>2</v>
      </c>
      <c r="H55" s="237"/>
      <c r="I55" s="237"/>
      <c r="J55" s="128"/>
      <c r="K55" s="236" t="s">
        <v>2</v>
      </c>
      <c r="L55" s="237"/>
      <c r="M55" s="237"/>
    </row>
    <row r="56" spans="1:13" ht="16.5" customHeight="1" x14ac:dyDescent="0.2">
      <c r="E56" s="126"/>
      <c r="F56" s="127"/>
      <c r="G56" s="128" t="s">
        <v>3</v>
      </c>
      <c r="H56" s="128"/>
      <c r="I56" s="128" t="s">
        <v>4</v>
      </c>
      <c r="J56" s="128"/>
      <c r="K56" s="128" t="s">
        <v>3</v>
      </c>
      <c r="L56" s="128"/>
      <c r="M56" s="128" t="s">
        <v>4</v>
      </c>
    </row>
    <row r="57" spans="1:13" ht="16.5" customHeight="1" x14ac:dyDescent="0.2">
      <c r="E57" s="126"/>
      <c r="F57" s="127"/>
      <c r="G57" s="130" t="s">
        <v>5</v>
      </c>
      <c r="H57" s="128"/>
      <c r="I57" s="128" t="s">
        <v>6</v>
      </c>
      <c r="J57" s="128"/>
      <c r="K57" s="130" t="s">
        <v>5</v>
      </c>
      <c r="L57" s="128"/>
      <c r="M57" s="128" t="s">
        <v>6</v>
      </c>
    </row>
    <row r="58" spans="1:13" ht="16.5" customHeight="1" x14ac:dyDescent="0.2">
      <c r="E58" s="131"/>
      <c r="F58" s="131"/>
      <c r="G58" s="130" t="s">
        <v>207</v>
      </c>
      <c r="H58" s="224"/>
      <c r="I58" s="130" t="s">
        <v>158</v>
      </c>
      <c r="J58" s="224"/>
      <c r="K58" s="130" t="s">
        <v>207</v>
      </c>
      <c r="L58" s="224"/>
      <c r="M58" s="130" t="s">
        <v>158</v>
      </c>
    </row>
    <row r="59" spans="1:13" ht="16.5" customHeight="1" x14ac:dyDescent="0.2">
      <c r="A59" s="132"/>
      <c r="B59" s="132"/>
      <c r="C59" s="132"/>
      <c r="D59" s="132"/>
      <c r="E59" s="133" t="s">
        <v>7</v>
      </c>
      <c r="F59" s="134"/>
      <c r="G59" s="135" t="s">
        <v>8</v>
      </c>
      <c r="H59" s="224"/>
      <c r="I59" s="135" t="s">
        <v>8</v>
      </c>
      <c r="J59" s="136"/>
      <c r="K59" s="135" t="s">
        <v>8</v>
      </c>
      <c r="L59" s="224"/>
      <c r="M59" s="135" t="s">
        <v>8</v>
      </c>
    </row>
    <row r="60" spans="1:13" ht="16.5" customHeight="1" x14ac:dyDescent="0.2">
      <c r="A60" s="137"/>
      <c r="B60" s="137"/>
      <c r="C60" s="137"/>
      <c r="D60" s="138"/>
      <c r="E60" s="139"/>
      <c r="F60" s="139"/>
      <c r="G60" s="140"/>
      <c r="H60" s="141"/>
      <c r="J60" s="141"/>
      <c r="K60" s="140"/>
    </row>
    <row r="61" spans="1:13" ht="16.5" customHeight="1" x14ac:dyDescent="0.2">
      <c r="A61" s="137" t="s">
        <v>24</v>
      </c>
      <c r="B61" s="137"/>
      <c r="C61" s="137"/>
      <c r="D61" s="137"/>
      <c r="E61" s="162"/>
      <c r="F61" s="162"/>
      <c r="G61" s="163"/>
      <c r="H61" s="164"/>
      <c r="I61" s="165"/>
      <c r="J61" s="165"/>
      <c r="K61" s="163"/>
      <c r="L61" s="165"/>
      <c r="M61" s="165"/>
    </row>
    <row r="62" spans="1:13" ht="16.5" customHeight="1" x14ac:dyDescent="0.2">
      <c r="D62" s="137"/>
      <c r="E62" s="138"/>
      <c r="F62" s="139"/>
      <c r="G62" s="143"/>
      <c r="H62" s="141"/>
      <c r="I62" s="144"/>
      <c r="K62" s="143"/>
      <c r="M62" s="144"/>
    </row>
    <row r="63" spans="1:13" ht="16.5" customHeight="1" x14ac:dyDescent="0.2">
      <c r="A63" s="137" t="s">
        <v>25</v>
      </c>
      <c r="B63" s="137"/>
      <c r="C63" s="137"/>
      <c r="D63" s="137"/>
      <c r="E63" s="162"/>
      <c r="F63" s="162"/>
      <c r="G63" s="163"/>
      <c r="H63" s="164"/>
      <c r="I63" s="165"/>
      <c r="J63" s="165"/>
      <c r="K63" s="163"/>
      <c r="L63" s="165"/>
      <c r="M63" s="165"/>
    </row>
    <row r="64" spans="1:13" ht="16.5" customHeight="1" x14ac:dyDescent="0.2">
      <c r="D64" s="137"/>
      <c r="E64" s="138"/>
      <c r="F64" s="139"/>
      <c r="G64" s="143"/>
      <c r="H64" s="141"/>
      <c r="I64" s="144"/>
      <c r="K64" s="143"/>
      <c r="M64" s="144"/>
    </row>
    <row r="65" spans="1:13" ht="16.5" customHeight="1" x14ac:dyDescent="0.2">
      <c r="A65" s="129" t="s">
        <v>172</v>
      </c>
      <c r="B65" s="138"/>
      <c r="C65" s="138"/>
      <c r="D65" s="138"/>
      <c r="E65" s="146">
        <v>13</v>
      </c>
      <c r="F65" s="146"/>
      <c r="G65" s="147">
        <v>1499148055</v>
      </c>
      <c r="H65" s="148"/>
      <c r="I65" s="148">
        <v>1599904548</v>
      </c>
      <c r="J65" s="148"/>
      <c r="K65" s="147">
        <v>1499148055</v>
      </c>
      <c r="L65" s="148"/>
      <c r="M65" s="148">
        <v>1599904548</v>
      </c>
    </row>
    <row r="66" spans="1:13" ht="16.5" customHeight="1" x14ac:dyDescent="0.2">
      <c r="A66" s="138" t="s">
        <v>26</v>
      </c>
      <c r="B66" s="138"/>
      <c r="C66" s="138"/>
      <c r="D66" s="138"/>
      <c r="E66" s="146">
        <v>12</v>
      </c>
      <c r="F66" s="146"/>
      <c r="G66" s="147">
        <v>432922894</v>
      </c>
      <c r="H66" s="148"/>
      <c r="I66" s="148">
        <v>474980813</v>
      </c>
      <c r="J66" s="148"/>
      <c r="K66" s="147">
        <v>298050251</v>
      </c>
      <c r="L66" s="148"/>
      <c r="M66" s="148">
        <v>265590581</v>
      </c>
    </row>
    <row r="67" spans="1:13" ht="16.5" customHeight="1" x14ac:dyDescent="0.2">
      <c r="A67" s="166" t="s">
        <v>27</v>
      </c>
      <c r="B67" s="138"/>
      <c r="C67" s="138"/>
      <c r="D67" s="138"/>
      <c r="E67" s="146">
        <v>13</v>
      </c>
      <c r="F67" s="139"/>
      <c r="G67" s="140">
        <v>2789566067</v>
      </c>
      <c r="H67" s="142"/>
      <c r="I67" s="142">
        <v>2789187762</v>
      </c>
      <c r="K67" s="140">
        <v>2789566067</v>
      </c>
      <c r="M67" s="148">
        <v>2789187762</v>
      </c>
    </row>
    <row r="68" spans="1:13" ht="16.5" customHeight="1" x14ac:dyDescent="0.2">
      <c r="A68" s="166" t="s">
        <v>214</v>
      </c>
      <c r="B68" s="138"/>
      <c r="C68" s="138"/>
      <c r="D68" s="138"/>
      <c r="E68" s="146">
        <v>6</v>
      </c>
      <c r="F68" s="139"/>
      <c r="G68" s="140">
        <v>8501254</v>
      </c>
      <c r="H68" s="142"/>
      <c r="I68" s="142">
        <v>8242323</v>
      </c>
      <c r="K68" s="140">
        <v>0</v>
      </c>
      <c r="M68" s="148">
        <v>0</v>
      </c>
    </row>
    <row r="69" spans="1:13" ht="16.5" customHeight="1" x14ac:dyDescent="0.2">
      <c r="A69" s="138" t="s">
        <v>29</v>
      </c>
      <c r="B69" s="138"/>
      <c r="C69" s="138"/>
      <c r="D69" s="138"/>
      <c r="E69" s="146"/>
      <c r="F69" s="146"/>
      <c r="G69" s="147">
        <v>41047375</v>
      </c>
      <c r="H69" s="148"/>
      <c r="I69" s="148">
        <v>28897254</v>
      </c>
      <c r="J69" s="148"/>
      <c r="K69" s="147">
        <v>16454621</v>
      </c>
      <c r="L69" s="148"/>
      <c r="M69" s="148">
        <v>12808463</v>
      </c>
    </row>
    <row r="70" spans="1:13" ht="16.5" customHeight="1" x14ac:dyDescent="0.2">
      <c r="A70" s="138" t="s">
        <v>28</v>
      </c>
      <c r="B70" s="138"/>
      <c r="C70" s="138"/>
      <c r="D70" s="138"/>
      <c r="E70" s="146"/>
      <c r="F70" s="146"/>
      <c r="G70" s="147">
        <v>12965625</v>
      </c>
      <c r="H70" s="148"/>
      <c r="I70" s="148">
        <v>13477861</v>
      </c>
      <c r="J70" s="148"/>
      <c r="K70" s="147">
        <v>10488277</v>
      </c>
      <c r="L70" s="148"/>
      <c r="M70" s="148">
        <v>11150541</v>
      </c>
    </row>
    <row r="71" spans="1:13" ht="16.5" customHeight="1" x14ac:dyDescent="0.2">
      <c r="A71" s="138" t="s">
        <v>173</v>
      </c>
      <c r="B71" s="138"/>
      <c r="C71" s="138"/>
      <c r="D71" s="138"/>
      <c r="E71" s="146"/>
      <c r="F71" s="146"/>
      <c r="G71" s="147"/>
      <c r="H71" s="148"/>
      <c r="I71" s="148"/>
      <c r="J71" s="148"/>
      <c r="K71" s="147"/>
      <c r="L71" s="148"/>
      <c r="M71" s="148"/>
    </row>
    <row r="72" spans="1:13" ht="16.5" customHeight="1" x14ac:dyDescent="0.2">
      <c r="A72" s="138"/>
      <c r="B72" s="138" t="s">
        <v>174</v>
      </c>
      <c r="C72" s="138"/>
      <c r="D72" s="138"/>
      <c r="E72" s="146">
        <v>6</v>
      </c>
      <c r="F72" s="146"/>
      <c r="G72" s="147">
        <v>36804972</v>
      </c>
      <c r="H72" s="148"/>
      <c r="I72" s="148">
        <v>36384614</v>
      </c>
      <c r="J72" s="148"/>
      <c r="K72" s="147">
        <v>36334088</v>
      </c>
      <c r="L72" s="148"/>
      <c r="M72" s="148">
        <v>35914904</v>
      </c>
    </row>
    <row r="73" spans="1:13" ht="16.5" customHeight="1" x14ac:dyDescent="0.2">
      <c r="A73" s="138" t="s">
        <v>30</v>
      </c>
      <c r="B73" s="138"/>
      <c r="C73" s="138"/>
      <c r="D73" s="138"/>
      <c r="E73" s="146"/>
      <c r="F73" s="146"/>
      <c r="G73" s="149">
        <v>22526061</v>
      </c>
      <c r="H73" s="148"/>
      <c r="I73" s="150">
        <v>30880879</v>
      </c>
      <c r="J73" s="148"/>
      <c r="K73" s="149">
        <v>14439816</v>
      </c>
      <c r="L73" s="148"/>
      <c r="M73" s="150">
        <v>24025279</v>
      </c>
    </row>
    <row r="74" spans="1:13" ht="16.5" customHeight="1" x14ac:dyDescent="0.2">
      <c r="D74" s="137"/>
      <c r="E74" s="138"/>
      <c r="F74" s="139"/>
      <c r="G74" s="143"/>
      <c r="H74" s="141"/>
      <c r="I74" s="144"/>
      <c r="J74" s="141"/>
      <c r="K74" s="143"/>
      <c r="M74" s="144"/>
    </row>
    <row r="75" spans="1:13" ht="16.5" customHeight="1" x14ac:dyDescent="0.2">
      <c r="A75" s="137" t="s">
        <v>31</v>
      </c>
      <c r="B75" s="138"/>
      <c r="C75" s="138"/>
      <c r="D75" s="138"/>
      <c r="E75" s="146"/>
      <c r="F75" s="139"/>
      <c r="G75" s="152">
        <f>SUM(G65:G73)</f>
        <v>4843482303</v>
      </c>
      <c r="H75" s="141"/>
      <c r="I75" s="153">
        <f>SUM(I65:I73)</f>
        <v>4981956054</v>
      </c>
      <c r="J75" s="141"/>
      <c r="K75" s="152">
        <f>SUM(K65:K73)</f>
        <v>4664481175</v>
      </c>
      <c r="L75" s="141"/>
      <c r="M75" s="153">
        <f>SUM(M65:M73)</f>
        <v>4738582078</v>
      </c>
    </row>
    <row r="76" spans="1:13" ht="16.5" customHeight="1" x14ac:dyDescent="0.2">
      <c r="A76" s="138"/>
      <c r="B76" s="138"/>
      <c r="C76" s="138"/>
      <c r="D76" s="138"/>
      <c r="E76" s="146"/>
      <c r="F76" s="139"/>
      <c r="G76" s="140"/>
      <c r="H76" s="141"/>
      <c r="J76" s="141"/>
      <c r="K76" s="140"/>
      <c r="L76" s="141"/>
    </row>
    <row r="77" spans="1:13" ht="16.5" customHeight="1" x14ac:dyDescent="0.2">
      <c r="A77" s="137" t="s">
        <v>32</v>
      </c>
      <c r="B77" s="137"/>
      <c r="C77" s="137"/>
      <c r="D77" s="138"/>
      <c r="E77" s="146"/>
      <c r="F77" s="139"/>
      <c r="G77" s="140"/>
      <c r="H77" s="141"/>
      <c r="J77" s="141"/>
      <c r="K77" s="140"/>
      <c r="L77" s="141"/>
    </row>
    <row r="78" spans="1:13" ht="16.5" customHeight="1" x14ac:dyDescent="0.2">
      <c r="D78" s="137"/>
      <c r="E78" s="138"/>
      <c r="F78" s="139"/>
      <c r="G78" s="143"/>
      <c r="H78" s="141"/>
      <c r="I78" s="144"/>
      <c r="J78" s="141"/>
      <c r="K78" s="143"/>
      <c r="M78" s="144"/>
    </row>
    <row r="79" spans="1:13" ht="16.5" customHeight="1" x14ac:dyDescent="0.2">
      <c r="A79" s="166" t="s">
        <v>33</v>
      </c>
      <c r="B79" s="138"/>
      <c r="C79" s="138"/>
      <c r="D79" s="138"/>
      <c r="E79" s="146">
        <v>13</v>
      </c>
      <c r="F79" s="139"/>
      <c r="G79" s="147">
        <v>9111484201</v>
      </c>
      <c r="H79" s="141"/>
      <c r="I79" s="148">
        <v>9110728368</v>
      </c>
      <c r="J79" s="141"/>
      <c r="K79" s="147">
        <v>9111484201</v>
      </c>
      <c r="L79" s="141"/>
      <c r="M79" s="148">
        <v>9110728368</v>
      </c>
    </row>
    <row r="80" spans="1:13" ht="16.5" customHeight="1" x14ac:dyDescent="0.2">
      <c r="A80" s="138" t="s">
        <v>35</v>
      </c>
      <c r="B80" s="138"/>
      <c r="C80" s="137"/>
      <c r="D80" s="138"/>
      <c r="E80" s="146"/>
      <c r="F80" s="139"/>
      <c r="G80" s="140">
        <v>433939459</v>
      </c>
      <c r="H80" s="141"/>
      <c r="I80" s="142">
        <v>412169690</v>
      </c>
      <c r="J80" s="141"/>
      <c r="K80" s="140">
        <v>299878104</v>
      </c>
      <c r="L80" s="141"/>
      <c r="M80" s="148">
        <v>277084806</v>
      </c>
    </row>
    <row r="81" spans="1:13" ht="16.5" customHeight="1" x14ac:dyDescent="0.2">
      <c r="A81" s="138" t="s">
        <v>133</v>
      </c>
      <c r="B81" s="138"/>
      <c r="C81" s="137"/>
      <c r="D81" s="138"/>
      <c r="F81" s="139"/>
      <c r="G81" s="140"/>
      <c r="H81" s="141"/>
      <c r="J81" s="141"/>
      <c r="K81" s="140"/>
      <c r="L81" s="141"/>
      <c r="M81" s="148"/>
    </row>
    <row r="82" spans="1:13" ht="16.5" customHeight="1" x14ac:dyDescent="0.2">
      <c r="B82" s="138" t="s">
        <v>134</v>
      </c>
      <c r="C82" s="137"/>
      <c r="D82" s="138"/>
      <c r="E82" s="146">
        <v>6</v>
      </c>
      <c r="F82" s="139"/>
      <c r="G82" s="140">
        <v>389543722</v>
      </c>
      <c r="H82" s="141"/>
      <c r="I82" s="142">
        <v>388698243</v>
      </c>
      <c r="J82" s="141"/>
      <c r="K82" s="140">
        <v>384963313</v>
      </c>
      <c r="L82" s="141"/>
      <c r="M82" s="148">
        <v>384096619</v>
      </c>
    </row>
    <row r="83" spans="1:13" ht="16.5" customHeight="1" x14ac:dyDescent="0.2">
      <c r="A83" s="129" t="s">
        <v>175</v>
      </c>
      <c r="B83" s="137"/>
      <c r="D83" s="138"/>
      <c r="E83" s="146"/>
      <c r="F83" s="146"/>
      <c r="G83" s="147">
        <v>76995950</v>
      </c>
      <c r="H83" s="148"/>
      <c r="I83" s="148">
        <v>80868873</v>
      </c>
      <c r="J83" s="148"/>
      <c r="K83" s="147">
        <v>33606421</v>
      </c>
      <c r="L83" s="148"/>
      <c r="M83" s="148">
        <v>36185748</v>
      </c>
    </row>
    <row r="84" spans="1:13" ht="16.5" customHeight="1" x14ac:dyDescent="0.2">
      <c r="A84" s="138" t="s">
        <v>34</v>
      </c>
      <c r="D84" s="138"/>
      <c r="E84" s="146"/>
      <c r="F84" s="146"/>
      <c r="G84" s="147">
        <v>21550176</v>
      </c>
      <c r="H84" s="148"/>
      <c r="I84" s="148">
        <v>23928427</v>
      </c>
      <c r="J84" s="148"/>
      <c r="K84" s="147">
        <v>21550176</v>
      </c>
      <c r="L84" s="148"/>
      <c r="M84" s="148">
        <v>23928427</v>
      </c>
    </row>
    <row r="85" spans="1:13" ht="16.5" customHeight="1" x14ac:dyDescent="0.2">
      <c r="A85" s="138" t="s">
        <v>36</v>
      </c>
      <c r="B85" s="137"/>
      <c r="C85" s="137"/>
      <c r="D85" s="138"/>
      <c r="E85" s="146"/>
      <c r="F85" s="146"/>
      <c r="G85" s="149">
        <v>24755577</v>
      </c>
      <c r="H85" s="141"/>
      <c r="I85" s="150">
        <v>25618715</v>
      </c>
      <c r="J85" s="141"/>
      <c r="K85" s="149">
        <v>23605395</v>
      </c>
      <c r="L85" s="141"/>
      <c r="M85" s="151">
        <v>24848533</v>
      </c>
    </row>
    <row r="86" spans="1:13" ht="16.5" customHeight="1" x14ac:dyDescent="0.2">
      <c r="D86" s="137"/>
      <c r="E86" s="138"/>
      <c r="F86" s="139"/>
      <c r="G86" s="143"/>
      <c r="H86" s="141"/>
      <c r="I86" s="144"/>
      <c r="K86" s="143"/>
      <c r="M86" s="144"/>
    </row>
    <row r="87" spans="1:13" ht="16.5" customHeight="1" x14ac:dyDescent="0.2">
      <c r="A87" s="137" t="s">
        <v>37</v>
      </c>
      <c r="B87" s="137"/>
      <c r="C87" s="137"/>
      <c r="D87" s="138"/>
      <c r="E87" s="146"/>
      <c r="F87" s="139"/>
      <c r="G87" s="152">
        <f>SUM(G79:G86)</f>
        <v>10058269085</v>
      </c>
      <c r="H87" s="141"/>
      <c r="I87" s="153">
        <f>SUM(I79:I86)</f>
        <v>10042012316</v>
      </c>
      <c r="J87" s="141"/>
      <c r="K87" s="152">
        <f>SUM(K77:K85)</f>
        <v>9875087610</v>
      </c>
      <c r="M87" s="153">
        <f>SUM(M77:M85)</f>
        <v>9856872501</v>
      </c>
    </row>
    <row r="88" spans="1:13" ht="16.5" customHeight="1" x14ac:dyDescent="0.2">
      <c r="D88" s="137"/>
      <c r="E88" s="138"/>
      <c r="F88" s="139"/>
      <c r="G88" s="143"/>
      <c r="H88" s="141"/>
      <c r="I88" s="144"/>
      <c r="K88" s="143"/>
      <c r="M88" s="144"/>
    </row>
    <row r="89" spans="1:13" ht="16.5" customHeight="1" x14ac:dyDescent="0.2">
      <c r="A89" s="137" t="s">
        <v>38</v>
      </c>
      <c r="B89" s="137"/>
      <c r="C89" s="137"/>
      <c r="D89" s="138"/>
      <c r="E89" s="139"/>
      <c r="F89" s="139"/>
      <c r="G89" s="152">
        <f>+G75+G87</f>
        <v>14901751388</v>
      </c>
      <c r="H89" s="141"/>
      <c r="I89" s="153">
        <f>+I75+I87</f>
        <v>15023968370</v>
      </c>
      <c r="J89" s="141"/>
      <c r="K89" s="152">
        <f>+K75+K87</f>
        <v>14539568785</v>
      </c>
      <c r="M89" s="153">
        <f>+M75+M87</f>
        <v>14595454579</v>
      </c>
    </row>
    <row r="90" spans="1:13" ht="16.5" customHeight="1" x14ac:dyDescent="0.2">
      <c r="A90" s="137"/>
      <c r="B90" s="137"/>
      <c r="C90" s="137"/>
      <c r="D90" s="138"/>
      <c r="E90" s="139"/>
      <c r="F90" s="139"/>
      <c r="H90" s="141"/>
      <c r="J90" s="141"/>
    </row>
    <row r="91" spans="1:13" ht="16.5" customHeight="1" x14ac:dyDescent="0.2">
      <c r="A91" s="137"/>
      <c r="B91" s="137"/>
      <c r="C91" s="137"/>
      <c r="D91" s="138"/>
      <c r="E91" s="139"/>
      <c r="F91" s="139"/>
      <c r="H91" s="141"/>
      <c r="J91" s="141"/>
    </row>
    <row r="92" spans="1:13" ht="16.5" customHeight="1" x14ac:dyDescent="0.2">
      <c r="A92" s="137"/>
      <c r="B92" s="137"/>
      <c r="C92" s="137"/>
      <c r="D92" s="138"/>
      <c r="E92" s="139"/>
      <c r="F92" s="139"/>
      <c r="H92" s="141"/>
      <c r="J92" s="141"/>
    </row>
    <row r="93" spans="1:13" ht="16.5" customHeight="1" x14ac:dyDescent="0.2">
      <c r="A93" s="137"/>
      <c r="B93" s="137"/>
      <c r="C93" s="137"/>
      <c r="D93" s="138"/>
      <c r="E93" s="139"/>
      <c r="F93" s="139"/>
      <c r="H93" s="141"/>
      <c r="J93" s="141"/>
    </row>
    <row r="94" spans="1:13" ht="18.75" customHeight="1" x14ac:dyDescent="0.2">
      <c r="A94" s="137"/>
      <c r="B94" s="137"/>
      <c r="C94" s="137"/>
      <c r="D94" s="138"/>
      <c r="E94" s="139"/>
      <c r="F94" s="139"/>
      <c r="H94" s="141"/>
      <c r="J94" s="141"/>
    </row>
    <row r="95" spans="1:13" ht="18.75" customHeight="1" x14ac:dyDescent="0.2">
      <c r="A95" s="137"/>
      <c r="B95" s="137"/>
      <c r="C95" s="137"/>
      <c r="D95" s="138"/>
      <c r="E95" s="139"/>
      <c r="F95" s="139"/>
      <c r="H95" s="141"/>
      <c r="J95" s="141"/>
    </row>
    <row r="96" spans="1:13" ht="21.95" customHeight="1" x14ac:dyDescent="0.2">
      <c r="A96" s="167" t="str">
        <f>+A48</f>
        <v>The condensed notes to the interim financial information are an integral part of these interim financial information.</v>
      </c>
      <c r="B96" s="167"/>
      <c r="C96" s="167"/>
      <c r="D96" s="167"/>
      <c r="E96" s="168"/>
      <c r="F96" s="169"/>
      <c r="G96" s="153"/>
      <c r="H96" s="170"/>
      <c r="I96" s="153"/>
      <c r="J96" s="153"/>
      <c r="K96" s="153"/>
      <c r="L96" s="153"/>
      <c r="M96" s="153"/>
    </row>
    <row r="97" spans="1:13" ht="16.5" customHeight="1" x14ac:dyDescent="0.2">
      <c r="A97" s="145" t="s">
        <v>50</v>
      </c>
      <c r="B97" s="145"/>
      <c r="C97" s="145"/>
      <c r="D97" s="145"/>
    </row>
    <row r="98" spans="1:13" ht="16.5" customHeight="1" x14ac:dyDescent="0.2">
      <c r="A98" s="145" t="s">
        <v>170</v>
      </c>
      <c r="B98" s="145"/>
      <c r="C98" s="145"/>
      <c r="D98" s="145"/>
    </row>
    <row r="99" spans="1:13" ht="16.5" customHeight="1" x14ac:dyDescent="0.2">
      <c r="A99" s="204" t="str">
        <f>A3</f>
        <v>As at 31 March 2023</v>
      </c>
      <c r="B99" s="204"/>
      <c r="C99" s="204"/>
      <c r="D99" s="204"/>
      <c r="E99" s="168"/>
      <c r="F99" s="168"/>
      <c r="G99" s="153"/>
      <c r="H99" s="205"/>
      <c r="I99" s="153"/>
      <c r="J99" s="153"/>
      <c r="K99" s="153"/>
      <c r="L99" s="153"/>
      <c r="M99" s="153"/>
    </row>
    <row r="102" spans="1:13" ht="16.5" customHeight="1" x14ac:dyDescent="0.2">
      <c r="E102" s="124"/>
      <c r="F102" s="124"/>
      <c r="G102" s="234" t="s">
        <v>0</v>
      </c>
      <c r="H102" s="235"/>
      <c r="I102" s="235"/>
      <c r="J102" s="125"/>
      <c r="K102" s="234" t="s">
        <v>1</v>
      </c>
      <c r="L102" s="235"/>
      <c r="M102" s="235"/>
    </row>
    <row r="103" spans="1:13" ht="16.5" customHeight="1" x14ac:dyDescent="0.2">
      <c r="E103" s="126"/>
      <c r="F103" s="127"/>
      <c r="G103" s="236" t="s">
        <v>2</v>
      </c>
      <c r="H103" s="237"/>
      <c r="I103" s="237"/>
      <c r="J103" s="128"/>
      <c r="K103" s="236" t="s">
        <v>2</v>
      </c>
      <c r="L103" s="237"/>
      <c r="M103" s="237"/>
    </row>
    <row r="104" spans="1:13" ht="16.5" customHeight="1" x14ac:dyDescent="0.2">
      <c r="E104" s="126"/>
      <c r="F104" s="127"/>
      <c r="G104" s="128" t="s">
        <v>3</v>
      </c>
      <c r="H104" s="128"/>
      <c r="I104" s="128" t="s">
        <v>4</v>
      </c>
      <c r="J104" s="128"/>
      <c r="K104" s="128" t="s">
        <v>3</v>
      </c>
      <c r="L104" s="128"/>
      <c r="M104" s="128" t="s">
        <v>4</v>
      </c>
    </row>
    <row r="105" spans="1:13" ht="16.5" customHeight="1" x14ac:dyDescent="0.2">
      <c r="E105" s="126"/>
      <c r="F105" s="127"/>
      <c r="G105" s="130" t="s">
        <v>5</v>
      </c>
      <c r="H105" s="128"/>
      <c r="I105" s="128" t="s">
        <v>6</v>
      </c>
      <c r="J105" s="128"/>
      <c r="K105" s="130" t="s">
        <v>5</v>
      </c>
      <c r="L105" s="128"/>
      <c r="M105" s="128" t="s">
        <v>6</v>
      </c>
    </row>
    <row r="106" spans="1:13" ht="16.5" customHeight="1" x14ac:dyDescent="0.2">
      <c r="E106" s="212"/>
      <c r="F106" s="131"/>
      <c r="G106" s="130" t="s">
        <v>207</v>
      </c>
      <c r="H106" s="224"/>
      <c r="I106" s="130" t="s">
        <v>158</v>
      </c>
      <c r="J106" s="224"/>
      <c r="K106" s="130" t="s">
        <v>207</v>
      </c>
      <c r="L106" s="224"/>
      <c r="M106" s="130" t="s">
        <v>158</v>
      </c>
    </row>
    <row r="107" spans="1:13" ht="16.5" customHeight="1" x14ac:dyDescent="0.2">
      <c r="A107" s="132"/>
      <c r="B107" s="132"/>
      <c r="C107" s="132"/>
      <c r="D107" s="132"/>
      <c r="E107" s="212"/>
      <c r="F107" s="134"/>
      <c r="G107" s="135" t="s">
        <v>8</v>
      </c>
      <c r="H107" s="224"/>
      <c r="I107" s="135" t="s">
        <v>8</v>
      </c>
      <c r="J107" s="136"/>
      <c r="K107" s="135" t="s">
        <v>8</v>
      </c>
      <c r="L107" s="224"/>
      <c r="M107" s="135" t="s">
        <v>8</v>
      </c>
    </row>
    <row r="108" spans="1:13" ht="16.5" customHeight="1" x14ac:dyDescent="0.2">
      <c r="A108" s="137"/>
      <c r="B108" s="137"/>
      <c r="C108" s="137"/>
      <c r="D108" s="138"/>
      <c r="E108" s="213"/>
      <c r="F108" s="139"/>
      <c r="G108" s="140"/>
      <c r="H108" s="141"/>
      <c r="J108" s="141"/>
      <c r="K108" s="140"/>
    </row>
    <row r="109" spans="1:13" ht="16.5" customHeight="1" x14ac:dyDescent="0.2">
      <c r="A109" s="137" t="s">
        <v>24</v>
      </c>
      <c r="B109" s="132"/>
      <c r="C109" s="132"/>
      <c r="D109" s="132"/>
      <c r="E109" s="214"/>
      <c r="F109" s="162"/>
      <c r="G109" s="163"/>
      <c r="H109" s="164"/>
      <c r="I109" s="165"/>
      <c r="J109" s="165"/>
      <c r="K109" s="163"/>
      <c r="L109" s="165"/>
      <c r="M109" s="165"/>
    </row>
    <row r="110" spans="1:13" ht="16.5" customHeight="1" x14ac:dyDescent="0.2">
      <c r="D110" s="137"/>
      <c r="E110" s="138"/>
      <c r="F110" s="139"/>
      <c r="G110" s="143"/>
      <c r="H110" s="141"/>
      <c r="I110" s="144"/>
      <c r="K110" s="143"/>
      <c r="M110" s="144"/>
    </row>
    <row r="111" spans="1:13" ht="16.5" customHeight="1" x14ac:dyDescent="0.2">
      <c r="A111" s="171" t="s">
        <v>39</v>
      </c>
      <c r="B111" s="137"/>
      <c r="C111" s="137"/>
      <c r="D111" s="138"/>
      <c r="E111" s="146"/>
      <c r="F111" s="139"/>
      <c r="G111" s="140"/>
      <c r="H111" s="141"/>
      <c r="K111" s="140"/>
    </row>
    <row r="112" spans="1:13" ht="16.5" customHeight="1" x14ac:dyDescent="0.2">
      <c r="D112" s="137"/>
      <c r="E112" s="138"/>
      <c r="F112" s="139"/>
      <c r="G112" s="143"/>
      <c r="H112" s="141"/>
      <c r="I112" s="144"/>
      <c r="K112" s="143"/>
      <c r="M112" s="144"/>
    </row>
    <row r="113" spans="1:13" ht="16.5" customHeight="1" x14ac:dyDescent="0.2">
      <c r="A113" s="138" t="s">
        <v>40</v>
      </c>
      <c r="B113" s="138"/>
      <c r="C113" s="138"/>
      <c r="D113" s="138"/>
      <c r="E113" s="146"/>
      <c r="F113" s="139"/>
      <c r="G113" s="140"/>
      <c r="H113" s="141"/>
      <c r="K113" s="140"/>
    </row>
    <row r="114" spans="1:13" ht="16.5" customHeight="1" x14ac:dyDescent="0.2">
      <c r="A114" s="138"/>
      <c r="B114" s="138" t="s">
        <v>176</v>
      </c>
      <c r="C114" s="138"/>
      <c r="D114" s="138"/>
      <c r="E114" s="146"/>
      <c r="F114" s="139"/>
      <c r="G114" s="140"/>
      <c r="H114" s="141"/>
      <c r="K114" s="140"/>
    </row>
    <row r="115" spans="1:13" ht="16.5" customHeight="1" x14ac:dyDescent="0.2">
      <c r="A115" s="138"/>
      <c r="B115" s="138"/>
      <c r="C115" s="138" t="s">
        <v>177</v>
      </c>
      <c r="D115" s="138"/>
      <c r="E115" s="146"/>
      <c r="F115" s="139"/>
      <c r="G115" s="140"/>
      <c r="H115" s="141"/>
      <c r="J115" s="141"/>
      <c r="K115" s="140"/>
    </row>
    <row r="116" spans="1:13" ht="16.5" customHeight="1" x14ac:dyDescent="0.2">
      <c r="A116" s="138"/>
      <c r="B116" s="138"/>
      <c r="C116" s="138"/>
      <c r="D116" s="138" t="s">
        <v>178</v>
      </c>
      <c r="E116" s="146"/>
      <c r="F116" s="139"/>
      <c r="G116" s="140"/>
      <c r="H116" s="141"/>
      <c r="J116" s="141"/>
      <c r="K116" s="140"/>
    </row>
    <row r="117" spans="1:13" ht="16.5" customHeight="1" thickBot="1" x14ac:dyDescent="0.25">
      <c r="A117" s="138"/>
      <c r="B117" s="138"/>
      <c r="C117" s="138"/>
      <c r="D117" s="138" t="s">
        <v>179</v>
      </c>
      <c r="E117" s="146"/>
      <c r="F117" s="139"/>
      <c r="G117" s="172">
        <v>3825000000</v>
      </c>
      <c r="H117" s="148"/>
      <c r="I117" s="173">
        <v>3825000000</v>
      </c>
      <c r="J117" s="148"/>
      <c r="K117" s="172">
        <v>3825000000</v>
      </c>
      <c r="L117" s="148"/>
      <c r="M117" s="173">
        <v>3825000000</v>
      </c>
    </row>
    <row r="118" spans="1:13" ht="16.5" customHeight="1" thickTop="1" x14ac:dyDescent="0.2">
      <c r="A118" s="138"/>
      <c r="B118" s="138"/>
      <c r="C118" s="138"/>
      <c r="D118" s="138"/>
      <c r="E118" s="146"/>
      <c r="F118" s="139"/>
      <c r="G118" s="147"/>
      <c r="H118" s="148"/>
      <c r="I118" s="148"/>
      <c r="J118" s="148"/>
      <c r="K118" s="147"/>
      <c r="L118" s="148"/>
      <c r="M118" s="148"/>
    </row>
    <row r="119" spans="1:13" ht="16.5" customHeight="1" x14ac:dyDescent="0.2">
      <c r="B119" s="138" t="s">
        <v>180</v>
      </c>
      <c r="C119" s="138"/>
      <c r="D119" s="138"/>
      <c r="E119" s="146"/>
      <c r="F119" s="139"/>
      <c r="G119" s="140"/>
      <c r="H119" s="141"/>
      <c r="J119" s="141"/>
      <c r="K119" s="140"/>
      <c r="L119" s="141"/>
    </row>
    <row r="120" spans="1:13" ht="16.5" customHeight="1" x14ac:dyDescent="0.2">
      <c r="B120" s="138"/>
      <c r="C120" s="138" t="s">
        <v>177</v>
      </c>
      <c r="D120" s="138"/>
      <c r="E120" s="146"/>
      <c r="F120" s="139"/>
      <c r="G120" s="140"/>
      <c r="H120" s="141"/>
      <c r="J120" s="141"/>
      <c r="K120" s="140"/>
      <c r="L120" s="141"/>
    </row>
    <row r="121" spans="1:13" ht="16.5" customHeight="1" x14ac:dyDescent="0.2">
      <c r="B121" s="138"/>
      <c r="C121" s="138"/>
      <c r="D121" s="138" t="s">
        <v>178</v>
      </c>
      <c r="E121" s="146"/>
      <c r="F121" s="139"/>
      <c r="G121" s="140"/>
      <c r="H121" s="141"/>
      <c r="J121" s="141"/>
      <c r="K121" s="140"/>
      <c r="L121" s="141"/>
    </row>
    <row r="122" spans="1:13" ht="16.5" customHeight="1" x14ac:dyDescent="0.2">
      <c r="B122" s="138"/>
      <c r="C122" s="138"/>
      <c r="D122" s="138" t="s">
        <v>181</v>
      </c>
      <c r="E122" s="146"/>
      <c r="F122" s="139"/>
      <c r="G122" s="140">
        <v>3825000000</v>
      </c>
      <c r="H122" s="142"/>
      <c r="I122" s="142">
        <v>3825000000</v>
      </c>
      <c r="K122" s="140">
        <v>3825000000</v>
      </c>
      <c r="L122" s="155"/>
      <c r="M122" s="174">
        <v>3825000000</v>
      </c>
    </row>
    <row r="123" spans="1:13" ht="16.5" customHeight="1" x14ac:dyDescent="0.2">
      <c r="A123" s="129" t="s">
        <v>41</v>
      </c>
      <c r="D123" s="175"/>
      <c r="E123" s="146"/>
      <c r="F123" s="146"/>
      <c r="G123" s="147">
        <v>2557841248</v>
      </c>
      <c r="H123" s="148"/>
      <c r="I123" s="148">
        <v>2557841248</v>
      </c>
      <c r="J123" s="148"/>
      <c r="K123" s="147">
        <v>2557841248</v>
      </c>
      <c r="L123" s="148"/>
      <c r="M123" s="148">
        <v>2557841248</v>
      </c>
    </row>
    <row r="124" spans="1:13" ht="16.5" customHeight="1" x14ac:dyDescent="0.2">
      <c r="A124" s="129" t="s">
        <v>83</v>
      </c>
      <c r="D124" s="175"/>
      <c r="E124" s="146"/>
      <c r="F124" s="146"/>
      <c r="G124" s="147"/>
      <c r="H124" s="176"/>
      <c r="I124" s="148"/>
      <c r="J124" s="176"/>
      <c r="K124" s="147"/>
      <c r="L124" s="176"/>
      <c r="M124" s="148"/>
    </row>
    <row r="125" spans="1:13" ht="16.5" customHeight="1" x14ac:dyDescent="0.2">
      <c r="B125" s="129" t="s">
        <v>42</v>
      </c>
      <c r="E125" s="146"/>
      <c r="F125" s="146"/>
      <c r="G125" s="147">
        <v>339181004</v>
      </c>
      <c r="H125" s="176"/>
      <c r="I125" s="148">
        <v>339181004</v>
      </c>
      <c r="J125" s="176"/>
      <c r="K125" s="147">
        <v>339181004</v>
      </c>
      <c r="L125" s="176"/>
      <c r="M125" s="148">
        <v>339181004</v>
      </c>
    </row>
    <row r="126" spans="1:13" ht="16.5" customHeight="1" x14ac:dyDescent="0.2">
      <c r="B126" s="129" t="s">
        <v>43</v>
      </c>
      <c r="E126" s="146"/>
      <c r="F126" s="146"/>
      <c r="G126" s="147">
        <v>2862939089</v>
      </c>
      <c r="H126" s="141"/>
      <c r="I126" s="148">
        <v>2605547374</v>
      </c>
      <c r="J126" s="141"/>
      <c r="K126" s="147">
        <v>1221197256</v>
      </c>
      <c r="L126" s="141"/>
      <c r="M126" s="148">
        <v>1174062168</v>
      </c>
    </row>
    <row r="127" spans="1:13" ht="16.5" customHeight="1" x14ac:dyDescent="0.2">
      <c r="A127" s="129" t="s">
        <v>44</v>
      </c>
      <c r="B127" s="137"/>
      <c r="C127" s="137"/>
      <c r="D127" s="138"/>
      <c r="E127" s="146"/>
      <c r="F127" s="146"/>
      <c r="G127" s="149">
        <v>3231997534</v>
      </c>
      <c r="H127" s="141"/>
      <c r="I127" s="150">
        <v>3293854918</v>
      </c>
      <c r="J127" s="141"/>
      <c r="K127" s="149">
        <v>1228585037</v>
      </c>
      <c r="L127" s="141"/>
      <c r="M127" s="151">
        <v>1228585037</v>
      </c>
    </row>
    <row r="128" spans="1:13" ht="16.5" customHeight="1" x14ac:dyDescent="0.2">
      <c r="B128" s="137"/>
      <c r="C128" s="137"/>
      <c r="D128" s="138"/>
      <c r="E128" s="146"/>
      <c r="F128" s="146"/>
      <c r="G128" s="140"/>
      <c r="H128" s="141"/>
      <c r="J128" s="141"/>
      <c r="K128" s="140"/>
      <c r="L128" s="141"/>
    </row>
    <row r="129" spans="1:13" ht="16.5" customHeight="1" x14ac:dyDescent="0.2">
      <c r="A129" s="145" t="s">
        <v>182</v>
      </c>
      <c r="B129" s="138"/>
      <c r="C129" s="138"/>
      <c r="D129" s="138"/>
      <c r="E129" s="146"/>
      <c r="F129" s="139"/>
      <c r="G129" s="140"/>
      <c r="H129" s="141"/>
      <c r="J129" s="141"/>
      <c r="K129" s="140"/>
      <c r="L129" s="141"/>
    </row>
    <row r="130" spans="1:13" ht="16.5" customHeight="1" x14ac:dyDescent="0.2">
      <c r="B130" s="145" t="s">
        <v>183</v>
      </c>
      <c r="C130" s="145"/>
      <c r="E130" s="146"/>
      <c r="F130" s="139"/>
      <c r="G130" s="140">
        <f>SUM(G122:G127)</f>
        <v>12816958875</v>
      </c>
      <c r="H130" s="141"/>
      <c r="I130" s="142">
        <f>SUM(I122:I127)</f>
        <v>12621424544</v>
      </c>
      <c r="J130" s="141"/>
      <c r="K130" s="140">
        <f>SUM(K122:K127)</f>
        <v>9171804545</v>
      </c>
      <c r="L130" s="141"/>
      <c r="M130" s="142">
        <f>SUM(M122:M127)</f>
        <v>9124669457</v>
      </c>
    </row>
    <row r="131" spans="1:13" ht="16.5" customHeight="1" x14ac:dyDescent="0.2">
      <c r="A131" s="129" t="s">
        <v>46</v>
      </c>
      <c r="E131" s="146"/>
      <c r="F131" s="139"/>
      <c r="G131" s="149">
        <v>108</v>
      </c>
      <c r="H131" s="177"/>
      <c r="I131" s="150">
        <v>89</v>
      </c>
      <c r="J131" s="177"/>
      <c r="K131" s="149">
        <v>0</v>
      </c>
      <c r="L131" s="177"/>
      <c r="M131" s="150">
        <v>0</v>
      </c>
    </row>
    <row r="132" spans="1:13" ht="16.5" customHeight="1" x14ac:dyDescent="0.2">
      <c r="D132" s="137"/>
      <c r="E132" s="138"/>
      <c r="F132" s="139"/>
      <c r="G132" s="143"/>
      <c r="H132" s="141"/>
      <c r="I132" s="144"/>
      <c r="K132" s="143"/>
      <c r="M132" s="144"/>
    </row>
    <row r="133" spans="1:13" ht="16.5" customHeight="1" x14ac:dyDescent="0.2">
      <c r="A133" s="145" t="s">
        <v>48</v>
      </c>
      <c r="E133" s="139"/>
      <c r="F133" s="139"/>
      <c r="G133" s="152">
        <f>SUM(G130:G131)</f>
        <v>12816958983</v>
      </c>
      <c r="H133" s="141"/>
      <c r="I133" s="153">
        <f>SUM(I130:I131)</f>
        <v>12621424633</v>
      </c>
      <c r="J133" s="141"/>
      <c r="K133" s="152">
        <f>SUM(K130:K131)</f>
        <v>9171804545</v>
      </c>
      <c r="M133" s="153">
        <f>SUM(M130:M131)</f>
        <v>9124669457</v>
      </c>
    </row>
    <row r="134" spans="1:13" ht="16.5" customHeight="1" x14ac:dyDescent="0.2">
      <c r="D134" s="137"/>
      <c r="E134" s="138"/>
      <c r="F134" s="139"/>
      <c r="G134" s="143"/>
      <c r="H134" s="141"/>
      <c r="I134" s="144"/>
      <c r="K134" s="143"/>
      <c r="M134" s="144"/>
    </row>
    <row r="135" spans="1:13" ht="16.5" customHeight="1" thickBot="1" x14ac:dyDescent="0.25">
      <c r="A135" s="145" t="s">
        <v>49</v>
      </c>
      <c r="B135" s="145"/>
      <c r="C135" s="145"/>
      <c r="D135" s="145"/>
      <c r="E135" s="162"/>
      <c r="F135" s="162"/>
      <c r="G135" s="160">
        <f>+G133+G89</f>
        <v>27718710371</v>
      </c>
      <c r="H135" s="164"/>
      <c r="I135" s="161">
        <f>+I133+I89</f>
        <v>27645393003</v>
      </c>
      <c r="J135" s="164"/>
      <c r="K135" s="160">
        <f>+K133+K89</f>
        <v>23711373330</v>
      </c>
      <c r="L135" s="178"/>
      <c r="M135" s="161">
        <f>+M133+M89</f>
        <v>23720124036</v>
      </c>
    </row>
    <row r="136" spans="1:13" ht="16.5" customHeight="1" thickTop="1" x14ac:dyDescent="0.2">
      <c r="A136" s="145"/>
      <c r="B136" s="145"/>
      <c r="C136" s="145"/>
      <c r="D136" s="145"/>
      <c r="E136" s="162"/>
      <c r="F136" s="162"/>
      <c r="H136" s="164"/>
    </row>
    <row r="137" spans="1:13" ht="16.5" customHeight="1" x14ac:dyDescent="0.2">
      <c r="A137" s="145"/>
      <c r="B137" s="145"/>
      <c r="C137" s="145"/>
      <c r="D137" s="145"/>
      <c r="E137" s="162"/>
      <c r="F137" s="162"/>
      <c r="H137" s="164"/>
    </row>
    <row r="138" spans="1:13" ht="16.5" customHeight="1" x14ac:dyDescent="0.2">
      <c r="A138" s="145"/>
      <c r="B138" s="145"/>
      <c r="C138" s="145"/>
      <c r="D138" s="145"/>
      <c r="E138" s="162"/>
      <c r="F138" s="162"/>
      <c r="H138" s="164"/>
    </row>
    <row r="139" spans="1:13" ht="16.5" customHeight="1" x14ac:dyDescent="0.2">
      <c r="A139" s="145"/>
      <c r="B139" s="145"/>
      <c r="C139" s="145"/>
      <c r="D139" s="145"/>
      <c r="E139" s="162"/>
      <c r="F139" s="162"/>
      <c r="H139" s="164"/>
    </row>
    <row r="140" spans="1:13" ht="16.5" customHeight="1" x14ac:dyDescent="0.2">
      <c r="A140" s="145"/>
      <c r="B140" s="145"/>
      <c r="C140" s="145"/>
      <c r="D140" s="145"/>
      <c r="E140" s="162"/>
      <c r="F140" s="162"/>
      <c r="H140" s="164"/>
    </row>
    <row r="141" spans="1:13" ht="16.5" customHeight="1" x14ac:dyDescent="0.2">
      <c r="A141" s="145"/>
      <c r="B141" s="145"/>
      <c r="C141" s="145"/>
      <c r="D141" s="145"/>
      <c r="E141" s="162"/>
      <c r="F141" s="162"/>
      <c r="H141" s="164"/>
    </row>
    <row r="142" spans="1:13" ht="18.75" customHeight="1" x14ac:dyDescent="0.2">
      <c r="A142" s="145"/>
      <c r="B142" s="145"/>
      <c r="C142" s="145"/>
      <c r="D142" s="145"/>
      <c r="E142" s="162"/>
      <c r="F142" s="162"/>
      <c r="H142" s="164"/>
    </row>
    <row r="143" spans="1:13" ht="18.75" customHeight="1" x14ac:dyDescent="0.2">
      <c r="A143" s="145"/>
      <c r="B143" s="145"/>
      <c r="C143" s="145"/>
      <c r="D143" s="145"/>
      <c r="E143" s="162"/>
      <c r="F143" s="162"/>
      <c r="H143" s="164"/>
    </row>
    <row r="144" spans="1:13" ht="21.95" customHeight="1" x14ac:dyDescent="0.2">
      <c r="A144" s="167" t="str">
        <f>+A48</f>
        <v>The condensed notes to the interim financial information are an integral part of these interim financial information.</v>
      </c>
      <c r="B144" s="167"/>
      <c r="C144" s="167"/>
      <c r="D144" s="167"/>
      <c r="E144" s="167"/>
      <c r="F144" s="169"/>
      <c r="G144" s="153"/>
      <c r="H144" s="170"/>
      <c r="I144" s="153"/>
      <c r="J144" s="153"/>
      <c r="K144" s="153"/>
      <c r="L144" s="153"/>
      <c r="M144" s="153"/>
    </row>
  </sheetData>
  <mergeCells count="14">
    <mergeCell ref="G6:I6"/>
    <mergeCell ref="K6:M6"/>
    <mergeCell ref="G7:I7"/>
    <mergeCell ref="K7:M7"/>
    <mergeCell ref="G103:I103"/>
    <mergeCell ref="K103:M103"/>
    <mergeCell ref="A32:D32"/>
    <mergeCell ref="A46:M46"/>
    <mergeCell ref="G102:I102"/>
    <mergeCell ref="K102:M102"/>
    <mergeCell ref="G54:I54"/>
    <mergeCell ref="K54:M54"/>
    <mergeCell ref="G55:I55"/>
    <mergeCell ref="K55:M5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3" manualBreakCount="3">
    <brk id="48" max="16383" man="1"/>
    <brk id="96" max="16383" man="1"/>
    <brk id="14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ADADA"/>
  </sheetPr>
  <dimension ref="A1:N107"/>
  <sheetViews>
    <sheetView tabSelected="1" topLeftCell="A46" zoomScaleNormal="100" zoomScaleSheetLayoutView="100" workbookViewId="0">
      <selection activeCell="N59" sqref="N59"/>
    </sheetView>
  </sheetViews>
  <sheetFormatPr defaultColWidth="12.625" defaultRowHeight="16.5" customHeight="1" x14ac:dyDescent="0.2"/>
  <cols>
    <col min="1" max="4" width="1.25" style="227" customWidth="1"/>
    <col min="5" max="5" width="30.875" style="227" customWidth="1"/>
    <col min="6" max="6" width="5" style="227" customWidth="1"/>
    <col min="7" max="7" width="0.625" style="227" customWidth="1"/>
    <col min="8" max="8" width="10.625" style="227" customWidth="1"/>
    <col min="9" max="9" width="0.625" style="227" customWidth="1"/>
    <col min="10" max="10" width="10.625" style="98" customWidth="1"/>
    <col min="11" max="11" width="0.625" style="227" customWidth="1"/>
    <col min="12" max="12" width="10.625" style="227" customWidth="1"/>
    <col min="13" max="13" width="0.625" style="227" customWidth="1"/>
    <col min="14" max="14" width="10.625" style="98" customWidth="1"/>
    <col min="15" max="16384" width="12.625" style="227"/>
  </cols>
  <sheetData>
    <row r="1" spans="1:14" ht="16.5" customHeight="1" x14ac:dyDescent="0.2">
      <c r="A1" s="244" t="s">
        <v>50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</row>
    <row r="2" spans="1:14" ht="16.5" customHeight="1" x14ac:dyDescent="0.2">
      <c r="A2" s="229" t="s">
        <v>51</v>
      </c>
      <c r="B2" s="229"/>
      <c r="C2" s="229"/>
      <c r="D2" s="229"/>
      <c r="E2" s="229"/>
      <c r="F2" s="26"/>
      <c r="G2" s="26"/>
      <c r="H2" s="26"/>
      <c r="I2" s="26"/>
      <c r="J2" s="80"/>
      <c r="K2" s="26"/>
      <c r="L2" s="26"/>
      <c r="M2" s="26"/>
      <c r="N2" s="80"/>
    </row>
    <row r="3" spans="1:14" ht="16.5" customHeight="1" x14ac:dyDescent="0.2">
      <c r="A3" s="78" t="s">
        <v>209</v>
      </c>
      <c r="B3" s="78"/>
      <c r="C3" s="78"/>
      <c r="D3" s="78"/>
      <c r="E3" s="78"/>
      <c r="F3" s="28"/>
      <c r="G3" s="28"/>
      <c r="H3" s="28"/>
      <c r="I3" s="28"/>
      <c r="J3" s="81"/>
      <c r="K3" s="28"/>
      <c r="L3" s="28"/>
      <c r="M3" s="28"/>
      <c r="N3" s="81"/>
    </row>
    <row r="4" spans="1:14" ht="15" customHeight="1" x14ac:dyDescent="0.2">
      <c r="A4" s="229"/>
      <c r="B4" s="229"/>
      <c r="C4" s="229"/>
      <c r="D4" s="229"/>
      <c r="E4" s="229"/>
      <c r="F4" s="26"/>
      <c r="G4" s="26"/>
      <c r="H4" s="26"/>
      <c r="I4" s="26"/>
      <c r="J4" s="80"/>
      <c r="K4" s="26"/>
      <c r="L4" s="26"/>
      <c r="M4" s="26"/>
      <c r="N4" s="80"/>
    </row>
    <row r="5" spans="1:14" ht="15" customHeight="1" x14ac:dyDescent="0.2">
      <c r="A5" s="229"/>
      <c r="B5" s="229"/>
      <c r="C5" s="229"/>
      <c r="D5" s="229"/>
      <c r="E5" s="229"/>
      <c r="F5" s="29"/>
      <c r="G5" s="29"/>
      <c r="H5" s="29"/>
      <c r="I5" s="29"/>
      <c r="J5" s="82"/>
      <c r="K5" s="29"/>
      <c r="L5" s="29"/>
      <c r="M5" s="29"/>
      <c r="N5" s="82"/>
    </row>
    <row r="6" spans="1:14" ht="15" customHeight="1" x14ac:dyDescent="0.2">
      <c r="A6" s="229"/>
      <c r="B6" s="229"/>
      <c r="C6" s="229"/>
      <c r="D6" s="229"/>
      <c r="E6" s="229"/>
      <c r="F6" s="29"/>
      <c r="G6" s="29"/>
      <c r="H6" s="240" t="s">
        <v>0</v>
      </c>
      <c r="I6" s="239"/>
      <c r="J6" s="239"/>
      <c r="K6" s="5"/>
      <c r="L6" s="245" t="s">
        <v>1</v>
      </c>
      <c r="M6" s="239"/>
      <c r="N6" s="239"/>
    </row>
    <row r="7" spans="1:14" ht="15" customHeight="1" x14ac:dyDescent="0.2">
      <c r="A7" s="231"/>
      <c r="B7" s="1"/>
      <c r="C7" s="1"/>
      <c r="D7" s="1"/>
      <c r="E7" s="1"/>
      <c r="F7" s="228"/>
      <c r="G7" s="228"/>
      <c r="H7" s="241" t="s">
        <v>2</v>
      </c>
      <c r="I7" s="242"/>
      <c r="J7" s="242"/>
      <c r="K7" s="15"/>
      <c r="L7" s="243" t="s">
        <v>2</v>
      </c>
      <c r="M7" s="242"/>
      <c r="N7" s="242"/>
    </row>
    <row r="8" spans="1:14" ht="15" customHeight="1" x14ac:dyDescent="0.2">
      <c r="A8" s="231"/>
      <c r="B8" s="231"/>
      <c r="C8" s="231"/>
      <c r="D8" s="231"/>
      <c r="E8" s="231"/>
      <c r="F8" s="79"/>
      <c r="G8" s="2"/>
      <c r="H8" s="30" t="s">
        <v>5</v>
      </c>
      <c r="I8" s="230"/>
      <c r="J8" s="83" t="s">
        <v>5</v>
      </c>
      <c r="K8" s="230"/>
      <c r="L8" s="30" t="s">
        <v>5</v>
      </c>
      <c r="M8" s="230"/>
      <c r="N8" s="83" t="s">
        <v>5</v>
      </c>
    </row>
    <row r="9" spans="1:14" ht="15" customHeight="1" x14ac:dyDescent="0.2">
      <c r="A9" s="231"/>
      <c r="B9" s="1"/>
      <c r="C9" s="1"/>
      <c r="D9" s="1"/>
      <c r="E9" s="1"/>
      <c r="F9" s="228"/>
      <c r="G9" s="228"/>
      <c r="H9" s="8" t="s">
        <v>207</v>
      </c>
      <c r="I9" s="230"/>
      <c r="J9" s="84" t="s">
        <v>158</v>
      </c>
      <c r="K9" s="12"/>
      <c r="L9" s="8" t="s">
        <v>207</v>
      </c>
      <c r="M9" s="230"/>
      <c r="N9" s="84" t="s">
        <v>158</v>
      </c>
    </row>
    <row r="10" spans="1:14" ht="15" customHeight="1" x14ac:dyDescent="0.2">
      <c r="A10" s="1"/>
      <c r="B10" s="1"/>
      <c r="C10" s="1"/>
      <c r="D10" s="1"/>
      <c r="E10" s="1"/>
      <c r="F10" s="9" t="s">
        <v>7</v>
      </c>
      <c r="G10" s="10"/>
      <c r="H10" s="11" t="s">
        <v>8</v>
      </c>
      <c r="I10" s="230"/>
      <c r="J10" s="85" t="s">
        <v>8</v>
      </c>
      <c r="K10" s="230"/>
      <c r="L10" s="11" t="s">
        <v>8</v>
      </c>
      <c r="M10" s="230"/>
      <c r="N10" s="85" t="s">
        <v>8</v>
      </c>
    </row>
    <row r="11" spans="1:14" ht="15" customHeight="1" x14ac:dyDescent="0.2">
      <c r="A11" s="231"/>
      <c r="B11" s="1"/>
      <c r="C11" s="1"/>
      <c r="D11" s="1"/>
      <c r="E11" s="1"/>
      <c r="F11" s="79"/>
      <c r="G11" s="2"/>
      <c r="H11" s="19"/>
      <c r="I11" s="3"/>
      <c r="J11" s="86"/>
      <c r="K11" s="3"/>
      <c r="L11" s="19"/>
      <c r="M11" s="3"/>
      <c r="N11" s="86"/>
    </row>
    <row r="12" spans="1:14" ht="15" customHeight="1" x14ac:dyDescent="0.2">
      <c r="A12" s="1" t="s">
        <v>53</v>
      </c>
      <c r="B12" s="1"/>
      <c r="C12" s="1"/>
      <c r="D12" s="1"/>
      <c r="E12" s="1"/>
      <c r="F12" s="17"/>
      <c r="G12" s="2"/>
      <c r="H12" s="31">
        <v>498367906</v>
      </c>
      <c r="I12" s="32"/>
      <c r="J12" s="87">
        <v>492838755</v>
      </c>
      <c r="K12" s="32"/>
      <c r="L12" s="31">
        <v>357196275</v>
      </c>
      <c r="M12" s="32"/>
      <c r="N12" s="87">
        <v>361447980</v>
      </c>
    </row>
    <row r="13" spans="1:14" ht="15" customHeight="1" x14ac:dyDescent="0.2">
      <c r="A13" s="1" t="s">
        <v>54</v>
      </c>
      <c r="B13" s="1"/>
      <c r="C13" s="1"/>
      <c r="D13" s="1"/>
      <c r="E13" s="1"/>
      <c r="F13" s="17"/>
      <c r="G13" s="2"/>
      <c r="H13" s="31">
        <v>134878511</v>
      </c>
      <c r="I13" s="32"/>
      <c r="J13" s="87">
        <v>71575810</v>
      </c>
      <c r="K13" s="32"/>
      <c r="L13" s="31">
        <v>75386410</v>
      </c>
      <c r="M13" s="32"/>
      <c r="N13" s="87">
        <v>60604061</v>
      </c>
    </row>
    <row r="14" spans="1:14" ht="15" customHeight="1" x14ac:dyDescent="0.2">
      <c r="A14" s="246" t="s">
        <v>55</v>
      </c>
      <c r="B14" s="239"/>
      <c r="C14" s="239"/>
      <c r="D14" s="239"/>
      <c r="E14" s="239"/>
      <c r="F14" s="34"/>
      <c r="G14" s="35"/>
      <c r="H14" s="19">
        <v>-308024480</v>
      </c>
      <c r="I14" s="3"/>
      <c r="J14" s="86">
        <v>-316382305</v>
      </c>
      <c r="K14" s="3"/>
      <c r="L14" s="19">
        <v>-256470737</v>
      </c>
      <c r="M14" s="3"/>
      <c r="N14" s="86">
        <v>-267908171</v>
      </c>
    </row>
    <row r="15" spans="1:14" ht="15" customHeight="1" x14ac:dyDescent="0.2">
      <c r="A15" s="36" t="s">
        <v>56</v>
      </c>
      <c r="B15" s="14"/>
      <c r="C15" s="14"/>
      <c r="D15" s="14"/>
      <c r="E15" s="14"/>
      <c r="F15" s="34"/>
      <c r="G15" s="35"/>
      <c r="H15" s="33">
        <v>-94050507</v>
      </c>
      <c r="I15" s="32"/>
      <c r="J15" s="88">
        <v>-60298076</v>
      </c>
      <c r="K15" s="32"/>
      <c r="L15" s="33">
        <v>-53783469</v>
      </c>
      <c r="M15" s="32"/>
      <c r="N15" s="88">
        <v>-45952178</v>
      </c>
    </row>
    <row r="16" spans="1:14" ht="15" customHeight="1" x14ac:dyDescent="0.2">
      <c r="A16" s="231"/>
      <c r="B16" s="1"/>
      <c r="C16" s="1"/>
      <c r="D16" s="1"/>
      <c r="E16" s="1"/>
      <c r="F16" s="17"/>
      <c r="G16" s="2"/>
      <c r="H16" s="19"/>
      <c r="I16" s="3"/>
      <c r="J16" s="86"/>
      <c r="K16" s="3"/>
      <c r="L16" s="19"/>
      <c r="M16" s="3"/>
      <c r="N16" s="86"/>
    </row>
    <row r="17" spans="1:14" ht="15" customHeight="1" x14ac:dyDescent="0.2">
      <c r="A17" s="14" t="s">
        <v>57</v>
      </c>
      <c r="B17" s="14"/>
      <c r="C17" s="14"/>
      <c r="D17" s="14"/>
      <c r="E17" s="14"/>
      <c r="F17" s="34"/>
      <c r="G17" s="35"/>
      <c r="H17" s="19">
        <f>SUM(H12:H15)</f>
        <v>231171430</v>
      </c>
      <c r="I17" s="3"/>
      <c r="J17" s="86">
        <f>SUM(J12:J15)</f>
        <v>187734184</v>
      </c>
      <c r="K17" s="3"/>
      <c r="L17" s="19">
        <f>SUM(L12:L15)</f>
        <v>122328479</v>
      </c>
      <c r="M17" s="3"/>
      <c r="N17" s="86">
        <f>SUM(N12:N15)</f>
        <v>108191692</v>
      </c>
    </row>
    <row r="18" spans="1:14" ht="15" customHeight="1" x14ac:dyDescent="0.2">
      <c r="A18" s="231" t="s">
        <v>218</v>
      </c>
      <c r="B18" s="14"/>
      <c r="C18" s="14"/>
      <c r="D18" s="14"/>
      <c r="E18" s="14"/>
      <c r="F18" s="17"/>
      <c r="G18" s="35"/>
      <c r="H18" s="19">
        <v>-26661505</v>
      </c>
      <c r="I18" s="38"/>
      <c r="J18" s="86">
        <v>35979308</v>
      </c>
      <c r="K18" s="38"/>
      <c r="L18" s="19">
        <v>88474461</v>
      </c>
      <c r="M18" s="38"/>
      <c r="N18" s="86">
        <v>401274921</v>
      </c>
    </row>
    <row r="19" spans="1:14" ht="15" customHeight="1" x14ac:dyDescent="0.2">
      <c r="A19" s="231" t="s">
        <v>58</v>
      </c>
      <c r="B19" s="1"/>
      <c r="C19" s="1"/>
      <c r="D19" s="1"/>
      <c r="E19" s="1"/>
      <c r="F19" s="17"/>
      <c r="G19" s="2"/>
      <c r="H19" s="19">
        <v>-55542673</v>
      </c>
      <c r="I19" s="38"/>
      <c r="J19" s="86">
        <v>-69450165</v>
      </c>
      <c r="K19" s="38"/>
      <c r="L19" s="19">
        <v>-49870770</v>
      </c>
      <c r="M19" s="38"/>
      <c r="N19" s="86">
        <v>-38286016</v>
      </c>
    </row>
    <row r="20" spans="1:14" ht="15" customHeight="1" x14ac:dyDescent="0.2">
      <c r="A20" s="231" t="s">
        <v>59</v>
      </c>
      <c r="B20" s="1"/>
      <c r="C20" s="1"/>
      <c r="D20" s="1"/>
      <c r="E20" s="1"/>
      <c r="F20" s="17"/>
      <c r="G20" s="2"/>
      <c r="H20" s="19">
        <v>-109688097</v>
      </c>
      <c r="I20" s="38"/>
      <c r="J20" s="86">
        <v>-96471160</v>
      </c>
      <c r="K20" s="38"/>
      <c r="L20" s="19">
        <v>-110651597</v>
      </c>
      <c r="M20" s="38"/>
      <c r="N20" s="86">
        <v>-94353206</v>
      </c>
    </row>
    <row r="21" spans="1:14" ht="15" customHeight="1" x14ac:dyDescent="0.2">
      <c r="A21" s="231" t="s">
        <v>216</v>
      </c>
      <c r="B21" s="1"/>
      <c r="C21" s="1"/>
      <c r="D21" s="1"/>
      <c r="E21" s="1"/>
      <c r="F21" s="17"/>
      <c r="G21" s="2"/>
      <c r="H21" s="19"/>
      <c r="I21" s="38"/>
      <c r="J21" s="86"/>
      <c r="K21" s="38"/>
      <c r="L21" s="19"/>
      <c r="M21" s="38"/>
      <c r="N21" s="86"/>
    </row>
    <row r="22" spans="1:14" ht="15" customHeight="1" x14ac:dyDescent="0.2">
      <c r="A22" s="4"/>
      <c r="B22" s="1" t="s">
        <v>60</v>
      </c>
      <c r="C22" s="1"/>
      <c r="D22" s="1"/>
      <c r="E22" s="1"/>
      <c r="F22" s="79" t="s">
        <v>225</v>
      </c>
      <c r="G22" s="2"/>
      <c r="H22" s="20">
        <v>228836149</v>
      </c>
      <c r="I22" s="38"/>
      <c r="J22" s="77">
        <v>25314197</v>
      </c>
      <c r="K22" s="38"/>
      <c r="L22" s="20">
        <v>0</v>
      </c>
      <c r="M22" s="38"/>
      <c r="N22" s="77">
        <v>0</v>
      </c>
    </row>
    <row r="23" spans="1:14" ht="15" customHeight="1" x14ac:dyDescent="0.2">
      <c r="A23" s="231"/>
      <c r="B23" s="1"/>
      <c r="C23" s="1"/>
      <c r="D23" s="1"/>
      <c r="E23" s="1"/>
      <c r="F23" s="17"/>
      <c r="G23" s="2"/>
      <c r="H23" s="19"/>
      <c r="I23" s="3"/>
      <c r="J23" s="86"/>
      <c r="K23" s="3"/>
      <c r="L23" s="19"/>
      <c r="M23" s="3"/>
      <c r="N23" s="86"/>
    </row>
    <row r="24" spans="1:14" ht="15" customHeight="1" x14ac:dyDescent="0.2">
      <c r="A24" s="14" t="s">
        <v>61</v>
      </c>
      <c r="B24" s="14"/>
      <c r="C24" s="14"/>
      <c r="D24" s="14"/>
      <c r="E24" s="14"/>
      <c r="F24" s="17"/>
      <c r="G24" s="35"/>
      <c r="H24" s="19">
        <f>SUM(H17:H22)</f>
        <v>268115304</v>
      </c>
      <c r="I24" s="3"/>
      <c r="J24" s="86">
        <f>SUM(J17:J22)</f>
        <v>83106364</v>
      </c>
      <c r="K24" s="3"/>
      <c r="L24" s="19">
        <f>SUM(L17:L22)</f>
        <v>50280573</v>
      </c>
      <c r="M24" s="3"/>
      <c r="N24" s="86">
        <f>SUM(N17:N22)</f>
        <v>376827391</v>
      </c>
    </row>
    <row r="25" spans="1:14" ht="15" customHeight="1" x14ac:dyDescent="0.2">
      <c r="A25" s="1" t="s">
        <v>62</v>
      </c>
      <c r="B25" s="1"/>
      <c r="C25" s="1"/>
      <c r="D25" s="1"/>
      <c r="E25" s="1"/>
      <c r="F25" s="17">
        <v>14</v>
      </c>
      <c r="G25" s="2"/>
      <c r="H25" s="20">
        <v>-10723588</v>
      </c>
      <c r="I25" s="38"/>
      <c r="J25" s="77">
        <v>-4802572</v>
      </c>
      <c r="K25" s="38"/>
      <c r="L25" s="20">
        <v>-3145485</v>
      </c>
      <c r="M25" s="38"/>
      <c r="N25" s="77">
        <v>1458707</v>
      </c>
    </row>
    <row r="26" spans="1:14" ht="15" customHeight="1" x14ac:dyDescent="0.2">
      <c r="A26" s="231"/>
      <c r="B26" s="1"/>
      <c r="C26" s="1"/>
      <c r="D26" s="1"/>
      <c r="E26" s="1"/>
      <c r="F26" s="17"/>
      <c r="G26" s="2"/>
      <c r="H26" s="19"/>
      <c r="I26" s="3"/>
      <c r="J26" s="86"/>
      <c r="K26" s="3"/>
      <c r="L26" s="19"/>
      <c r="M26" s="3"/>
      <c r="N26" s="86"/>
    </row>
    <row r="27" spans="1:14" ht="15" customHeight="1" x14ac:dyDescent="0.2">
      <c r="A27" s="14" t="s">
        <v>63</v>
      </c>
      <c r="B27" s="14"/>
      <c r="C27" s="14"/>
      <c r="D27" s="14"/>
      <c r="E27" s="14"/>
      <c r="F27" s="17" t="s">
        <v>47</v>
      </c>
      <c r="G27" s="35"/>
      <c r="H27" s="20">
        <f>SUM(H24:H25)</f>
        <v>257391716</v>
      </c>
      <c r="I27" s="3"/>
      <c r="J27" s="77">
        <f>SUM(J24:J25)</f>
        <v>78303792</v>
      </c>
      <c r="K27" s="3"/>
      <c r="L27" s="20">
        <f>SUM(L24:L25)</f>
        <v>47135088</v>
      </c>
      <c r="M27" s="3"/>
      <c r="N27" s="77">
        <f>SUM(N24:N25)</f>
        <v>378286098</v>
      </c>
    </row>
    <row r="28" spans="1:14" ht="15" customHeight="1" x14ac:dyDescent="0.2">
      <c r="A28" s="14"/>
      <c r="B28" s="14"/>
      <c r="C28" s="14"/>
      <c r="D28" s="14"/>
      <c r="E28" s="14"/>
      <c r="F28" s="17"/>
      <c r="G28" s="35"/>
      <c r="H28" s="19"/>
      <c r="I28" s="3"/>
      <c r="J28" s="86"/>
      <c r="K28" s="3"/>
      <c r="L28" s="19"/>
      <c r="M28" s="3"/>
      <c r="N28" s="86"/>
    </row>
    <row r="29" spans="1:14" ht="15" customHeight="1" x14ac:dyDescent="0.2">
      <c r="A29" s="14" t="s">
        <v>64</v>
      </c>
      <c r="B29" s="14"/>
      <c r="C29" s="14"/>
      <c r="D29" s="14"/>
      <c r="E29" s="14"/>
      <c r="F29" s="17"/>
      <c r="G29" s="35"/>
      <c r="H29" s="19"/>
      <c r="I29" s="3"/>
      <c r="J29" s="86"/>
      <c r="K29" s="3"/>
      <c r="L29" s="19"/>
      <c r="M29" s="3"/>
      <c r="N29" s="86"/>
    </row>
    <row r="30" spans="1:14" s="188" customFormat="1" ht="14.1" customHeight="1" x14ac:dyDescent="0.2">
      <c r="A30" s="179"/>
      <c r="B30" s="180" t="s">
        <v>184</v>
      </c>
      <c r="C30" s="181"/>
      <c r="D30" s="181"/>
      <c r="E30" s="181"/>
      <c r="F30" s="182"/>
      <c r="G30" s="183"/>
      <c r="H30" s="184"/>
      <c r="I30" s="185"/>
      <c r="J30" s="186"/>
      <c r="K30" s="187"/>
      <c r="L30" s="184"/>
      <c r="M30" s="187"/>
      <c r="N30" s="186"/>
    </row>
    <row r="31" spans="1:14" s="188" customFormat="1" ht="15" customHeight="1" x14ac:dyDescent="0.2">
      <c r="A31" s="179"/>
      <c r="B31" s="180"/>
      <c r="C31" s="180" t="s">
        <v>185</v>
      </c>
      <c r="D31" s="181"/>
      <c r="E31" s="181"/>
      <c r="F31" s="182"/>
      <c r="G31" s="183"/>
      <c r="H31" s="184"/>
      <c r="I31" s="185"/>
      <c r="J31" s="186"/>
      <c r="K31" s="187"/>
      <c r="L31" s="184"/>
      <c r="M31" s="187"/>
      <c r="N31" s="186"/>
    </row>
    <row r="32" spans="1:14" s="188" customFormat="1" ht="15" customHeight="1" x14ac:dyDescent="0.2">
      <c r="A32" s="179"/>
      <c r="B32" s="180"/>
      <c r="C32" s="181"/>
      <c r="D32" s="180" t="s">
        <v>186</v>
      </c>
      <c r="E32" s="181"/>
      <c r="F32" s="189"/>
      <c r="G32" s="183"/>
      <c r="H32" s="190">
        <v>0</v>
      </c>
      <c r="I32" s="191"/>
      <c r="J32" s="191">
        <v>6699156</v>
      </c>
      <c r="K32" s="191"/>
      <c r="L32" s="190">
        <v>0</v>
      </c>
      <c r="M32" s="187"/>
      <c r="N32" s="191">
        <v>6699156</v>
      </c>
    </row>
    <row r="33" spans="1:14" s="188" customFormat="1" ht="15" customHeight="1" x14ac:dyDescent="0.2">
      <c r="A33" s="179"/>
      <c r="B33" s="180"/>
      <c r="C33" s="192" t="s">
        <v>187</v>
      </c>
      <c r="D33" s="181"/>
      <c r="E33" s="181"/>
      <c r="F33" s="182"/>
      <c r="G33" s="183"/>
      <c r="H33" s="190"/>
      <c r="I33" s="191"/>
      <c r="J33" s="191"/>
      <c r="K33" s="191"/>
      <c r="L33" s="190"/>
      <c r="M33" s="187"/>
      <c r="N33" s="191"/>
    </row>
    <row r="34" spans="1:14" s="188" customFormat="1" ht="15" customHeight="1" x14ac:dyDescent="0.2">
      <c r="A34" s="179"/>
      <c r="B34" s="180"/>
      <c r="C34" s="181"/>
      <c r="D34" s="192" t="s">
        <v>188</v>
      </c>
      <c r="E34" s="181"/>
      <c r="F34" s="189"/>
      <c r="G34" s="183"/>
      <c r="H34" s="193">
        <v>0</v>
      </c>
      <c r="I34" s="191"/>
      <c r="J34" s="194">
        <v>-1339831</v>
      </c>
      <c r="K34" s="191"/>
      <c r="L34" s="193">
        <v>0</v>
      </c>
      <c r="M34" s="187"/>
      <c r="N34" s="194">
        <v>-1339831</v>
      </c>
    </row>
    <row r="35" spans="1:14" s="188" customFormat="1" ht="5.0999999999999996" customHeight="1" x14ac:dyDescent="0.2">
      <c r="A35" s="179"/>
      <c r="B35" s="180"/>
      <c r="C35" s="181"/>
      <c r="D35" s="181"/>
      <c r="E35" s="181"/>
      <c r="F35" s="182"/>
      <c r="G35" s="183"/>
      <c r="H35" s="190"/>
      <c r="I35" s="191"/>
      <c r="J35" s="191"/>
      <c r="K35" s="191"/>
      <c r="L35" s="190"/>
      <c r="M35" s="187"/>
      <c r="N35" s="191"/>
    </row>
    <row r="36" spans="1:14" s="257" customFormat="1" ht="15" customHeight="1" x14ac:dyDescent="0.2">
      <c r="A36" s="253"/>
      <c r="B36" s="180" t="s">
        <v>232</v>
      </c>
      <c r="C36" s="254"/>
      <c r="D36" s="254"/>
      <c r="E36" s="254"/>
      <c r="F36" s="255"/>
      <c r="G36" s="256"/>
      <c r="H36" s="190"/>
      <c r="I36" s="191"/>
      <c r="J36" s="191"/>
      <c r="K36" s="191"/>
      <c r="L36" s="190"/>
      <c r="M36" s="191"/>
      <c r="N36" s="191"/>
    </row>
    <row r="37" spans="1:14" s="188" customFormat="1" ht="15" customHeight="1" x14ac:dyDescent="0.2">
      <c r="A37" s="179"/>
      <c r="C37" s="180" t="s">
        <v>233</v>
      </c>
      <c r="D37" s="181"/>
      <c r="E37" s="181"/>
      <c r="F37" s="182"/>
      <c r="G37" s="183"/>
      <c r="H37" s="193">
        <f>SUM(H31:H34)</f>
        <v>0</v>
      </c>
      <c r="I37" s="191"/>
      <c r="J37" s="194">
        <f>SUM(J31:J34)</f>
        <v>5359325</v>
      </c>
      <c r="K37" s="191"/>
      <c r="L37" s="193">
        <f>SUM(L31:L34)</f>
        <v>0</v>
      </c>
      <c r="M37" s="187"/>
      <c r="N37" s="194">
        <f>SUM(N31:N34)</f>
        <v>5359325</v>
      </c>
    </row>
    <row r="38" spans="1:14" s="188" customFormat="1" ht="9.75" customHeight="1" x14ac:dyDescent="0.2">
      <c r="A38" s="179"/>
      <c r="B38" s="180"/>
      <c r="C38" s="181"/>
      <c r="D38" s="181"/>
      <c r="E38" s="181"/>
      <c r="F38" s="182"/>
      <c r="G38" s="183"/>
      <c r="H38" s="190"/>
      <c r="I38" s="191"/>
      <c r="J38" s="191"/>
      <c r="K38" s="191"/>
      <c r="L38" s="190"/>
      <c r="M38" s="187"/>
      <c r="N38" s="191"/>
    </row>
    <row r="39" spans="1:14" ht="15" customHeight="1" x14ac:dyDescent="0.2">
      <c r="A39" s="14"/>
      <c r="B39" s="1" t="s">
        <v>65</v>
      </c>
      <c r="C39" s="14"/>
      <c r="D39" s="14"/>
      <c r="E39" s="14"/>
      <c r="F39" s="17"/>
      <c r="G39" s="35"/>
      <c r="H39" s="19"/>
      <c r="I39" s="3"/>
      <c r="J39" s="86"/>
      <c r="K39" s="3"/>
      <c r="L39" s="19"/>
      <c r="M39" s="187"/>
      <c r="N39" s="86"/>
    </row>
    <row r="40" spans="1:14" ht="15" customHeight="1" x14ac:dyDescent="0.2">
      <c r="A40" s="14"/>
      <c r="B40" s="1"/>
      <c r="C40" s="1" t="s">
        <v>66</v>
      </c>
      <c r="D40" s="14"/>
      <c r="E40" s="14"/>
      <c r="F40" s="17"/>
      <c r="G40" s="35"/>
      <c r="H40" s="19"/>
      <c r="I40" s="3"/>
      <c r="J40" s="86"/>
      <c r="K40" s="3"/>
      <c r="L40" s="19"/>
      <c r="M40" s="187"/>
      <c r="N40" s="86"/>
    </row>
    <row r="41" spans="1:14" ht="15" customHeight="1" x14ac:dyDescent="0.2">
      <c r="A41" s="1"/>
      <c r="B41" s="1"/>
      <c r="C41" s="1" t="s">
        <v>202</v>
      </c>
      <c r="D41" s="4"/>
      <c r="E41" s="1"/>
      <c r="F41" s="17"/>
      <c r="G41" s="2"/>
      <c r="H41" s="19">
        <v>25330477</v>
      </c>
      <c r="I41" s="3"/>
      <c r="J41" s="86">
        <v>-882815</v>
      </c>
      <c r="K41" s="3"/>
      <c r="L41" s="19">
        <v>0</v>
      </c>
      <c r="M41" s="3"/>
      <c r="N41" s="86">
        <v>0</v>
      </c>
    </row>
    <row r="42" spans="1:14" ht="15" customHeight="1" x14ac:dyDescent="0.2">
      <c r="A42" s="1"/>
      <c r="B42" s="1"/>
      <c r="C42" s="1" t="s">
        <v>226</v>
      </c>
      <c r="D42" s="1"/>
      <c r="E42" s="1"/>
      <c r="F42" s="17"/>
      <c r="G42" s="2"/>
      <c r="H42" s="19"/>
      <c r="I42" s="3"/>
      <c r="J42" s="86"/>
      <c r="K42" s="3"/>
      <c r="L42" s="19"/>
      <c r="M42" s="3"/>
      <c r="N42" s="86"/>
    </row>
    <row r="43" spans="1:14" ht="15" customHeight="1" x14ac:dyDescent="0.2">
      <c r="A43" s="1"/>
      <c r="B43" s="1"/>
      <c r="C43" s="1"/>
      <c r="D43" s="1" t="s">
        <v>201</v>
      </c>
      <c r="E43" s="1"/>
      <c r="F43" s="17"/>
      <c r="G43" s="2"/>
      <c r="H43" s="19"/>
      <c r="I43" s="3"/>
      <c r="J43" s="86"/>
      <c r="K43" s="3"/>
      <c r="L43" s="19"/>
      <c r="M43" s="3"/>
      <c r="N43" s="86"/>
    </row>
    <row r="44" spans="1:14" ht="15" customHeight="1" x14ac:dyDescent="0.2">
      <c r="A44" s="1"/>
      <c r="B44" s="1"/>
      <c r="C44" s="1"/>
      <c r="D44" s="1" t="s">
        <v>67</v>
      </c>
      <c r="E44" s="1"/>
      <c r="F44" s="79" t="s">
        <v>225</v>
      </c>
      <c r="G44" s="2"/>
      <c r="H44" s="20">
        <v>-87187861</v>
      </c>
      <c r="I44" s="3"/>
      <c r="J44" s="77">
        <v>357608235</v>
      </c>
      <c r="K44" s="3"/>
      <c r="L44" s="20">
        <v>0</v>
      </c>
      <c r="M44" s="3"/>
      <c r="N44" s="77">
        <v>0</v>
      </c>
    </row>
    <row r="45" spans="1:14" ht="15" customHeight="1" x14ac:dyDescent="0.2">
      <c r="A45" s="14"/>
      <c r="B45" s="14"/>
      <c r="C45" s="1"/>
      <c r="D45" s="1"/>
      <c r="E45" s="14"/>
      <c r="F45" s="17"/>
      <c r="G45" s="35"/>
      <c r="H45" s="19"/>
      <c r="I45" s="3"/>
      <c r="J45" s="86"/>
      <c r="K45" s="3"/>
      <c r="L45" s="19"/>
      <c r="M45" s="3"/>
      <c r="N45" s="86"/>
    </row>
    <row r="46" spans="1:14" ht="15" customHeight="1" x14ac:dyDescent="0.2">
      <c r="A46" s="14"/>
      <c r="B46" s="1" t="s">
        <v>68</v>
      </c>
      <c r="D46" s="14"/>
      <c r="E46" s="14"/>
      <c r="F46" s="17"/>
      <c r="G46" s="35"/>
      <c r="H46" s="39"/>
      <c r="I46" s="37"/>
      <c r="J46" s="89"/>
      <c r="K46" s="37"/>
      <c r="L46" s="39"/>
      <c r="M46" s="37"/>
      <c r="N46" s="89"/>
    </row>
    <row r="47" spans="1:14" ht="15" customHeight="1" x14ac:dyDescent="0.2">
      <c r="A47" s="14"/>
      <c r="B47" s="14"/>
      <c r="C47" s="1" t="s">
        <v>69</v>
      </c>
      <c r="E47" s="14"/>
      <c r="F47" s="17"/>
      <c r="G47" s="35"/>
      <c r="H47" s="20">
        <f>SUM(H41:H44)</f>
        <v>-61857384</v>
      </c>
      <c r="I47" s="3"/>
      <c r="J47" s="77">
        <f>SUM(J41:J44)</f>
        <v>356725420</v>
      </c>
      <c r="K47" s="3"/>
      <c r="L47" s="20">
        <f>SUM(L41:L44)</f>
        <v>0</v>
      </c>
      <c r="M47" s="3"/>
      <c r="N47" s="77">
        <f>SUM(N41:N44)</f>
        <v>0</v>
      </c>
    </row>
    <row r="48" spans="1:14" ht="15" customHeight="1" x14ac:dyDescent="0.2">
      <c r="A48" s="14"/>
      <c r="B48" s="14"/>
      <c r="C48" s="1"/>
      <c r="D48" s="14"/>
      <c r="E48" s="14"/>
      <c r="F48" s="17"/>
      <c r="G48" s="35"/>
      <c r="H48" s="19"/>
      <c r="I48" s="3"/>
      <c r="J48" s="86"/>
      <c r="K48" s="3"/>
      <c r="L48" s="19"/>
      <c r="M48" s="3"/>
      <c r="N48" s="86"/>
    </row>
    <row r="49" spans="1:14" ht="15" customHeight="1" x14ac:dyDescent="0.2">
      <c r="A49" s="229" t="s">
        <v>219</v>
      </c>
      <c r="B49" s="1"/>
      <c r="C49" s="14"/>
      <c r="D49" s="14"/>
      <c r="E49" s="14"/>
      <c r="F49" s="17"/>
      <c r="G49" s="35"/>
      <c r="H49" s="39"/>
      <c r="I49" s="37"/>
      <c r="J49" s="89"/>
      <c r="K49" s="37"/>
      <c r="L49" s="39"/>
      <c r="M49" s="37"/>
      <c r="N49" s="89"/>
    </row>
    <row r="50" spans="1:14" ht="15" customHeight="1" x14ac:dyDescent="0.2">
      <c r="A50" s="14"/>
      <c r="B50" s="14"/>
      <c r="C50" s="14" t="s">
        <v>70</v>
      </c>
      <c r="D50" s="14"/>
      <c r="E50" s="14"/>
      <c r="F50" s="40"/>
      <c r="G50" s="35"/>
      <c r="H50" s="20">
        <f>+H37+H47</f>
        <v>-61857384</v>
      </c>
      <c r="I50" s="3"/>
      <c r="J50" s="77">
        <f>+J37+J47</f>
        <v>362084745</v>
      </c>
      <c r="K50" s="3"/>
      <c r="L50" s="20">
        <f>+L37+L47</f>
        <v>0</v>
      </c>
      <c r="M50" s="3"/>
      <c r="N50" s="77">
        <f>+N37+N47</f>
        <v>5359325</v>
      </c>
    </row>
    <row r="51" spans="1:14" ht="15" customHeight="1" x14ac:dyDescent="0.2">
      <c r="A51" s="14"/>
      <c r="B51" s="14"/>
      <c r="C51" s="14"/>
      <c r="D51" s="14"/>
      <c r="E51" s="14"/>
      <c r="F51" s="40"/>
      <c r="G51" s="35"/>
      <c r="H51" s="19"/>
      <c r="I51" s="3"/>
      <c r="J51" s="86"/>
      <c r="K51" s="3"/>
      <c r="L51" s="19"/>
      <c r="M51" s="3"/>
      <c r="N51" s="86"/>
    </row>
    <row r="52" spans="1:14" ht="15" customHeight="1" thickBot="1" x14ac:dyDescent="0.25">
      <c r="A52" s="14" t="s">
        <v>123</v>
      </c>
      <c r="B52" s="14"/>
      <c r="C52" s="14"/>
      <c r="D52" s="14"/>
      <c r="E52" s="14"/>
      <c r="F52" s="40"/>
      <c r="G52" s="35"/>
      <c r="H52" s="27">
        <f>SUM(H27,H50)</f>
        <v>195534332</v>
      </c>
      <c r="I52" s="3"/>
      <c r="J52" s="90">
        <f>SUM(J27,J50)</f>
        <v>440388537</v>
      </c>
      <c r="K52" s="3"/>
      <c r="L52" s="27">
        <f>SUM(L27,L50)</f>
        <v>47135088</v>
      </c>
      <c r="M52" s="3"/>
      <c r="N52" s="90">
        <f>SUM(N27,N50)</f>
        <v>383645423</v>
      </c>
    </row>
    <row r="53" spans="1:14" ht="18" customHeight="1" thickTop="1" x14ac:dyDescent="0.2">
      <c r="A53" s="14"/>
      <c r="B53" s="14"/>
      <c r="C53" s="14"/>
      <c r="D53" s="14"/>
      <c r="E53" s="14"/>
      <c r="F53" s="40"/>
      <c r="G53" s="35"/>
      <c r="H53" s="7"/>
      <c r="I53" s="7"/>
      <c r="J53" s="91"/>
      <c r="K53" s="7"/>
      <c r="L53" s="7"/>
      <c r="M53" s="3"/>
      <c r="N53" s="91"/>
    </row>
    <row r="54" spans="1:14" ht="18" customHeight="1" x14ac:dyDescent="0.2">
      <c r="A54" s="14"/>
      <c r="B54" s="14"/>
      <c r="C54" s="14"/>
      <c r="D54" s="14"/>
      <c r="E54" s="14"/>
      <c r="F54" s="40"/>
      <c r="G54" s="35"/>
      <c r="H54" s="7"/>
      <c r="I54" s="7"/>
      <c r="J54" s="91"/>
      <c r="K54" s="7"/>
      <c r="L54" s="7"/>
      <c r="M54" s="3"/>
      <c r="N54" s="91"/>
    </row>
    <row r="55" spans="1:14" ht="20.25" customHeight="1" x14ac:dyDescent="0.2">
      <c r="A55" s="14"/>
      <c r="B55" s="14"/>
      <c r="C55" s="14"/>
      <c r="D55" s="14"/>
      <c r="E55" s="14"/>
      <c r="F55" s="40"/>
      <c r="G55" s="35"/>
      <c r="H55" s="7"/>
      <c r="I55" s="7"/>
      <c r="J55" s="91"/>
      <c r="K55" s="7"/>
      <c r="L55" s="7"/>
      <c r="M55" s="3"/>
      <c r="N55" s="91"/>
    </row>
    <row r="56" spans="1:14" ht="21.95" customHeight="1" x14ac:dyDescent="0.2">
      <c r="A56" s="41" t="s">
        <v>23</v>
      </c>
      <c r="B56" s="42"/>
      <c r="C56" s="42"/>
      <c r="D56" s="42"/>
      <c r="E56" s="42"/>
      <c r="F56" s="43"/>
      <c r="G56" s="44"/>
      <c r="H56" s="11"/>
      <c r="I56" s="11"/>
      <c r="J56" s="85"/>
      <c r="K56" s="11"/>
      <c r="L56" s="11"/>
      <c r="M56" s="21"/>
      <c r="N56" s="85"/>
    </row>
    <row r="57" spans="1:14" ht="16.5" customHeight="1" x14ac:dyDescent="0.2">
      <c r="A57" s="14" t="s">
        <v>50</v>
      </c>
      <c r="B57" s="14"/>
      <c r="C57" s="14"/>
      <c r="D57" s="14"/>
      <c r="E57" s="14"/>
      <c r="F57" s="14"/>
      <c r="G57" s="14"/>
      <c r="H57" s="14"/>
      <c r="I57" s="14"/>
      <c r="J57" s="92"/>
      <c r="K57" s="14"/>
      <c r="L57" s="14"/>
      <c r="M57" s="14"/>
      <c r="N57" s="92"/>
    </row>
    <row r="58" spans="1:14" ht="16.5" customHeight="1" x14ac:dyDescent="0.2">
      <c r="A58" s="229" t="s">
        <v>51</v>
      </c>
      <c r="B58" s="229"/>
      <c r="C58" s="229"/>
      <c r="D58" s="229"/>
      <c r="E58" s="229"/>
      <c r="F58" s="26"/>
      <c r="G58" s="26"/>
      <c r="H58" s="26"/>
      <c r="I58" s="26"/>
      <c r="J58" s="80"/>
      <c r="K58" s="26"/>
      <c r="L58" s="26"/>
      <c r="M58" s="26"/>
      <c r="N58" s="80"/>
    </row>
    <row r="59" spans="1:14" ht="16.5" customHeight="1" x14ac:dyDescent="0.2">
      <c r="A59" s="78" t="s">
        <v>209</v>
      </c>
      <c r="B59" s="78"/>
      <c r="C59" s="78"/>
      <c r="D59" s="78"/>
      <c r="E59" s="78"/>
      <c r="F59" s="28"/>
      <c r="G59" s="28"/>
      <c r="H59" s="28"/>
      <c r="I59" s="28"/>
      <c r="J59" s="81"/>
      <c r="K59" s="28"/>
      <c r="L59" s="28"/>
      <c r="M59" s="28"/>
      <c r="N59" s="81"/>
    </row>
    <row r="60" spans="1:14" ht="16.5" customHeight="1" x14ac:dyDescent="0.2">
      <c r="A60" s="229"/>
      <c r="B60" s="229"/>
      <c r="C60" s="229"/>
      <c r="D60" s="229"/>
      <c r="E60" s="229"/>
      <c r="F60" s="26"/>
      <c r="G60" s="26"/>
      <c r="H60" s="26"/>
      <c r="I60" s="26"/>
      <c r="J60" s="80"/>
      <c r="K60" s="26"/>
      <c r="L60" s="26"/>
      <c r="M60" s="26"/>
      <c r="N60" s="80"/>
    </row>
    <row r="61" spans="1:14" ht="16.5" customHeight="1" x14ac:dyDescent="0.2">
      <c r="A61" s="229"/>
      <c r="B61" s="229"/>
      <c r="C61" s="229"/>
      <c r="D61" s="229"/>
      <c r="E61" s="229"/>
      <c r="F61" s="29"/>
      <c r="G61" s="29"/>
      <c r="H61" s="29"/>
      <c r="I61" s="29"/>
      <c r="J61" s="82"/>
      <c r="K61" s="29"/>
      <c r="L61" s="29"/>
      <c r="M61" s="29"/>
      <c r="N61" s="82"/>
    </row>
    <row r="62" spans="1:14" ht="16.5" customHeight="1" x14ac:dyDescent="0.2">
      <c r="A62" s="229"/>
      <c r="B62" s="229"/>
      <c r="C62" s="229"/>
      <c r="D62" s="229"/>
      <c r="E62" s="229"/>
      <c r="F62" s="29"/>
      <c r="G62" s="29"/>
      <c r="H62" s="240" t="s">
        <v>0</v>
      </c>
      <c r="I62" s="239"/>
      <c r="J62" s="239"/>
      <c r="K62" s="5"/>
      <c r="L62" s="245" t="s">
        <v>1</v>
      </c>
      <c r="M62" s="239"/>
      <c r="N62" s="239"/>
    </row>
    <row r="63" spans="1:14" ht="16.5" customHeight="1" x14ac:dyDescent="0.2">
      <c r="A63" s="231"/>
      <c r="B63" s="1"/>
      <c r="C63" s="1"/>
      <c r="D63" s="1"/>
      <c r="E63" s="1"/>
      <c r="F63" s="228"/>
      <c r="G63" s="228"/>
      <c r="H63" s="241" t="s">
        <v>2</v>
      </c>
      <c r="I63" s="242"/>
      <c r="J63" s="242"/>
      <c r="K63" s="15"/>
      <c r="L63" s="243" t="s">
        <v>2</v>
      </c>
      <c r="M63" s="242"/>
      <c r="N63" s="242"/>
    </row>
    <row r="64" spans="1:14" ht="16.5" customHeight="1" x14ac:dyDescent="0.2">
      <c r="A64" s="231"/>
      <c r="B64" s="231"/>
      <c r="C64" s="231"/>
      <c r="D64" s="231"/>
      <c r="E64" s="231"/>
      <c r="F64" s="79"/>
      <c r="G64" s="2"/>
      <c r="H64" s="30" t="s">
        <v>5</v>
      </c>
      <c r="I64" s="230"/>
      <c r="J64" s="83" t="s">
        <v>5</v>
      </c>
      <c r="K64" s="230"/>
      <c r="L64" s="30" t="s">
        <v>5</v>
      </c>
      <c r="M64" s="230"/>
      <c r="N64" s="83" t="s">
        <v>5</v>
      </c>
    </row>
    <row r="65" spans="1:14" ht="16.5" customHeight="1" x14ac:dyDescent="0.2">
      <c r="A65" s="231"/>
      <c r="B65" s="1"/>
      <c r="C65" s="1"/>
      <c r="D65" s="1"/>
      <c r="E65" s="1"/>
      <c r="F65" s="228"/>
      <c r="G65" s="228"/>
      <c r="H65" s="8" t="s">
        <v>207</v>
      </c>
      <c r="I65" s="230"/>
      <c r="J65" s="84" t="s">
        <v>158</v>
      </c>
      <c r="K65" s="12"/>
      <c r="L65" s="8" t="s">
        <v>207</v>
      </c>
      <c r="M65" s="230"/>
      <c r="N65" s="84" t="s">
        <v>158</v>
      </c>
    </row>
    <row r="66" spans="1:14" ht="16.5" customHeight="1" x14ac:dyDescent="0.2">
      <c r="A66" s="1"/>
      <c r="B66" s="1"/>
      <c r="C66" s="1"/>
      <c r="D66" s="1"/>
      <c r="E66" s="1"/>
      <c r="F66" s="74"/>
      <c r="G66" s="10"/>
      <c r="H66" s="11" t="s">
        <v>8</v>
      </c>
      <c r="I66" s="230"/>
      <c r="J66" s="85" t="s">
        <v>8</v>
      </c>
      <c r="K66" s="230"/>
      <c r="L66" s="11" t="s">
        <v>8</v>
      </c>
      <c r="M66" s="230"/>
      <c r="N66" s="85" t="s">
        <v>8</v>
      </c>
    </row>
    <row r="67" spans="1:14" ht="16.5" customHeight="1" x14ac:dyDescent="0.2">
      <c r="A67" s="14"/>
      <c r="B67" s="14"/>
      <c r="C67" s="14"/>
      <c r="D67" s="14"/>
      <c r="E67" s="14"/>
      <c r="F67" s="40"/>
      <c r="G67" s="35"/>
      <c r="H67" s="13"/>
      <c r="I67" s="7"/>
      <c r="J67" s="93"/>
      <c r="K67" s="7"/>
      <c r="L67" s="13"/>
      <c r="M67" s="3"/>
      <c r="N67" s="93"/>
    </row>
    <row r="68" spans="1:14" ht="16.5" customHeight="1" x14ac:dyDescent="0.2">
      <c r="A68" s="14" t="s">
        <v>73</v>
      </c>
      <c r="B68" s="1"/>
      <c r="C68" s="1"/>
      <c r="D68" s="1"/>
      <c r="E68" s="1"/>
      <c r="F68" s="25"/>
      <c r="G68" s="2"/>
      <c r="H68" s="19"/>
      <c r="I68" s="3"/>
      <c r="J68" s="86"/>
      <c r="K68" s="3"/>
      <c r="L68" s="19"/>
      <c r="M68" s="3"/>
      <c r="N68" s="86"/>
    </row>
    <row r="69" spans="1:14" ht="16.5" customHeight="1" x14ac:dyDescent="0.2">
      <c r="B69" s="1" t="s">
        <v>74</v>
      </c>
      <c r="C69" s="1"/>
      <c r="D69" s="1"/>
      <c r="E69" s="1"/>
      <c r="F69" s="25"/>
      <c r="G69" s="2"/>
      <c r="H69" s="19">
        <v>257391715</v>
      </c>
      <c r="I69" s="3"/>
      <c r="J69" s="86">
        <v>78303790</v>
      </c>
      <c r="K69" s="3"/>
      <c r="L69" s="19">
        <v>47135088</v>
      </c>
      <c r="M69" s="3"/>
      <c r="N69" s="86">
        <v>378286098</v>
      </c>
    </row>
    <row r="70" spans="1:14" ht="16.5" customHeight="1" x14ac:dyDescent="0.2">
      <c r="B70" s="1" t="s">
        <v>46</v>
      </c>
      <c r="C70" s="1"/>
      <c r="D70" s="1"/>
      <c r="E70" s="1"/>
      <c r="F70" s="17" t="s">
        <v>47</v>
      </c>
      <c r="G70" s="2"/>
      <c r="H70" s="20">
        <v>1</v>
      </c>
      <c r="I70" s="3"/>
      <c r="J70" s="77">
        <v>2</v>
      </c>
      <c r="K70" s="3"/>
      <c r="L70" s="20">
        <v>0</v>
      </c>
      <c r="M70" s="3"/>
      <c r="N70" s="77">
        <v>0</v>
      </c>
    </row>
    <row r="71" spans="1:14" ht="16.5" customHeight="1" x14ac:dyDescent="0.2">
      <c r="A71" s="1"/>
      <c r="B71" s="1"/>
      <c r="C71" s="1"/>
      <c r="D71" s="1"/>
      <c r="E71" s="1"/>
      <c r="F71" s="17"/>
      <c r="G71" s="2"/>
      <c r="H71" s="19"/>
      <c r="I71" s="3"/>
      <c r="J71" s="86"/>
      <c r="K71" s="3"/>
      <c r="L71" s="19" t="s">
        <v>75</v>
      </c>
      <c r="M71" s="3"/>
      <c r="N71" s="86" t="s">
        <v>75</v>
      </c>
    </row>
    <row r="72" spans="1:14" ht="16.5" customHeight="1" x14ac:dyDescent="0.2">
      <c r="A72" s="14"/>
      <c r="B72" s="14"/>
      <c r="C72" s="14"/>
      <c r="D72" s="14"/>
      <c r="E72" s="14"/>
      <c r="F72" s="40"/>
      <c r="G72" s="35"/>
      <c r="H72" s="27">
        <f>SUM(H69:H70)</f>
        <v>257391716</v>
      </c>
      <c r="I72" s="3"/>
      <c r="J72" s="90">
        <f>SUM(J69:J70)</f>
        <v>78303792</v>
      </c>
      <c r="K72" s="3"/>
      <c r="L72" s="27">
        <f>SUM(L69:L70)</f>
        <v>47135088</v>
      </c>
      <c r="M72" s="3"/>
      <c r="N72" s="90">
        <f>SUM(N69:N70)</f>
        <v>378286098</v>
      </c>
    </row>
    <row r="73" spans="1:14" ht="16.5" customHeight="1" x14ac:dyDescent="0.2">
      <c r="A73" s="14"/>
      <c r="B73" s="14"/>
      <c r="C73" s="14"/>
      <c r="D73" s="14"/>
      <c r="E73" s="14"/>
      <c r="F73" s="40"/>
      <c r="G73" s="35"/>
      <c r="H73" s="13"/>
      <c r="I73" s="7"/>
      <c r="J73" s="93"/>
      <c r="K73" s="7"/>
      <c r="L73" s="13"/>
      <c r="M73" s="3"/>
      <c r="N73" s="93"/>
    </row>
    <row r="74" spans="1:14" ht="16.5" customHeight="1" x14ac:dyDescent="0.2">
      <c r="A74" s="229" t="s">
        <v>200</v>
      </c>
      <c r="B74" s="1"/>
      <c r="C74" s="1"/>
      <c r="D74" s="1"/>
      <c r="E74" s="1"/>
      <c r="F74" s="25"/>
      <c r="G74" s="2"/>
      <c r="H74" s="19"/>
      <c r="I74" s="3"/>
      <c r="J74" s="86"/>
      <c r="K74" s="3"/>
      <c r="L74" s="19"/>
      <c r="M74" s="3"/>
      <c r="N74" s="86"/>
    </row>
    <row r="75" spans="1:14" ht="16.5" customHeight="1" x14ac:dyDescent="0.2">
      <c r="A75" s="1"/>
      <c r="B75" s="229" t="s">
        <v>76</v>
      </c>
      <c r="C75" s="1"/>
      <c r="D75" s="1"/>
      <c r="E75" s="1"/>
      <c r="F75" s="25"/>
      <c r="G75" s="2"/>
      <c r="H75" s="19"/>
      <c r="I75" s="3"/>
      <c r="J75" s="86"/>
      <c r="K75" s="3"/>
      <c r="L75" s="19"/>
      <c r="M75" s="3"/>
      <c r="N75" s="86"/>
    </row>
    <row r="76" spans="1:14" ht="16.5" customHeight="1" x14ac:dyDescent="0.2">
      <c r="B76" s="1" t="s">
        <v>74</v>
      </c>
      <c r="C76" s="1"/>
      <c r="D76" s="1"/>
      <c r="E76" s="1"/>
      <c r="F76" s="25"/>
      <c r="G76" s="2"/>
      <c r="H76" s="19">
        <v>195534331</v>
      </c>
      <c r="I76" s="3"/>
      <c r="J76" s="86">
        <v>440388535</v>
      </c>
      <c r="K76" s="3"/>
      <c r="L76" s="19">
        <v>47135088</v>
      </c>
      <c r="M76" s="3"/>
      <c r="N76" s="86">
        <v>383645423</v>
      </c>
    </row>
    <row r="77" spans="1:14" ht="16.5" customHeight="1" x14ac:dyDescent="0.2">
      <c r="B77" s="1" t="s">
        <v>46</v>
      </c>
      <c r="C77" s="1"/>
      <c r="D77" s="1"/>
      <c r="E77" s="1"/>
      <c r="F77" s="17" t="s">
        <v>47</v>
      </c>
      <c r="G77" s="2"/>
      <c r="H77" s="20">
        <v>1</v>
      </c>
      <c r="I77" s="3"/>
      <c r="J77" s="77">
        <v>2</v>
      </c>
      <c r="K77" s="3"/>
      <c r="L77" s="20">
        <v>0</v>
      </c>
      <c r="M77" s="3"/>
      <c r="N77" s="77">
        <v>0</v>
      </c>
    </row>
    <row r="78" spans="1:14" ht="16.5" customHeight="1" x14ac:dyDescent="0.2">
      <c r="A78" s="231"/>
      <c r="B78" s="1"/>
      <c r="C78" s="1"/>
      <c r="D78" s="1"/>
      <c r="E78" s="1"/>
      <c r="F78" s="17"/>
      <c r="G78" s="2"/>
      <c r="H78" s="19"/>
      <c r="I78" s="3"/>
      <c r="J78" s="86"/>
      <c r="K78" s="3"/>
      <c r="L78" s="19"/>
      <c r="M78" s="3"/>
      <c r="N78" s="86"/>
    </row>
    <row r="79" spans="1:14" ht="16.5" customHeight="1" x14ac:dyDescent="0.2">
      <c r="A79" s="14"/>
      <c r="B79" s="14"/>
      <c r="C79" s="14"/>
      <c r="D79" s="14"/>
      <c r="E79" s="14"/>
      <c r="F79" s="40"/>
      <c r="G79" s="35"/>
      <c r="H79" s="27">
        <f>SUM(H76:H77)</f>
        <v>195534332</v>
      </c>
      <c r="I79" s="3"/>
      <c r="J79" s="90">
        <f>SUM(J76:J77)</f>
        <v>440388537</v>
      </c>
      <c r="K79" s="3"/>
      <c r="L79" s="27">
        <f>SUM(L76:L77)</f>
        <v>47135088</v>
      </c>
      <c r="M79" s="3"/>
      <c r="N79" s="90">
        <f>SUM(N76:N77)</f>
        <v>383645423</v>
      </c>
    </row>
    <row r="80" spans="1:14" ht="16.5" customHeight="1" x14ac:dyDescent="0.2">
      <c r="A80" s="14"/>
      <c r="B80" s="14"/>
      <c r="C80" s="14"/>
      <c r="D80" s="14"/>
      <c r="E80" s="14"/>
      <c r="F80" s="40"/>
      <c r="G80" s="35"/>
      <c r="H80" s="19"/>
      <c r="I80" s="3"/>
      <c r="J80" s="86"/>
      <c r="K80" s="3"/>
      <c r="L80" s="19"/>
      <c r="M80" s="3"/>
      <c r="N80" s="86"/>
    </row>
    <row r="81" spans="1:14" ht="16.5" customHeight="1" x14ac:dyDescent="0.2">
      <c r="A81" s="14" t="s">
        <v>77</v>
      </c>
      <c r="B81" s="1"/>
      <c r="C81" s="14"/>
      <c r="D81" s="14"/>
      <c r="E81" s="14"/>
      <c r="F81" s="40"/>
      <c r="G81" s="35"/>
      <c r="H81" s="19"/>
      <c r="I81" s="3"/>
      <c r="J81" s="86"/>
      <c r="K81" s="3"/>
      <c r="L81" s="19"/>
      <c r="M81" s="3"/>
      <c r="N81" s="86"/>
    </row>
    <row r="82" spans="1:14" ht="16.5" customHeight="1" x14ac:dyDescent="0.2">
      <c r="A82" s="14"/>
      <c r="B82" s="1"/>
      <c r="C82" s="14"/>
      <c r="D82" s="14"/>
      <c r="E82" s="14"/>
      <c r="F82" s="40"/>
      <c r="G82" s="35"/>
      <c r="H82" s="19"/>
      <c r="I82" s="3"/>
      <c r="J82" s="86"/>
      <c r="K82" s="3"/>
      <c r="L82" s="19"/>
      <c r="M82" s="3"/>
      <c r="N82" s="86"/>
    </row>
    <row r="83" spans="1:14" ht="16.5" customHeight="1" thickBot="1" x14ac:dyDescent="0.25">
      <c r="B83" s="1" t="s">
        <v>78</v>
      </c>
      <c r="C83" s="1"/>
      <c r="D83" s="1"/>
      <c r="E83" s="1"/>
      <c r="F83" s="25"/>
      <c r="G83" s="35"/>
      <c r="H83" s="45">
        <f>H69/3825000000</f>
        <v>6.7291951633986935E-2</v>
      </c>
      <c r="I83" s="46"/>
      <c r="J83" s="94">
        <f>J69/3825000000</f>
        <v>2.0471579084967322E-2</v>
      </c>
      <c r="K83" s="46"/>
      <c r="L83" s="45">
        <f>L69/3825000000</f>
        <v>1.2322898823529412E-2</v>
      </c>
      <c r="M83" s="46"/>
      <c r="N83" s="94">
        <f>N69/3825000000</f>
        <v>9.8898326274509799E-2</v>
      </c>
    </row>
    <row r="84" spans="1:14" ht="16.5" customHeight="1" thickTop="1" x14ac:dyDescent="0.2">
      <c r="A84" s="1"/>
      <c r="B84" s="14"/>
      <c r="C84" s="1"/>
      <c r="D84" s="1"/>
      <c r="E84" s="1"/>
      <c r="F84" s="25"/>
      <c r="G84" s="35"/>
      <c r="H84" s="46"/>
      <c r="I84" s="46"/>
      <c r="J84" s="95"/>
      <c r="K84" s="46"/>
      <c r="L84" s="46"/>
      <c r="M84" s="46"/>
      <c r="N84" s="95"/>
    </row>
    <row r="85" spans="1:14" ht="16.5" customHeight="1" x14ac:dyDescent="0.2">
      <c r="A85" s="1"/>
      <c r="B85" s="14"/>
      <c r="C85" s="1"/>
      <c r="D85" s="1"/>
      <c r="E85" s="1"/>
      <c r="F85" s="25"/>
      <c r="G85" s="35"/>
      <c r="H85" s="46"/>
      <c r="I85" s="46"/>
      <c r="J85" s="95"/>
      <c r="K85" s="46"/>
      <c r="L85" s="46"/>
      <c r="M85" s="46"/>
      <c r="N85" s="95"/>
    </row>
    <row r="86" spans="1:14" ht="16.5" customHeight="1" x14ac:dyDescent="0.2">
      <c r="A86" s="1"/>
      <c r="B86" s="14"/>
      <c r="C86" s="1"/>
      <c r="D86" s="1"/>
      <c r="E86" s="1"/>
      <c r="F86" s="25"/>
      <c r="G86" s="35"/>
      <c r="H86" s="46"/>
      <c r="I86" s="46"/>
      <c r="J86" s="95"/>
      <c r="K86" s="46"/>
      <c r="L86" s="46"/>
      <c r="M86" s="46"/>
      <c r="N86" s="95"/>
    </row>
    <row r="87" spans="1:14" ht="16.5" customHeight="1" x14ac:dyDescent="0.2">
      <c r="A87" s="1"/>
      <c r="B87" s="14"/>
      <c r="C87" s="1"/>
      <c r="D87" s="1"/>
      <c r="E87" s="1"/>
      <c r="F87" s="25"/>
      <c r="G87" s="35"/>
      <c r="H87" s="46"/>
      <c r="I87" s="46"/>
      <c r="J87" s="95"/>
      <c r="K87" s="46"/>
      <c r="L87" s="46"/>
      <c r="M87" s="46"/>
      <c r="N87" s="95"/>
    </row>
    <row r="88" spans="1:14" ht="16.5" customHeight="1" x14ac:dyDescent="0.2">
      <c r="A88" s="1"/>
      <c r="B88" s="14"/>
      <c r="C88" s="1"/>
      <c r="D88" s="1"/>
      <c r="E88" s="1"/>
      <c r="F88" s="25"/>
      <c r="G88" s="35"/>
      <c r="H88" s="46"/>
      <c r="I88" s="46"/>
      <c r="J88" s="95"/>
      <c r="K88" s="46"/>
      <c r="L88" s="46"/>
      <c r="M88" s="46"/>
      <c r="N88" s="95"/>
    </row>
    <row r="89" spans="1:14" ht="16.5" customHeight="1" x14ac:dyDescent="0.2">
      <c r="A89" s="1"/>
      <c r="B89" s="14"/>
      <c r="C89" s="1"/>
      <c r="D89" s="1"/>
      <c r="E89" s="1"/>
      <c r="F89" s="25"/>
      <c r="G89" s="35"/>
      <c r="H89" s="46"/>
      <c r="I89" s="46"/>
      <c r="J89" s="95"/>
      <c r="K89" s="46"/>
      <c r="L89" s="46"/>
      <c r="M89" s="46"/>
      <c r="N89" s="95"/>
    </row>
    <row r="90" spans="1:14" ht="16.5" customHeight="1" x14ac:dyDescent="0.2">
      <c r="A90" s="1"/>
      <c r="B90" s="14"/>
      <c r="C90" s="1"/>
      <c r="D90" s="1"/>
      <c r="E90" s="1"/>
      <c r="F90" s="25"/>
      <c r="G90" s="35"/>
      <c r="H90" s="46"/>
      <c r="I90" s="46"/>
      <c r="J90" s="95"/>
      <c r="K90" s="46"/>
      <c r="L90" s="46"/>
      <c r="M90" s="46"/>
      <c r="N90" s="95"/>
    </row>
    <row r="91" spans="1:14" ht="16.5" customHeight="1" x14ac:dyDescent="0.2">
      <c r="A91" s="1"/>
      <c r="B91" s="14"/>
      <c r="C91" s="1"/>
      <c r="D91" s="1"/>
      <c r="E91" s="1"/>
      <c r="F91" s="25"/>
      <c r="G91" s="35"/>
      <c r="H91" s="46"/>
      <c r="I91" s="46"/>
      <c r="J91" s="95"/>
      <c r="K91" s="46"/>
      <c r="L91" s="46"/>
      <c r="M91" s="46"/>
      <c r="N91" s="95"/>
    </row>
    <row r="92" spans="1:14" ht="16.5" customHeight="1" x14ac:dyDescent="0.2">
      <c r="A92" s="1"/>
      <c r="B92" s="14"/>
      <c r="C92" s="1"/>
      <c r="D92" s="1"/>
      <c r="E92" s="1"/>
      <c r="F92" s="25"/>
      <c r="G92" s="35"/>
      <c r="H92" s="46"/>
      <c r="I92" s="46"/>
      <c r="J92" s="95"/>
      <c r="K92" s="46"/>
      <c r="L92" s="46"/>
      <c r="M92" s="46"/>
      <c r="N92" s="95"/>
    </row>
    <row r="93" spans="1:14" ht="16.5" customHeight="1" x14ac:dyDescent="0.2">
      <c r="A93" s="1"/>
      <c r="B93" s="14"/>
      <c r="C93" s="1"/>
      <c r="D93" s="1"/>
      <c r="E93" s="1"/>
      <c r="F93" s="25"/>
      <c r="G93" s="35"/>
      <c r="H93" s="46"/>
      <c r="I93" s="46"/>
      <c r="J93" s="95"/>
      <c r="K93" s="46"/>
      <c r="L93" s="46"/>
      <c r="M93" s="46"/>
      <c r="N93" s="95"/>
    </row>
    <row r="94" spans="1:14" ht="16.5" customHeight="1" x14ac:dyDescent="0.2">
      <c r="A94" s="1"/>
      <c r="B94" s="14"/>
      <c r="C94" s="1"/>
      <c r="D94" s="1"/>
      <c r="E94" s="1"/>
      <c r="F94" s="25"/>
      <c r="G94" s="35"/>
      <c r="H94" s="46"/>
      <c r="I94" s="46"/>
      <c r="J94" s="95"/>
      <c r="K94" s="46"/>
      <c r="L94" s="46"/>
      <c r="M94" s="46"/>
      <c r="N94" s="95"/>
    </row>
    <row r="95" spans="1:14" ht="16.5" customHeight="1" x14ac:dyDescent="0.2">
      <c r="A95" s="1"/>
      <c r="B95" s="14"/>
      <c r="C95" s="1"/>
      <c r="D95" s="1"/>
      <c r="E95" s="1"/>
      <c r="F95" s="25"/>
      <c r="G95" s="35"/>
      <c r="H95" s="46"/>
      <c r="I95" s="46"/>
      <c r="J95" s="95"/>
      <c r="K95" s="46"/>
      <c r="L95" s="46"/>
      <c r="M95" s="46"/>
      <c r="N95" s="95"/>
    </row>
    <row r="96" spans="1:14" ht="16.5" customHeight="1" x14ac:dyDescent="0.2">
      <c r="A96" s="1"/>
      <c r="B96" s="14"/>
      <c r="C96" s="1"/>
      <c r="D96" s="1"/>
      <c r="E96" s="1"/>
      <c r="F96" s="25"/>
      <c r="G96" s="35"/>
      <c r="H96" s="46"/>
      <c r="I96" s="46"/>
      <c r="J96" s="95"/>
      <c r="K96" s="46"/>
      <c r="L96" s="46"/>
      <c r="M96" s="46"/>
      <c r="N96" s="95"/>
    </row>
    <row r="97" spans="1:14" ht="16.5" customHeight="1" x14ac:dyDescent="0.2">
      <c r="A97" s="1"/>
      <c r="B97" s="14"/>
      <c r="C97" s="1"/>
      <c r="D97" s="1"/>
      <c r="E97" s="1"/>
      <c r="F97" s="25"/>
      <c r="G97" s="35"/>
      <c r="H97" s="46"/>
      <c r="I97" s="46"/>
      <c r="J97" s="95"/>
      <c r="K97" s="46"/>
      <c r="L97" s="46"/>
      <c r="M97" s="46"/>
      <c r="N97" s="95"/>
    </row>
    <row r="98" spans="1:14" ht="16.5" customHeight="1" x14ac:dyDescent="0.2">
      <c r="A98" s="1"/>
      <c r="B98" s="14"/>
      <c r="C98" s="1"/>
      <c r="D98" s="1"/>
      <c r="E98" s="1"/>
      <c r="F98" s="25"/>
      <c r="G98" s="35"/>
      <c r="H98" s="46"/>
      <c r="I98" s="46"/>
      <c r="J98" s="95"/>
      <c r="K98" s="46"/>
      <c r="L98" s="46"/>
      <c r="M98" s="46"/>
      <c r="N98" s="95"/>
    </row>
    <row r="99" spans="1:14" ht="16.5" customHeight="1" x14ac:dyDescent="0.2">
      <c r="A99" s="1"/>
      <c r="B99" s="14"/>
      <c r="C99" s="1"/>
      <c r="D99" s="1"/>
      <c r="E99" s="1"/>
      <c r="F99" s="25"/>
      <c r="G99" s="35"/>
      <c r="H99" s="46"/>
      <c r="I99" s="46"/>
      <c r="J99" s="95"/>
      <c r="K99" s="46"/>
      <c r="L99" s="46"/>
      <c r="M99" s="46"/>
      <c r="N99" s="95"/>
    </row>
    <row r="100" spans="1:14" ht="16.5" customHeight="1" x14ac:dyDescent="0.2">
      <c r="A100" s="1"/>
      <c r="B100" s="14"/>
      <c r="C100" s="1"/>
      <c r="D100" s="1"/>
      <c r="E100" s="1"/>
      <c r="F100" s="25"/>
      <c r="G100" s="35"/>
      <c r="H100" s="46"/>
      <c r="I100" s="46"/>
      <c r="J100" s="95"/>
      <c r="K100" s="46"/>
      <c r="L100" s="46"/>
      <c r="M100" s="46"/>
      <c r="N100" s="95"/>
    </row>
    <row r="101" spans="1:14" ht="16.5" customHeight="1" x14ac:dyDescent="0.2">
      <c r="A101" s="1"/>
      <c r="B101" s="14"/>
      <c r="C101" s="1"/>
      <c r="D101" s="1"/>
      <c r="E101" s="1"/>
      <c r="F101" s="25"/>
      <c r="G101" s="35"/>
      <c r="H101" s="46"/>
      <c r="I101" s="46"/>
      <c r="J101" s="95"/>
      <c r="K101" s="46"/>
      <c r="L101" s="46"/>
      <c r="M101" s="46"/>
      <c r="N101" s="95"/>
    </row>
    <row r="102" spans="1:14" ht="16.5" customHeight="1" x14ac:dyDescent="0.2">
      <c r="A102" s="1"/>
      <c r="B102" s="14"/>
      <c r="C102" s="1"/>
      <c r="D102" s="1"/>
      <c r="E102" s="1"/>
      <c r="F102" s="25"/>
      <c r="G102" s="35"/>
      <c r="H102" s="46"/>
      <c r="I102" s="46"/>
      <c r="J102" s="95"/>
      <c r="K102" s="46"/>
      <c r="L102" s="46"/>
      <c r="M102" s="46"/>
      <c r="N102" s="95"/>
    </row>
    <row r="103" spans="1:14" ht="16.5" customHeight="1" x14ac:dyDescent="0.2">
      <c r="A103" s="1"/>
      <c r="B103" s="14"/>
      <c r="C103" s="1"/>
      <c r="D103" s="1"/>
      <c r="E103" s="1"/>
      <c r="F103" s="25"/>
      <c r="G103" s="35"/>
      <c r="H103" s="46"/>
      <c r="I103" s="46"/>
      <c r="J103" s="95"/>
      <c r="K103" s="46"/>
      <c r="L103" s="46"/>
      <c r="M103" s="46"/>
      <c r="N103" s="95"/>
    </row>
    <row r="104" spans="1:14" ht="16.5" customHeight="1" x14ac:dyDescent="0.2">
      <c r="A104" s="238"/>
      <c r="B104" s="239"/>
      <c r="C104" s="239"/>
      <c r="D104" s="239"/>
      <c r="E104" s="239"/>
      <c r="F104" s="239"/>
      <c r="G104" s="239"/>
      <c r="H104" s="239"/>
      <c r="I104" s="239"/>
      <c r="J104" s="239"/>
      <c r="K104" s="239"/>
      <c r="L104" s="239"/>
      <c r="M104" s="239"/>
      <c r="N104" s="239"/>
    </row>
    <row r="105" spans="1:14" ht="16.5" customHeight="1" x14ac:dyDescent="0.2">
      <c r="A105" s="226"/>
      <c r="B105" s="226"/>
      <c r="C105" s="226"/>
      <c r="D105" s="226"/>
      <c r="E105" s="226"/>
      <c r="F105" s="226"/>
      <c r="G105" s="226"/>
      <c r="H105" s="226"/>
      <c r="I105" s="226"/>
      <c r="J105" s="96"/>
      <c r="K105" s="226"/>
      <c r="L105" s="226"/>
      <c r="M105" s="226"/>
      <c r="N105" s="96"/>
    </row>
    <row r="106" spans="1:14" ht="17.25" customHeight="1" x14ac:dyDescent="0.2">
      <c r="A106" s="226"/>
      <c r="B106" s="226"/>
      <c r="C106" s="226"/>
      <c r="D106" s="226"/>
      <c r="E106" s="226"/>
      <c r="F106" s="226"/>
      <c r="G106" s="226"/>
      <c r="H106" s="226"/>
      <c r="I106" s="226"/>
      <c r="J106" s="96"/>
      <c r="K106" s="226"/>
      <c r="L106" s="226"/>
      <c r="M106" s="226"/>
      <c r="N106" s="96"/>
    </row>
    <row r="107" spans="1:14" ht="21.95" customHeight="1" x14ac:dyDescent="0.2">
      <c r="A107" s="23" t="s">
        <v>23</v>
      </c>
      <c r="B107" s="23"/>
      <c r="C107" s="23"/>
      <c r="D107" s="23"/>
      <c r="E107" s="23"/>
      <c r="F107" s="47"/>
      <c r="G107" s="24"/>
      <c r="H107" s="21"/>
      <c r="I107" s="21"/>
      <c r="J107" s="97"/>
      <c r="K107" s="21"/>
      <c r="L107" s="21"/>
      <c r="M107" s="11"/>
      <c r="N107" s="97"/>
    </row>
  </sheetData>
  <mergeCells count="11">
    <mergeCell ref="A104:N104"/>
    <mergeCell ref="H62:J62"/>
    <mergeCell ref="H63:J63"/>
    <mergeCell ref="L63:N63"/>
    <mergeCell ref="A1:N1"/>
    <mergeCell ref="H6:J6"/>
    <mergeCell ref="L6:N6"/>
    <mergeCell ref="H7:J7"/>
    <mergeCell ref="L7:N7"/>
    <mergeCell ref="A14:E14"/>
    <mergeCell ref="L62:N62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   &amp;P</oddFooter>
  </headerFooter>
  <rowBreaks count="1" manualBreakCount="1">
    <brk id="5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ADADA"/>
  </sheetPr>
  <dimension ref="A1:AA46"/>
  <sheetViews>
    <sheetView topLeftCell="A28" zoomScaleNormal="100" zoomScaleSheetLayoutView="100" workbookViewId="0">
      <selection activeCell="K43" sqref="K43"/>
    </sheetView>
  </sheetViews>
  <sheetFormatPr defaultColWidth="12.625" defaultRowHeight="15" customHeight="1" x14ac:dyDescent="0.2"/>
  <cols>
    <col min="1" max="3" width="1.5" style="227" customWidth="1"/>
    <col min="4" max="4" width="25.375" style="227" customWidth="1"/>
    <col min="5" max="5" width="4.75" style="227" customWidth="1"/>
    <col min="6" max="6" width="0.5" style="227" customWidth="1"/>
    <col min="7" max="7" width="10" style="227" customWidth="1"/>
    <col min="8" max="8" width="0.5" style="227" customWidth="1"/>
    <col min="9" max="9" width="13.125" style="227" customWidth="1"/>
    <col min="10" max="10" width="0.5" style="227" customWidth="1"/>
    <col min="11" max="11" width="10.125" style="227" customWidth="1"/>
    <col min="12" max="12" width="0.5" style="227" customWidth="1"/>
    <col min="13" max="13" width="10.5" style="227" customWidth="1"/>
    <col min="14" max="14" width="0.5" style="227" customWidth="1"/>
    <col min="15" max="15" width="13.25" style="227" customWidth="1"/>
    <col min="16" max="16" width="0.5" style="227" customWidth="1"/>
    <col min="17" max="17" width="14.5" style="227" customWidth="1"/>
    <col min="18" max="18" width="0.5" style="227" customWidth="1"/>
    <col min="19" max="19" width="14.625" style="227" customWidth="1"/>
    <col min="20" max="20" width="0.5" style="227" customWidth="1"/>
    <col min="21" max="21" width="12.5" style="227" customWidth="1"/>
    <col min="22" max="22" width="0.5" style="227" customWidth="1"/>
    <col min="23" max="23" width="10.5" style="227" customWidth="1"/>
    <col min="24" max="24" width="0.5" style="227" customWidth="1"/>
    <col min="25" max="25" width="10.75" style="227" customWidth="1"/>
    <col min="26" max="26" width="0.5" style="227" customWidth="1"/>
    <col min="27" max="27" width="10.5" style="227" customWidth="1"/>
    <col min="28" max="29" width="12.625" style="227"/>
    <col min="30" max="30" width="12.625" style="227" customWidth="1"/>
    <col min="31" max="16384" width="12.625" style="227"/>
  </cols>
  <sheetData>
    <row r="1" spans="1:27" ht="16.5" customHeight="1" x14ac:dyDescent="0.2">
      <c r="A1" s="244" t="str">
        <f>+'P&amp;L (3month) (5-6)'!A1:N1</f>
        <v>WHA Utilities and Power Public Company Limited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</row>
    <row r="2" spans="1:27" ht="16.5" customHeight="1" x14ac:dyDescent="0.2">
      <c r="A2" s="244" t="s">
        <v>79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</row>
    <row r="3" spans="1:27" ht="16.5" customHeight="1" x14ac:dyDescent="0.2">
      <c r="A3" s="42" t="str">
        <f>+'P&amp;L (3month) (5-6)'!A3</f>
        <v>For the three-month period ended 31 March 2023</v>
      </c>
      <c r="B3" s="42"/>
      <c r="C3" s="42"/>
      <c r="D3" s="42"/>
      <c r="E3" s="216"/>
      <c r="F3" s="42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</row>
    <row r="4" spans="1:27" ht="16.5" customHeight="1" x14ac:dyDescent="0.2">
      <c r="A4" s="229"/>
      <c r="B4" s="229"/>
      <c r="C4" s="229"/>
      <c r="D4" s="229"/>
      <c r="E4" s="229"/>
      <c r="F4" s="229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15" customHeight="1" x14ac:dyDescent="0.2">
      <c r="A5" s="229"/>
      <c r="B5" s="229"/>
      <c r="C5" s="229"/>
      <c r="D5" s="229"/>
      <c r="E5" s="229"/>
      <c r="F5" s="229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s="206" customFormat="1" ht="15" customHeight="1" x14ac:dyDescent="0.2">
      <c r="A6" s="49"/>
      <c r="B6" s="49"/>
      <c r="C6" s="49"/>
      <c r="D6" s="49"/>
      <c r="E6" s="49"/>
      <c r="F6" s="49"/>
      <c r="G6" s="247" t="s">
        <v>80</v>
      </c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</row>
    <row r="7" spans="1:27" s="206" customFormat="1" ht="15" customHeight="1" x14ac:dyDescent="0.2">
      <c r="A7" s="50"/>
      <c r="B7" s="50"/>
      <c r="C7" s="51"/>
      <c r="D7" s="51"/>
      <c r="E7" s="51"/>
      <c r="F7" s="51"/>
      <c r="G7" s="249" t="s">
        <v>81</v>
      </c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52"/>
      <c r="Y7" s="53"/>
      <c r="Z7" s="53"/>
      <c r="AA7" s="53"/>
    </row>
    <row r="8" spans="1:27" s="206" customFormat="1" ht="15" customHeight="1" x14ac:dyDescent="0.2">
      <c r="A8" s="50"/>
      <c r="B8" s="50"/>
      <c r="C8" s="51"/>
      <c r="D8" s="51"/>
      <c r="E8" s="51"/>
      <c r="F8" s="51"/>
      <c r="G8" s="55"/>
      <c r="H8" s="55"/>
      <c r="I8" s="55"/>
      <c r="J8" s="53"/>
      <c r="K8" s="54"/>
      <c r="L8" s="54"/>
      <c r="M8" s="54"/>
      <c r="N8" s="54"/>
      <c r="O8" s="249" t="s">
        <v>82</v>
      </c>
      <c r="P8" s="250"/>
      <c r="Q8" s="250"/>
      <c r="R8" s="250"/>
      <c r="S8" s="250"/>
      <c r="T8" s="250"/>
      <c r="U8" s="250"/>
      <c r="V8" s="53"/>
      <c r="W8" s="55"/>
      <c r="X8" s="53"/>
      <c r="Y8" s="53"/>
      <c r="Z8" s="53"/>
      <c r="AA8" s="55"/>
    </row>
    <row r="9" spans="1:27" s="206" customFormat="1" ht="15" customHeight="1" x14ac:dyDescent="0.2">
      <c r="A9" s="50"/>
      <c r="B9" s="50"/>
      <c r="C9" s="51"/>
      <c r="D9" s="51"/>
      <c r="E9" s="51"/>
      <c r="F9" s="51"/>
      <c r="G9" s="54"/>
      <c r="H9" s="54"/>
      <c r="I9" s="54"/>
      <c r="J9" s="54"/>
      <c r="K9" s="247" t="s">
        <v>83</v>
      </c>
      <c r="L9" s="248"/>
      <c r="M9" s="248"/>
      <c r="N9" s="55"/>
      <c r="O9" s="55"/>
      <c r="P9" s="52"/>
      <c r="Q9" s="249" t="s">
        <v>206</v>
      </c>
      <c r="R9" s="250"/>
      <c r="S9" s="250"/>
      <c r="T9" s="250"/>
      <c r="U9" s="250"/>
      <c r="V9" s="53"/>
      <c r="W9" s="55"/>
      <c r="X9" s="53"/>
      <c r="Y9" s="53"/>
      <c r="Z9" s="53"/>
      <c r="AA9" s="54"/>
    </row>
    <row r="10" spans="1:27" s="206" customFormat="1" ht="15" customHeight="1" x14ac:dyDescent="0.2">
      <c r="A10" s="50"/>
      <c r="B10" s="50"/>
      <c r="C10" s="51"/>
      <c r="D10" s="51"/>
      <c r="E10" s="51"/>
      <c r="F10" s="51"/>
      <c r="G10" s="54"/>
      <c r="H10" s="54"/>
      <c r="I10" s="54"/>
      <c r="J10" s="54"/>
      <c r="K10" s="54"/>
      <c r="L10" s="54"/>
      <c r="M10" s="54"/>
      <c r="N10" s="54"/>
      <c r="O10" s="53"/>
      <c r="P10" s="54"/>
      <c r="Q10" s="53" t="s">
        <v>84</v>
      </c>
      <c r="R10" s="54"/>
      <c r="S10" s="54"/>
      <c r="T10" s="53"/>
      <c r="U10" s="53" t="s">
        <v>85</v>
      </c>
      <c r="V10" s="53"/>
      <c r="W10" s="55"/>
      <c r="X10" s="53"/>
      <c r="Y10" s="53"/>
      <c r="Z10" s="53"/>
      <c r="AA10" s="54"/>
    </row>
    <row r="11" spans="1:27" s="206" customFormat="1" ht="15" customHeight="1" x14ac:dyDescent="0.2">
      <c r="A11" s="50"/>
      <c r="B11" s="50"/>
      <c r="C11" s="51"/>
      <c r="D11" s="51"/>
      <c r="E11" s="51"/>
      <c r="F11" s="51"/>
      <c r="G11" s="54"/>
      <c r="H11" s="54"/>
      <c r="I11" s="54"/>
      <c r="J11" s="53"/>
      <c r="K11" s="52"/>
      <c r="L11" s="52"/>
      <c r="M11" s="52"/>
      <c r="N11" s="52"/>
      <c r="O11" s="53" t="s">
        <v>151</v>
      </c>
      <c r="P11" s="54"/>
      <c r="Q11" s="53" t="s">
        <v>86</v>
      </c>
      <c r="R11" s="54"/>
      <c r="S11" s="53"/>
      <c r="T11" s="53"/>
      <c r="U11" s="53" t="s">
        <v>87</v>
      </c>
      <c r="V11" s="53"/>
      <c r="W11" s="55"/>
      <c r="X11" s="53"/>
      <c r="Y11" s="54"/>
      <c r="Z11" s="54"/>
      <c r="AA11" s="54"/>
    </row>
    <row r="12" spans="1:27" s="206" customFormat="1" ht="15" customHeight="1" x14ac:dyDescent="0.2">
      <c r="A12" s="50"/>
      <c r="B12" s="50"/>
      <c r="C12" s="51"/>
      <c r="D12" s="51"/>
      <c r="E12" s="51"/>
      <c r="F12" s="51"/>
      <c r="G12" s="53" t="s">
        <v>88</v>
      </c>
      <c r="H12" s="53"/>
      <c r="I12" s="53"/>
      <c r="J12" s="53"/>
      <c r="K12" s="54"/>
      <c r="L12" s="53"/>
      <c r="M12" s="53"/>
      <c r="N12" s="53"/>
      <c r="O12" s="53" t="s">
        <v>89</v>
      </c>
      <c r="P12" s="52"/>
      <c r="Q12" s="53" t="s">
        <v>90</v>
      </c>
      <c r="R12" s="52"/>
      <c r="S12" s="53" t="s">
        <v>91</v>
      </c>
      <c r="T12" s="53"/>
      <c r="U12" s="53" t="s">
        <v>155</v>
      </c>
      <c r="V12" s="53"/>
      <c r="W12" s="54"/>
      <c r="X12" s="54"/>
      <c r="Y12" s="53" t="s">
        <v>92</v>
      </c>
      <c r="Z12" s="53"/>
      <c r="AA12" s="54"/>
    </row>
    <row r="13" spans="1:27" s="206" customFormat="1" ht="15" customHeight="1" x14ac:dyDescent="0.2">
      <c r="A13" s="50"/>
      <c r="B13" s="50"/>
      <c r="C13" s="51"/>
      <c r="D13" s="51"/>
      <c r="E13" s="51"/>
      <c r="F13" s="51"/>
      <c r="G13" s="53" t="s">
        <v>93</v>
      </c>
      <c r="H13" s="53"/>
      <c r="I13" s="53" t="s">
        <v>94</v>
      </c>
      <c r="J13" s="53"/>
      <c r="K13" s="53" t="s">
        <v>95</v>
      </c>
      <c r="L13" s="53"/>
      <c r="M13" s="53"/>
      <c r="N13" s="53"/>
      <c r="O13" s="53" t="s">
        <v>96</v>
      </c>
      <c r="P13" s="53"/>
      <c r="Q13" s="53" t="s">
        <v>97</v>
      </c>
      <c r="R13" s="53"/>
      <c r="S13" s="53" t="s">
        <v>98</v>
      </c>
      <c r="T13" s="53"/>
      <c r="U13" s="54" t="s">
        <v>156</v>
      </c>
      <c r="V13" s="53"/>
      <c r="W13" s="53" t="s">
        <v>99</v>
      </c>
      <c r="X13" s="53"/>
      <c r="Y13" s="53" t="s">
        <v>100</v>
      </c>
      <c r="Z13" s="53"/>
      <c r="AA13" s="53" t="s">
        <v>101</v>
      </c>
    </row>
    <row r="14" spans="1:27" s="206" customFormat="1" ht="15" customHeight="1" x14ac:dyDescent="0.2">
      <c r="A14" s="50"/>
      <c r="B14" s="50"/>
      <c r="C14" s="51"/>
      <c r="D14" s="51"/>
      <c r="E14" s="51"/>
      <c r="F14" s="51"/>
      <c r="G14" s="53" t="s">
        <v>102</v>
      </c>
      <c r="H14" s="53"/>
      <c r="I14" s="53" t="s">
        <v>103</v>
      </c>
      <c r="J14" s="53"/>
      <c r="K14" s="53" t="s">
        <v>104</v>
      </c>
      <c r="L14" s="53"/>
      <c r="M14" s="53" t="s">
        <v>43</v>
      </c>
      <c r="N14" s="53"/>
      <c r="O14" s="53" t="s">
        <v>105</v>
      </c>
      <c r="P14" s="53"/>
      <c r="Q14" s="53" t="s">
        <v>106</v>
      </c>
      <c r="R14" s="53"/>
      <c r="S14" s="53" t="s">
        <v>107</v>
      </c>
      <c r="T14" s="53"/>
      <c r="U14" s="53" t="s">
        <v>108</v>
      </c>
      <c r="V14" s="53"/>
      <c r="W14" s="53" t="s">
        <v>45</v>
      </c>
      <c r="X14" s="53"/>
      <c r="Y14" s="53" t="s">
        <v>109</v>
      </c>
      <c r="Z14" s="53"/>
      <c r="AA14" s="53" t="s">
        <v>110</v>
      </c>
    </row>
    <row r="15" spans="1:27" s="206" customFormat="1" ht="15" customHeight="1" x14ac:dyDescent="0.2">
      <c r="A15" s="56"/>
      <c r="B15" s="56"/>
      <c r="C15" s="57"/>
      <c r="D15" s="57"/>
      <c r="E15" s="219" t="s">
        <v>52</v>
      </c>
      <c r="F15" s="75"/>
      <c r="G15" s="59" t="s">
        <v>8</v>
      </c>
      <c r="H15" s="53"/>
      <c r="I15" s="59" t="s">
        <v>8</v>
      </c>
      <c r="J15" s="58"/>
      <c r="K15" s="59" t="s">
        <v>8</v>
      </c>
      <c r="L15" s="58"/>
      <c r="M15" s="59" t="s">
        <v>8</v>
      </c>
      <c r="N15" s="53"/>
      <c r="O15" s="59" t="s">
        <v>8</v>
      </c>
      <c r="P15" s="53"/>
      <c r="Q15" s="59" t="s">
        <v>8</v>
      </c>
      <c r="R15" s="53"/>
      <c r="S15" s="59" t="s">
        <v>8</v>
      </c>
      <c r="T15" s="58"/>
      <c r="U15" s="59" t="s">
        <v>8</v>
      </c>
      <c r="V15" s="58"/>
      <c r="W15" s="59" t="s">
        <v>8</v>
      </c>
      <c r="X15" s="58"/>
      <c r="Y15" s="59" t="s">
        <v>8</v>
      </c>
      <c r="Z15" s="58"/>
      <c r="AA15" s="59" t="s">
        <v>8</v>
      </c>
    </row>
    <row r="16" spans="1:27" s="207" customFormat="1" ht="15" customHeight="1" x14ac:dyDescent="0.2">
      <c r="A16" s="99"/>
      <c r="B16" s="100"/>
      <c r="C16" s="100"/>
      <c r="D16" s="100"/>
      <c r="E16" s="100"/>
      <c r="F16" s="100"/>
      <c r="G16" s="102"/>
      <c r="H16" s="102"/>
      <c r="I16" s="102"/>
      <c r="J16" s="101"/>
      <c r="K16" s="102"/>
      <c r="L16" s="101"/>
      <c r="M16" s="102"/>
      <c r="N16" s="102"/>
      <c r="O16" s="102"/>
      <c r="P16" s="102"/>
      <c r="Q16" s="102"/>
      <c r="R16" s="102"/>
      <c r="S16" s="102"/>
      <c r="T16" s="101"/>
      <c r="U16" s="101"/>
      <c r="V16" s="101"/>
      <c r="W16" s="102"/>
      <c r="X16" s="101"/>
      <c r="Y16" s="102"/>
      <c r="Z16" s="101"/>
      <c r="AA16" s="102"/>
    </row>
    <row r="17" spans="1:27" s="207" customFormat="1" ht="15" customHeight="1" x14ac:dyDescent="0.2">
      <c r="A17" s="103" t="s">
        <v>111</v>
      </c>
      <c r="B17" s="100"/>
      <c r="C17" s="100"/>
      <c r="D17" s="100"/>
      <c r="E17" s="100"/>
      <c r="F17" s="100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</row>
    <row r="18" spans="1:27" s="207" customFormat="1" ht="15" customHeight="1" x14ac:dyDescent="0.2">
      <c r="A18" s="100"/>
      <c r="B18" s="104" t="s">
        <v>159</v>
      </c>
      <c r="C18" s="100"/>
      <c r="D18" s="100"/>
      <c r="E18" s="100"/>
      <c r="F18" s="105"/>
      <c r="G18" s="106">
        <v>3825000000</v>
      </c>
      <c r="H18" s="101"/>
      <c r="I18" s="106">
        <v>2557841248</v>
      </c>
      <c r="J18" s="101"/>
      <c r="K18" s="106">
        <v>310108972</v>
      </c>
      <c r="L18" s="101"/>
      <c r="M18" s="106">
        <v>3021976645</v>
      </c>
      <c r="N18" s="101"/>
      <c r="O18" s="106">
        <v>3520264637</v>
      </c>
      <c r="P18" s="101"/>
      <c r="Q18" s="106">
        <v>-50314612</v>
      </c>
      <c r="R18" s="101"/>
      <c r="S18" s="106">
        <v>-448854</v>
      </c>
      <c r="T18" s="101"/>
      <c r="U18" s="106">
        <v>-800502061</v>
      </c>
      <c r="V18" s="101"/>
      <c r="W18" s="106">
        <f>SUM(G18:U18)</f>
        <v>12383925975</v>
      </c>
      <c r="X18" s="101"/>
      <c r="Y18" s="106">
        <v>108</v>
      </c>
      <c r="Z18" s="101"/>
      <c r="AA18" s="107">
        <f>SUM(W18:Y18)</f>
        <v>12383926083</v>
      </c>
    </row>
    <row r="19" spans="1:27" s="207" customFormat="1" ht="15" customHeight="1" x14ac:dyDescent="0.2">
      <c r="A19" s="99" t="s">
        <v>112</v>
      </c>
      <c r="B19" s="100"/>
      <c r="C19" s="100"/>
      <c r="D19" s="100"/>
      <c r="E19" s="100"/>
      <c r="F19" s="100"/>
      <c r="G19" s="106"/>
      <c r="H19" s="101"/>
      <c r="I19" s="106"/>
      <c r="J19" s="101"/>
      <c r="K19" s="106"/>
      <c r="L19" s="101"/>
      <c r="M19" s="106"/>
      <c r="N19" s="101"/>
      <c r="O19" s="106"/>
      <c r="P19" s="101"/>
      <c r="Q19" s="106"/>
      <c r="R19" s="101"/>
      <c r="S19" s="106"/>
      <c r="T19" s="101"/>
      <c r="U19" s="106"/>
      <c r="V19" s="101"/>
      <c r="W19" s="106"/>
      <c r="X19" s="101"/>
      <c r="Y19" s="106"/>
      <c r="Z19" s="101"/>
      <c r="AA19" s="107"/>
    </row>
    <row r="20" spans="1:27" s="207" customFormat="1" ht="15" customHeight="1" x14ac:dyDescent="0.2">
      <c r="A20" s="100"/>
      <c r="B20" s="99" t="s">
        <v>113</v>
      </c>
      <c r="C20" s="100"/>
      <c r="D20" s="100"/>
      <c r="E20" s="100"/>
      <c r="F20" s="100"/>
      <c r="G20" s="106">
        <v>0</v>
      </c>
      <c r="H20" s="101"/>
      <c r="I20" s="106">
        <v>0</v>
      </c>
      <c r="J20" s="101"/>
      <c r="K20" s="106">
        <v>0</v>
      </c>
      <c r="L20" s="101"/>
      <c r="M20" s="106">
        <v>0</v>
      </c>
      <c r="N20" s="101"/>
      <c r="O20" s="106">
        <v>0</v>
      </c>
      <c r="P20" s="101"/>
      <c r="Q20" s="106">
        <v>0</v>
      </c>
      <c r="R20" s="101"/>
      <c r="S20" s="106">
        <v>0</v>
      </c>
      <c r="T20" s="101"/>
      <c r="U20" s="106">
        <v>0</v>
      </c>
      <c r="V20" s="101"/>
      <c r="W20" s="106">
        <f>SUM(G20:U20)</f>
        <v>0</v>
      </c>
      <c r="X20" s="101"/>
      <c r="Y20" s="107">
        <v>-4</v>
      </c>
      <c r="Z20" s="101"/>
      <c r="AA20" s="107">
        <f>SUM(W20:Y20)</f>
        <v>-4</v>
      </c>
    </row>
    <row r="21" spans="1:27" s="207" customFormat="1" ht="15" customHeight="1" x14ac:dyDescent="0.2">
      <c r="A21" s="99" t="s">
        <v>71</v>
      </c>
      <c r="B21" s="100"/>
      <c r="C21" s="100"/>
      <c r="D21" s="100"/>
      <c r="E21" s="100"/>
      <c r="F21" s="100"/>
      <c r="G21" s="106"/>
      <c r="H21" s="101"/>
      <c r="I21" s="106"/>
      <c r="J21" s="101"/>
      <c r="K21" s="106"/>
      <c r="L21" s="101"/>
      <c r="M21" s="106"/>
      <c r="N21" s="101"/>
      <c r="O21" s="106"/>
      <c r="P21" s="101"/>
      <c r="Q21" s="106"/>
      <c r="R21" s="101"/>
      <c r="S21" s="106"/>
      <c r="T21" s="101"/>
      <c r="U21" s="106"/>
      <c r="V21" s="101"/>
      <c r="W21" s="106"/>
      <c r="X21" s="101"/>
      <c r="Y21" s="106"/>
      <c r="Z21" s="101"/>
      <c r="AA21" s="107"/>
    </row>
    <row r="22" spans="1:27" s="207" customFormat="1" ht="15" customHeight="1" x14ac:dyDescent="0.2">
      <c r="A22" s="100"/>
      <c r="B22" s="99" t="s">
        <v>72</v>
      </c>
      <c r="C22" s="100"/>
      <c r="D22" s="100"/>
      <c r="E22" s="100"/>
      <c r="F22" s="100"/>
      <c r="G22" s="108">
        <v>0</v>
      </c>
      <c r="H22" s="101"/>
      <c r="I22" s="108">
        <v>0</v>
      </c>
      <c r="J22" s="101"/>
      <c r="K22" s="108">
        <v>0</v>
      </c>
      <c r="L22" s="101"/>
      <c r="M22" s="108">
        <v>78303790</v>
      </c>
      <c r="N22" s="101"/>
      <c r="O22" s="108">
        <v>0</v>
      </c>
      <c r="P22" s="101"/>
      <c r="Q22" s="108">
        <v>-882815</v>
      </c>
      <c r="R22" s="101"/>
      <c r="S22" s="108">
        <v>5359325</v>
      </c>
      <c r="T22" s="101"/>
      <c r="U22" s="108">
        <v>357608235</v>
      </c>
      <c r="V22" s="101"/>
      <c r="W22" s="108">
        <f>SUM(G22:U22)</f>
        <v>440388535</v>
      </c>
      <c r="X22" s="101"/>
      <c r="Y22" s="108">
        <v>2</v>
      </c>
      <c r="Z22" s="101"/>
      <c r="AA22" s="109">
        <f>SUM(W22:Y22)</f>
        <v>440388537</v>
      </c>
    </row>
    <row r="23" spans="1:27" s="207" customFormat="1" ht="15" customHeight="1" x14ac:dyDescent="0.2">
      <c r="A23" s="99"/>
      <c r="B23" s="100"/>
      <c r="C23" s="100"/>
      <c r="D23" s="100"/>
      <c r="E23" s="100"/>
      <c r="F23" s="100"/>
      <c r="G23" s="106"/>
      <c r="H23" s="101"/>
      <c r="I23" s="106"/>
      <c r="J23" s="101"/>
      <c r="K23" s="106"/>
      <c r="L23" s="101"/>
      <c r="M23" s="106"/>
      <c r="N23" s="101"/>
      <c r="O23" s="106"/>
      <c r="P23" s="101"/>
      <c r="Q23" s="106"/>
      <c r="R23" s="101"/>
      <c r="S23" s="106"/>
      <c r="T23" s="101"/>
      <c r="U23" s="106"/>
      <c r="V23" s="101"/>
      <c r="W23" s="106"/>
      <c r="X23" s="101"/>
      <c r="Y23" s="106"/>
      <c r="Z23" s="101"/>
      <c r="AA23" s="106"/>
    </row>
    <row r="24" spans="1:27" s="207" customFormat="1" ht="15" customHeight="1" x14ac:dyDescent="0.2">
      <c r="A24" s="103" t="s">
        <v>114</v>
      </c>
      <c r="B24" s="100"/>
      <c r="C24" s="100"/>
      <c r="D24" s="100"/>
      <c r="E24" s="100"/>
      <c r="F24" s="100"/>
      <c r="G24" s="106"/>
      <c r="H24" s="101"/>
      <c r="I24" s="106"/>
      <c r="J24" s="101"/>
      <c r="K24" s="106"/>
      <c r="L24" s="101"/>
      <c r="M24" s="106"/>
      <c r="N24" s="101"/>
      <c r="O24" s="106"/>
      <c r="P24" s="101"/>
      <c r="Q24" s="106"/>
      <c r="R24" s="101"/>
      <c r="S24" s="106"/>
      <c r="T24" s="101"/>
      <c r="U24" s="106"/>
      <c r="V24" s="101"/>
      <c r="W24" s="106"/>
      <c r="X24" s="101"/>
      <c r="Y24" s="106"/>
      <c r="Z24" s="101"/>
      <c r="AA24" s="106"/>
    </row>
    <row r="25" spans="1:27" s="207" customFormat="1" ht="15" customHeight="1" thickBot="1" x14ac:dyDescent="0.25">
      <c r="A25" s="100"/>
      <c r="B25" s="104" t="s">
        <v>160</v>
      </c>
      <c r="C25" s="100"/>
      <c r="D25" s="100"/>
      <c r="E25" s="100"/>
      <c r="F25" s="100"/>
      <c r="G25" s="110">
        <f>SUM(G18:G22)</f>
        <v>3825000000</v>
      </c>
      <c r="H25" s="101"/>
      <c r="I25" s="110">
        <f>SUM(I18:I22)</f>
        <v>2557841248</v>
      </c>
      <c r="J25" s="101"/>
      <c r="K25" s="110">
        <f>SUM(K18:K22)</f>
        <v>310108972</v>
      </c>
      <c r="L25" s="101"/>
      <c r="M25" s="110">
        <f>SUM(M18:M22)</f>
        <v>3100280435</v>
      </c>
      <c r="N25" s="101"/>
      <c r="O25" s="110">
        <f>SUM(O18:O22)</f>
        <v>3520264637</v>
      </c>
      <c r="P25" s="101"/>
      <c r="Q25" s="110">
        <f>SUM(Q18:Q22)</f>
        <v>-51197427</v>
      </c>
      <c r="R25" s="101"/>
      <c r="S25" s="110">
        <f>SUM(S18:S22)</f>
        <v>4910471</v>
      </c>
      <c r="T25" s="101"/>
      <c r="U25" s="110">
        <f>SUM(U18:U22)</f>
        <v>-442893826</v>
      </c>
      <c r="V25" s="101"/>
      <c r="W25" s="110">
        <f>SUM(W18:W22)</f>
        <v>12824314510</v>
      </c>
      <c r="X25" s="101"/>
      <c r="Y25" s="110">
        <f>SUM(Y18:Y22)</f>
        <v>106</v>
      </c>
      <c r="Z25" s="101"/>
      <c r="AA25" s="110">
        <f>SUM(AA18:AA22)</f>
        <v>12824314616</v>
      </c>
    </row>
    <row r="26" spans="1:27" s="207" customFormat="1" ht="15" customHeight="1" thickTop="1" x14ac:dyDescent="0.2">
      <c r="A26" s="100"/>
      <c r="B26" s="104"/>
      <c r="C26" s="100"/>
      <c r="D26" s="100"/>
      <c r="E26" s="100"/>
      <c r="F26" s="100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</row>
    <row r="27" spans="1:27" s="206" customFormat="1" ht="15" customHeight="1" x14ac:dyDescent="0.2">
      <c r="A27" s="50" t="s">
        <v>111</v>
      </c>
      <c r="B27" s="57"/>
      <c r="C27" s="57"/>
      <c r="D27" s="57"/>
      <c r="E27" s="57"/>
      <c r="F27" s="57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</row>
    <row r="28" spans="1:27" s="206" customFormat="1" ht="15" customHeight="1" x14ac:dyDescent="0.2">
      <c r="A28" s="57"/>
      <c r="B28" s="49" t="s">
        <v>210</v>
      </c>
      <c r="C28" s="57"/>
      <c r="D28" s="57"/>
      <c r="E28" s="57"/>
      <c r="F28" s="60"/>
      <c r="G28" s="61">
        <v>3825000000</v>
      </c>
      <c r="H28" s="58"/>
      <c r="I28" s="61">
        <v>2557841248</v>
      </c>
      <c r="J28" s="58"/>
      <c r="K28" s="61">
        <v>339181004</v>
      </c>
      <c r="L28" s="58"/>
      <c r="M28" s="61">
        <v>2605547374</v>
      </c>
      <c r="N28" s="58"/>
      <c r="O28" s="61">
        <v>3525449246</v>
      </c>
      <c r="P28" s="58"/>
      <c r="Q28" s="61">
        <v>-61917015</v>
      </c>
      <c r="R28" s="58"/>
      <c r="S28" s="61">
        <v>4910471</v>
      </c>
      <c r="T28" s="58"/>
      <c r="U28" s="61">
        <v>-174587784</v>
      </c>
      <c r="V28" s="58"/>
      <c r="W28" s="61">
        <f>SUM(G28:U28)</f>
        <v>12621424544</v>
      </c>
      <c r="X28" s="58"/>
      <c r="Y28" s="61">
        <v>89</v>
      </c>
      <c r="Z28" s="58"/>
      <c r="AA28" s="62">
        <f>SUM(W28:Y28)</f>
        <v>12621424633</v>
      </c>
    </row>
    <row r="29" spans="1:27" s="206" customFormat="1" ht="15" customHeight="1" x14ac:dyDescent="0.2">
      <c r="A29" s="56" t="s">
        <v>112</v>
      </c>
      <c r="B29" s="57"/>
      <c r="C29" s="57"/>
      <c r="D29" s="57"/>
      <c r="E29" s="57"/>
      <c r="F29" s="57"/>
      <c r="G29" s="61"/>
      <c r="H29" s="58"/>
      <c r="I29" s="61"/>
      <c r="J29" s="58"/>
      <c r="K29" s="61"/>
      <c r="L29" s="58"/>
      <c r="M29" s="61"/>
      <c r="N29" s="58"/>
      <c r="O29" s="61"/>
      <c r="P29" s="58"/>
      <c r="Q29" s="61"/>
      <c r="R29" s="58"/>
      <c r="S29" s="61"/>
      <c r="T29" s="58"/>
      <c r="U29" s="61"/>
      <c r="V29" s="58"/>
      <c r="W29" s="61"/>
      <c r="X29" s="58"/>
      <c r="Y29" s="61"/>
      <c r="Z29" s="58"/>
      <c r="AA29" s="62"/>
    </row>
    <row r="30" spans="1:27" s="206" customFormat="1" ht="15" customHeight="1" x14ac:dyDescent="0.2">
      <c r="A30" s="57"/>
      <c r="B30" s="56" t="s">
        <v>113</v>
      </c>
      <c r="C30" s="57"/>
      <c r="D30" s="57"/>
      <c r="E30" s="57"/>
      <c r="F30" s="57"/>
      <c r="G30" s="61">
        <v>0</v>
      </c>
      <c r="H30" s="58"/>
      <c r="I30" s="61">
        <v>0</v>
      </c>
      <c r="J30" s="58"/>
      <c r="K30" s="61">
        <v>0</v>
      </c>
      <c r="L30" s="58"/>
      <c r="M30" s="61">
        <v>0</v>
      </c>
      <c r="N30" s="58"/>
      <c r="O30" s="61">
        <v>0</v>
      </c>
      <c r="P30" s="58"/>
      <c r="Q30" s="61">
        <v>0</v>
      </c>
      <c r="R30" s="58"/>
      <c r="S30" s="61">
        <v>0</v>
      </c>
      <c r="T30" s="58"/>
      <c r="U30" s="61">
        <v>0</v>
      </c>
      <c r="V30" s="58"/>
      <c r="W30" s="61">
        <f>SUM(G30:U30)</f>
        <v>0</v>
      </c>
      <c r="X30" s="58"/>
      <c r="Y30" s="62">
        <v>-2</v>
      </c>
      <c r="Z30" s="58"/>
      <c r="AA30" s="62">
        <f>SUM(W30:Y30)</f>
        <v>-2</v>
      </c>
    </row>
    <row r="31" spans="1:27" s="206" customFormat="1" ht="15" customHeight="1" x14ac:dyDescent="0.2">
      <c r="A31" s="223" t="s">
        <v>228</v>
      </c>
      <c r="B31" s="56"/>
      <c r="C31" s="57"/>
      <c r="D31" s="57"/>
      <c r="E31" s="222">
        <v>9</v>
      </c>
      <c r="F31" s="57"/>
      <c r="G31" s="61">
        <v>0</v>
      </c>
      <c r="H31" s="58"/>
      <c r="I31" s="61">
        <v>0</v>
      </c>
      <c r="J31" s="58"/>
      <c r="K31" s="61">
        <v>0</v>
      </c>
      <c r="L31" s="58"/>
      <c r="M31" s="61">
        <v>0</v>
      </c>
      <c r="N31" s="58"/>
      <c r="O31" s="61">
        <v>0</v>
      </c>
      <c r="P31" s="58"/>
      <c r="Q31" s="61">
        <v>0</v>
      </c>
      <c r="R31" s="58"/>
      <c r="S31" s="61">
        <v>0</v>
      </c>
      <c r="T31" s="58"/>
      <c r="U31" s="61">
        <v>0</v>
      </c>
      <c r="V31" s="58"/>
      <c r="W31" s="61">
        <v>0</v>
      </c>
      <c r="X31" s="58"/>
      <c r="Y31" s="62">
        <v>20</v>
      </c>
      <c r="Z31" s="58"/>
      <c r="AA31" s="62">
        <f>SUM(W31:Y31)</f>
        <v>20</v>
      </c>
    </row>
    <row r="32" spans="1:27" s="206" customFormat="1" ht="15" customHeight="1" x14ac:dyDescent="0.2">
      <c r="A32" s="56" t="s">
        <v>71</v>
      </c>
      <c r="B32" s="57"/>
      <c r="C32" s="57"/>
      <c r="D32" s="57"/>
      <c r="E32" s="57"/>
      <c r="F32" s="57"/>
      <c r="G32" s="61"/>
      <c r="H32" s="58"/>
      <c r="I32" s="61"/>
      <c r="J32" s="58"/>
      <c r="K32" s="61"/>
      <c r="L32" s="58"/>
      <c r="M32" s="61"/>
      <c r="N32" s="58"/>
      <c r="O32" s="61"/>
      <c r="P32" s="58"/>
      <c r="Q32" s="61"/>
      <c r="R32" s="58"/>
      <c r="S32" s="61"/>
      <c r="T32" s="58"/>
      <c r="U32" s="61"/>
      <c r="V32" s="58"/>
      <c r="W32" s="61"/>
      <c r="X32" s="58"/>
      <c r="Y32" s="61"/>
      <c r="Z32" s="58"/>
      <c r="AA32" s="62">
        <f>SUM(W32:Y32)</f>
        <v>0</v>
      </c>
    </row>
    <row r="33" spans="1:27" s="206" customFormat="1" ht="15" customHeight="1" x14ac:dyDescent="0.2">
      <c r="A33" s="57"/>
      <c r="B33" s="56" t="s">
        <v>72</v>
      </c>
      <c r="C33" s="57"/>
      <c r="D33" s="57"/>
      <c r="E33" s="57"/>
      <c r="F33" s="57"/>
      <c r="G33" s="63">
        <v>0</v>
      </c>
      <c r="H33" s="58"/>
      <c r="I33" s="63">
        <v>0</v>
      </c>
      <c r="J33" s="58"/>
      <c r="K33" s="63">
        <v>0</v>
      </c>
      <c r="L33" s="58"/>
      <c r="M33" s="63">
        <f>+'P&amp;L (3month) (5-6)'!H69</f>
        <v>257391715</v>
      </c>
      <c r="N33" s="58"/>
      <c r="O33" s="63">
        <v>0</v>
      </c>
      <c r="P33" s="58"/>
      <c r="Q33" s="63">
        <v>25330477</v>
      </c>
      <c r="R33" s="58"/>
      <c r="S33" s="63">
        <v>0</v>
      </c>
      <c r="T33" s="58"/>
      <c r="U33" s="63">
        <f>+'P&amp;L (3month) (5-6)'!H44</f>
        <v>-87187861</v>
      </c>
      <c r="V33" s="58"/>
      <c r="W33" s="63">
        <f>SUM(G33:U33)</f>
        <v>195534331</v>
      </c>
      <c r="X33" s="58"/>
      <c r="Y33" s="63">
        <v>1</v>
      </c>
      <c r="Z33" s="58"/>
      <c r="AA33" s="76">
        <f>SUM(W33:Y33)</f>
        <v>195534332</v>
      </c>
    </row>
    <row r="34" spans="1:27" s="206" customFormat="1" ht="15" customHeight="1" x14ac:dyDescent="0.2">
      <c r="A34" s="56"/>
      <c r="B34" s="57"/>
      <c r="C34" s="57"/>
      <c r="D34" s="57"/>
      <c r="E34" s="57"/>
      <c r="F34" s="57"/>
      <c r="G34" s="61"/>
      <c r="H34" s="58"/>
      <c r="I34" s="61"/>
      <c r="J34" s="58"/>
      <c r="K34" s="61"/>
      <c r="L34" s="58"/>
      <c r="M34" s="61"/>
      <c r="N34" s="58"/>
      <c r="O34" s="61"/>
      <c r="P34" s="58"/>
      <c r="Q34" s="61"/>
      <c r="R34" s="58"/>
      <c r="S34" s="61"/>
      <c r="T34" s="58"/>
      <c r="U34" s="61"/>
      <c r="V34" s="58"/>
      <c r="W34" s="61"/>
      <c r="X34" s="58"/>
      <c r="Y34" s="61"/>
      <c r="Z34" s="58"/>
      <c r="AA34" s="61"/>
    </row>
    <row r="35" spans="1:27" s="206" customFormat="1" ht="15" customHeight="1" x14ac:dyDescent="0.2">
      <c r="A35" s="50" t="s">
        <v>114</v>
      </c>
      <c r="B35" s="57"/>
      <c r="C35" s="57"/>
      <c r="D35" s="57"/>
      <c r="E35" s="57"/>
      <c r="F35" s="57"/>
      <c r="G35" s="61"/>
      <c r="H35" s="58"/>
      <c r="I35" s="61"/>
      <c r="J35" s="58"/>
      <c r="K35" s="61"/>
      <c r="L35" s="58"/>
      <c r="M35" s="61"/>
      <c r="N35" s="58"/>
      <c r="O35" s="61"/>
      <c r="P35" s="58"/>
      <c r="Q35" s="61"/>
      <c r="R35" s="58"/>
      <c r="S35" s="61"/>
      <c r="T35" s="58"/>
      <c r="U35" s="61"/>
      <c r="V35" s="58"/>
      <c r="W35" s="61"/>
      <c r="X35" s="58"/>
      <c r="Y35" s="61"/>
      <c r="Z35" s="58"/>
      <c r="AA35" s="61"/>
    </row>
    <row r="36" spans="1:27" s="206" customFormat="1" ht="15" customHeight="1" thickBot="1" x14ac:dyDescent="0.25">
      <c r="A36" s="57"/>
      <c r="B36" s="49" t="s">
        <v>211</v>
      </c>
      <c r="C36" s="57"/>
      <c r="D36" s="57"/>
      <c r="E36" s="57"/>
      <c r="F36" s="57"/>
      <c r="G36" s="64">
        <f>SUM(G28:G33)</f>
        <v>3825000000</v>
      </c>
      <c r="H36" s="58"/>
      <c r="I36" s="64">
        <f>SUM(I28:I33)</f>
        <v>2557841248</v>
      </c>
      <c r="J36" s="58"/>
      <c r="K36" s="64">
        <f>SUM(K28:K33)</f>
        <v>339181004</v>
      </c>
      <c r="L36" s="58"/>
      <c r="M36" s="64">
        <f>SUM(M28:M33)</f>
        <v>2862939089</v>
      </c>
      <c r="N36" s="58"/>
      <c r="O36" s="64">
        <f>SUM(O28:O33)</f>
        <v>3525449246</v>
      </c>
      <c r="P36" s="58"/>
      <c r="Q36" s="64">
        <f>SUM(Q28:Q33)</f>
        <v>-36586538</v>
      </c>
      <c r="R36" s="58"/>
      <c r="S36" s="64">
        <f>SUM(S28:S33)</f>
        <v>4910471</v>
      </c>
      <c r="T36" s="58"/>
      <c r="U36" s="64">
        <f>SUM(U28:U33)</f>
        <v>-261775645</v>
      </c>
      <c r="V36" s="58"/>
      <c r="W36" s="64">
        <f>SUM(W28:W33)</f>
        <v>12816958875</v>
      </c>
      <c r="X36" s="58"/>
      <c r="Y36" s="64">
        <f>SUM(Y28:Y33)</f>
        <v>108</v>
      </c>
      <c r="Z36" s="58"/>
      <c r="AA36" s="64">
        <f>SUM(AA28:AA33)</f>
        <v>12816958983</v>
      </c>
    </row>
    <row r="37" spans="1:27" s="206" customFormat="1" ht="15" customHeight="1" thickTop="1" x14ac:dyDescent="0.2"/>
    <row r="38" spans="1:27" s="206" customFormat="1" ht="15" customHeight="1" x14ac:dyDescent="0.2"/>
    <row r="39" spans="1:27" s="206" customFormat="1" ht="15" customHeight="1" x14ac:dyDescent="0.2"/>
    <row r="41" spans="1:27" ht="20.25" customHeight="1" x14ac:dyDescent="0.2"/>
    <row r="43" spans="1:27" ht="17.25" customHeight="1" x14ac:dyDescent="0.2"/>
    <row r="44" spans="1:27" ht="12" customHeight="1" x14ac:dyDescent="0.2"/>
    <row r="45" spans="1:27" ht="10.5" customHeight="1" x14ac:dyDescent="0.2"/>
    <row r="46" spans="1:27" ht="21.95" customHeight="1" x14ac:dyDescent="0.2">
      <c r="A46" s="23" t="s">
        <v>23</v>
      </c>
      <c r="B46" s="23"/>
      <c r="C46" s="24"/>
      <c r="D46" s="24"/>
      <c r="E46" s="217"/>
      <c r="F46" s="24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</row>
  </sheetData>
  <mergeCells count="7">
    <mergeCell ref="K9:M9"/>
    <mergeCell ref="Q9:U9"/>
    <mergeCell ref="A1:AA1"/>
    <mergeCell ref="A2:AA2"/>
    <mergeCell ref="G6:AA6"/>
    <mergeCell ref="G7:W7"/>
    <mergeCell ref="O8:U8"/>
  </mergeCells>
  <pageMargins left="0.3" right="0.3" top="0.5" bottom="0.6" header="0.49" footer="0.4"/>
  <pageSetup paperSize="9" scale="77" firstPageNumber="7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ADADA"/>
  </sheetPr>
  <dimension ref="A1:R33"/>
  <sheetViews>
    <sheetView topLeftCell="A25" zoomScale="110" zoomScaleNormal="110" zoomScaleSheetLayoutView="100" workbookViewId="0">
      <selection activeCell="H42" sqref="H42"/>
    </sheetView>
  </sheetViews>
  <sheetFormatPr defaultColWidth="12.625" defaultRowHeight="15" customHeight="1" x14ac:dyDescent="0.2"/>
  <cols>
    <col min="1" max="3" width="1.625" style="227" customWidth="1"/>
    <col min="4" max="4" width="25.625" style="227" customWidth="1"/>
    <col min="5" max="5" width="2.125" style="227" customWidth="1"/>
    <col min="6" max="6" width="11" style="227" customWidth="1"/>
    <col min="7" max="7" width="0.625" style="227" customWidth="1"/>
    <col min="8" max="8" width="12.125" style="227" customWidth="1"/>
    <col min="9" max="9" width="0.625" style="227" customWidth="1"/>
    <col min="10" max="10" width="11.625" style="227" customWidth="1"/>
    <col min="11" max="11" width="0.625" style="227" customWidth="1"/>
    <col min="12" max="12" width="12.25" style="227" customWidth="1"/>
    <col min="13" max="13" width="0.625" style="227" customWidth="1"/>
    <col min="14" max="14" width="14.375" style="227" customWidth="1"/>
    <col min="15" max="15" width="0.625" style="227" customWidth="1"/>
    <col min="16" max="16" width="16.875" style="227" customWidth="1"/>
    <col min="17" max="17" width="0.625" style="227" customWidth="1"/>
    <col min="18" max="18" width="11" style="227" customWidth="1"/>
    <col min="19" max="16384" width="12.625" style="227"/>
  </cols>
  <sheetData>
    <row r="1" spans="1:18" ht="16.5" customHeight="1" x14ac:dyDescent="0.2">
      <c r="A1" s="244" t="s">
        <v>50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</row>
    <row r="2" spans="1:18" ht="16.5" customHeight="1" x14ac:dyDescent="0.2">
      <c r="A2" s="229" t="s">
        <v>115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</row>
    <row r="3" spans="1:18" ht="16.5" customHeight="1" x14ac:dyDescent="0.2">
      <c r="A3" s="42" t="s">
        <v>209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18" ht="16.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 ht="16.5" customHeight="1" x14ac:dyDescent="0.2">
      <c r="A5" s="1"/>
      <c r="B5" s="2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16.5" customHeight="1" x14ac:dyDescent="0.2">
      <c r="A6" s="1"/>
      <c r="B6" s="2"/>
      <c r="C6" s="2"/>
      <c r="D6" s="2"/>
      <c r="E6" s="2"/>
      <c r="F6" s="243" t="s">
        <v>116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</row>
    <row r="7" spans="1:18" ht="16.5" customHeight="1" x14ac:dyDescent="0.2">
      <c r="A7" s="1"/>
      <c r="B7" s="2"/>
      <c r="C7" s="2"/>
      <c r="D7" s="2"/>
      <c r="E7" s="230"/>
      <c r="F7" s="230"/>
      <c r="G7" s="230"/>
      <c r="H7" s="230"/>
      <c r="I7" s="230"/>
      <c r="J7" s="230"/>
      <c r="K7" s="230"/>
      <c r="L7" s="230"/>
      <c r="M7" s="230"/>
      <c r="N7" s="243" t="s">
        <v>44</v>
      </c>
      <c r="O7" s="242"/>
      <c r="P7" s="242"/>
      <c r="Q7" s="230"/>
      <c r="R7" s="230"/>
    </row>
    <row r="8" spans="1:18" ht="16.5" customHeight="1" x14ac:dyDescent="0.2">
      <c r="A8" s="1"/>
      <c r="B8" s="2"/>
      <c r="C8" s="2"/>
      <c r="D8" s="2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65" t="s">
        <v>117</v>
      </c>
      <c r="Q8" s="230"/>
      <c r="R8" s="230"/>
    </row>
    <row r="9" spans="1:18" ht="16.5" customHeight="1" x14ac:dyDescent="0.2">
      <c r="A9" s="14"/>
      <c r="B9" s="35"/>
      <c r="C9" s="35"/>
      <c r="D9" s="35"/>
      <c r="E9" s="37"/>
      <c r="F9" s="37"/>
      <c r="G9" s="37"/>
      <c r="H9" s="37"/>
      <c r="I9" s="7"/>
      <c r="J9" s="243" t="s">
        <v>83</v>
      </c>
      <c r="K9" s="242"/>
      <c r="L9" s="242"/>
      <c r="M9" s="15"/>
      <c r="N9" s="15"/>
      <c r="O9" s="7"/>
      <c r="P9" s="11" t="s">
        <v>155</v>
      </c>
      <c r="Q9" s="7"/>
      <c r="R9" s="37"/>
    </row>
    <row r="10" spans="1:18" ht="16.5" customHeight="1" x14ac:dyDescent="0.2">
      <c r="A10" s="14"/>
      <c r="B10" s="35"/>
      <c r="C10" s="35"/>
      <c r="D10" s="35"/>
      <c r="E10" s="37"/>
      <c r="F10" s="37"/>
      <c r="G10" s="37"/>
      <c r="H10" s="37"/>
      <c r="I10" s="7"/>
      <c r="J10" s="230"/>
      <c r="K10" s="230"/>
      <c r="L10" s="230"/>
      <c r="M10" s="230"/>
      <c r="N10" s="7" t="s">
        <v>118</v>
      </c>
      <c r="O10" s="7"/>
      <c r="P10" s="7"/>
      <c r="Q10" s="7"/>
      <c r="R10" s="37"/>
    </row>
    <row r="11" spans="1:18" ht="16.5" customHeight="1" x14ac:dyDescent="0.2">
      <c r="A11" s="14"/>
      <c r="B11" s="35"/>
      <c r="C11" s="35"/>
      <c r="D11" s="35"/>
      <c r="E11" s="7"/>
      <c r="F11" s="7" t="s">
        <v>88</v>
      </c>
      <c r="G11" s="7"/>
      <c r="H11" s="7" t="s">
        <v>94</v>
      </c>
      <c r="I11" s="7"/>
      <c r="J11" s="230"/>
      <c r="K11" s="230"/>
      <c r="L11" s="230"/>
      <c r="M11" s="230"/>
      <c r="N11" s="7" t="s">
        <v>119</v>
      </c>
      <c r="O11" s="7"/>
      <c r="P11" s="7" t="s">
        <v>91</v>
      </c>
      <c r="Q11" s="7"/>
      <c r="R11" s="37"/>
    </row>
    <row r="12" spans="1:18" ht="16.5" customHeight="1" x14ac:dyDescent="0.2">
      <c r="A12" s="14"/>
      <c r="B12" s="35"/>
      <c r="C12" s="35"/>
      <c r="D12" s="35"/>
      <c r="E12" s="7"/>
      <c r="F12" s="7" t="s">
        <v>93</v>
      </c>
      <c r="G12" s="7"/>
      <c r="H12" s="7" t="s">
        <v>120</v>
      </c>
      <c r="I12" s="7"/>
      <c r="J12" s="7" t="s">
        <v>95</v>
      </c>
      <c r="K12" s="7"/>
      <c r="L12" s="7"/>
      <c r="M12" s="7"/>
      <c r="N12" s="7" t="s">
        <v>121</v>
      </c>
      <c r="O12" s="7"/>
      <c r="P12" s="7" t="s">
        <v>98</v>
      </c>
      <c r="Q12" s="7"/>
      <c r="R12" s="7" t="s">
        <v>101</v>
      </c>
    </row>
    <row r="13" spans="1:18" ht="16.5" customHeight="1" x14ac:dyDescent="0.2">
      <c r="A13" s="14"/>
      <c r="B13" s="35"/>
      <c r="C13" s="35"/>
      <c r="D13" s="35"/>
      <c r="E13" s="7"/>
      <c r="F13" s="7" t="s">
        <v>102</v>
      </c>
      <c r="G13" s="7"/>
      <c r="H13" s="7" t="s">
        <v>122</v>
      </c>
      <c r="I13" s="7"/>
      <c r="J13" s="7" t="s">
        <v>104</v>
      </c>
      <c r="K13" s="7"/>
      <c r="L13" s="7" t="s">
        <v>43</v>
      </c>
      <c r="M13" s="7"/>
      <c r="N13" s="7" t="s">
        <v>105</v>
      </c>
      <c r="O13" s="7"/>
      <c r="P13" s="7" t="s">
        <v>107</v>
      </c>
      <c r="Q13" s="7"/>
      <c r="R13" s="7" t="s">
        <v>110</v>
      </c>
    </row>
    <row r="14" spans="1:18" ht="16.5" customHeight="1" x14ac:dyDescent="0.2">
      <c r="A14" s="1"/>
      <c r="B14" s="2"/>
      <c r="C14" s="2"/>
      <c r="D14" s="2"/>
      <c r="E14" s="66"/>
      <c r="F14" s="67" t="s">
        <v>8</v>
      </c>
      <c r="G14" s="66"/>
      <c r="H14" s="67" t="s">
        <v>8</v>
      </c>
      <c r="I14" s="66"/>
      <c r="J14" s="67" t="s">
        <v>8</v>
      </c>
      <c r="K14" s="3"/>
      <c r="L14" s="67" t="s">
        <v>8</v>
      </c>
      <c r="M14" s="66"/>
      <c r="N14" s="67" t="s">
        <v>8</v>
      </c>
      <c r="O14" s="3"/>
      <c r="P14" s="67" t="s">
        <v>8</v>
      </c>
      <c r="Q14" s="3"/>
      <c r="R14" s="67" t="s">
        <v>8</v>
      </c>
    </row>
    <row r="15" spans="1:18" s="98" customFormat="1" ht="16.5" customHeight="1" x14ac:dyDescent="0.2">
      <c r="A15" s="112"/>
      <c r="B15" s="113"/>
      <c r="C15" s="113"/>
      <c r="D15" s="113"/>
      <c r="E15" s="114"/>
      <c r="F15" s="114"/>
      <c r="G15" s="114"/>
      <c r="H15" s="114"/>
      <c r="I15" s="114"/>
      <c r="J15" s="114"/>
      <c r="K15" s="115"/>
      <c r="L15" s="114"/>
      <c r="M15" s="114"/>
      <c r="N15" s="114"/>
      <c r="O15" s="115"/>
      <c r="P15" s="114"/>
      <c r="Q15" s="115"/>
      <c r="R15" s="114"/>
    </row>
    <row r="16" spans="1:18" s="98" customFormat="1" ht="16.5" customHeight="1" x14ac:dyDescent="0.2">
      <c r="A16" s="92" t="s">
        <v>161</v>
      </c>
      <c r="B16" s="113"/>
      <c r="C16" s="113"/>
      <c r="D16" s="113"/>
      <c r="E16" s="115"/>
      <c r="F16" s="86">
        <v>3825000000</v>
      </c>
      <c r="G16" s="115"/>
      <c r="H16" s="86">
        <v>2557841248</v>
      </c>
      <c r="I16" s="116"/>
      <c r="J16" s="86">
        <v>310108972</v>
      </c>
      <c r="K16" s="115"/>
      <c r="L16" s="86">
        <v>1463193555</v>
      </c>
      <c r="M16" s="115"/>
      <c r="N16" s="86">
        <v>1217676756</v>
      </c>
      <c r="O16" s="116"/>
      <c r="P16" s="86">
        <v>-448854</v>
      </c>
      <c r="Q16" s="115"/>
      <c r="R16" s="86">
        <f t="shared" ref="R16:R17" si="0">SUM(F16:P16)</f>
        <v>9373371677</v>
      </c>
    </row>
    <row r="17" spans="1:18" s="98" customFormat="1" ht="16.5" customHeight="1" x14ac:dyDescent="0.2">
      <c r="A17" s="112" t="s">
        <v>123</v>
      </c>
      <c r="B17" s="113"/>
      <c r="C17" s="113"/>
      <c r="D17" s="113"/>
      <c r="E17" s="115"/>
      <c r="F17" s="77">
        <v>0</v>
      </c>
      <c r="G17" s="115"/>
      <c r="H17" s="77">
        <v>0</v>
      </c>
      <c r="I17" s="116"/>
      <c r="J17" s="77">
        <v>0</v>
      </c>
      <c r="K17" s="115"/>
      <c r="L17" s="77">
        <v>378286098</v>
      </c>
      <c r="M17" s="115"/>
      <c r="N17" s="77">
        <v>0</v>
      </c>
      <c r="O17" s="116"/>
      <c r="P17" s="77">
        <v>5359325</v>
      </c>
      <c r="Q17" s="115"/>
      <c r="R17" s="77">
        <f t="shared" si="0"/>
        <v>383645423</v>
      </c>
    </row>
    <row r="18" spans="1:18" s="98" customFormat="1" ht="16.5" customHeight="1" x14ac:dyDescent="0.2">
      <c r="A18" s="112"/>
      <c r="B18" s="113"/>
      <c r="C18" s="113"/>
      <c r="D18" s="113"/>
      <c r="E18" s="115"/>
      <c r="F18" s="86"/>
      <c r="G18" s="115"/>
      <c r="H18" s="86"/>
      <c r="I18" s="115"/>
      <c r="J18" s="86"/>
      <c r="K18" s="115"/>
      <c r="L18" s="86"/>
      <c r="M18" s="115"/>
      <c r="N18" s="86"/>
      <c r="O18" s="115"/>
      <c r="P18" s="86"/>
      <c r="Q18" s="115"/>
      <c r="R18" s="86"/>
    </row>
    <row r="19" spans="1:18" s="98" customFormat="1" ht="16.5" customHeight="1" thickBot="1" x14ac:dyDescent="0.25">
      <c r="A19" s="92" t="s">
        <v>162</v>
      </c>
      <c r="B19" s="113"/>
      <c r="C19" s="113"/>
      <c r="D19" s="113"/>
      <c r="E19" s="115"/>
      <c r="F19" s="90">
        <f>SUM(F16:F17)</f>
        <v>3825000000</v>
      </c>
      <c r="G19" s="115"/>
      <c r="H19" s="90">
        <f>SUM(H16:H17)</f>
        <v>2557841248</v>
      </c>
      <c r="I19" s="115"/>
      <c r="J19" s="90">
        <f>SUM(J16:J17)</f>
        <v>310108972</v>
      </c>
      <c r="K19" s="115"/>
      <c r="L19" s="90">
        <f>SUM(L16:L17)</f>
        <v>1841479653</v>
      </c>
      <c r="M19" s="115"/>
      <c r="N19" s="90">
        <f>SUM(N16:N17)</f>
        <v>1217676756</v>
      </c>
      <c r="O19" s="115"/>
      <c r="P19" s="90">
        <f>SUM(P16:P17)</f>
        <v>4910471</v>
      </c>
      <c r="Q19" s="115"/>
      <c r="R19" s="90">
        <f>SUM(R16:R17)</f>
        <v>9757017100</v>
      </c>
    </row>
    <row r="20" spans="1:18" s="98" customFormat="1" ht="16.5" customHeight="1" thickTop="1" x14ac:dyDescent="0.2">
      <c r="A20" s="92"/>
      <c r="B20" s="113"/>
      <c r="C20" s="113"/>
      <c r="D20" s="113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</row>
    <row r="21" spans="1:18" s="98" customFormat="1" ht="16.5" customHeight="1" x14ac:dyDescent="0.2">
      <c r="A21" s="92"/>
      <c r="B21" s="113"/>
      <c r="C21" s="113"/>
      <c r="D21" s="113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</row>
    <row r="22" spans="1:18" ht="16.5" customHeight="1" x14ac:dyDescent="0.2">
      <c r="A22" s="14" t="s">
        <v>213</v>
      </c>
      <c r="B22" s="2"/>
      <c r="C22" s="2"/>
      <c r="D22" s="2"/>
      <c r="E22" s="3"/>
      <c r="F22" s="19">
        <v>3825000000</v>
      </c>
      <c r="G22" s="3"/>
      <c r="H22" s="19">
        <v>2557841248</v>
      </c>
      <c r="I22" s="38"/>
      <c r="J22" s="19">
        <v>339181004</v>
      </c>
      <c r="K22" s="3"/>
      <c r="L22" s="19">
        <v>1174062168</v>
      </c>
      <c r="M22" s="3"/>
      <c r="N22" s="19">
        <v>1223674566</v>
      </c>
      <c r="O22" s="38"/>
      <c r="P22" s="19">
        <v>4910471</v>
      </c>
      <c r="Q22" s="3"/>
      <c r="R22" s="19">
        <f>SUM(F22:P22)</f>
        <v>9124669457</v>
      </c>
    </row>
    <row r="23" spans="1:18" ht="16.5" customHeight="1" x14ac:dyDescent="0.2">
      <c r="A23" s="1" t="s">
        <v>123</v>
      </c>
      <c r="B23" s="2"/>
      <c r="C23" s="2"/>
      <c r="D23" s="2"/>
      <c r="E23" s="3"/>
      <c r="F23" s="20">
        <v>0</v>
      </c>
      <c r="G23" s="3"/>
      <c r="H23" s="20">
        <v>0</v>
      </c>
      <c r="I23" s="38"/>
      <c r="J23" s="20">
        <v>0</v>
      </c>
      <c r="K23" s="3"/>
      <c r="L23" s="20">
        <f>+'P&amp;L (3month) (5-6)'!L69</f>
        <v>47135088</v>
      </c>
      <c r="M23" s="3"/>
      <c r="N23" s="20">
        <v>0</v>
      </c>
      <c r="O23" s="38"/>
      <c r="P23" s="20">
        <v>0</v>
      </c>
      <c r="Q23" s="3"/>
      <c r="R23" s="20">
        <f t="shared" ref="R23" si="1">SUM(F23:P23)</f>
        <v>47135088</v>
      </c>
    </row>
    <row r="24" spans="1:18" ht="16.5" customHeight="1" x14ac:dyDescent="0.2">
      <c r="A24" s="1"/>
      <c r="B24" s="2"/>
      <c r="C24" s="2"/>
      <c r="D24" s="2"/>
      <c r="E24" s="3"/>
      <c r="F24" s="19"/>
      <c r="G24" s="3"/>
      <c r="H24" s="19"/>
      <c r="I24" s="3"/>
      <c r="J24" s="19"/>
      <c r="K24" s="3"/>
      <c r="L24" s="19"/>
      <c r="M24" s="3"/>
      <c r="N24" s="19"/>
      <c r="O24" s="3"/>
      <c r="P24" s="19"/>
      <c r="Q24" s="3"/>
      <c r="R24" s="19"/>
    </row>
    <row r="25" spans="1:18" ht="16.5" customHeight="1" thickBot="1" x14ac:dyDescent="0.25">
      <c r="A25" s="14" t="s">
        <v>212</v>
      </c>
      <c r="B25" s="2"/>
      <c r="C25" s="2"/>
      <c r="D25" s="2"/>
      <c r="E25" s="3"/>
      <c r="F25" s="27">
        <f>SUM(F22:F23)</f>
        <v>3825000000</v>
      </c>
      <c r="G25" s="3"/>
      <c r="H25" s="27">
        <f>SUM(H22:H23)</f>
        <v>2557841248</v>
      </c>
      <c r="I25" s="3"/>
      <c r="J25" s="27">
        <f>SUM(J22:J23)</f>
        <v>339181004</v>
      </c>
      <c r="K25" s="3"/>
      <c r="L25" s="27">
        <f>SUM(L22:L23)</f>
        <v>1221197256</v>
      </c>
      <c r="M25" s="3"/>
      <c r="N25" s="27">
        <f>SUM(N22:N23)</f>
        <v>1223674566</v>
      </c>
      <c r="O25" s="3"/>
      <c r="P25" s="27">
        <f>SUM(P22:P23)</f>
        <v>4910471</v>
      </c>
      <c r="Q25" s="3"/>
      <c r="R25" s="27">
        <f>SUM(R22:R23)</f>
        <v>9171804545</v>
      </c>
    </row>
    <row r="26" spans="1:18" ht="16.5" customHeight="1" thickTop="1" x14ac:dyDescent="0.2">
      <c r="A26" s="14"/>
      <c r="B26" s="2"/>
      <c r="C26" s="2"/>
      <c r="D26" s="2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ht="18.75" customHeight="1" x14ac:dyDescent="0.2">
      <c r="A27" s="1"/>
      <c r="B27" s="2"/>
      <c r="C27" s="2"/>
      <c r="D27" s="2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31" spans="1:18" ht="12" customHeight="1" x14ac:dyDescent="0.2"/>
    <row r="32" spans="1:18" ht="11.25" customHeight="1" x14ac:dyDescent="0.2"/>
    <row r="33" spans="1:18" ht="21.95" customHeight="1" x14ac:dyDescent="0.2">
      <c r="A33" s="23" t="s">
        <v>23</v>
      </c>
      <c r="B33" s="24"/>
      <c r="C33" s="24"/>
      <c r="D33" s="24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68"/>
    </row>
  </sheetData>
  <mergeCells count="4">
    <mergeCell ref="A1:R1"/>
    <mergeCell ref="F6:R6"/>
    <mergeCell ref="N7:P7"/>
    <mergeCell ref="J9:L9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ADADA"/>
  </sheetPr>
  <dimension ref="A1:N107"/>
  <sheetViews>
    <sheetView topLeftCell="A7" zoomScale="110" zoomScaleNormal="110" zoomScaleSheetLayoutView="100" workbookViewId="0">
      <selection activeCell="H21" sqref="H21"/>
    </sheetView>
  </sheetViews>
  <sheetFormatPr defaultColWidth="12.625" defaultRowHeight="16.5" customHeight="1" x14ac:dyDescent="0.2"/>
  <cols>
    <col min="1" max="4" width="1.5" style="227" customWidth="1"/>
    <col min="5" max="5" width="31.125" style="227" customWidth="1"/>
    <col min="6" max="6" width="4.5" style="227" customWidth="1"/>
    <col min="7" max="7" width="0.625" style="227" customWidth="1"/>
    <col min="8" max="8" width="11.625" style="227" customWidth="1"/>
    <col min="9" max="9" width="0.625" style="227" customWidth="1"/>
    <col min="10" max="10" width="11.625" style="98" customWidth="1"/>
    <col min="11" max="11" width="0.625" style="227" customWidth="1"/>
    <col min="12" max="12" width="11.625" style="227" customWidth="1"/>
    <col min="13" max="13" width="0.625" style="227" customWidth="1"/>
    <col min="14" max="14" width="11.625" style="98" customWidth="1"/>
    <col min="15" max="16384" width="12.625" style="227"/>
  </cols>
  <sheetData>
    <row r="1" spans="1:14" ht="16.5" customHeight="1" x14ac:dyDescent="0.2">
      <c r="A1" s="14" t="s">
        <v>50</v>
      </c>
      <c r="B1" s="14"/>
      <c r="C1" s="14"/>
      <c r="D1" s="14"/>
      <c r="E1" s="14"/>
      <c r="F1" s="14"/>
      <c r="G1" s="14"/>
      <c r="H1" s="14"/>
      <c r="I1" s="14"/>
      <c r="J1" s="92"/>
      <c r="K1" s="14"/>
      <c r="L1" s="14"/>
      <c r="M1" s="14"/>
      <c r="N1" s="92"/>
    </row>
    <row r="2" spans="1:14" ht="16.5" customHeight="1" x14ac:dyDescent="0.2">
      <c r="A2" s="14" t="s">
        <v>124</v>
      </c>
      <c r="B2" s="14"/>
      <c r="C2" s="14"/>
      <c r="D2" s="14"/>
      <c r="E2" s="14"/>
      <c r="F2" s="14"/>
      <c r="G2" s="14"/>
      <c r="H2" s="14"/>
      <c r="I2" s="14"/>
      <c r="J2" s="92"/>
      <c r="K2" s="14"/>
      <c r="L2" s="14"/>
      <c r="M2" s="14"/>
      <c r="N2" s="92"/>
    </row>
    <row r="3" spans="1:14" ht="16.5" customHeight="1" x14ac:dyDescent="0.2">
      <c r="A3" s="42" t="str">
        <f>+'CE HCW 8'!A3</f>
        <v>For the three-month period ended 31 March 2023</v>
      </c>
      <c r="B3" s="42"/>
      <c r="C3" s="42"/>
      <c r="D3" s="42"/>
      <c r="E3" s="42"/>
      <c r="F3" s="42"/>
      <c r="G3" s="42"/>
      <c r="H3" s="42"/>
      <c r="I3" s="42"/>
      <c r="J3" s="117"/>
      <c r="K3" s="42"/>
      <c r="L3" s="42"/>
      <c r="M3" s="42"/>
      <c r="N3" s="117"/>
    </row>
    <row r="4" spans="1:14" ht="16.5" customHeight="1" x14ac:dyDescent="0.2">
      <c r="A4" s="229"/>
      <c r="B4" s="229"/>
      <c r="C4" s="229"/>
      <c r="D4" s="229"/>
      <c r="E4" s="229"/>
      <c r="F4" s="229"/>
      <c r="G4" s="229"/>
      <c r="H4" s="229"/>
      <c r="I4" s="229"/>
      <c r="J4" s="118"/>
      <c r="K4" s="229"/>
      <c r="L4" s="229"/>
      <c r="M4" s="229"/>
      <c r="N4" s="118"/>
    </row>
    <row r="5" spans="1:14" ht="16.5" customHeight="1" x14ac:dyDescent="0.2">
      <c r="A5" s="229"/>
      <c r="B5" s="229"/>
      <c r="C5" s="229"/>
      <c r="D5" s="229"/>
      <c r="E5" s="229"/>
      <c r="F5" s="229"/>
      <c r="G5" s="229"/>
      <c r="H5" s="6"/>
      <c r="I5" s="229"/>
      <c r="J5" s="119"/>
      <c r="K5" s="229"/>
      <c r="L5" s="6"/>
      <c r="M5" s="229"/>
      <c r="N5" s="119"/>
    </row>
    <row r="6" spans="1:14" ht="16.5" customHeight="1" x14ac:dyDescent="0.2">
      <c r="A6" s="229"/>
      <c r="B6" s="229"/>
      <c r="C6" s="229"/>
      <c r="D6" s="229"/>
      <c r="E6" s="229"/>
      <c r="F6" s="229"/>
      <c r="G6" s="229"/>
      <c r="H6" s="240" t="s">
        <v>0</v>
      </c>
      <c r="I6" s="240"/>
      <c r="J6" s="240"/>
      <c r="K6" s="5"/>
      <c r="L6" s="245" t="s">
        <v>1</v>
      </c>
      <c r="M6" s="245"/>
      <c r="N6" s="245"/>
    </row>
    <row r="7" spans="1:14" ht="16.5" customHeight="1" x14ac:dyDescent="0.2">
      <c r="A7" s="231"/>
      <c r="B7" s="1"/>
      <c r="C7" s="2"/>
      <c r="D7" s="2"/>
      <c r="E7" s="2"/>
      <c r="F7" s="228"/>
      <c r="G7" s="228"/>
      <c r="H7" s="251" t="s">
        <v>2</v>
      </c>
      <c r="I7" s="251"/>
      <c r="J7" s="251"/>
      <c r="K7" s="15"/>
      <c r="L7" s="252" t="s">
        <v>2</v>
      </c>
      <c r="M7" s="252"/>
      <c r="N7" s="252"/>
    </row>
    <row r="8" spans="1:14" ht="16.5" customHeight="1" x14ac:dyDescent="0.2">
      <c r="A8" s="231"/>
      <c r="B8" s="1"/>
      <c r="C8" s="2"/>
      <c r="D8" s="2"/>
      <c r="E8" s="2"/>
      <c r="F8" s="228"/>
      <c r="G8" s="228"/>
      <c r="H8" s="30" t="s">
        <v>5</v>
      </c>
      <c r="I8" s="230"/>
      <c r="J8" s="83" t="s">
        <v>5</v>
      </c>
      <c r="K8" s="230"/>
      <c r="L8" s="30" t="s">
        <v>5</v>
      </c>
      <c r="M8" s="230"/>
      <c r="N8" s="83" t="s">
        <v>5</v>
      </c>
    </row>
    <row r="9" spans="1:14" ht="16.5" customHeight="1" x14ac:dyDescent="0.2">
      <c r="A9" s="231"/>
      <c r="B9" s="1"/>
      <c r="C9" s="2"/>
      <c r="D9" s="2"/>
      <c r="E9" s="2"/>
      <c r="F9" s="35"/>
      <c r="G9" s="69"/>
      <c r="H9" s="8" t="s">
        <v>207</v>
      </c>
      <c r="I9" s="230"/>
      <c r="J9" s="84" t="s">
        <v>158</v>
      </c>
      <c r="K9" s="12"/>
      <c r="L9" s="8" t="s">
        <v>207</v>
      </c>
      <c r="M9" s="230"/>
      <c r="N9" s="84" t="s">
        <v>158</v>
      </c>
    </row>
    <row r="10" spans="1:14" ht="16.5" customHeight="1" x14ac:dyDescent="0.2">
      <c r="A10" s="231"/>
      <c r="B10" s="1"/>
      <c r="C10" s="2"/>
      <c r="D10" s="2"/>
      <c r="E10" s="2"/>
      <c r="F10" s="210" t="s">
        <v>7</v>
      </c>
      <c r="G10" s="69"/>
      <c r="H10" s="11" t="s">
        <v>8</v>
      </c>
      <c r="I10" s="230"/>
      <c r="J10" s="85" t="s">
        <v>8</v>
      </c>
      <c r="K10" s="12"/>
      <c r="L10" s="11" t="s">
        <v>8</v>
      </c>
      <c r="M10" s="230"/>
      <c r="N10" s="85" t="s">
        <v>8</v>
      </c>
    </row>
    <row r="11" spans="1:14" ht="16.5" customHeight="1" x14ac:dyDescent="0.2">
      <c r="A11" s="231"/>
      <c r="B11" s="1"/>
      <c r="C11" s="2"/>
      <c r="D11" s="2"/>
      <c r="E11" s="2"/>
      <c r="F11" s="79"/>
      <c r="G11" s="2"/>
      <c r="H11" s="19"/>
      <c r="I11" s="3"/>
      <c r="J11" s="86"/>
      <c r="K11" s="3"/>
      <c r="L11" s="19"/>
      <c r="M11" s="3"/>
      <c r="N11" s="86"/>
    </row>
    <row r="12" spans="1:14" ht="16.5" customHeight="1" x14ac:dyDescent="0.2">
      <c r="A12" s="14" t="s">
        <v>125</v>
      </c>
      <c r="B12" s="1"/>
      <c r="C12" s="2"/>
      <c r="D12" s="2"/>
      <c r="E12" s="2"/>
      <c r="F12" s="79"/>
      <c r="G12" s="2"/>
      <c r="H12" s="19"/>
      <c r="I12" s="38"/>
      <c r="J12" s="86"/>
      <c r="K12" s="38"/>
      <c r="L12" s="19"/>
      <c r="M12" s="38"/>
      <c r="N12" s="86"/>
    </row>
    <row r="13" spans="1:14" ht="16.5" customHeight="1" x14ac:dyDescent="0.2">
      <c r="A13" s="1" t="s">
        <v>126</v>
      </c>
      <c r="B13" s="1"/>
      <c r="C13" s="2"/>
      <c r="D13" s="2"/>
      <c r="E13" s="2"/>
      <c r="F13" s="17"/>
      <c r="G13" s="2"/>
      <c r="H13" s="18">
        <f>+'P&amp;L (3month) (5-6)'!H24</f>
        <v>268115304</v>
      </c>
      <c r="I13" s="16"/>
      <c r="J13" s="120">
        <v>83106364</v>
      </c>
      <c r="K13" s="16"/>
      <c r="L13" s="18">
        <f>+'P&amp;L (3month) (5-6)'!L24</f>
        <v>50280573</v>
      </c>
      <c r="M13" s="70"/>
      <c r="N13" s="120">
        <v>376827391</v>
      </c>
    </row>
    <row r="14" spans="1:14" ht="16.5" customHeight="1" x14ac:dyDescent="0.2">
      <c r="A14" s="1" t="s">
        <v>127</v>
      </c>
      <c r="B14" s="1"/>
      <c r="C14" s="2"/>
      <c r="D14" s="2"/>
      <c r="E14" s="2"/>
      <c r="F14" s="2"/>
      <c r="G14" s="2"/>
      <c r="H14" s="19"/>
      <c r="I14" s="3"/>
      <c r="J14" s="86"/>
      <c r="K14" s="3"/>
      <c r="L14" s="19"/>
      <c r="M14" s="3"/>
      <c r="N14" s="86"/>
    </row>
    <row r="15" spans="1:14" ht="16.5" customHeight="1" x14ac:dyDescent="0.2">
      <c r="A15" s="231"/>
      <c r="B15" s="231" t="s">
        <v>205</v>
      </c>
      <c r="C15" s="231"/>
      <c r="D15" s="2"/>
      <c r="E15" s="2"/>
      <c r="F15" s="17">
        <v>7</v>
      </c>
      <c r="G15" s="2"/>
      <c r="H15" s="18">
        <v>-1153837</v>
      </c>
      <c r="I15" s="16"/>
      <c r="J15" s="120">
        <v>-10024548</v>
      </c>
      <c r="K15" s="16"/>
      <c r="L15" s="18">
        <v>-1153837</v>
      </c>
      <c r="M15" s="70"/>
      <c r="N15" s="120">
        <v>-10024548</v>
      </c>
    </row>
    <row r="16" spans="1:14" ht="16.5" customHeight="1" x14ac:dyDescent="0.2">
      <c r="A16" s="231"/>
      <c r="B16" s="231" t="s">
        <v>129</v>
      </c>
      <c r="C16" s="231"/>
      <c r="D16" s="2"/>
      <c r="E16" s="2"/>
      <c r="F16" s="17">
        <v>11</v>
      </c>
      <c r="G16" s="2"/>
      <c r="H16" s="18">
        <v>89835584</v>
      </c>
      <c r="I16" s="16"/>
      <c r="J16" s="120">
        <v>73940818</v>
      </c>
      <c r="K16" s="16"/>
      <c r="L16" s="18">
        <v>47226876</v>
      </c>
      <c r="M16" s="70"/>
      <c r="N16" s="120">
        <v>41464093</v>
      </c>
    </row>
    <row r="17" spans="1:14" ht="16.5" customHeight="1" x14ac:dyDescent="0.2">
      <c r="A17" s="231"/>
      <c r="B17" s="231" t="s">
        <v>195</v>
      </c>
      <c r="C17" s="231"/>
      <c r="D17" s="2"/>
      <c r="E17" s="2"/>
      <c r="F17" s="226"/>
      <c r="G17" s="2"/>
      <c r="H17" s="19">
        <v>12022509</v>
      </c>
      <c r="I17" s="3"/>
      <c r="J17" s="86">
        <v>11688293</v>
      </c>
      <c r="K17" s="3"/>
      <c r="L17" s="19">
        <v>11734073</v>
      </c>
      <c r="M17" s="3"/>
      <c r="N17" s="86">
        <v>11400099</v>
      </c>
    </row>
    <row r="18" spans="1:14" ht="16.5" customHeight="1" x14ac:dyDescent="0.2">
      <c r="A18" s="231"/>
      <c r="B18" s="231" t="s">
        <v>215</v>
      </c>
      <c r="C18" s="231"/>
      <c r="D18" s="2"/>
      <c r="E18" s="2"/>
      <c r="F18" s="226"/>
      <c r="G18" s="2"/>
      <c r="H18" s="19">
        <v>258931</v>
      </c>
      <c r="I18" s="3"/>
      <c r="J18" s="86">
        <v>0</v>
      </c>
      <c r="K18" s="3"/>
      <c r="L18" s="19">
        <v>0</v>
      </c>
      <c r="M18" s="3"/>
      <c r="N18" s="86">
        <v>0</v>
      </c>
    </row>
    <row r="19" spans="1:14" ht="16.5" customHeight="1" x14ac:dyDescent="0.2">
      <c r="A19" s="231"/>
      <c r="B19" s="231" t="s">
        <v>193</v>
      </c>
      <c r="C19" s="231"/>
      <c r="D19" s="2"/>
      <c r="E19" s="2"/>
      <c r="F19" s="17"/>
      <c r="G19" s="2"/>
      <c r="H19" s="18"/>
      <c r="I19" s="16"/>
      <c r="J19" s="120"/>
      <c r="K19" s="16"/>
      <c r="L19" s="18"/>
      <c r="M19" s="70"/>
      <c r="N19" s="120"/>
    </row>
    <row r="20" spans="1:14" ht="16.5" customHeight="1" x14ac:dyDescent="0.2">
      <c r="A20" s="231"/>
      <c r="B20" s="231"/>
      <c r="C20" s="231" t="s">
        <v>194</v>
      </c>
      <c r="D20" s="2"/>
      <c r="E20" s="2"/>
      <c r="F20" s="17">
        <v>6</v>
      </c>
      <c r="G20" s="2"/>
      <c r="H20" s="18">
        <v>6288462</v>
      </c>
      <c r="I20" s="16"/>
      <c r="J20" s="120">
        <v>14435502</v>
      </c>
      <c r="K20" s="16"/>
      <c r="L20" s="18">
        <v>0</v>
      </c>
      <c r="M20" s="70"/>
      <c r="N20" s="120">
        <v>0</v>
      </c>
    </row>
    <row r="21" spans="1:14" ht="16.5" customHeight="1" x14ac:dyDescent="0.2">
      <c r="A21" s="231"/>
      <c r="B21" s="231" t="s">
        <v>220</v>
      </c>
      <c r="C21" s="231"/>
      <c r="D21" s="2"/>
      <c r="E21" s="2"/>
      <c r="F21" s="17"/>
      <c r="G21" s="2"/>
      <c r="H21" s="18">
        <v>30257442</v>
      </c>
      <c r="I21" s="16"/>
      <c r="J21" s="120">
        <v>9713873</v>
      </c>
      <c r="K21" s="16"/>
      <c r="L21" s="18">
        <v>0</v>
      </c>
      <c r="M21" s="70"/>
      <c r="N21" s="120">
        <v>0</v>
      </c>
    </row>
    <row r="22" spans="1:14" ht="16.5" customHeight="1" x14ac:dyDescent="0.2">
      <c r="A22" s="231"/>
      <c r="B22" s="231" t="s">
        <v>34</v>
      </c>
      <c r="C22" s="231"/>
      <c r="D22" s="2"/>
      <c r="E22" s="2"/>
      <c r="F22" s="17"/>
      <c r="G22" s="2"/>
      <c r="H22" s="18">
        <v>938549</v>
      </c>
      <c r="I22" s="16"/>
      <c r="J22" s="120">
        <v>940680</v>
      </c>
      <c r="K22" s="16"/>
      <c r="L22" s="18">
        <v>938549</v>
      </c>
      <c r="M22" s="70"/>
      <c r="N22" s="120">
        <v>940680</v>
      </c>
    </row>
    <row r="23" spans="1:14" ht="16.5" customHeight="1" x14ac:dyDescent="0.2">
      <c r="A23" s="231"/>
      <c r="B23" s="231" t="s">
        <v>131</v>
      </c>
      <c r="C23" s="231"/>
      <c r="D23" s="2"/>
      <c r="E23" s="2"/>
      <c r="F23" s="226"/>
      <c r="G23" s="2"/>
      <c r="H23" s="18">
        <v>-2619873</v>
      </c>
      <c r="I23" s="16"/>
      <c r="J23" s="120">
        <v>-2675236</v>
      </c>
      <c r="K23" s="16"/>
      <c r="L23" s="18">
        <v>-52248665</v>
      </c>
      <c r="M23" s="70"/>
      <c r="N23" s="120">
        <v>-42413279</v>
      </c>
    </row>
    <row r="24" spans="1:14" ht="16.5" customHeight="1" x14ac:dyDescent="0.2">
      <c r="A24" s="231"/>
      <c r="B24" s="231" t="s">
        <v>130</v>
      </c>
      <c r="C24" s="231"/>
      <c r="D24" s="2"/>
      <c r="E24" s="2"/>
      <c r="F24" s="226"/>
      <c r="G24" s="2"/>
      <c r="H24" s="18">
        <v>0</v>
      </c>
      <c r="I24" s="16"/>
      <c r="J24" s="120">
        <v>-24994502</v>
      </c>
      <c r="K24" s="16"/>
      <c r="L24" s="18">
        <v>-35999998</v>
      </c>
      <c r="M24" s="70"/>
      <c r="N24" s="120">
        <v>-358551996</v>
      </c>
    </row>
    <row r="25" spans="1:14" ht="16.5" customHeight="1" x14ac:dyDescent="0.2">
      <c r="A25" s="231"/>
      <c r="B25" s="231" t="s">
        <v>59</v>
      </c>
      <c r="C25" s="231"/>
      <c r="D25" s="2"/>
      <c r="E25" s="2"/>
      <c r="F25" s="17"/>
      <c r="G25" s="2"/>
      <c r="H25" s="18">
        <v>109688097</v>
      </c>
      <c r="I25" s="198"/>
      <c r="J25" s="120">
        <v>96471160</v>
      </c>
      <c r="K25" s="198"/>
      <c r="L25" s="18">
        <v>110651597</v>
      </c>
      <c r="M25" s="199"/>
      <c r="N25" s="120">
        <v>94353206</v>
      </c>
    </row>
    <row r="26" spans="1:14" ht="16.5" customHeight="1" x14ac:dyDescent="0.2">
      <c r="A26" s="231"/>
      <c r="B26" s="231" t="s">
        <v>217</v>
      </c>
      <c r="C26" s="231"/>
      <c r="D26" s="2"/>
      <c r="E26" s="2"/>
      <c r="F26" s="17"/>
      <c r="G26" s="2"/>
      <c r="H26" s="19"/>
      <c r="I26" s="38"/>
      <c r="J26" s="86"/>
      <c r="K26" s="38"/>
      <c r="L26" s="19"/>
      <c r="M26" s="38"/>
      <c r="N26" s="86"/>
    </row>
    <row r="27" spans="1:14" ht="16.5" customHeight="1" x14ac:dyDescent="0.2">
      <c r="A27" s="231"/>
      <c r="B27" s="231"/>
      <c r="C27" s="231" t="s">
        <v>128</v>
      </c>
      <c r="D27" s="2"/>
      <c r="E27" s="2"/>
      <c r="F27" s="17" t="s">
        <v>225</v>
      </c>
      <c r="G27" s="2"/>
      <c r="H27" s="196">
        <v>-228836149</v>
      </c>
      <c r="I27" s="16"/>
      <c r="J27" s="197">
        <v>-25314197</v>
      </c>
      <c r="K27" s="16"/>
      <c r="L27" s="196">
        <v>0</v>
      </c>
      <c r="M27" s="70"/>
      <c r="N27" s="197">
        <v>0</v>
      </c>
    </row>
    <row r="28" spans="1:14" ht="16.5" customHeight="1" x14ac:dyDescent="0.2">
      <c r="A28" s="231"/>
      <c r="B28" s="1"/>
      <c r="C28" s="2"/>
      <c r="D28" s="2"/>
      <c r="E28" s="2"/>
      <c r="F28" s="17"/>
      <c r="G28" s="2"/>
      <c r="H28" s="19"/>
      <c r="I28" s="3"/>
      <c r="J28" s="86"/>
      <c r="K28" s="3"/>
      <c r="L28" s="19"/>
      <c r="M28" s="3"/>
      <c r="N28" s="86"/>
    </row>
    <row r="29" spans="1:14" ht="16.5" customHeight="1" x14ac:dyDescent="0.2">
      <c r="A29" s="231"/>
      <c r="B29" s="1"/>
      <c r="C29" s="4"/>
      <c r="D29" s="2"/>
      <c r="E29" s="2"/>
      <c r="F29" s="79"/>
      <c r="G29" s="2"/>
      <c r="H29" s="19">
        <f>SUM(H13:I27)</f>
        <v>284795019</v>
      </c>
      <c r="I29" s="38"/>
      <c r="J29" s="86">
        <f>SUM(J13:K27)</f>
        <v>227288207</v>
      </c>
      <c r="K29" s="38"/>
      <c r="L29" s="19">
        <f>SUM(L13:M27)</f>
        <v>131429168</v>
      </c>
      <c r="M29" s="38"/>
      <c r="N29" s="86">
        <f>SUM(N13:N27)</f>
        <v>113995646</v>
      </c>
    </row>
    <row r="30" spans="1:14" ht="16.5" customHeight="1" x14ac:dyDescent="0.2">
      <c r="A30" s="231" t="s">
        <v>132</v>
      </c>
      <c r="B30" s="4"/>
      <c r="C30" s="2"/>
      <c r="D30" s="2"/>
      <c r="E30" s="2"/>
      <c r="F30" s="17"/>
      <c r="G30" s="2"/>
      <c r="H30" s="19"/>
      <c r="I30" s="3"/>
      <c r="J30" s="86"/>
      <c r="K30" s="3"/>
      <c r="L30" s="19"/>
      <c r="M30" s="3"/>
      <c r="N30" s="86"/>
    </row>
    <row r="31" spans="1:14" ht="16.5" customHeight="1" x14ac:dyDescent="0.2">
      <c r="A31" s="231"/>
      <c r="B31" s="1" t="s">
        <v>152</v>
      </c>
      <c r="C31" s="4"/>
      <c r="D31" s="2"/>
      <c r="E31" s="2"/>
      <c r="F31" s="17"/>
      <c r="G31" s="2"/>
      <c r="H31" s="18">
        <v>-43057256</v>
      </c>
      <c r="I31" s="16"/>
      <c r="J31" s="120">
        <v>-38272700</v>
      </c>
      <c r="K31" s="16"/>
      <c r="L31" s="18">
        <v>-23685066</v>
      </c>
      <c r="M31" s="70"/>
      <c r="N31" s="120">
        <v>-29114325</v>
      </c>
    </row>
    <row r="32" spans="1:14" ht="16.5" customHeight="1" x14ac:dyDescent="0.2">
      <c r="A32" s="231"/>
      <c r="B32" s="1" t="s">
        <v>13</v>
      </c>
      <c r="C32" s="4"/>
      <c r="D32" s="2"/>
      <c r="E32" s="2"/>
      <c r="F32" s="17"/>
      <c r="G32" s="2"/>
      <c r="H32" s="220">
        <v>4606815</v>
      </c>
      <c r="I32" s="16"/>
      <c r="J32" s="120">
        <v>-11611246</v>
      </c>
      <c r="K32" s="16"/>
      <c r="L32" s="18">
        <v>8169129</v>
      </c>
      <c r="M32" s="70"/>
      <c r="N32" s="120">
        <v>2166737</v>
      </c>
    </row>
    <row r="33" spans="1:14" ht="16.5" customHeight="1" x14ac:dyDescent="0.2">
      <c r="A33" s="231"/>
      <c r="B33" s="1" t="s">
        <v>196</v>
      </c>
      <c r="C33" s="4"/>
      <c r="D33" s="2"/>
      <c r="E33" s="2"/>
      <c r="F33" s="17"/>
      <c r="G33" s="2"/>
      <c r="H33" s="18">
        <v>102759</v>
      </c>
      <c r="I33" s="16"/>
      <c r="J33" s="120">
        <v>89856</v>
      </c>
      <c r="K33" s="16"/>
      <c r="L33" s="18">
        <v>0</v>
      </c>
      <c r="M33" s="70"/>
      <c r="N33" s="120">
        <v>0</v>
      </c>
    </row>
    <row r="34" spans="1:14" ht="16.5" customHeight="1" x14ac:dyDescent="0.2">
      <c r="A34" s="231"/>
      <c r="B34" s="1" t="s">
        <v>20</v>
      </c>
      <c r="C34" s="4"/>
      <c r="D34" s="2"/>
      <c r="E34" s="2"/>
      <c r="F34" s="17"/>
      <c r="G34" s="2"/>
      <c r="H34" s="18">
        <v>-2558152</v>
      </c>
      <c r="I34" s="16"/>
      <c r="J34" s="120">
        <v>-907169</v>
      </c>
      <c r="K34" s="16"/>
      <c r="L34" s="18">
        <v>1168354</v>
      </c>
      <c r="M34" s="70"/>
      <c r="N34" s="120">
        <v>0</v>
      </c>
    </row>
    <row r="35" spans="1:14" ht="16.5" customHeight="1" x14ac:dyDescent="0.2">
      <c r="A35" s="231"/>
      <c r="B35" s="1" t="s">
        <v>26</v>
      </c>
      <c r="C35" s="4"/>
      <c r="D35" s="2"/>
      <c r="E35" s="2"/>
      <c r="F35" s="17"/>
      <c r="G35" s="2"/>
      <c r="H35" s="18">
        <v>-75921664</v>
      </c>
      <c r="I35" s="16"/>
      <c r="J35" s="120">
        <v>9498752</v>
      </c>
      <c r="K35" s="16"/>
      <c r="L35" s="18">
        <v>-16387370</v>
      </c>
      <c r="M35" s="70"/>
      <c r="N35" s="120">
        <v>2590167</v>
      </c>
    </row>
    <row r="36" spans="1:14" ht="16.5" customHeight="1" x14ac:dyDescent="0.2">
      <c r="A36" s="231"/>
      <c r="B36" s="1" t="s">
        <v>30</v>
      </c>
      <c r="C36" s="4"/>
      <c r="D36" s="2"/>
      <c r="E36" s="2"/>
      <c r="F36" s="17"/>
      <c r="G36" s="2"/>
      <c r="H36" s="18">
        <v>-8354818</v>
      </c>
      <c r="I36" s="16"/>
      <c r="J36" s="120">
        <v>-5219701</v>
      </c>
      <c r="K36" s="16"/>
      <c r="L36" s="18">
        <v>-9585463</v>
      </c>
      <c r="M36" s="70"/>
      <c r="N36" s="120">
        <v>-5618726</v>
      </c>
    </row>
    <row r="37" spans="1:14" ht="16.5" customHeight="1" x14ac:dyDescent="0.2">
      <c r="A37" s="231"/>
      <c r="B37" s="1" t="s">
        <v>133</v>
      </c>
      <c r="C37" s="4"/>
      <c r="D37" s="2"/>
      <c r="E37" s="2"/>
      <c r="F37" s="17"/>
      <c r="G37" s="2"/>
      <c r="H37" s="18"/>
      <c r="I37" s="16"/>
      <c r="J37" s="120"/>
      <c r="K37" s="16"/>
      <c r="L37" s="18"/>
      <c r="M37" s="70"/>
      <c r="N37" s="120"/>
    </row>
    <row r="38" spans="1:14" ht="16.5" customHeight="1" x14ac:dyDescent="0.2">
      <c r="A38" s="231"/>
      <c r="B38" s="4"/>
      <c r="C38" s="1" t="s">
        <v>134</v>
      </c>
      <c r="D38" s="2"/>
      <c r="E38" s="2"/>
      <c r="F38" s="17">
        <v>6</v>
      </c>
      <c r="G38" s="2"/>
      <c r="H38" s="18">
        <v>-8847994</v>
      </c>
      <c r="I38" s="16"/>
      <c r="J38" s="120">
        <v>-8135094</v>
      </c>
      <c r="K38" s="16"/>
      <c r="L38" s="18">
        <v>-8706551</v>
      </c>
      <c r="M38" s="70"/>
      <c r="N38" s="120">
        <v>-8096034</v>
      </c>
    </row>
    <row r="39" spans="1:14" ht="16.5" customHeight="1" x14ac:dyDescent="0.2">
      <c r="A39" s="231"/>
      <c r="B39" s="231" t="s">
        <v>34</v>
      </c>
      <c r="C39" s="1"/>
      <c r="D39" s="2"/>
      <c r="E39" s="2"/>
      <c r="F39" s="17"/>
      <c r="G39" s="2"/>
      <c r="H39" s="18">
        <v>-3316800</v>
      </c>
      <c r="I39" s="16"/>
      <c r="J39" s="120">
        <v>0</v>
      </c>
      <c r="K39" s="16"/>
      <c r="L39" s="18">
        <v>-3316800</v>
      </c>
      <c r="M39" s="70"/>
      <c r="N39" s="120">
        <v>0</v>
      </c>
    </row>
    <row r="40" spans="1:14" ht="16.5" customHeight="1" x14ac:dyDescent="0.2">
      <c r="A40" s="231"/>
      <c r="B40" s="1" t="s">
        <v>36</v>
      </c>
      <c r="C40" s="4"/>
      <c r="D40" s="2"/>
      <c r="E40" s="2"/>
      <c r="F40" s="79"/>
      <c r="G40" s="2"/>
      <c r="H40" s="221">
        <v>-863138</v>
      </c>
      <c r="I40" s="16"/>
      <c r="J40" s="121">
        <v>2901493</v>
      </c>
      <c r="K40" s="16"/>
      <c r="L40" s="22">
        <v>-1243138</v>
      </c>
      <c r="M40" s="70"/>
      <c r="N40" s="121">
        <v>2880111</v>
      </c>
    </row>
    <row r="41" spans="1:14" ht="16.5" customHeight="1" x14ac:dyDescent="0.2">
      <c r="A41" s="231"/>
      <c r="B41" s="1"/>
      <c r="C41" s="1"/>
      <c r="D41" s="2"/>
      <c r="E41" s="2"/>
      <c r="F41" s="79"/>
      <c r="G41" s="2"/>
      <c r="H41" s="19"/>
      <c r="I41" s="3"/>
      <c r="J41" s="86"/>
      <c r="K41" s="3"/>
      <c r="L41" s="19"/>
      <c r="M41" s="3"/>
      <c r="N41" s="86"/>
    </row>
    <row r="42" spans="1:14" ht="16.5" customHeight="1" x14ac:dyDescent="0.2">
      <c r="A42" s="14" t="s">
        <v>135</v>
      </c>
      <c r="B42" s="4"/>
      <c r="C42" s="1"/>
      <c r="D42" s="2"/>
      <c r="E42" s="2"/>
      <c r="F42" s="17"/>
      <c r="G42" s="2"/>
      <c r="H42" s="19">
        <f>SUM(H29:H40)</f>
        <v>146584771</v>
      </c>
      <c r="I42" s="38"/>
      <c r="J42" s="86">
        <f>SUM(J29:J40)</f>
        <v>175632398</v>
      </c>
      <c r="K42" s="38"/>
      <c r="L42" s="19">
        <f>SUM(L29:L40)</f>
        <v>77842263</v>
      </c>
      <c r="M42" s="38"/>
      <c r="N42" s="86">
        <f>SUM(N29:N40)</f>
        <v>78803576</v>
      </c>
    </row>
    <row r="43" spans="1:14" ht="16.5" customHeight="1" x14ac:dyDescent="0.2">
      <c r="A43" s="1" t="s">
        <v>136</v>
      </c>
      <c r="B43" s="1"/>
      <c r="C43" s="2"/>
      <c r="D43" s="2"/>
      <c r="E43" s="2"/>
      <c r="F43" s="71"/>
      <c r="G43" s="2"/>
      <c r="H43" s="18">
        <v>634589</v>
      </c>
      <c r="I43" s="3"/>
      <c r="J43" s="120">
        <v>3438</v>
      </c>
      <c r="K43" s="3"/>
      <c r="L43" s="18">
        <v>1893769</v>
      </c>
      <c r="M43" s="3"/>
      <c r="N43" s="120">
        <v>1439385</v>
      </c>
    </row>
    <row r="44" spans="1:14" ht="16.5" customHeight="1" x14ac:dyDescent="0.2">
      <c r="A44" s="1" t="s">
        <v>137</v>
      </c>
      <c r="B44" s="4"/>
      <c r="C44" s="1"/>
      <c r="D44" s="2"/>
      <c r="E44" s="2"/>
      <c r="F44" s="17"/>
      <c r="G44" s="2"/>
      <c r="H44" s="18">
        <v>-77470897</v>
      </c>
      <c r="I44" s="16"/>
      <c r="J44" s="120">
        <v>-106782740</v>
      </c>
      <c r="K44" s="16"/>
      <c r="L44" s="18">
        <v>-78555799</v>
      </c>
      <c r="M44" s="70"/>
      <c r="N44" s="120">
        <v>-104755717</v>
      </c>
    </row>
    <row r="45" spans="1:14" ht="16.5" customHeight="1" x14ac:dyDescent="0.2">
      <c r="A45" s="1" t="s">
        <v>138</v>
      </c>
      <c r="B45" s="4"/>
      <c r="C45" s="1"/>
      <c r="D45" s="2"/>
      <c r="E45" s="2"/>
      <c r="F45" s="17"/>
      <c r="G45" s="2"/>
      <c r="H45" s="18">
        <v>0</v>
      </c>
      <c r="I45" s="16"/>
      <c r="J45" s="120">
        <v>11768706</v>
      </c>
      <c r="K45" s="16"/>
      <c r="L45" s="18">
        <v>0</v>
      </c>
      <c r="M45" s="70"/>
      <c r="N45" s="120">
        <v>0</v>
      </c>
    </row>
    <row r="46" spans="1:14" ht="16.5" customHeight="1" x14ac:dyDescent="0.2">
      <c r="A46" s="1" t="s">
        <v>189</v>
      </c>
      <c r="B46" s="4"/>
      <c r="C46" s="1"/>
      <c r="D46" s="2"/>
      <c r="E46" s="2"/>
      <c r="F46" s="17"/>
      <c r="G46" s="2"/>
      <c r="H46" s="18">
        <v>22958307</v>
      </c>
      <c r="I46" s="16"/>
      <c r="J46" s="120">
        <v>4536737</v>
      </c>
      <c r="K46" s="16"/>
      <c r="L46" s="18">
        <v>18621592</v>
      </c>
      <c r="M46" s="70"/>
      <c r="N46" s="120">
        <v>4536737</v>
      </c>
    </row>
    <row r="47" spans="1:14" ht="16.5" customHeight="1" x14ac:dyDescent="0.2">
      <c r="A47" s="1" t="s">
        <v>197</v>
      </c>
      <c r="B47" s="4"/>
      <c r="C47" s="1"/>
      <c r="D47" s="2"/>
      <c r="E47" s="2"/>
      <c r="F47" s="17"/>
      <c r="G47" s="2"/>
      <c r="H47" s="22">
        <v>-3456525</v>
      </c>
      <c r="I47" s="16"/>
      <c r="J47" s="121">
        <v>-1720958</v>
      </c>
      <c r="K47" s="16"/>
      <c r="L47" s="22">
        <v>-2078653</v>
      </c>
      <c r="M47" s="70"/>
      <c r="N47" s="121">
        <v>-1326020</v>
      </c>
    </row>
    <row r="48" spans="1:14" ht="16.5" customHeight="1" x14ac:dyDescent="0.2">
      <c r="A48" s="1"/>
      <c r="B48" s="4"/>
      <c r="C48" s="1"/>
      <c r="D48" s="2"/>
      <c r="E48" s="2"/>
      <c r="F48" s="17"/>
      <c r="G48" s="2"/>
      <c r="H48" s="18"/>
      <c r="I48" s="16"/>
      <c r="J48" s="120"/>
      <c r="K48" s="16"/>
      <c r="L48" s="18"/>
      <c r="M48" s="70"/>
      <c r="N48" s="120"/>
    </row>
    <row r="49" spans="1:14" ht="16.5" customHeight="1" x14ac:dyDescent="0.2">
      <c r="A49" s="1" t="s">
        <v>190</v>
      </c>
      <c r="B49" s="4"/>
      <c r="C49" s="1"/>
      <c r="D49" s="2"/>
      <c r="E49" s="2"/>
      <c r="F49" s="17"/>
      <c r="G49" s="2"/>
      <c r="H49" s="196">
        <f>SUM(H42:H47)</f>
        <v>89250245</v>
      </c>
      <c r="I49" s="16"/>
      <c r="J49" s="197">
        <f>SUM(J42:J47)</f>
        <v>83437581</v>
      </c>
      <c r="K49" s="16"/>
      <c r="L49" s="196">
        <f>SUM(L42:L47)</f>
        <v>17723172</v>
      </c>
      <c r="M49" s="70"/>
      <c r="N49" s="197">
        <f>SUM(N42:N47)</f>
        <v>-21302039</v>
      </c>
    </row>
    <row r="50" spans="1:14" ht="16.5" customHeight="1" x14ac:dyDescent="0.2">
      <c r="A50" s="4"/>
      <c r="B50" s="14"/>
      <c r="C50" s="2"/>
      <c r="D50" s="2"/>
      <c r="E50" s="2"/>
      <c r="F50" s="17"/>
      <c r="G50" s="2"/>
      <c r="H50" s="3"/>
      <c r="I50" s="38"/>
      <c r="J50" s="115"/>
      <c r="K50" s="38"/>
      <c r="L50" s="3"/>
      <c r="M50" s="38"/>
      <c r="N50" s="115"/>
    </row>
    <row r="51" spans="1:14" ht="16.5" customHeight="1" x14ac:dyDescent="0.2">
      <c r="A51" s="4"/>
      <c r="B51" s="14"/>
      <c r="C51" s="2"/>
      <c r="D51" s="2"/>
      <c r="E51" s="2"/>
      <c r="F51" s="17"/>
      <c r="G51" s="2"/>
      <c r="H51" s="3"/>
      <c r="I51" s="38"/>
      <c r="J51" s="115"/>
      <c r="K51" s="38"/>
      <c r="L51" s="3"/>
      <c r="M51" s="38"/>
      <c r="N51" s="115"/>
    </row>
    <row r="52" spans="1:14" ht="22.5" customHeight="1" x14ac:dyDescent="0.2">
      <c r="A52" s="4"/>
      <c r="B52" s="14"/>
      <c r="C52" s="2"/>
      <c r="D52" s="2"/>
      <c r="E52" s="2"/>
      <c r="F52" s="17"/>
      <c r="G52" s="2"/>
      <c r="H52" s="3"/>
      <c r="I52" s="38"/>
      <c r="J52" s="115"/>
      <c r="K52" s="38"/>
      <c r="L52" s="3"/>
      <c r="M52" s="38"/>
      <c r="N52" s="115"/>
    </row>
    <row r="53" spans="1:14" ht="21.95" customHeight="1" x14ac:dyDescent="0.2">
      <c r="A53" s="23" t="s">
        <v>23</v>
      </c>
      <c r="B53" s="23"/>
      <c r="C53" s="24"/>
      <c r="D53" s="24"/>
      <c r="E53" s="24"/>
      <c r="F53" s="72"/>
      <c r="G53" s="24"/>
      <c r="H53" s="21"/>
      <c r="I53" s="21"/>
      <c r="J53" s="97"/>
      <c r="K53" s="21"/>
      <c r="L53" s="21"/>
      <c r="M53" s="21"/>
      <c r="N53" s="97"/>
    </row>
    <row r="54" spans="1:14" ht="16.5" customHeight="1" x14ac:dyDescent="0.2">
      <c r="A54" s="14" t="s">
        <v>50</v>
      </c>
      <c r="B54" s="14"/>
      <c r="C54" s="14"/>
      <c r="D54" s="14"/>
      <c r="E54" s="14"/>
      <c r="F54" s="14"/>
      <c r="G54" s="14"/>
      <c r="H54" s="14"/>
      <c r="I54" s="14"/>
      <c r="J54" s="92"/>
      <c r="K54" s="14"/>
      <c r="L54" s="14"/>
      <c r="M54" s="14"/>
      <c r="N54" s="92"/>
    </row>
    <row r="55" spans="1:14" ht="16.5" customHeight="1" x14ac:dyDescent="0.2">
      <c r="A55" s="14" t="s">
        <v>139</v>
      </c>
      <c r="B55" s="14"/>
      <c r="C55" s="14"/>
      <c r="D55" s="14"/>
      <c r="E55" s="14"/>
      <c r="F55" s="14"/>
      <c r="G55" s="14"/>
      <c r="H55" s="14"/>
      <c r="I55" s="14"/>
      <c r="J55" s="92"/>
      <c r="K55" s="14"/>
      <c r="L55" s="14"/>
      <c r="M55" s="14"/>
      <c r="N55" s="92"/>
    </row>
    <row r="56" spans="1:14" ht="16.5" customHeight="1" x14ac:dyDescent="0.2">
      <c r="A56" s="42" t="str">
        <f>+'P&amp;L (3month) (5-6)'!A3</f>
        <v>For the three-month period ended 31 March 2023</v>
      </c>
      <c r="B56" s="42"/>
      <c r="C56" s="42"/>
      <c r="D56" s="42"/>
      <c r="E56" s="42"/>
      <c r="F56" s="42"/>
      <c r="G56" s="42"/>
      <c r="H56" s="42"/>
      <c r="I56" s="42"/>
      <c r="J56" s="117"/>
      <c r="K56" s="42"/>
      <c r="L56" s="42"/>
      <c r="M56" s="42"/>
      <c r="N56" s="117"/>
    </row>
    <row r="57" spans="1:14" ht="16.5" customHeight="1" x14ac:dyDescent="0.2">
      <c r="A57" s="229"/>
      <c r="B57" s="229"/>
      <c r="C57" s="229"/>
      <c r="D57" s="229"/>
      <c r="E57" s="229"/>
      <c r="F57" s="229"/>
      <c r="G57" s="229"/>
      <c r="H57" s="229"/>
      <c r="I57" s="229"/>
      <c r="J57" s="118"/>
      <c r="K57" s="229"/>
      <c r="L57" s="229"/>
      <c r="M57" s="229"/>
      <c r="N57" s="118"/>
    </row>
    <row r="58" spans="1:14" ht="16.5" customHeight="1" x14ac:dyDescent="0.2">
      <c r="A58" s="229"/>
      <c r="B58" s="229"/>
      <c r="C58" s="229"/>
      <c r="D58" s="229"/>
      <c r="E58" s="229"/>
      <c r="F58" s="229"/>
      <c r="G58" s="229"/>
      <c r="H58" s="6"/>
      <c r="I58" s="229"/>
      <c r="J58" s="119"/>
      <c r="K58" s="229"/>
      <c r="L58" s="6"/>
      <c r="M58" s="229"/>
      <c r="N58" s="119"/>
    </row>
    <row r="59" spans="1:14" ht="16.5" customHeight="1" x14ac:dyDescent="0.2">
      <c r="A59" s="231"/>
      <c r="B59" s="1"/>
      <c r="C59" s="2"/>
      <c r="D59" s="2"/>
      <c r="E59" s="2"/>
      <c r="F59" s="79"/>
      <c r="G59" s="2"/>
      <c r="H59" s="240" t="s">
        <v>0</v>
      </c>
      <c r="I59" s="240"/>
      <c r="J59" s="240"/>
      <c r="K59" s="5"/>
      <c r="L59" s="245" t="s">
        <v>1</v>
      </c>
      <c r="M59" s="245"/>
      <c r="N59" s="245"/>
    </row>
    <row r="60" spans="1:14" ht="16.5" customHeight="1" x14ac:dyDescent="0.2">
      <c r="A60" s="231"/>
      <c r="B60" s="1"/>
      <c r="C60" s="2"/>
      <c r="D60" s="2"/>
      <c r="E60" s="2"/>
      <c r="F60" s="228"/>
      <c r="G60" s="228"/>
      <c r="H60" s="251" t="s">
        <v>2</v>
      </c>
      <c r="I60" s="251"/>
      <c r="J60" s="251"/>
      <c r="K60" s="15"/>
      <c r="L60" s="252" t="s">
        <v>2</v>
      </c>
      <c r="M60" s="252"/>
      <c r="N60" s="252"/>
    </row>
    <row r="61" spans="1:14" ht="16.5" customHeight="1" x14ac:dyDescent="0.2">
      <c r="A61" s="231"/>
      <c r="B61" s="1"/>
      <c r="C61" s="2"/>
      <c r="D61" s="2"/>
      <c r="E61" s="2"/>
      <c r="F61" s="228"/>
      <c r="G61" s="228"/>
      <c r="H61" s="30" t="s">
        <v>5</v>
      </c>
      <c r="I61" s="230"/>
      <c r="J61" s="83" t="s">
        <v>5</v>
      </c>
      <c r="K61" s="230"/>
      <c r="L61" s="30" t="s">
        <v>5</v>
      </c>
      <c r="M61" s="230"/>
      <c r="N61" s="83" t="s">
        <v>5</v>
      </c>
    </row>
    <row r="62" spans="1:14" ht="16.5" customHeight="1" x14ac:dyDescent="0.2">
      <c r="A62" s="231"/>
      <c r="B62" s="1"/>
      <c r="C62" s="2"/>
      <c r="D62" s="2"/>
      <c r="E62" s="2"/>
      <c r="F62" s="35"/>
      <c r="G62" s="69"/>
      <c r="H62" s="8" t="s">
        <v>207</v>
      </c>
      <c r="I62" s="230"/>
      <c r="J62" s="84" t="s">
        <v>158</v>
      </c>
      <c r="K62" s="12"/>
      <c r="L62" s="8" t="s">
        <v>207</v>
      </c>
      <c r="M62" s="230"/>
      <c r="N62" s="84" t="s">
        <v>158</v>
      </c>
    </row>
    <row r="63" spans="1:14" ht="16.5" customHeight="1" x14ac:dyDescent="0.2">
      <c r="A63" s="231"/>
      <c r="B63" s="1"/>
      <c r="C63" s="2"/>
      <c r="D63" s="2"/>
      <c r="E63" s="2"/>
      <c r="F63" s="210" t="s">
        <v>7</v>
      </c>
      <c r="G63" s="69"/>
      <c r="H63" s="11" t="s">
        <v>8</v>
      </c>
      <c r="I63" s="230"/>
      <c r="J63" s="85" t="s">
        <v>8</v>
      </c>
      <c r="K63" s="12"/>
      <c r="L63" s="11" t="s">
        <v>8</v>
      </c>
      <c r="M63" s="230"/>
      <c r="N63" s="85" t="s">
        <v>8</v>
      </c>
    </row>
    <row r="64" spans="1:14" ht="16.5" customHeight="1" x14ac:dyDescent="0.2">
      <c r="A64" s="14" t="s">
        <v>140</v>
      </c>
      <c r="B64" s="1"/>
      <c r="C64" s="2"/>
      <c r="D64" s="2"/>
      <c r="E64" s="2"/>
      <c r="F64" s="79"/>
      <c r="G64" s="2"/>
      <c r="H64" s="19"/>
      <c r="I64" s="3"/>
      <c r="J64" s="86"/>
      <c r="K64" s="3"/>
      <c r="L64" s="19"/>
      <c r="M64" s="3"/>
      <c r="N64" s="86"/>
    </row>
    <row r="65" spans="1:14" ht="16.5" customHeight="1" x14ac:dyDescent="0.2">
      <c r="A65" s="1" t="s">
        <v>141</v>
      </c>
      <c r="B65" s="1"/>
      <c r="C65" s="2"/>
      <c r="D65" s="2"/>
      <c r="E65" s="2"/>
      <c r="F65" s="218" t="s">
        <v>227</v>
      </c>
      <c r="G65" s="2"/>
      <c r="H65" s="18">
        <v>0</v>
      </c>
      <c r="I65" s="3"/>
      <c r="J65" s="120">
        <v>0</v>
      </c>
      <c r="K65" s="3"/>
      <c r="L65" s="18">
        <v>-174000000</v>
      </c>
      <c r="M65" s="3"/>
      <c r="N65" s="120">
        <v>-120000000</v>
      </c>
    </row>
    <row r="66" spans="1:14" ht="16.5" customHeight="1" x14ac:dyDescent="0.2">
      <c r="A66" s="1" t="s">
        <v>142</v>
      </c>
      <c r="B66" s="1"/>
      <c r="C66" s="2"/>
      <c r="D66" s="2"/>
      <c r="E66" s="2"/>
      <c r="F66" s="218" t="s">
        <v>227</v>
      </c>
      <c r="G66" s="2"/>
      <c r="H66" s="18">
        <v>0</v>
      </c>
      <c r="I66" s="3"/>
      <c r="J66" s="120">
        <v>0</v>
      </c>
      <c r="K66" s="3"/>
      <c r="L66" s="18">
        <v>25000000</v>
      </c>
      <c r="M66" s="3"/>
      <c r="N66" s="120">
        <v>30000000</v>
      </c>
    </row>
    <row r="67" spans="1:14" ht="16.5" customHeight="1" x14ac:dyDescent="0.2">
      <c r="A67" s="1" t="s">
        <v>203</v>
      </c>
      <c r="B67" s="1"/>
      <c r="C67" s="2"/>
      <c r="D67" s="2"/>
      <c r="E67" s="2"/>
      <c r="F67" s="71"/>
      <c r="G67" s="2"/>
      <c r="H67" s="18"/>
      <c r="I67" s="3"/>
      <c r="J67" s="120"/>
      <c r="K67" s="3"/>
      <c r="L67" s="18"/>
      <c r="M67" s="3"/>
      <c r="N67" s="120"/>
    </row>
    <row r="68" spans="1:14" ht="16.5" customHeight="1" x14ac:dyDescent="0.2">
      <c r="B68" s="4" t="s">
        <v>204</v>
      </c>
      <c r="C68" s="1"/>
      <c r="D68" s="2"/>
      <c r="E68" s="2"/>
      <c r="F68" s="17"/>
      <c r="G68" s="2"/>
      <c r="H68" s="18">
        <v>-179015686</v>
      </c>
      <c r="I68" s="16"/>
      <c r="J68" s="120">
        <v>-226244161</v>
      </c>
      <c r="K68" s="16"/>
      <c r="L68" s="18">
        <v>-13830496</v>
      </c>
      <c r="M68" s="70"/>
      <c r="N68" s="120">
        <v>-62300067</v>
      </c>
    </row>
    <row r="69" spans="1:14" ht="16.5" customHeight="1" x14ac:dyDescent="0.2">
      <c r="A69" s="1" t="s">
        <v>198</v>
      </c>
      <c r="B69" s="1"/>
      <c r="C69" s="2"/>
      <c r="D69" s="2"/>
      <c r="E69" s="2"/>
      <c r="F69" s="17"/>
      <c r="G69" s="2"/>
      <c r="H69" s="22">
        <v>-1195059</v>
      </c>
      <c r="I69" s="3"/>
      <c r="J69" s="121">
        <v>-777171</v>
      </c>
      <c r="K69" s="3"/>
      <c r="L69" s="22">
        <v>-1199900</v>
      </c>
      <c r="M69" s="3"/>
      <c r="N69" s="121">
        <v>-778493</v>
      </c>
    </row>
    <row r="70" spans="1:14" ht="16.5" customHeight="1" x14ac:dyDescent="0.2">
      <c r="A70" s="231"/>
      <c r="B70" s="1"/>
      <c r="C70" s="2"/>
      <c r="D70" s="2"/>
      <c r="E70" s="2"/>
      <c r="F70" s="17"/>
      <c r="G70" s="2"/>
      <c r="H70" s="19"/>
      <c r="I70" s="3"/>
      <c r="J70" s="86"/>
      <c r="K70" s="3"/>
      <c r="L70" s="19"/>
      <c r="M70" s="3"/>
      <c r="N70" s="86"/>
    </row>
    <row r="71" spans="1:14" ht="16.5" customHeight="1" x14ac:dyDescent="0.2">
      <c r="A71" s="1" t="s">
        <v>221</v>
      </c>
      <c r="B71" s="14"/>
      <c r="C71" s="37"/>
      <c r="D71" s="35"/>
      <c r="E71" s="35"/>
      <c r="F71" s="79"/>
      <c r="G71" s="2"/>
      <c r="H71" s="20">
        <f>SUM(H65:H69)</f>
        <v>-180210745</v>
      </c>
      <c r="I71" s="3"/>
      <c r="J71" s="77">
        <f>SUM(J65:J69)</f>
        <v>-227021332</v>
      </c>
      <c r="K71" s="3"/>
      <c r="L71" s="20">
        <f>SUM(L65:L69)</f>
        <v>-164030396</v>
      </c>
      <c r="M71" s="38"/>
      <c r="N71" s="77">
        <f>SUM(N65:N69)</f>
        <v>-153078560</v>
      </c>
    </row>
    <row r="72" spans="1:14" ht="16.5" customHeight="1" x14ac:dyDescent="0.2">
      <c r="A72" s="14"/>
      <c r="B72" s="14"/>
      <c r="C72" s="37"/>
      <c r="D72" s="35"/>
      <c r="E72" s="35"/>
      <c r="F72" s="79"/>
      <c r="G72" s="2"/>
      <c r="H72" s="19"/>
      <c r="I72" s="3"/>
      <c r="J72" s="86"/>
      <c r="K72" s="3"/>
      <c r="L72" s="19"/>
      <c r="M72" s="38"/>
      <c r="N72" s="86"/>
    </row>
    <row r="73" spans="1:14" ht="16.5" customHeight="1" x14ac:dyDescent="0.2">
      <c r="A73" s="14" t="s">
        <v>143</v>
      </c>
      <c r="B73" s="1"/>
      <c r="C73" s="2"/>
      <c r="D73" s="2"/>
      <c r="E73" s="2"/>
      <c r="F73" s="79"/>
      <c r="G73" s="2"/>
      <c r="H73" s="19"/>
      <c r="I73" s="3"/>
      <c r="J73" s="86"/>
      <c r="K73" s="3"/>
      <c r="L73" s="19"/>
      <c r="M73" s="3"/>
      <c r="N73" s="86"/>
    </row>
    <row r="74" spans="1:14" ht="16.5" customHeight="1" x14ac:dyDescent="0.2">
      <c r="A74" s="1" t="s">
        <v>153</v>
      </c>
      <c r="B74" s="1"/>
      <c r="C74" s="2"/>
      <c r="D74" s="2"/>
      <c r="E74" s="2"/>
      <c r="F74" s="17">
        <v>13</v>
      </c>
      <c r="G74" s="2"/>
      <c r="H74" s="19">
        <v>1400000000</v>
      </c>
      <c r="I74" s="3"/>
      <c r="J74" s="86">
        <v>1000000000</v>
      </c>
      <c r="K74" s="3"/>
      <c r="L74" s="19">
        <v>1400000000</v>
      </c>
      <c r="M74" s="3"/>
      <c r="N74" s="86">
        <v>1000000000</v>
      </c>
    </row>
    <row r="75" spans="1:14" ht="16.5" customHeight="1" x14ac:dyDescent="0.2">
      <c r="A75" s="1" t="s">
        <v>157</v>
      </c>
      <c r="B75" s="1"/>
      <c r="C75" s="2"/>
      <c r="D75" s="2"/>
      <c r="E75" s="2"/>
      <c r="F75" s="17">
        <v>13</v>
      </c>
      <c r="G75" s="2"/>
      <c r="H75" s="19">
        <v>-1500000000</v>
      </c>
      <c r="I75" s="3"/>
      <c r="J75" s="86">
        <v>-1000000000</v>
      </c>
      <c r="K75" s="3"/>
      <c r="L75" s="18">
        <v>-1500000000</v>
      </c>
      <c r="M75" s="3"/>
      <c r="N75" s="120">
        <v>-1000000000</v>
      </c>
    </row>
    <row r="76" spans="1:14" ht="16.5" customHeight="1" x14ac:dyDescent="0.2">
      <c r="A76" s="1" t="s">
        <v>154</v>
      </c>
      <c r="B76" s="1"/>
      <c r="C76" s="2"/>
      <c r="D76" s="2"/>
      <c r="E76" s="2"/>
      <c r="F76" s="17">
        <v>13</v>
      </c>
      <c r="G76" s="2"/>
      <c r="H76" s="19">
        <v>-1040000</v>
      </c>
      <c r="I76" s="3"/>
      <c r="J76" s="86">
        <v>-1340000</v>
      </c>
      <c r="K76" s="3"/>
      <c r="L76" s="19">
        <v>-1040000</v>
      </c>
      <c r="M76" s="38"/>
      <c r="N76" s="86">
        <v>-1340000</v>
      </c>
    </row>
    <row r="77" spans="1:14" ht="16.5" customHeight="1" x14ac:dyDescent="0.2">
      <c r="A77" s="1" t="s">
        <v>144</v>
      </c>
      <c r="B77" s="1"/>
      <c r="C77" s="2"/>
      <c r="D77" s="2"/>
      <c r="E77" s="2"/>
      <c r="F77" s="79"/>
      <c r="G77" s="2"/>
      <c r="H77" s="19">
        <v>-3342864</v>
      </c>
      <c r="I77" s="3"/>
      <c r="J77" s="86">
        <v>-3216418</v>
      </c>
      <c r="K77" s="3"/>
      <c r="L77" s="19">
        <v>-2469363</v>
      </c>
      <c r="M77" s="38"/>
      <c r="N77" s="86">
        <v>-2510129</v>
      </c>
    </row>
    <row r="78" spans="1:14" ht="16.5" customHeight="1" x14ac:dyDescent="0.2">
      <c r="A78" s="1" t="s">
        <v>224</v>
      </c>
      <c r="B78" s="1"/>
      <c r="C78" s="2"/>
      <c r="D78" s="2"/>
      <c r="E78" s="2"/>
      <c r="F78" s="79"/>
      <c r="G78" s="2"/>
      <c r="H78" s="19"/>
      <c r="I78" s="3"/>
      <c r="J78" s="86"/>
      <c r="K78" s="3"/>
      <c r="L78" s="19"/>
      <c r="M78" s="38"/>
      <c r="N78" s="86"/>
    </row>
    <row r="79" spans="1:14" ht="16.5" customHeight="1" x14ac:dyDescent="0.2">
      <c r="B79" s="1" t="s">
        <v>223</v>
      </c>
      <c r="C79" s="2"/>
      <c r="D79" s="2"/>
      <c r="E79" s="2"/>
      <c r="F79" s="17">
        <v>9</v>
      </c>
      <c r="G79" s="2"/>
      <c r="H79" s="19">
        <v>20</v>
      </c>
      <c r="I79" s="3"/>
      <c r="J79" s="86">
        <v>0</v>
      </c>
      <c r="K79" s="3"/>
      <c r="L79" s="19">
        <v>0</v>
      </c>
      <c r="M79" s="38"/>
      <c r="N79" s="86">
        <v>0</v>
      </c>
    </row>
    <row r="80" spans="1:14" ht="16.5" customHeight="1" x14ac:dyDescent="0.2">
      <c r="A80" s="1" t="s">
        <v>145</v>
      </c>
      <c r="B80" s="1"/>
      <c r="C80" s="2"/>
      <c r="D80" s="2"/>
      <c r="E80" s="2"/>
      <c r="F80" s="79"/>
      <c r="G80" s="2"/>
      <c r="H80" s="19">
        <v>-35438</v>
      </c>
      <c r="I80" s="3"/>
      <c r="J80" s="86">
        <v>-88476</v>
      </c>
      <c r="K80" s="3"/>
      <c r="L80" s="19">
        <v>-35438</v>
      </c>
      <c r="M80" s="38"/>
      <c r="N80" s="86">
        <v>-88476</v>
      </c>
    </row>
    <row r="81" spans="1:14" ht="16.5" customHeight="1" x14ac:dyDescent="0.2">
      <c r="A81" s="1" t="s">
        <v>231</v>
      </c>
      <c r="B81" s="1"/>
      <c r="C81" s="2"/>
      <c r="D81" s="2"/>
      <c r="E81" s="2"/>
      <c r="F81" s="17"/>
      <c r="G81" s="2"/>
      <c r="H81" s="19"/>
      <c r="I81" s="3"/>
      <c r="J81" s="86"/>
      <c r="K81" s="38"/>
      <c r="L81" s="19"/>
      <c r="M81" s="38"/>
      <c r="N81" s="86"/>
    </row>
    <row r="82" spans="1:14" ht="16.5" customHeight="1" x14ac:dyDescent="0.2">
      <c r="A82" s="4"/>
      <c r="B82" s="1" t="s">
        <v>113</v>
      </c>
      <c r="C82" s="2"/>
      <c r="D82" s="2"/>
      <c r="E82" s="2"/>
      <c r="F82" s="17"/>
      <c r="G82" s="2"/>
      <c r="H82" s="22">
        <v>-2</v>
      </c>
      <c r="I82" s="3"/>
      <c r="J82" s="121">
        <v>-4</v>
      </c>
      <c r="K82" s="3"/>
      <c r="L82" s="22">
        <v>0</v>
      </c>
      <c r="M82" s="3"/>
      <c r="N82" s="121">
        <v>0</v>
      </c>
    </row>
    <row r="83" spans="1:14" ht="16.5" customHeight="1" x14ac:dyDescent="0.2">
      <c r="A83" s="231"/>
      <c r="B83" s="1"/>
      <c r="C83" s="2"/>
      <c r="D83" s="2"/>
      <c r="E83" s="2"/>
      <c r="F83" s="17"/>
      <c r="G83" s="2"/>
      <c r="H83" s="19"/>
      <c r="I83" s="3"/>
      <c r="J83" s="86"/>
      <c r="K83" s="3"/>
      <c r="L83" s="19"/>
      <c r="M83" s="3"/>
      <c r="N83" s="86"/>
    </row>
    <row r="84" spans="1:14" ht="16.5" customHeight="1" x14ac:dyDescent="0.2">
      <c r="A84" s="1" t="s">
        <v>199</v>
      </c>
      <c r="B84" s="1"/>
      <c r="C84" s="35"/>
      <c r="D84" s="35"/>
      <c r="E84" s="35"/>
      <c r="F84" s="79"/>
      <c r="G84" s="2"/>
      <c r="H84" s="20">
        <f>SUM(H74:H82)</f>
        <v>-104418284</v>
      </c>
      <c r="I84" s="3"/>
      <c r="J84" s="77">
        <f>SUM(J74:J82)</f>
        <v>-4644898</v>
      </c>
      <c r="K84" s="3"/>
      <c r="L84" s="20">
        <f>SUM(L74:L82)</f>
        <v>-103544801</v>
      </c>
      <c r="M84" s="3"/>
      <c r="N84" s="77">
        <f>SUM(N74:N82)</f>
        <v>-3938605</v>
      </c>
    </row>
    <row r="85" spans="1:14" ht="16.5" customHeight="1" x14ac:dyDescent="0.2">
      <c r="A85" s="231"/>
      <c r="B85" s="1"/>
      <c r="C85" s="2"/>
      <c r="D85" s="2"/>
      <c r="E85" s="2"/>
      <c r="F85" s="79"/>
      <c r="G85" s="2"/>
      <c r="H85" s="19"/>
      <c r="I85" s="3"/>
      <c r="J85" s="86"/>
      <c r="K85" s="3"/>
      <c r="L85" s="19"/>
      <c r="M85" s="3"/>
      <c r="N85" s="86"/>
    </row>
    <row r="86" spans="1:14" ht="16.5" customHeight="1" x14ac:dyDescent="0.2">
      <c r="A86" s="229" t="s">
        <v>222</v>
      </c>
      <c r="B86" s="14"/>
      <c r="C86" s="35"/>
      <c r="D86" s="35"/>
      <c r="E86" s="35"/>
      <c r="F86" s="17"/>
      <c r="G86" s="2"/>
      <c r="H86" s="73"/>
      <c r="I86" s="4"/>
      <c r="J86" s="122"/>
      <c r="K86" s="4"/>
      <c r="L86" s="73"/>
      <c r="M86" s="4"/>
      <c r="N86" s="122"/>
    </row>
    <row r="87" spans="1:14" ht="16.5" customHeight="1" x14ac:dyDescent="0.2">
      <c r="A87" s="231"/>
      <c r="B87" s="14" t="s">
        <v>146</v>
      </c>
      <c r="C87" s="2"/>
      <c r="D87" s="2"/>
      <c r="E87" s="2"/>
      <c r="F87" s="79"/>
      <c r="G87" s="2"/>
      <c r="H87" s="19">
        <f>+H49+H71+H84</f>
        <v>-195378784</v>
      </c>
      <c r="I87" s="3"/>
      <c r="J87" s="86">
        <f>+J49+J71+J84</f>
        <v>-148228649</v>
      </c>
      <c r="K87" s="3"/>
      <c r="L87" s="19">
        <f>+L49+L71+L84</f>
        <v>-249852025</v>
      </c>
      <c r="M87" s="38"/>
      <c r="N87" s="86">
        <f>+N49+N71+N84</f>
        <v>-178319204</v>
      </c>
    </row>
    <row r="88" spans="1:14" ht="16.5" customHeight="1" x14ac:dyDescent="0.2">
      <c r="A88" s="231" t="s">
        <v>229</v>
      </c>
      <c r="B88" s="1"/>
      <c r="C88" s="2"/>
      <c r="D88" s="2"/>
      <c r="E88" s="2"/>
      <c r="F88" s="79"/>
      <c r="G88" s="2"/>
      <c r="H88" s="19">
        <v>721203689</v>
      </c>
      <c r="I88" s="3"/>
      <c r="J88" s="86">
        <v>904512189</v>
      </c>
      <c r="K88" s="3"/>
      <c r="L88" s="19">
        <v>416064088</v>
      </c>
      <c r="M88" s="38"/>
      <c r="N88" s="86">
        <v>545186986</v>
      </c>
    </row>
    <row r="89" spans="1:14" ht="16.5" customHeight="1" x14ac:dyDescent="0.2">
      <c r="A89" s="231" t="s">
        <v>230</v>
      </c>
      <c r="B89" s="14"/>
      <c r="C89" s="2"/>
      <c r="D89" s="2"/>
      <c r="E89" s="2"/>
      <c r="F89" s="79"/>
      <c r="G89" s="2"/>
      <c r="H89" s="20">
        <v>-3475068</v>
      </c>
      <c r="I89" s="3"/>
      <c r="J89" s="77">
        <v>-359349</v>
      </c>
      <c r="K89" s="3"/>
      <c r="L89" s="20">
        <v>0</v>
      </c>
      <c r="M89" s="38"/>
      <c r="N89" s="77">
        <v>0</v>
      </c>
    </row>
    <row r="90" spans="1:14" ht="16.5" customHeight="1" x14ac:dyDescent="0.2">
      <c r="A90" s="4"/>
      <c r="B90" s="1"/>
      <c r="C90" s="2"/>
      <c r="D90" s="2"/>
      <c r="E90" s="2"/>
      <c r="F90" s="17"/>
      <c r="G90" s="2"/>
      <c r="H90" s="19"/>
      <c r="I90" s="3"/>
      <c r="J90" s="86"/>
      <c r="K90" s="3"/>
      <c r="L90" s="19"/>
      <c r="M90" s="38"/>
      <c r="N90" s="86"/>
    </row>
    <row r="91" spans="1:14" ht="16.5" customHeight="1" thickBot="1" x14ac:dyDescent="0.25">
      <c r="A91" s="229" t="s">
        <v>147</v>
      </c>
      <c r="B91" s="1"/>
      <c r="C91" s="2"/>
      <c r="D91" s="2"/>
      <c r="E91" s="2"/>
      <c r="F91" s="17"/>
      <c r="G91" s="2"/>
      <c r="H91" s="27">
        <f>SUM(H87:H89)</f>
        <v>522349837</v>
      </c>
      <c r="I91" s="3"/>
      <c r="J91" s="90">
        <f>SUM(J87:J89)</f>
        <v>755924191</v>
      </c>
      <c r="K91" s="3"/>
      <c r="L91" s="27">
        <f>SUM(L87:L89)</f>
        <v>166212063</v>
      </c>
      <c r="M91" s="38"/>
      <c r="N91" s="90">
        <f>SUM(N87:N89)</f>
        <v>366867782</v>
      </c>
    </row>
    <row r="92" spans="1:14" ht="16.5" customHeight="1" thickTop="1" x14ac:dyDescent="0.2">
      <c r="A92" s="37"/>
      <c r="B92" s="229"/>
      <c r="C92" s="35"/>
      <c r="D92" s="35"/>
      <c r="E92" s="2"/>
      <c r="F92" s="208"/>
      <c r="G92" s="113"/>
      <c r="H92" s="115"/>
      <c r="I92" s="115"/>
      <c r="J92" s="115"/>
      <c r="K92" s="115"/>
      <c r="L92" s="115"/>
      <c r="M92" s="115"/>
      <c r="N92" s="115"/>
    </row>
    <row r="93" spans="1:14" ht="16.5" customHeight="1" x14ac:dyDescent="0.2">
      <c r="A93" s="229" t="s">
        <v>148</v>
      </c>
      <c r="B93" s="1"/>
      <c r="C93" s="2"/>
      <c r="D93" s="2"/>
      <c r="E93" s="1"/>
      <c r="F93" s="112"/>
      <c r="G93" s="112"/>
      <c r="H93" s="123"/>
      <c r="I93" s="123"/>
      <c r="J93" s="123"/>
      <c r="K93" s="123"/>
      <c r="L93" s="123"/>
      <c r="M93" s="123"/>
      <c r="N93" s="123"/>
    </row>
    <row r="94" spans="1:14" ht="16.5" customHeight="1" x14ac:dyDescent="0.2">
      <c r="A94" s="231" t="s">
        <v>149</v>
      </c>
      <c r="B94" s="1"/>
      <c r="C94" s="2"/>
      <c r="D94" s="2"/>
      <c r="E94" s="4"/>
      <c r="F94" s="209"/>
      <c r="G94" s="112"/>
      <c r="H94" s="115"/>
      <c r="I94" s="115"/>
      <c r="J94" s="115"/>
      <c r="K94" s="115"/>
      <c r="L94" s="115"/>
      <c r="M94" s="116"/>
      <c r="N94" s="115"/>
    </row>
    <row r="95" spans="1:14" ht="16.5" customHeight="1" x14ac:dyDescent="0.2">
      <c r="A95" s="231"/>
      <c r="B95" s="1"/>
      <c r="C95" s="2"/>
      <c r="D95" s="2"/>
      <c r="E95" s="4"/>
      <c r="F95" s="209"/>
      <c r="G95" s="112"/>
      <c r="H95" s="115"/>
      <c r="I95" s="115"/>
      <c r="J95" s="115"/>
      <c r="K95" s="115"/>
      <c r="L95" s="115"/>
      <c r="M95" s="116"/>
      <c r="N95" s="115"/>
    </row>
    <row r="96" spans="1:14" ht="16.5" customHeight="1" x14ac:dyDescent="0.2">
      <c r="A96" s="231" t="s">
        <v>191</v>
      </c>
      <c r="B96" s="1"/>
      <c r="C96" s="2"/>
      <c r="D96" s="2"/>
      <c r="E96" s="4"/>
      <c r="F96" s="209"/>
      <c r="G96" s="112"/>
      <c r="H96" s="211"/>
      <c r="I96" s="115"/>
      <c r="J96" s="115"/>
      <c r="K96" s="115"/>
      <c r="L96" s="211"/>
      <c r="M96" s="116"/>
      <c r="N96" s="115"/>
    </row>
    <row r="97" spans="1:14" ht="16.5" customHeight="1" x14ac:dyDescent="0.2">
      <c r="A97" s="231"/>
      <c r="B97" s="1" t="s">
        <v>150</v>
      </c>
      <c r="C97" s="2"/>
      <c r="D97" s="2"/>
      <c r="E97" s="4"/>
      <c r="F97" s="17"/>
      <c r="G97" s="1"/>
      <c r="H97" s="19">
        <v>144318033</v>
      </c>
      <c r="I97" s="3"/>
      <c r="J97" s="86">
        <v>119523890</v>
      </c>
      <c r="K97" s="3"/>
      <c r="L97" s="19">
        <v>38945065</v>
      </c>
      <c r="M97" s="38"/>
      <c r="N97" s="86">
        <v>40623499</v>
      </c>
    </row>
    <row r="98" spans="1:14" ht="16.5" customHeight="1" x14ac:dyDescent="0.2">
      <c r="A98" s="231" t="s">
        <v>192</v>
      </c>
      <c r="B98" s="1"/>
      <c r="C98" s="2"/>
      <c r="D98" s="2"/>
      <c r="E98" s="4"/>
      <c r="F98" s="17"/>
      <c r="G98" s="1"/>
      <c r="H98" s="19">
        <v>24600397</v>
      </c>
      <c r="I98" s="3"/>
      <c r="J98" s="86">
        <v>126765519</v>
      </c>
      <c r="K98" s="3"/>
      <c r="L98" s="19">
        <v>24600397</v>
      </c>
      <c r="M98" s="38"/>
      <c r="N98" s="86">
        <v>98855479</v>
      </c>
    </row>
    <row r="99" spans="1:14" ht="16.5" customHeight="1" x14ac:dyDescent="0.2">
      <c r="A99" s="4"/>
      <c r="B99" s="1"/>
      <c r="C99" s="2"/>
      <c r="D99" s="2"/>
      <c r="E99" s="4"/>
      <c r="F99" s="17"/>
      <c r="G99" s="1"/>
      <c r="H99" s="3"/>
      <c r="I99" s="3"/>
      <c r="J99" s="115"/>
      <c r="K99" s="3"/>
      <c r="L99" s="3"/>
      <c r="M99" s="38"/>
      <c r="N99" s="115"/>
    </row>
    <row r="100" spans="1:14" ht="16.5" customHeight="1" x14ac:dyDescent="0.2">
      <c r="A100" s="4"/>
      <c r="B100" s="1"/>
      <c r="C100" s="2"/>
      <c r="D100" s="2"/>
      <c r="E100" s="4"/>
      <c r="F100" s="17"/>
      <c r="G100" s="1"/>
      <c r="H100" s="3"/>
      <c r="I100" s="3"/>
      <c r="J100" s="115"/>
      <c r="K100" s="3"/>
      <c r="L100" s="3"/>
      <c r="M100" s="38"/>
      <c r="N100" s="115"/>
    </row>
    <row r="101" spans="1:14" ht="16.5" customHeight="1" x14ac:dyDescent="0.2">
      <c r="A101" s="4"/>
      <c r="B101" s="1"/>
      <c r="C101" s="2"/>
      <c r="D101" s="2"/>
      <c r="E101" s="4"/>
      <c r="F101" s="17"/>
      <c r="G101" s="1"/>
      <c r="H101" s="3"/>
      <c r="I101" s="3"/>
      <c r="J101" s="115"/>
      <c r="K101" s="3"/>
      <c r="L101" s="3"/>
      <c r="M101" s="38"/>
      <c r="N101" s="115"/>
    </row>
    <row r="102" spans="1:14" ht="16.5" customHeight="1" x14ac:dyDescent="0.2">
      <c r="A102" s="4"/>
      <c r="B102" s="1"/>
      <c r="C102" s="2"/>
      <c r="D102" s="2"/>
      <c r="E102" s="4"/>
      <c r="F102" s="17"/>
      <c r="G102" s="1"/>
      <c r="H102" s="3"/>
      <c r="I102" s="3"/>
      <c r="J102" s="115"/>
      <c r="K102" s="3"/>
      <c r="L102" s="3"/>
      <c r="M102" s="38"/>
      <c r="N102" s="115"/>
    </row>
    <row r="103" spans="1:14" ht="16.5" customHeight="1" x14ac:dyDescent="0.2">
      <c r="A103" s="4"/>
      <c r="B103" s="1"/>
      <c r="C103" s="2"/>
      <c r="D103" s="2"/>
      <c r="E103" s="4"/>
      <c r="F103" s="17"/>
      <c r="G103" s="1"/>
      <c r="H103" s="3"/>
      <c r="I103" s="3"/>
      <c r="J103" s="115"/>
      <c r="K103" s="3"/>
      <c r="L103" s="3"/>
      <c r="M103" s="38"/>
      <c r="N103" s="115"/>
    </row>
    <row r="104" spans="1:14" ht="16.5" customHeight="1" x14ac:dyDescent="0.2">
      <c r="A104" s="4"/>
      <c r="B104" s="1"/>
      <c r="C104" s="2"/>
      <c r="D104" s="2"/>
      <c r="E104" s="4"/>
      <c r="F104" s="17"/>
      <c r="G104" s="1"/>
      <c r="H104" s="3"/>
      <c r="I104" s="3"/>
      <c r="J104" s="115"/>
      <c r="K104" s="3"/>
      <c r="L104" s="3"/>
      <c r="M104" s="38"/>
      <c r="N104" s="115"/>
    </row>
    <row r="105" spans="1:14" ht="16.5" customHeight="1" x14ac:dyDescent="0.2">
      <c r="A105" s="4"/>
      <c r="B105" s="1"/>
      <c r="C105" s="2"/>
      <c r="D105" s="2"/>
      <c r="E105" s="4"/>
      <c r="F105" s="17"/>
      <c r="G105" s="1"/>
      <c r="H105" s="3"/>
      <c r="I105" s="3"/>
      <c r="J105" s="115"/>
      <c r="K105" s="3"/>
      <c r="L105" s="3"/>
      <c r="M105" s="38"/>
      <c r="N105" s="115"/>
    </row>
    <row r="106" spans="1:14" ht="7.5" customHeight="1" x14ac:dyDescent="0.2">
      <c r="A106" s="4"/>
      <c r="B106" s="1"/>
      <c r="C106" s="2"/>
      <c r="D106" s="2"/>
      <c r="E106" s="4"/>
      <c r="F106" s="17"/>
      <c r="G106" s="1"/>
      <c r="H106" s="3"/>
      <c r="I106" s="3"/>
      <c r="J106" s="115"/>
      <c r="K106" s="3"/>
      <c r="L106" s="3"/>
      <c r="M106" s="38"/>
      <c r="N106" s="115"/>
    </row>
    <row r="107" spans="1:14" ht="21.95" customHeight="1" x14ac:dyDescent="0.2">
      <c r="A107" s="23" t="s">
        <v>23</v>
      </c>
      <c r="B107" s="23"/>
      <c r="C107" s="24"/>
      <c r="D107" s="24"/>
      <c r="E107" s="24"/>
      <c r="F107" s="72"/>
      <c r="G107" s="24"/>
      <c r="H107" s="21"/>
      <c r="I107" s="21"/>
      <c r="J107" s="97"/>
      <c r="K107" s="21"/>
      <c r="L107" s="21"/>
      <c r="M107" s="21"/>
      <c r="N107" s="97"/>
    </row>
  </sheetData>
  <mergeCells count="8">
    <mergeCell ref="H60:J60"/>
    <mergeCell ref="L60:N60"/>
    <mergeCell ref="H6:J6"/>
    <mergeCell ref="L6:N6"/>
    <mergeCell ref="H7:J7"/>
    <mergeCell ref="L7:N7"/>
    <mergeCell ref="H59:J59"/>
    <mergeCell ref="L59:N59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   &amp;P</oddFooter>
  </headerFooter>
  <rowBreaks count="1" manualBreakCount="1">
    <brk id="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P&amp;L (3month) (5-6)</vt:lpstr>
      <vt:lpstr>CE CONSO (7)</vt:lpstr>
      <vt:lpstr>CE HCW 8</vt:lpstr>
      <vt:lpstr>CF9-10</vt:lpstr>
      <vt:lpstr>'2-4'!Print_Area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Pakhathorn Khannarong</cp:lastModifiedBy>
  <cp:lastPrinted>2023-05-11T07:40:22Z</cp:lastPrinted>
  <dcterms:created xsi:type="dcterms:W3CDTF">2019-08-08T03:35:13Z</dcterms:created>
  <dcterms:modified xsi:type="dcterms:W3CDTF">2023-05-11T07:50:35Z</dcterms:modified>
</cp:coreProperties>
</file>