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sawasang001\Desktop\Q1'23 THG group\"/>
    </mc:Choice>
  </mc:AlternateContent>
  <xr:revisionPtr revIDLastSave="0" documentId="13_ncr:1_{4F8E51A2-CF84-4805-A4BE-53C70D5B2C2E}" xr6:coauthVersionLast="47" xr6:coauthVersionMax="47" xr10:uidLastSave="{00000000-0000-0000-0000-000000000000}"/>
  <bookViews>
    <workbookView xWindow="-110" yWindow="-110" windowWidth="19420" windowHeight="11620" tabRatio="668" activeTab="4" xr2:uid="{E68FEA64-E029-425B-86A7-C89818E701B9}"/>
  </bookViews>
  <sheets>
    <sheet name=" P2-5 TH(2564)" sheetId="1" r:id="rId1"/>
    <sheet name="P6-7 three-month" sheetId="2" r:id="rId2"/>
    <sheet name="8" sheetId="5" r:id="rId3"/>
    <sheet name="9" sheetId="6" r:id="rId4"/>
    <sheet name="10-14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" localSheetId="4" hidden="1">[1]DETAIL!#REF!</definedName>
    <definedName name="_" hidden="1">[1]DETAIL!#REF!</definedName>
    <definedName name="____a10" localSheetId="4" hidden="1">{"sales",#N/A,FALSE,"SALES"}</definedName>
    <definedName name="____a10" hidden="1">{"sales",#N/A,FALSE,"SALES"}</definedName>
    <definedName name="___a1" localSheetId="4" hidden="1">{"cashflow",#N/A,FALSE,"CASHFLOW "}</definedName>
    <definedName name="___a1" hidden="1">{"cashflow",#N/A,FALSE,"CASHFLOW "}</definedName>
    <definedName name="___a10" localSheetId="4" hidden="1">{"sales",#N/A,FALSE,"SALES"}</definedName>
    <definedName name="___a10" hidden="1">{"sales",#N/A,FALSE,"SALES"}</definedName>
    <definedName name="___a2" localSheetId="4" hidden="1">{"hilight1",#N/A,FALSE,"HILIGHT1"}</definedName>
    <definedName name="___a2" hidden="1">{"hilight1",#N/A,FALSE,"HILIGHT1"}</definedName>
    <definedName name="___a3" localSheetId="4" hidden="1">{"hilight2",#N/A,FALSE,"HILIGHT2"}</definedName>
    <definedName name="___a3" hidden="1">{"hilight2",#N/A,FALSE,"HILIGHT2"}</definedName>
    <definedName name="___a4" localSheetId="4" hidden="1">{"hilight3",#N/A,FALSE,"HILIGHT3"}</definedName>
    <definedName name="___a4" hidden="1">{"hilight3",#N/A,FALSE,"HILIGHT3"}</definedName>
    <definedName name="___a5" localSheetId="4" hidden="1">{"income",#N/A,FALSE,"INCOME"}</definedName>
    <definedName name="___a5" hidden="1">{"income",#N/A,FALSE,"INCOME"}</definedName>
    <definedName name="___a6" localSheetId="4" hidden="1">{"index",#N/A,FALSE,"INDEX"}</definedName>
    <definedName name="___a6" hidden="1">{"index",#N/A,FALSE,"INDEX"}</definedName>
    <definedName name="___a7" localSheetId="4" hidden="1">{"PRINT_EST",#N/A,FALSE,"ESTMON"}</definedName>
    <definedName name="___a7" hidden="1">{"PRINT_EST",#N/A,FALSE,"ESTMON"}</definedName>
    <definedName name="___a8" localSheetId="4" hidden="1">{"revsale",#N/A,FALSE,"REV-ยุพดี"}</definedName>
    <definedName name="___a8" hidden="1">{"revsale",#N/A,FALSE,"REV-ยุพดี"}</definedName>
    <definedName name="___a9" localSheetId="4" hidden="1">{"revable",#N/A,FALSE,"REVABLE"}</definedName>
    <definedName name="___a9" hidden="1">{"revable",#N/A,FALSE,"REVABLE"}</definedName>
    <definedName name="___KEY1" hidden="1">[2]Accure!#REF!</definedName>
    <definedName name="___pp30" hidden="1">#REF!</definedName>
    <definedName name="__123Graph_A\B118" hidden="1">#REF!</definedName>
    <definedName name="__123Graph_AROI" hidden="1">#REF!</definedName>
    <definedName name="__123Graph_B\B11" hidden="1">#REF!</definedName>
    <definedName name="__123Graph_B\B118" hidden="1">#REF!</definedName>
    <definedName name="__123Graph_C\B118" hidden="1">#REF!</definedName>
    <definedName name="__123Graph_X\B11" hidden="1">#REF!</definedName>
    <definedName name="__123Graph_XROI" hidden="1">#REF!</definedName>
    <definedName name="__a1" localSheetId="4" hidden="1">{"cashflow",#N/A,FALSE,"CASHFLOW "}</definedName>
    <definedName name="__a1" hidden="1">{"cashflow",#N/A,FALSE,"CASHFLOW "}</definedName>
    <definedName name="__a10" localSheetId="4" hidden="1">{"sales",#N/A,FALSE,"SALES"}</definedName>
    <definedName name="__a10" hidden="1">{"sales",#N/A,FALSE,"SALES"}</definedName>
    <definedName name="__a2" localSheetId="4" hidden="1">{"hilight1",#N/A,FALSE,"HILIGHT1"}</definedName>
    <definedName name="__a2" hidden="1">{"hilight1",#N/A,FALSE,"HILIGHT1"}</definedName>
    <definedName name="__a3" localSheetId="4" hidden="1">{"hilight2",#N/A,FALSE,"HILIGHT2"}</definedName>
    <definedName name="__a3" hidden="1">{"hilight2",#N/A,FALSE,"HILIGHT2"}</definedName>
    <definedName name="__a4" localSheetId="4" hidden="1">{"hilight3",#N/A,FALSE,"HILIGHT3"}</definedName>
    <definedName name="__a4" hidden="1">{"hilight3",#N/A,FALSE,"HILIGHT3"}</definedName>
    <definedName name="__a5" localSheetId="4" hidden="1">{"income",#N/A,FALSE,"INCOME"}</definedName>
    <definedName name="__a5" hidden="1">{"income",#N/A,FALSE,"INCOME"}</definedName>
    <definedName name="__a6" localSheetId="4" hidden="1">{"index",#N/A,FALSE,"INDEX"}</definedName>
    <definedName name="__a6" hidden="1">{"index",#N/A,FALSE,"INDEX"}</definedName>
    <definedName name="__a7" localSheetId="4" hidden="1">{"PRINT_EST",#N/A,FALSE,"ESTMON"}</definedName>
    <definedName name="__a7" hidden="1">{"PRINT_EST",#N/A,FALSE,"ESTMON"}</definedName>
    <definedName name="__a8" localSheetId="4" hidden="1">{"revsale",#N/A,FALSE,"REV-ยุพดี"}</definedName>
    <definedName name="__a8" hidden="1">{"revsale",#N/A,FALSE,"REV-ยุพดี"}</definedName>
    <definedName name="__a9" localSheetId="4" hidden="1">{"revable",#N/A,FALSE,"REVABLE"}</definedName>
    <definedName name="__a9" hidden="1">{"revable",#N/A,FALSE,"REVABLE"}</definedName>
    <definedName name="__KEY1" hidden="1">[2]Accure!#REF!</definedName>
    <definedName name="__nat2" localSheetId="4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4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pp30" hidden="1">#REF!</definedName>
    <definedName name="__SG_ACC_CAT_ACCOUNT__" hidden="1">[3]SGXLHIDDENSHEET!$S$1:$S$70</definedName>
    <definedName name="__SG_ACC_CAT_TYPE__" hidden="1">[3]SGXLHIDDENSHEET!$U$1:$U$10</definedName>
    <definedName name="__TB1206" hidden="1">#REF!</definedName>
    <definedName name="__v600" localSheetId="4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21___0_0_F" hidden="1">[1]DETAIL!#REF!</definedName>
    <definedName name="_24__0_0_F" hidden="1">[1]DETAIL!#REF!</definedName>
    <definedName name="_25__123Graph_AF_S" hidden="1">#REF!</definedName>
    <definedName name="_26__123Graph_BF_S" hidden="1">#REF!</definedName>
    <definedName name="_27__123Graph_XF_S" hidden="1">#REF!</definedName>
    <definedName name="_30_0_0_F" hidden="1">[1]DETAIL!#REF!</definedName>
    <definedName name="_31F" hidden="1">[1]DETAIL!#REF!</definedName>
    <definedName name="_34_0_0_F" hidden="1">[1]DETAIL!#REF!</definedName>
    <definedName name="_a1" localSheetId="4" hidden="1">{"cashflow",#N/A,FALSE,"CASHFLOW "}</definedName>
    <definedName name="_a1" hidden="1">{"cashflow",#N/A,FALSE,"CASHFLOW "}</definedName>
    <definedName name="_a2" localSheetId="4" hidden="1">{"hilight1",#N/A,FALSE,"HILIGHT1"}</definedName>
    <definedName name="_a2" hidden="1">{"hilight1",#N/A,FALSE,"HILIGHT1"}</definedName>
    <definedName name="_a3" localSheetId="4" hidden="1">{"hilight2",#N/A,FALSE,"HILIGHT2"}</definedName>
    <definedName name="_a3" hidden="1">{"hilight2",#N/A,FALSE,"HILIGHT2"}</definedName>
    <definedName name="_a4" localSheetId="4" hidden="1">{"hilight3",#N/A,FALSE,"HILIGHT3"}</definedName>
    <definedName name="_a4" hidden="1">{"hilight3",#N/A,FALSE,"HILIGHT3"}</definedName>
    <definedName name="_a5" localSheetId="4" hidden="1">{"income",#N/A,FALSE,"INCOME"}</definedName>
    <definedName name="_a5" hidden="1">{"income",#N/A,FALSE,"INCOME"}</definedName>
    <definedName name="_a6" localSheetId="4" hidden="1">{"index",#N/A,FALSE,"INDEX"}</definedName>
    <definedName name="_a6" hidden="1">{"index",#N/A,FALSE,"INDEX"}</definedName>
    <definedName name="_a7" localSheetId="4" hidden="1">{"PRINT_EST",#N/A,FALSE,"ESTMON"}</definedName>
    <definedName name="_a7" hidden="1">{"PRINT_EST",#N/A,FALSE,"ESTMON"}</definedName>
    <definedName name="_a8" localSheetId="4" hidden="1">{"revsale",#N/A,FALSE,"REV-ยุพดี"}</definedName>
    <definedName name="_a8" hidden="1">{"revsale",#N/A,FALSE,"REV-ยุพดี"}</definedName>
    <definedName name="_a9" localSheetId="4" hidden="1">{"revable",#N/A,FALSE,"REVABLE"}</definedName>
    <definedName name="_a9" hidden="1">{"revable",#N/A,FALSE,"REVABLE"}</definedName>
    <definedName name="_Dist_Values" hidden="1">#REF!</definedName>
    <definedName name="_Fill" hidden="1">#REF!</definedName>
    <definedName name="_xlnm._FilterDatabase" hidden="1">#REF!</definedName>
    <definedName name="_Key1" localSheetId="0" hidden="1">#REF!</definedName>
    <definedName name="_Key1" localSheetId="4" hidden="1">#REF!</definedName>
    <definedName name="_Key1" hidden="1">#REF!</definedName>
    <definedName name="_Key2" hidden="1">#REF!</definedName>
    <definedName name="_nat2" localSheetId="4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4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Parse_In" hidden="1">'[4]Trial Balance'!#REF!</definedName>
    <definedName name="_Parse_Out" localSheetId="0" hidden="1">#REF!</definedName>
    <definedName name="_Parse_Out" localSheetId="4" hidden="1">#REF!</definedName>
    <definedName name="_Parse_Out" hidden="1">[5]total!#REF!</definedName>
    <definedName name="_pp30" hidden="1">#REF!</definedName>
    <definedName name="_Sort" localSheetId="0" hidden="1">#REF!</definedName>
    <definedName name="_Sort" localSheetId="4" hidden="1">#REF!</definedName>
    <definedName name="_Sort" hidden="1">#REF!</definedName>
    <definedName name="_TB1206" hidden="1">#REF!</definedName>
    <definedName name="_v600" localSheetId="4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aaa" localSheetId="0" hidden="1">{"cap_structure",#N/A,FALSE,"Graph-Mkt Cap";"price",#N/A,FALSE,"Graph-Price";"ebit",#N/A,FALSE,"Graph-EBITDA";"ebitda",#N/A,FALSE,"Graph-EBITDA"}</definedName>
    <definedName name="aaa" localSheetId="4" hidden="1">{"cap_structure",#N/A,FALSE,"Graph-Mkt Cap";"price",#N/A,FALSE,"Graph-Price";"ebit",#N/A,FALSE,"Graph-EBITDA";"ebitda",#N/A,FALSE,"Graph-EBITDA"}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AAAAA" hidden="1">#REF!</definedName>
    <definedName name="aaaaaaaaaa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aaaaaaa" localSheetId="4" hidden="1">{"balance",#N/A,FALSE,"BALANCE"}</definedName>
    <definedName name="aaaaaaaaaaaaaaaaaaa" hidden="1">{"balance",#N/A,FALSE,"BALANCE"}</definedName>
    <definedName name="ada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ke" hidden="1">#REF!</definedName>
    <definedName name="analytic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oe_1" localSheetId="4" hidden="1">{"'Model'!$A$1:$N$53"}</definedName>
    <definedName name="aoe_1" hidden="1">{"'Model'!$A$1:$N$53"}</definedName>
    <definedName name="as_1" localSheetId="4" hidden="1">{"'Model'!$A$1:$N$53"}</definedName>
    <definedName name="as_1" hidden="1">{"'Model'!$A$1:$N$53"}</definedName>
    <definedName name="AS2HasNoAutoHeaderFooter" hidden="1">" "</definedName>
    <definedName name="AS2StaticLS" hidden="1">#REF!</definedName>
    <definedName name="AS2TickmarkLS" hidden="1">#REF!</definedName>
    <definedName name="asdf" localSheetId="4" hidden="1">#REF!</definedName>
    <definedName name="asdf" hidden="1">#REF!</definedName>
    <definedName name="asdsd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b_1" localSheetId="4" hidden="1">{"'Model'!$A$1:$N$53"}</definedName>
    <definedName name="b_1" hidden="1">{"'Model'!$A$1:$N$53"}</definedName>
    <definedName name="bbb" localSheetId="0" hidden="1">{"inputs raw data",#N/A,TRUE,"INPUT"}</definedName>
    <definedName name="bbb" localSheetId="4" hidden="1">{"inputs raw data",#N/A,TRUE,"INPUT"}</definedName>
    <definedName name="B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beau_1" localSheetId="4" hidden="1">{"'Model'!$A$1:$N$53"}</definedName>
    <definedName name="beau_1" hidden="1">{"'Model'!$A$1:$N$53"}</definedName>
    <definedName name="bill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BWorkbookPriority" hidden="1">-170780926</definedName>
    <definedName name="cip" hidden="1">#REF!</definedName>
    <definedName name="CIP_Mar12" hidden="1">#REF!</definedName>
    <definedName name="Code" hidden="1">#REF!</definedName>
    <definedName name="data1" hidden="1">#REF!</definedName>
    <definedName name="data2" hidden="1">#REF!</definedName>
    <definedName name="data3" hidden="1">#REF!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iscount" hidden="1">#REF!</definedName>
    <definedName name="display_area_2" hidden="1">#REF!</definedName>
    <definedName name="eric" localSheetId="4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Code" hidden="1">#REF!</definedName>
    <definedName name="fffff" hidden="1">#REF!</definedName>
    <definedName name="fghjkl" localSheetId="4" hidden="1">{"'ITOCHU8'!$E$228:$S$350"}</definedName>
    <definedName name="fghjkl" hidden="1">{"'ITOCHU8'!$E$228:$S$350"}</definedName>
    <definedName name="GAAP" localSheetId="4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iddenRows" hidden="1">#REF!</definedName>
    <definedName name="HTML_Control_1" localSheetId="4" hidden="1">{"'Sheet1'!$A$1:$AA$147"}</definedName>
    <definedName name="HTML_Control_1" hidden="1">{"'Sheet1'!$A$1:$AA$147"}</definedName>
    <definedName name="HTML_OBDlg3" hidden="1">TRUE</definedName>
    <definedName name="HTML_PathTemplate" hidden="1">"\\Der2\vol1\DATABANK\DOWNLOAD\HEAD6-1.HTM"</definedName>
    <definedName name="hu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jjj" localSheetId="4" hidden="1">{"'ITOCHU8'!$E$228:$S$350"}</definedName>
    <definedName name="jjj" hidden="1">{"'ITOCHU8'!$E$228:$S$350"}</definedName>
    <definedName name="JOOST3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4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kdkdkd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kkkkkkkkk" hidden="1">[6]Accrue!#REF!</definedName>
    <definedName name="l_1" localSheetId="4" hidden="1">{"'Model'!$A$1:$N$53"}</definedName>
    <definedName name="l_1" hidden="1">{"'Model'!$A$1:$N$53"}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n_1" localSheetId="4" hidden="1">{"'Model'!$A$1:$N$53"}</definedName>
    <definedName name="n_1" hidden="1">{"'Model'!$A$1:$N$53"}</definedName>
    <definedName name="nat" localSheetId="4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n_1" localSheetId="4" hidden="1">{"'Model'!$A$1:$N$53"}</definedName>
    <definedName name="nn_1" hidden="1">{"'Model'!$A$1:$N$53"}</definedName>
    <definedName name="nnn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ut" localSheetId="4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htori" hidden="1">#REF!</definedName>
    <definedName name="oOo" localSheetId="4" hidden="1">{"Sensitivity1",#N/A,FALSE,"Sensitivity";"Sensitivity2",#N/A,FALSE,"Sensitivity"}</definedName>
    <definedName name="oOo" hidden="1">{"Sensitivity1",#N/A,FALSE,"Sensitivity";"Sensitivity2",#N/A,FALSE,"Sensitivity"}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rderTable" hidden="1">#REF!</definedName>
    <definedName name="PART" localSheetId="4" hidden="1">{"REVISED",#N/A,FALSE,"Sheet1"}</definedName>
    <definedName name="PART" hidden="1">{"REVISED",#N/A,FALSE,"Sheet1"}</definedName>
    <definedName name="Part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p" localSheetId="4" hidden="1">{"Book Income",#N/A,FALSE,"B&amp;T";"Taxable Income",#N/A,FALSE,"B&amp;T"}</definedName>
    <definedName name="pp" hidden="1">{"Book Income",#N/A,FALSE,"B&amp;T";"Taxable Income",#N/A,FALSE,"B&amp;T"}</definedName>
    <definedName name="pratds" localSheetId="4" hidden="1">#REF!,#REF!,#REF!</definedName>
    <definedName name="pratds" hidden="1">#REF!,#REF!,#REF!</definedName>
    <definedName name="ProdForm" hidden="1">#REF!</definedName>
    <definedName name="Product" hidden="1">#REF!</definedName>
    <definedName name="ptrn" localSheetId="4" hidden="1">{"REVISED",#N/A,FALSE,"Sheet1"}</definedName>
    <definedName name="ptrn" hidden="1">{"REVISED",#N/A,FALSE,"Sheet1"}</definedName>
    <definedName name="ptrn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localSheetId="4" hidden="1">#REF!</definedName>
    <definedName name="q" hidden="1">#REF!</definedName>
    <definedName name="qa" localSheetId="4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4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wer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RCArea" hidden="1">#REF!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i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ttyy" localSheetId="4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localSheetId="4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s_1" localSheetId="4" hidden="1">{"'Model'!$A$1:$N$53"}</definedName>
    <definedName name="s_1" hidden="1">{"'Model'!$A$1:$N$53"}</definedName>
    <definedName name="SAPBEXhrIndnt" hidden="1">2</definedName>
    <definedName name="sdfd" localSheetId="4" hidden="1">{"Book Income",#N/A,FALSE,"B&amp;T";"Taxable Income",#N/A,FALSE,"B&amp;T"}</definedName>
    <definedName name="sdfd" hidden="1">{"Book Income",#N/A,FALSE,"B&amp;T";"Taxable Income",#N/A,FALSE,"B&amp;T"}</definedName>
    <definedName name="skdjfh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ort" hidden="1">#REF!</definedName>
    <definedName name="SpecialPrice" hidden="1">#REF!</definedName>
    <definedName name="ssss" localSheetId="4" hidden="1">{"Golf Assumptions",#N/A,FALSE,"Asu";"Golf PF1",#N/A,FALSE,"Golf";"Golf PF2",#N/A,FALSE,"Golf";"Golf Dep1",#N/A,FALSE,"Golf";"Golf Dep2",#N/A,FALSE,"Golf"}</definedName>
    <definedName name="ssss" hidden="1">{"Golf Assumptions",#N/A,FALSE,"Asu";"Golf PF1",#N/A,FALSE,"Golf";"Golf PF2",#N/A,FALSE,"Golf";"Golf Dep1",#N/A,FALSE,"Golf";"Golf Dep2",#N/A,FALSE,"Golf"}</definedName>
    <definedName name="staffing2" localSheetId="4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4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_1" localSheetId="4" hidden="1">{"'Model'!$A$1:$N$53"}</definedName>
    <definedName name="t_1" hidden="1">{"'Model'!$A$1:$N$53"}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hidden="1">#REF!</definedName>
    <definedName name="tbl_ProdInfo" hidden="1">#REF!</definedName>
    <definedName name="te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_2" localSheetId="4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4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localSheetId="4" hidden="1">{#N/A,#N/A,FALSE,"Cover";#N/A,#N/A,FALSE,"Profits";#N/A,#N/A,FALSE,"ABS";#N/A,#N/A,FALSE,"TFLE Detail";#N/A,#N/A,FALSE,"TFLE Walk";#N/A,#N/A,FALSE,"Variable Cost";#N/A,#N/A,FALSE,"V.C. Walk"}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localSheetId="4" hidden="1">{#N/A,#N/A,FALSE,"Profit Status";#N/A,#N/A,FALSE,"Invest";#N/A,#N/A,FALSE,"Revenue";#N/A,#N/A,FALSE,"Variable Cost";#N/A,#N/A,FALSE,"Options &amp; Series"}</definedName>
    <definedName name="test3" hidden="1">{#N/A,#N/A,FALSE,"Profit Status";#N/A,#N/A,FALSE,"Invest";#N/A,#N/A,FALSE,"Revenue";#N/A,#N/A,FALSE,"Variable Cost";#N/A,#N/A,FALSE,"Options &amp; Series"}</definedName>
    <definedName name="test34" localSheetId="4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localSheetId="4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2</definedName>
    <definedName name="tttt" localSheetId="4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un_1" localSheetId="4" hidden="1">{"'Model'!$A$1:$N$53"}</definedName>
    <definedName name="tun_1" hidden="1">{"'Model'!$A$1:$N$53"}</definedName>
    <definedName name="ty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_1" localSheetId="4" hidden="1">{"'Model'!$A$1:$N$53"}</definedName>
    <definedName name="u_1" hidden="1">{"'Model'!$A$1:$N$53"}</definedName>
    <definedName name="vvv" hidden="1">82</definedName>
    <definedName name="wrn.1_lev." localSheetId="4" hidden="1">{"level1",#N/A,FALSE,"1_LEV";"LEVEL1",#N/A,FALSE,"1_LEV"}</definedName>
    <definedName name="wrn.1_lev." hidden="1">{"level1",#N/A,FALSE,"1_LEV";"LEVEL1",#N/A,FALSE,"1_LEV"}</definedName>
    <definedName name="wrn.1_levbt." localSheetId="4" hidden="1">{"lev1bt",#N/A,FALSE,"1_LEVB-T"}</definedName>
    <definedName name="wrn.1_levbt." hidden="1">{"lev1bt",#N/A,FALSE,"1_LEVB-T"}</definedName>
    <definedName name="wrn.2_levmon." localSheetId="4" hidden="1">{"lev2mon",#N/A,FALSE,"2_levmon"}</definedName>
    <definedName name="wrn.2_levmon." hidden="1">{"lev2mon",#N/A,FALSE,"2_levmon"}</definedName>
    <definedName name="wrn.2_levmonbt." localSheetId="4" hidden="1">{"lev2monbt",#N/A,FALSE,"2_levmonB-T"}</definedName>
    <definedName name="wrn.2_levmonbt." hidden="1">{"lev2monbt",#N/A,FALSE,"2_levmonB-T"}</definedName>
    <definedName name="wrn.2_levytd." localSheetId="4" hidden="1">{"lev2ytd",#N/A,FALSE,"2_LEVYTD"}</definedName>
    <definedName name="wrn.2_levytd." hidden="1">{"lev2ytd",#N/A,FALSE,"2_LEVYTD"}</definedName>
    <definedName name="wrn.2_levytdbt." localSheetId="4" hidden="1">{"lev2tytbt",#N/A,FALSE,"2_LEVYTDB-T"}</definedName>
    <definedName name="wrn.2_levytdbt." hidden="1">{"lev2tytbt",#N/A,FALSE,"2_LEVYTDB-T"}</definedName>
    <definedName name="wrn.dcf.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print._.graphs." localSheetId="0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Pack." localSheetId="4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raw._.data._.entry." localSheetId="0" hidden="1">{"inputs raw data",#N/A,TRUE,"INPUT"}</definedName>
    <definedName name="wrn.print._.raw._.data._.entry." localSheetId="4" hidden="1">{"inputs raw data",#N/A,TRUE,"INPUT"}</definedName>
    <definedName name="wrn.print._.raw._.data._.entry." hidden="1">{"inputs raw data",#N/A,TRUE,"INPUT"}</definedName>
    <definedName name="wrn.print._.summary._.sheets." localSheetId="0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ofit._.and._.Loss._.Account." localSheetId="4" hidden="1">{#N/A,#N/A,TRUE,"Monthly"}</definedName>
    <definedName name="wrn.Profit._.and._.Loss._.Account." hidden="1">{#N/A,#N/A,TRUE,"Monthly"}</definedName>
    <definedName name="wvu.inputs._.raw._.data.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fbb9fadebcd24b64a325a2d15d1942b9_634412483365781250" hidden="1">#REF!</definedName>
    <definedName name="WWfbb9fadebcd24b64a325a2d15d1942b9_634412671217031250" hidden="1">#REF!</definedName>
    <definedName name="XREF_COLUMN_2" hidden="1">[7]Test!#REF!</definedName>
    <definedName name="XRefActiveRow" hidden="1">#REF!</definedName>
    <definedName name="XRefCopy1" hidden="1">[7]Test!#REF!</definedName>
    <definedName name="XRefCopy2" hidden="1">[7]Test!#REF!</definedName>
    <definedName name="XRefCopy2Row" hidden="1">[8]XREF!#REF!</definedName>
    <definedName name="XRefCopy3" hidden="1">[7]Test!#REF!</definedName>
    <definedName name="XRefCopy3Row" hidden="1">#REF!</definedName>
    <definedName name="XRefCopy4" hidden="1">[7]Test!#REF!</definedName>
    <definedName name="XRefCopy5" hidden="1">[7]Test!#REF!</definedName>
    <definedName name="XRefCopy5Row" hidden="1">#REF!</definedName>
    <definedName name="XRefCopy6" hidden="1">[7]Test!#REF!</definedName>
    <definedName name="XRefCopy6Row" hidden="1">#REF!</definedName>
    <definedName name="XRefCopy7" hidden="1">[7]Test!#REF!</definedName>
    <definedName name="XRefCopy7Row" hidden="1">#REF!</definedName>
    <definedName name="XRefPaste1" hidden="1">[7]Test!#REF!</definedName>
    <definedName name="XRefPaste1Row" hidden="1">#REF!</definedName>
    <definedName name="XRefPaste2" hidden="1">[7]Test!#REF!</definedName>
    <definedName name="XRefPaste2Row" hidden="1">#REF!</definedName>
    <definedName name="XRefPaste3" hidden="1">[7]Test!#REF!</definedName>
    <definedName name="XRefPaste3Row" hidden="1">#REF!</definedName>
    <definedName name="XRefPaste4" hidden="1">[7]Test!#REF!</definedName>
    <definedName name="XRefPaste4Row" hidden="1">#REF!</definedName>
    <definedName name="xxx" hidden="1">128</definedName>
    <definedName name="Z_04124116_8C66_4C39_9F46_99B81A75BF3A_.wvu.PrintArea" localSheetId="0" hidden="1">' P2-5 TH(2564)'!$A$1:$L$194</definedName>
    <definedName name="Z_04124116_8C66_4C39_9F46_99B81A75BF3A_.wvu.PrintArea" localSheetId="4" hidden="1">'10-14'!$A$1:$L$231</definedName>
    <definedName name="Z_0CCEA51C_6B5A_492A_905D_2F185A7C043A_.wvu.PrintArea" hidden="1">#REF!</definedName>
    <definedName name="Z_21BF408F_67C5_4845_8195_7D3AA8CDBCA5_.wvu.PrintArea" localSheetId="0" hidden="1">' P2-5 TH(2564)'!$A$1:$L$194</definedName>
    <definedName name="Z_21BF408F_67C5_4845_8195_7D3AA8CDBCA5_.wvu.PrintArea" localSheetId="4" hidden="1">'10-14'!$A$1:$L$231</definedName>
    <definedName name="Z_9EBF229D_1CF3_49D7_8C71_8239F3A24C72_.wvu.PrintArea" localSheetId="0" hidden="1">' P2-5 TH(2564)'!$A$1:$L$194</definedName>
    <definedName name="Z_9EBF229D_1CF3_49D7_8C71_8239F3A24C72_.wvu.PrintArea" localSheetId="4" hidden="1">'10-14'!$A$1:$L$231</definedName>
    <definedName name="Z_A23FAAEB_1BB4_4194_881D_176B38EA551B_.wvu.PrintArea" localSheetId="0" hidden="1">' P2-5 TH(2564)'!$A$1:$L$194</definedName>
    <definedName name="Z_A23FAAEB_1BB4_4194_881D_176B38EA551B_.wvu.PrintArea" localSheetId="4" hidden="1">'10-14'!$A$1:$L$231</definedName>
    <definedName name="Z_AB004A4F_858A_4AC9_ADF0_FD624C01378E_.wvu.PrintArea" hidden="1">#REF!</definedName>
    <definedName name="Z_AB004A4F_858A_4AC9_ADF0_FD624C01378E_.wvu.Rows" hidden="1">#REF!,#REF!,#REF!</definedName>
    <definedName name="Z_F2A16C02_FC24_4170_A375_859826BD5134_.wvu.PrintArea" localSheetId="0" hidden="1">' P2-5 TH(2564)'!$A$1:$L$194</definedName>
    <definedName name="Z_F2A16C02_FC24_4170_A375_859826BD5134_.wvu.PrintArea" localSheetId="4" hidden="1">'10-14'!$A$1:$L$231</definedName>
    <definedName name="ฟ_1" localSheetId="4" hidden="1">{"'Model'!$A$1:$N$53"}</definedName>
    <definedName name="ฟ_1" hidden="1">{"'Model'!$A$1:$N$53"}</definedName>
    <definedName name="北陽産業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32" i="8" l="1"/>
  <c r="H132" i="8"/>
  <c r="F132" i="8"/>
  <c r="J132" i="8"/>
  <c r="AD30" i="5" l="1"/>
  <c r="AD21" i="5"/>
  <c r="AH21" i="5" s="1"/>
  <c r="AD18" i="5"/>
  <c r="AH18" i="5" s="1"/>
  <c r="L92" i="2" l="1"/>
  <c r="H92" i="2"/>
  <c r="J121" i="1"/>
  <c r="F121" i="1"/>
  <c r="L121" i="1"/>
  <c r="H121" i="1"/>
  <c r="L175" i="8"/>
  <c r="L36" i="8"/>
  <c r="H175" i="8"/>
  <c r="H36" i="8"/>
  <c r="U28" i="6"/>
  <c r="S28" i="6"/>
  <c r="O28" i="6"/>
  <c r="M28" i="6"/>
  <c r="K28" i="6"/>
  <c r="I28" i="6"/>
  <c r="Q28" i="6"/>
  <c r="E28" i="6"/>
  <c r="W26" i="6"/>
  <c r="Y26" i="6" s="1"/>
  <c r="Y25" i="6"/>
  <c r="AF33" i="5"/>
  <c r="Z33" i="5"/>
  <c r="X33" i="5"/>
  <c r="V33" i="5"/>
  <c r="T33" i="5"/>
  <c r="P33" i="5"/>
  <c r="N33" i="5"/>
  <c r="L33" i="5"/>
  <c r="J33" i="5"/>
  <c r="R33" i="5"/>
  <c r="H33" i="5"/>
  <c r="F33" i="5"/>
  <c r="AB31" i="5"/>
  <c r="AH30" i="5"/>
  <c r="AD28" i="5"/>
  <c r="AH28" i="5" s="1"/>
  <c r="A43" i="5"/>
  <c r="N92" i="2"/>
  <c r="N87" i="2"/>
  <c r="N80" i="2"/>
  <c r="N71" i="2"/>
  <c r="N22" i="2"/>
  <c r="N25" i="2" s="1"/>
  <c r="N37" i="2" s="1"/>
  <c r="N40" i="2" s="1"/>
  <c r="J92" i="2"/>
  <c r="J87" i="2"/>
  <c r="J80" i="2"/>
  <c r="J71" i="2"/>
  <c r="J22" i="2"/>
  <c r="J25" i="2" s="1"/>
  <c r="J37" i="2" s="1"/>
  <c r="J40" i="2" s="1"/>
  <c r="J73" i="2" s="1"/>
  <c r="F175" i="8"/>
  <c r="J175" i="8"/>
  <c r="J36" i="8"/>
  <c r="F36" i="8"/>
  <c r="N24" i="5"/>
  <c r="H75" i="8" l="1"/>
  <c r="H80" i="8" s="1"/>
  <c r="H177" i="8" s="1"/>
  <c r="H182" i="8" s="1"/>
  <c r="L75" i="8"/>
  <c r="L80" i="8" s="1"/>
  <c r="L177" i="8" s="1"/>
  <c r="L182" i="8" s="1"/>
  <c r="F75" i="8"/>
  <c r="F80" i="8" s="1"/>
  <c r="F177" i="8" s="1"/>
  <c r="F182" i="8" s="1"/>
  <c r="J75" i="8"/>
  <c r="J80" i="8" s="1"/>
  <c r="J177" i="8" s="1"/>
  <c r="J182" i="8" s="1"/>
  <c r="AD31" i="5"/>
  <c r="AH31" i="5" s="1"/>
  <c r="AH33" i="5" s="1"/>
  <c r="W28" i="6"/>
  <c r="AB33" i="5"/>
  <c r="N73" i="2"/>
  <c r="AD16" i="5"/>
  <c r="AH16" i="5" s="1"/>
  <c r="AD17" i="5"/>
  <c r="AH17" i="5" s="1"/>
  <c r="AD19" i="5"/>
  <c r="AH19" i="5" s="1"/>
  <c r="Y15" i="6"/>
  <c r="Y17" i="6"/>
  <c r="Y16" i="6"/>
  <c r="Y18" i="6"/>
  <c r="AD33" i="5" l="1"/>
  <c r="W13" i="6"/>
  <c r="Q21" i="6"/>
  <c r="AB14" i="5"/>
  <c r="AD14" i="5" s="1"/>
  <c r="AH14" i="5" s="1"/>
  <c r="R24" i="5"/>
  <c r="J174" i="1"/>
  <c r="J133" i="1"/>
  <c r="L133" i="1"/>
  <c r="H133" i="1"/>
  <c r="J31" i="1"/>
  <c r="H31" i="1"/>
  <c r="L31" i="1"/>
  <c r="U21" i="6" l="1"/>
  <c r="S21" i="6"/>
  <c r="O21" i="6"/>
  <c r="M21" i="6"/>
  <c r="K21" i="6"/>
  <c r="I21" i="6"/>
  <c r="W19" i="6"/>
  <c r="Y19" i="6" s="1"/>
  <c r="AF24" i="5"/>
  <c r="Z24" i="5"/>
  <c r="X24" i="5"/>
  <c r="V24" i="5"/>
  <c r="T24" i="5"/>
  <c r="P24" i="5"/>
  <c r="L24" i="5"/>
  <c r="J24" i="5"/>
  <c r="H24" i="5"/>
  <c r="F24" i="5"/>
  <c r="AB22" i="5"/>
  <c r="AD22" i="5" s="1"/>
  <c r="AH22" i="5" s="1"/>
  <c r="A51" i="2"/>
  <c r="W21" i="6" l="1"/>
  <c r="AB24" i="5"/>
  <c r="A102" i="8"/>
  <c r="A150" i="8" s="1"/>
  <c r="A198" i="8" s="1"/>
  <c r="A101" i="8"/>
  <c r="A149" i="8" s="1"/>
  <c r="A197" i="8" s="1"/>
  <c r="A54" i="8"/>
  <c r="A53" i="8"/>
  <c r="A55" i="8"/>
  <c r="AD24" i="5" l="1"/>
  <c r="AH24" i="5"/>
  <c r="A103" i="8"/>
  <c r="A151" i="8" s="1"/>
  <c r="A199" i="8" s="1"/>
  <c r="G21" i="6" l="1"/>
  <c r="G28" i="6" l="1"/>
  <c r="Y28" i="6"/>
  <c r="Y13" i="6"/>
  <c r="Y21" i="6" s="1"/>
  <c r="E21" i="6"/>
  <c r="A3" i="6"/>
  <c r="L87" i="2" l="1"/>
  <c r="H87" i="2"/>
  <c r="L80" i="2"/>
  <c r="H80" i="2"/>
  <c r="L71" i="2"/>
  <c r="H71" i="2"/>
  <c r="A39" i="6" l="1"/>
  <c r="A52" i="8" s="1"/>
  <c r="A100" i="8" s="1"/>
  <c r="A148" i="8" s="1"/>
  <c r="A196" i="8" s="1"/>
  <c r="A243" i="8" s="1"/>
  <c r="A99" i="2"/>
  <c r="A48" i="2" l="1"/>
  <c r="A1" i="6" l="1"/>
  <c r="H22" i="2"/>
  <c r="H25" i="2" s="1"/>
  <c r="H37" i="2" s="1"/>
  <c r="L174" i="1"/>
  <c r="L177" i="1" s="1"/>
  <c r="H174" i="1"/>
  <c r="H177" i="1" s="1"/>
  <c r="J177" i="1"/>
  <c r="F133" i="1"/>
  <c r="A96" i="1"/>
  <c r="A146" i="1" s="1"/>
  <c r="A94" i="1"/>
  <c r="A144" i="1" s="1"/>
  <c r="A93" i="1"/>
  <c r="A143" i="1" s="1"/>
  <c r="L78" i="1"/>
  <c r="L80" i="1" s="1"/>
  <c r="H78" i="1"/>
  <c r="H80" i="1" s="1"/>
  <c r="J78" i="1"/>
  <c r="J80" i="1" s="1"/>
  <c r="F78" i="1"/>
  <c r="A49" i="1"/>
  <c r="F31" i="1"/>
  <c r="H40" i="2" l="1"/>
  <c r="H73" i="2" s="1"/>
  <c r="J135" i="1"/>
  <c r="J179" i="1" s="1"/>
  <c r="L135" i="1"/>
  <c r="L179" i="1" s="1"/>
  <c r="H135" i="1"/>
  <c r="H179" i="1" s="1"/>
  <c r="A194" i="1"/>
  <c r="F174" i="1"/>
  <c r="F177" i="1" s="1"/>
  <c r="F80" i="1"/>
  <c r="L22" i="2"/>
  <c r="L25" i="2" s="1"/>
  <c r="L37" i="2" s="1"/>
  <c r="F135" i="1"/>
  <c r="L40" i="2" l="1"/>
  <c r="L73" i="2" s="1"/>
  <c r="F179" i="1"/>
</calcChain>
</file>

<file path=xl/sharedStrings.xml><?xml version="1.0" encoding="utf-8"?>
<sst xmlns="http://schemas.openxmlformats.org/spreadsheetml/2006/main" count="600" uniqueCount="282">
  <si>
    <t>บริษัท ธนบุรี เฮลท์แคร์ กรุ๊ป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</si>
  <si>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</si>
  <si>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</si>
  <si>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</si>
  <si>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</si>
  <si>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</si>
  <si>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 xml:space="preserve"> 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</si>
  <si>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</si>
  <si>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</si>
  <si>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</si>
  <si>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</si>
  <si>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</si>
  <si>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เงินลงทุนระยะสั้นกับสถาบันการเงิน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</si>
  <si>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</si>
  <si>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</si>
  <si>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ลูกหนี้การค้าและลูกหนี้อื่น (สุทธิ)</t>
  </si>
  <si>
    <t>สินค้าคงเหลือ (สุทธิ)</t>
  </si>
  <si>
    <t>ต้นทุนการพัฒนาโครงการให้บริการ</t>
  </si>
  <si>
    <t>ทางการแพทย์ครบวงจร</t>
  </si>
  <si>
    <t>ภาษีมูลค่าเพิ่ม (สุทธิ)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</si>
  <si>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</si>
  <si>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</si>
  <si>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</si>
  <si>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เงินฝากสถาบันการเงินติดภาระค้ำประกัน</t>
  </si>
  <si>
    <t>เงินลงทุนในบริษัทร่วม (สุทธิ)</t>
  </si>
  <si>
    <t>เงินลงทุนในบริษัทย่อย (สุทธิ)</t>
  </si>
  <si>
    <t>เงินลงทุนในกิจการร่วมค้า (สุทธิ)</t>
  </si>
  <si>
    <t>อสังหาริมทรัพย์เพื่อการลงทุน (สุทธิ)</t>
  </si>
  <si>
    <t>ที่ดิน อาคารและอุปกรณ์ (สุทธิ)</t>
  </si>
  <si>
    <t>สินทรัพย์สิทธิการใช้ (สุทธิ)</t>
  </si>
  <si>
    <t>เงินจ่ายล่วงหน้าค่าสินทรัพย์</t>
  </si>
  <si>
    <t>สินทรัพย์ไม่มีตัวตน (สุทธิ)</t>
  </si>
  <si>
    <t>เงินจองสิทธิการเช่าที่ดิน</t>
  </si>
  <si>
    <t>สินทรัพย์ภาษีเงินได้รอการตัดบัญชี (สุทธิ)</t>
  </si>
  <si>
    <t>สินทรัพย์ไม่หมุนเวียนอื่น (สุทธิ)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</si>
  <si>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</si>
  <si>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</si>
  <si>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</si>
  <si>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</si>
  <si>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</si>
  <si>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</si>
  <si>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</si>
  <si>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ส่วนที่ถึงกำหนดชำระภายในหนึ่งปีของ</t>
  </si>
  <si>
    <t>- เงินกู้ยืมระยะยาวจากสถาบันการเงิน</t>
  </si>
  <si>
    <t>- หนี้สินตามสัญญาเช่า (สุทธิ)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</si>
  <si>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</si>
  <si>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</si>
  <si>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</si>
  <si>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</si>
  <si>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</si>
  <si>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 (สุทธิ)</t>
  </si>
  <si>
    <t>หนี้สินภาษีเงินได้รอการตัดบัญชี (สุทธิ)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</si>
  <si>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</si>
  <si>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</si>
  <si>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</si>
  <si>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</si>
  <si>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</si>
  <si>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</si>
  <si>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</si>
  <si>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   มูลค่าที่ตราไว้หุ้นละ 1 บาท</t>
  </si>
  <si>
    <t>ทุนจดทะเบียนที่ออกและชำระเต็มมูลค่าแล้ว</t>
  </si>
  <si>
    <t>ส่วนเกินมูลค่าหุ้นสามัญ (สุทธิ)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</si>
  <si>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</si>
  <si>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</si>
  <si>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</si>
  <si>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</si>
  <si>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</si>
  <si>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</si>
  <si>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</si>
  <si>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</si>
  <si>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</si>
  <si>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</si>
  <si>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รายได้จากกิจการโรงพยาบาล</t>
  </si>
  <si>
    <t>รายได้จากการขายสินค้า</t>
  </si>
  <si>
    <t>รายได้จากการให้บริการ</t>
  </si>
  <si>
    <t>รายได้จากการขายห้องชุด</t>
  </si>
  <si>
    <t>ต้นทุนกิจการโรงพยาบาล</t>
  </si>
  <si>
    <t>ต้นทุนการขายสินค้า</t>
  </si>
  <si>
    <t>ต้นทุนการให้บริการ</t>
  </si>
  <si>
    <t>ต้นทุนจากการขายห้องชุด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</si>
  <si>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</si>
  <si>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</si>
  <si>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</si>
  <si>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</si>
  <si>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</si>
  <si>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กำไร(ขาดทุน)อื่น</t>
  </si>
  <si>
    <t>ค่าใช้จ่ายอื่น</t>
  </si>
  <si>
    <t>ต้นทุนทางการเงิน</t>
  </si>
  <si>
    <t>ส่วนแบ่งกำไรจากเงินลงทุนในบริษัทร่วม</t>
  </si>
  <si>
    <t>กำไรขาดทุนเบ็ดเสร็จอื่น</t>
  </si>
  <si>
    <t>- ส่วนแบ่งกำไรขาดทุนเบ็ดเสร็จอื่นของ</t>
  </si>
  <si>
    <t>กิจการร่วมค้าตามวิธีส่วนได้เสีย</t>
  </si>
  <si>
    <t>- สุทธิจากภาษี</t>
  </si>
  <si>
    <t>กำไรเบ็ดเสร็จรวมสำหรับงวด</t>
  </si>
  <si>
    <t>จำนวนหุ้นสามัญเฉลี่ยถ่วงน้ำหนัก (หุ้น)</t>
  </si>
  <si>
    <t>งบแสดงการเปลี่ยนแปลงส่วนของเจ้าของ</t>
  </si>
  <si>
    <t>ข้อมูลทางการเงินรวม (ยังไม่ได้ตรวจสอบ) (บาท)</t>
  </si>
  <si>
    <t>ส่วนของผู้เป็นเจ้าของของบริษัทใหญ่</t>
  </si>
  <si>
    <t>ส่วนแบ่งกำไรขาดทุน</t>
  </si>
  <si>
    <t>จัดสรรแล้ว</t>
  </si>
  <si>
    <t>ส่วนเกิน(ขาด)ทุน</t>
  </si>
  <si>
    <t>เบ็ดเสร็จอื่น</t>
  </si>
  <si>
    <t>ภาษีเงินได้เกี่ยวกับ</t>
  </si>
  <si>
    <t>รวม</t>
  </si>
  <si>
    <t>รวมส่วนของ</t>
  </si>
  <si>
    <t>ส่วนได้เสีย</t>
  </si>
  <si>
    <t>ที่ออกและชำระ</t>
  </si>
  <si>
    <t>ส่วนเกินมูลค่า</t>
  </si>
  <si>
    <t>- ทุนสำรอง</t>
  </si>
  <si>
    <t>จากการลงทุน</t>
  </si>
  <si>
    <t>ของกิจการร่วมค้า</t>
  </si>
  <si>
    <t>องค์ประกอบของกำไร</t>
  </si>
  <si>
    <t>องค์ประกอบอื่นของ</t>
  </si>
  <si>
    <t>ผู้เป็นเจ้าของของ</t>
  </si>
  <si>
    <t>ที่ไม่มี</t>
  </si>
  <si>
    <t>ส่วนของ</t>
  </si>
  <si>
    <t>เต็มมูลค่าแล้ว</t>
  </si>
  <si>
    <t>หุ้นสามัญ</t>
  </si>
  <si>
    <t>ตามกฎหมาย</t>
  </si>
  <si>
    <t>หุ้นทุนซื้อคืน</t>
  </si>
  <si>
    <t>ยังไม่ได้จัดสรร</t>
  </si>
  <si>
    <t>เพิ่มในบริษัทย่อย</t>
  </si>
  <si>
    <t>ตามวิธีส่วนได้เสีย</t>
  </si>
  <si>
    <t>ขาดทุนเบ็ดเสร็จอื่น</t>
  </si>
  <si>
    <t>บริษัทใหญ่</t>
  </si>
  <si>
    <t>อำนาจควบคุม</t>
  </si>
  <si>
    <t>เจ้าของ</t>
  </si>
  <si>
    <t>การเปลี่ยนแปลงในส่วนของเจ้าของสำหรับงวด</t>
  </si>
  <si>
    <t>ข้อมูลทางการเงินเฉพาะกิจการ (ยังไม่ได้ตรวจสอบ) (บาท)</t>
  </si>
  <si>
    <t>รวมส่วน</t>
  </si>
  <si>
    <t>ของเจ้าของ</t>
  </si>
  <si>
    <t>- กำไร(ขาดทุน)ที่ยังไม่รับรู้จากการ</t>
  </si>
  <si>
    <t>- ภาษีเงินได้เกี่ยวกับองค์ประกอบของ</t>
  </si>
  <si>
    <t>ในกิจการร่วมค้า</t>
  </si>
  <si>
    <t>รายการที่จะไม่จัดประเภทรายการใหม่ไปยัง</t>
  </si>
  <si>
    <t>กำไรหรือขาดทุนในภายหลัง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</si>
  <si>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</si>
  <si>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</si>
  <si>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</si>
  <si>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ค่าเผื่อ(กลับรายการ)</t>
  </si>
  <si>
    <t>- สินค้าเสื่อมสภาพ</t>
  </si>
  <si>
    <t>ค่าเสื่อมราคา</t>
  </si>
  <si>
    <t>ค่าตัดจำหน่าย</t>
  </si>
  <si>
    <t>ขาดทุนจากการตัดจำหน่ายที่ดิน อาคารและอุปกรณ์</t>
  </si>
  <si>
    <t>เงินปันผลรับ</t>
  </si>
  <si>
    <t>รายได้ดอกเบี้ยรับ</t>
  </si>
  <si>
    <t xml:space="preserve">ต้นทุนทางการเงิน </t>
  </si>
  <si>
    <t>การเปลี่ยนแปลงของเงินทุนหมุนเวียน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</si>
  <si>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</si>
  <si>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</si>
  <si>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</si>
  <si>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</si>
  <si>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ภาษีมูลค่าเพิ่ม</t>
  </si>
  <si>
    <t>ภาระผูกพันผลประโยชน์พนักงานจ่าย</t>
  </si>
  <si>
    <t>เงินสดรับดอกเบี้ยรับ</t>
  </si>
  <si>
    <t xml:space="preserve">      จ่ายดอกเบี้ย</t>
  </si>
  <si>
    <t>เงินสดจ่ายต้นทุนทางการเงิน</t>
  </si>
  <si>
    <t xml:space="preserve">      จ่ายภาษีเงินได้นิติบุคคล</t>
  </si>
  <si>
    <t>เงินสดจ่ายภาษีเงินได้</t>
  </si>
  <si>
    <t>กระแสเงินสดจากกิจกรรมลงทุน</t>
  </si>
  <si>
    <t>- เงินสดจ่าย</t>
  </si>
  <si>
    <t>- เงินสดรับ</t>
  </si>
  <si>
    <t>เงินลงทุนในบริษัทย่อย - เงินสดจ่าย</t>
  </si>
  <si>
    <t>เงินสดจ่ายเพื่อซื้อ - ที่ดิน อาคารและอุปกรณ์</t>
  </si>
  <si>
    <t>เงินสดรับจากการจำหน่ายที่ดิน อาคารและอุปกรณ์ (สุทธิ)</t>
  </si>
  <si>
    <t>เงินให้กู้ยืมระยะสั้นแก่บริษัทที่เกี่ยวข้องกัน</t>
  </si>
  <si>
    <t xml:space="preserve">เงินปันผลรับจากเงินลงทุนในบริษัทย่อย บริษัทร่วม </t>
  </si>
  <si>
    <t>บริษัทอื่นและเงินลงทุนในตราสารทุน</t>
  </si>
  <si>
    <t>กระแสเงินสดจากกิจกรรมจัดหาเงิน</t>
  </si>
  <si>
    <t>เงินกู้ยืมระยะสั้นจากบริษัทที่เกี่ยวข้องกัน</t>
  </si>
  <si>
    <t>เงินสดจ่ายค่าธรรมเนียมเงินกู้</t>
  </si>
  <si>
    <t>เงินสดจ่ายชำระหนี้สินตามสัญญาเช่า - เงินต้น</t>
  </si>
  <si>
    <t>เงินสดจ่ายเงินปันผลหุ้นสามัญ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</si>
  <si>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</si>
  <si>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</si>
  <si>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</si>
  <si>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ลูกหนี้จากการขายสินทรัพย์ถาวร</t>
  </si>
  <si>
    <t>เจ้าหนี้จากการซื้อที่ดิน อาคารและอุปกรณ์ระหว่างงวด</t>
  </si>
  <si>
    <t>เจ้าหนี้จากการซื้อสินทรัพย์ไม่มีตัวตนระหว่างงวด</t>
  </si>
  <si>
    <t>เงินปันผลค้างจ่าย</t>
  </si>
  <si>
    <t>เงินประกันค่าก่อสร้าง</t>
  </si>
  <si>
    <t>การเปลี่ยนแปลงในหนี้สินที่เกิดจากกิจกรรมจัดหาเงิน</t>
  </si>
  <si>
    <t>- ณ วันที่ 1 มกราคม</t>
  </si>
  <si>
    <t>- เพิ่มขึ้นระหว่างงวด</t>
  </si>
  <si>
    <t>- กระแสเงินสดจ่าย</t>
  </si>
  <si>
    <t>ขาดทุนจากการตัดจำหน่ายสินทรัพย์ไม่มีตัวตน</t>
  </si>
  <si>
    <t>ของเงินสดและรายการเทียบเท่าเงินสด</t>
  </si>
  <si>
    <t>เงินที่วัดมูลค่าด้วยมูลค่ายุติธรรมผ่านกำไรหรือขาดทุน</t>
  </si>
  <si>
    <t>- ที่ดิน อาคารและอุปกรณ์</t>
  </si>
  <si>
    <t>โอนเงินจ่ายล่วงหน้าค่าสินทรัพย์ไปเป็น</t>
  </si>
  <si>
    <t xml:space="preserve"> 31 มีนาคม</t>
  </si>
  <si>
    <t>31 มีนาคม</t>
  </si>
  <si>
    <t>- ณ วันที่ 31 มีนาคม</t>
  </si>
  <si>
    <t>- หนี้สินจากการซื้อเครื่องมือและอุปกรณ์ทางการแพทย์</t>
  </si>
  <si>
    <t>หนี้สินจากการซื้อเครื่องมือและอุปกรณ์ทางการแพทย์</t>
  </si>
  <si>
    <t>เจ้าหนี้ระยะยาวจากการซื้อสินทรัพย์ไม่มีตัวตน</t>
  </si>
  <si>
    <t>มูลค่ายุติธรรมผ่านกำไรขาดทุนเบ็ดเสร็จอื่น</t>
  </si>
  <si>
    <t>เงินกู้ยืมระยะสั้นจากกิจการที่เกี่ยวข้องกัน</t>
  </si>
  <si>
    <t>ส่วนเกิน(ขาด)ทุนจากการลงทุนเพิ่มในบริษัทย่อย</t>
  </si>
  <si>
    <t>การเปลี่ยนแปลงในมูลค่ายุติธรรม</t>
  </si>
  <si>
    <t>ของเงินลงทุนที่วัดมูลค่าด้วยมูลค่า</t>
  </si>
  <si>
    <t>ยุติธรรมผ่านกำไรขาดทุนเบ็ดเสร็จอื่น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</si>
  <si>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</si>
  <si>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</si>
  <si>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ผู้เป็นเจ้าของของบริษัท (บาท)</t>
  </si>
  <si>
    <t>จ่ายชำระหนี้สินจากการซื้อเครื่องมือและอุปกรณ์ทางการแพทย์</t>
  </si>
  <si>
    <t>เงินฝากสถาบันการเงินติดภาระค้ำประกันเพิ่มขึ้น</t>
  </si>
  <si>
    <t>กำไรที่รับรู้จากการวัดมูลค่ายุติธรรมของสินทรัพย์ทางการ</t>
  </si>
  <si>
    <t>- ดอกเบี้ยจ่าย</t>
  </si>
  <si>
    <t>พ.ศ. 2565</t>
  </si>
  <si>
    <t>ยอดคงเหลือต้นงวด ณ วันที่ 1 มกราคม พ.ศ. 2565</t>
  </si>
  <si>
    <t>ยอดคงเหลือปลายงวด ณ วันที่ 31 มีนาคม พ.ศ. 2565</t>
  </si>
  <si>
    <t>เงินสดจ่ายชำระหนี้สินตามสัญญาเช่า - ดอกเบี้ย</t>
  </si>
  <si>
    <t>ส่วนเกินมูลค่าหุ้นทุนซื้อคืน</t>
  </si>
  <si>
    <t>หุ้นสามัญซื้อคืน</t>
  </si>
  <si>
    <t>จ่ายเงินปันผล</t>
  </si>
  <si>
    <t>จําหน่ายหุ้นทุนซื้อคืน</t>
  </si>
  <si>
    <t>จัดสรรกำไรสะสมเป็นเงินสำรองหุ้นทุนซื้อคืน</t>
  </si>
  <si>
    <t>ลดทุนหุ้นสามัญ</t>
  </si>
  <si>
    <t>เงินสดรับจากการจำหน่ายหุ้นทุนซื้อคืน</t>
  </si>
  <si>
    <t>- กำไร(ขาดทุน)สุทธิจากอัตราแลกเปลี่ยน</t>
  </si>
  <si>
    <t>ค่าใช้จ่ายภาษีเงินได้</t>
  </si>
  <si>
    <t>ส่วนได้เสียที่ไม่มีอำนาจควบคุมลดลงจาก</t>
  </si>
  <si>
    <t>การจำหน่ายเงินลงทุนในบริษัทย่อย</t>
  </si>
  <si>
    <t>กำไรจากการจำหน่ายเงินลงทุนในบริษัทย่อย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</si>
  <si>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</si>
  <si>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</si>
  <si>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เงินสดรับจากการขายเงินลงทุนในบริษัทย่อย</t>
  </si>
  <si>
    <t>เงินให้กู้ยืมระยะสั้นแก่บริษัทอื่น - เงินสดจ่าย</t>
  </si>
  <si>
    <t>เงินสดสุทธิได้มาจาก(ใช้ไปใน)กิจกรรมลงทุน</t>
  </si>
  <si>
    <t>โอนเปลี่ยนประเภทเงินลงทุนในบริษัทย่อยไปเป็นสินทรัพย์</t>
  </si>
  <si>
    <t>ทางการเงินที่วัดมูลค่าด้วยมูลค่ายุติธรรม</t>
  </si>
  <si>
    <t>ณ วันที่ 31 มีนาคม พ.ศ. 2566</t>
  </si>
  <si>
    <t>พ.ศ. 2566</t>
  </si>
  <si>
    <t>สำหรับงวดสามเดือนสิ้นสุดวันที่ 31 มีนาคม พ.ศ. 2566</t>
  </si>
  <si>
    <t>ยอดคงเหลือต้นงวด ณ วันที่ 1 มกราคม พ.ศ. 2566</t>
  </si>
  <si>
    <t>ยอดคงเหลือปลายงวด ณ วันที่ 31 มีนาคม พ.ศ. 2566</t>
  </si>
  <si>
    <t xml:space="preserve">        -</t>
  </si>
  <si>
    <t>เงินให้กู้ยืมระยะยาวแก่กิจการที่เกี่ยวข้องกัน</t>
  </si>
  <si>
    <t>ค่าความนิยม</t>
  </si>
  <si>
    <t>เงินกู้ยืมระยะสั้นจากบุคคลอื่น</t>
  </si>
  <si>
    <r>
      <t>สินทรัพย์</t>
    </r>
    <r>
      <rPr>
        <sz val="13"/>
        <color theme="1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</si>
  <si>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</si>
  <si>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8, 12</t>
  </si>
  <si>
    <t>23 ง)</t>
  </si>
  <si>
    <t>23 ค)</t>
  </si>
  <si>
    <t>23 จ)</t>
  </si>
  <si>
    <t>หุ้นสามัญ 847,467,400 หุ้น</t>
  </si>
  <si>
    <t>การวัดมูลค่ายุติธรรม</t>
  </si>
  <si>
    <t>เงินลงทุนที่วัดมูลค่า</t>
  </si>
  <si>
    <t>ด้วยมูลค่ายุติธรรมผ่าน</t>
  </si>
  <si>
    <t>การลงทุนในบริษัทย่อย</t>
  </si>
  <si>
    <t>จำหน่ายหุ้นทุนซื้อคืน</t>
  </si>
  <si>
    <t>สินทรัพย์ทางการเงินที่วัดมูลค่าด้วยมูลค่ายุติธรรม</t>
  </si>
  <si>
    <t>ผ่านกำไรหรือขาดทุน - เงินสดจ่าย</t>
  </si>
  <si>
    <t>เงินลงทุนระยะยาวอื่น - เงินสดจ่าย</t>
  </si>
  <si>
    <t>เงินให้กู้ยืมระยะยาวแก่บริษัทที่เกี่ยวข้องกัน</t>
  </si>
  <si>
    <t>ส่วนได้เสียที่ไม่มีอำนาจควบคุมเพิ่มขึ้นจาก</t>
  </si>
  <si>
    <t>เงินปันผลค้างรับ</t>
  </si>
  <si>
    <t>- การด้อยค่าของที่ดิน อาคาร และอุปกรณ์</t>
  </si>
  <si>
    <t>ขาดทุน(กำไร)สุทธิจากการจำหน่ายที่ดิน อาคารและอุปกรณ์</t>
  </si>
  <si>
    <t>ผ่านกำไรหรือขาดทุนเบ็ดเสร็จอื่น - เงินสดจ่าย</t>
  </si>
  <si>
    <t>เงินสดรับจากการลงทุนของส่วนของผู้ถือหุ้นส่วนน้อย</t>
  </si>
  <si>
    <t>กำไรก่อนภาษีเงินได้</t>
  </si>
  <si>
    <t>กำไรสำหรับงวด</t>
  </si>
  <si>
    <t>การแบ่งปันกำไร</t>
  </si>
  <si>
    <t>การแบ่งปันกำไรเบ็ดเสร็จรวม</t>
  </si>
  <si>
    <t>กำไรต่อหุ้น</t>
  </si>
  <si>
    <t>15, 16</t>
  </si>
  <si>
    <t>ขาดทุนจากอัตราแลกเปลี่ยนที่ยังไม่เกิดขึ้นจริง</t>
  </si>
  <si>
    <t>(ไม่รวมผลกระทบของการซื้อและการจำหน่ายบริษัทย่อย)</t>
  </si>
  <si>
    <t>จากสถาบันการเงินลดลง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</si>
  <si>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</si>
  <si>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</si>
  <si>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หมายเหตุประกอบข้อมูลทางการเงินในหน้า 15 ถึง 46 เป็นส่วนหนึ่งของข้อมูลทางการเงินระหว่างกาลนี้</t>
  </si>
  <si>
    <t>กำไรต่อหุ้นขั้นพื้นฐานส่วนของ</t>
  </si>
  <si>
    <t>ส่วนแบ่ง(กำไร)ขาดทุนจากเงินลงทุนในกิจการร่วมค้า</t>
  </si>
  <si>
    <t>ส่วนแบ่งกำไร(ขาดทุน)จากเงินลงทุน</t>
  </si>
  <si>
    <t>กำไร(ขาดทุน)เบ็ดเสร็จอื่นสำหรับงวด</t>
  </si>
  <si>
    <t>เงินให้กู้ยืมระยะสั้นแก่กิจการที่เกี่ยวข้องกัน (สุทธิ)</t>
  </si>
  <si>
    <t>- ผลขาดทุนด้านเครดิตที่คาดว่าจะเกิดขึ้นของ</t>
  </si>
  <si>
    <t xml:space="preserve">                      - 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</si>
</sst>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_);_(* \(#,##0\);_(* &quot;-&quot;??_)\ \ \ ;_(@_)"/>
    <numFmt numFmtId="168" formatCode="_(* #,##0_);_(* \(#,##0\);_(* &quot;-&quot;???\ _);_(@_)"/>
    <numFmt numFmtId="169" formatCode="#,##0;\ \ \(#,##0\)"/>
    <numFmt numFmtId="170" formatCode="_(* #,##0.00_);_(* \(#,##0.00\);_(* &quot;-&quot;??_)\ \ \ ;_(@_)"/>
    <numFmt numFmtId="171" formatCode="_(* #,##0_);_(* \(#,##0\);_(* &quot;-&quot;_)\ \ \ \ \ \ \ ;_(@_)"/>
    <numFmt numFmtId="172" formatCode="_(* #,##0_);_(* \(#,##0\);_(* &quot;-&quot;???_)\ ;_(@_)"/>
    <numFmt numFmtId="173" formatCode="_(* #,##0_);_(* \(#,##0\);_(* &quot;-&quot;????_);_(@_)"/>
    <numFmt numFmtId="174" formatCode="_(* #,##0.000_);_(* \(#,##0.000\);_(* &quot;-&quot;???\ _);_(@_)"/>
    <numFmt numFmtId="175" formatCode="_(* #,##0_);_(* \(#,##0\);_(* &quot;-&quot;???\ _)\ ;_(@_)"/>
    <numFmt numFmtId="176" formatCode="_(* #,##0.00_);_(* \(#,##0.00\);_(* &quot;-&quot;???\ _);_(@_)"/>
  </numFmts>
  <fonts count="27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6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u/>
      <sz val="12"/>
      <name val="Browallia New"/>
      <family val="2"/>
    </font>
    <font>
      <u/>
      <sz val="12"/>
      <name val="Browallia New"/>
      <family val="2"/>
    </font>
    <font>
      <sz val="11"/>
      <color theme="1"/>
      <name val="Calibri"/>
      <family val="2"/>
      <scheme val="minor"/>
    </font>
    <font>
      <sz val="13"/>
      <color theme="1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1"/>
      <color theme="1"/>
      <name val="Browallia New"/>
      <family val="2"/>
    </font>
    <font>
      <b/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sz val="12"/>
      <color theme="1"/>
      <name val="Browallia New"/>
      <family val="2"/>
    </font>
    <font>
      <u/>
      <sz val="13"/>
      <color theme="1"/>
      <name val="Browallia New"/>
      <family val="2"/>
    </font>
    <font>
      <u/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12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7" fillId="0" borderId="0"/>
    <xf numFmtId="0" fontId="8" fillId="0" borderId="0"/>
    <xf numFmtId="43" fontId="1" fillId="0" borderId="0" applyFont="0" applyFill="0" applyBorder="0" applyAlignment="0" applyProtection="0"/>
    <xf numFmtId="0" fontId="9" fillId="0" borderId="0"/>
    <xf numFmtId="0" fontId="10" fillId="0" borderId="0"/>
    <xf numFmtId="0" fontId="15" fillId="0" borderId="0"/>
    <xf numFmtId="0" fontId="15" fillId="0" borderId="0"/>
  </cellStyleXfs>
  <cellXfs count="499">
    <xf numFmtId="0" fontId="0" fillId="0" borderId="0" xfId="0"/>
    <xf numFmtId="0" fontId="3" fillId="0" borderId="0" xfId="1" applyFont="1" applyAlignment="1">
      <alignment horizontal="center" vertical="center"/>
    </xf>
    <xf numFmtId="166" fontId="3" fillId="0" borderId="0" xfId="1" applyNumberFormat="1" applyFont="1" applyAlignment="1">
      <alignment vertical="center"/>
    </xf>
    <xf numFmtId="167" fontId="3" fillId="2" borderId="0" xfId="1" applyNumberFormat="1" applyFont="1" applyFill="1" applyAlignment="1">
      <alignment horizontal="right" vertical="center"/>
    </xf>
    <xf numFmtId="167" fontId="3" fillId="2" borderId="0" xfId="2" applyNumberFormat="1" applyFont="1" applyFill="1" applyAlignment="1">
      <alignment horizontal="right" vertical="center"/>
    </xf>
    <xf numFmtId="168" fontId="3" fillId="0" borderId="0" xfId="1" applyNumberFormat="1" applyFont="1" applyAlignment="1">
      <alignment horizontal="right" vertical="center"/>
    </xf>
    <xf numFmtId="168" fontId="3" fillId="2" borderId="0" xfId="2" applyNumberFormat="1" applyFont="1" applyFill="1" applyAlignment="1">
      <alignment horizontal="right" vertical="center"/>
    </xf>
    <xf numFmtId="168" fontId="3" fillId="2" borderId="0" xfId="2" applyNumberFormat="1" applyFont="1" applyFill="1" applyAlignment="1">
      <alignment horizontal="center" vertical="center"/>
    </xf>
    <xf numFmtId="167" fontId="3" fillId="2" borderId="1" xfId="2" applyNumberFormat="1" applyFont="1" applyFill="1" applyBorder="1" applyAlignment="1">
      <alignment horizontal="right" vertical="center"/>
    </xf>
    <xf numFmtId="168" fontId="3" fillId="2" borderId="2" xfId="2" applyNumberFormat="1" applyFont="1" applyFill="1" applyBorder="1" applyAlignment="1">
      <alignment horizontal="center" vertical="center"/>
    </xf>
    <xf numFmtId="167" fontId="2" fillId="2" borderId="0" xfId="1" applyNumberFormat="1" applyFont="1" applyFill="1" applyAlignment="1">
      <alignment horizontal="right" vertical="center"/>
    </xf>
    <xf numFmtId="168" fontId="3" fillId="2" borderId="2" xfId="2" applyNumberFormat="1" applyFont="1" applyFill="1" applyBorder="1" applyAlignment="1">
      <alignment horizontal="right" vertical="center"/>
    </xf>
    <xf numFmtId="167" fontId="3" fillId="2" borderId="3" xfId="2" applyNumberFormat="1" applyFont="1" applyFill="1" applyBorder="1" applyAlignment="1">
      <alignment horizontal="right" vertical="center"/>
    </xf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167" fontId="3" fillId="0" borderId="0" xfId="1" applyNumberFormat="1" applyFont="1" applyFill="1" applyAlignment="1">
      <alignment horizontal="right" vertical="center"/>
    </xf>
    <xf numFmtId="0" fontId="2" fillId="0" borderId="0" xfId="1" quotePrefix="1" applyFont="1" applyFill="1" applyAlignment="1">
      <alignment horizontal="left" vertical="center"/>
    </xf>
    <xf numFmtId="0" fontId="2" fillId="0" borderId="0" xfId="1" applyFont="1" applyFill="1" applyAlignment="1">
      <alignment horizontal="left" vertical="center"/>
    </xf>
    <xf numFmtId="166" fontId="3" fillId="0" borderId="0" xfId="1" applyNumberFormat="1" applyFont="1" applyFill="1" applyAlignment="1">
      <alignment horizontal="centerContinuous" vertical="center"/>
    </xf>
    <xf numFmtId="0" fontId="3" fillId="0" borderId="0" xfId="1" applyFont="1" applyFill="1" applyAlignment="1">
      <alignment horizontal="center" vertical="center"/>
    </xf>
    <xf numFmtId="0" fontId="2" fillId="0" borderId="1" xfId="1" applyFont="1" applyFill="1" applyBorder="1" applyAlignment="1">
      <alignment vertical="center"/>
    </xf>
    <xf numFmtId="0" fontId="2" fillId="0" borderId="1" xfId="1" applyFont="1" applyFill="1" applyBorder="1" applyAlignment="1">
      <alignment horizontal="left" vertical="center"/>
    </xf>
    <xf numFmtId="166" fontId="3" fillId="0" borderId="1" xfId="1" applyNumberFormat="1" applyFont="1" applyFill="1" applyBorder="1" applyAlignment="1">
      <alignment horizontal="centerContinuous" vertical="center"/>
    </xf>
    <xf numFmtId="0" fontId="3" fillId="0" borderId="1" xfId="1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Alignment="1">
      <alignment horizontal="center" vertical="center"/>
    </xf>
    <xf numFmtId="167" fontId="2" fillId="0" borderId="0" xfId="1" applyNumberFormat="1" applyFont="1" applyFill="1" applyAlignment="1">
      <alignment horizontal="right" vertical="center"/>
    </xf>
    <xf numFmtId="167" fontId="2" fillId="0" borderId="0" xfId="1" quotePrefix="1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7" fontId="4" fillId="0" borderId="0" xfId="1" applyNumberFormat="1" applyFont="1" applyFill="1" applyAlignment="1">
      <alignment horizontal="right" vertical="center"/>
    </xf>
    <xf numFmtId="167" fontId="2" fillId="0" borderId="1" xfId="1" applyNumberFormat="1" applyFont="1" applyFill="1" applyBorder="1" applyAlignment="1">
      <alignment horizontal="right" vertical="center"/>
    </xf>
    <xf numFmtId="0" fontId="2" fillId="0" borderId="0" xfId="1" applyFont="1" applyFill="1" applyAlignment="1">
      <alignment horizontal="center" vertical="center"/>
    </xf>
    <xf numFmtId="169" fontId="3" fillId="0" borderId="0" xfId="2" applyNumberFormat="1" applyFont="1" applyFill="1" applyAlignment="1">
      <alignment horizontal="left" vertical="center"/>
    </xf>
    <xf numFmtId="166" fontId="3" fillId="0" borderId="0" xfId="1" applyNumberFormat="1" applyFont="1" applyFill="1" applyAlignment="1">
      <alignment horizontal="left" vertical="center"/>
    </xf>
    <xf numFmtId="167" fontId="3" fillId="0" borderId="0" xfId="2" applyNumberFormat="1" applyFont="1" applyFill="1" applyAlignment="1">
      <alignment horizontal="right" vertical="center"/>
    </xf>
    <xf numFmtId="167" fontId="3" fillId="0" borderId="1" xfId="2" applyNumberFormat="1" applyFont="1" applyFill="1" applyBorder="1" applyAlignment="1">
      <alignment horizontal="right" vertical="center"/>
    </xf>
    <xf numFmtId="0" fontId="3" fillId="0" borderId="0" xfId="1" quotePrefix="1" applyFont="1" applyFill="1" applyAlignment="1">
      <alignment vertical="center"/>
    </xf>
    <xf numFmtId="169" fontId="3" fillId="0" borderId="1" xfId="2" applyNumberFormat="1" applyFont="1" applyFill="1" applyBorder="1" applyAlignment="1">
      <alignment horizontal="left" vertical="center"/>
    </xf>
    <xf numFmtId="169" fontId="2" fillId="0" borderId="1" xfId="2" applyNumberFormat="1" applyFont="1" applyFill="1" applyBorder="1" applyAlignment="1">
      <alignment horizontal="left" vertical="center"/>
    </xf>
    <xf numFmtId="166" fontId="3" fillId="0" borderId="1" xfId="1" applyNumberFormat="1" applyFont="1" applyFill="1" applyBorder="1" applyAlignment="1">
      <alignment horizontal="left" vertical="center"/>
    </xf>
    <xf numFmtId="166" fontId="3" fillId="0" borderId="1" xfId="1" applyNumberFormat="1" applyFont="1" applyFill="1" applyBorder="1" applyAlignment="1">
      <alignment vertical="center"/>
    </xf>
    <xf numFmtId="0" fontId="2" fillId="0" borderId="0" xfId="1" applyFont="1" applyFill="1" applyAlignment="1">
      <alignment horizontal="left" vertical="top"/>
    </xf>
    <xf numFmtId="166" fontId="3" fillId="0" borderId="0" xfId="1" applyNumberFormat="1" applyFont="1" applyFill="1" applyAlignment="1">
      <alignment horizontal="centerContinuous" vertical="top"/>
    </xf>
    <xf numFmtId="0" fontId="3" fillId="0" borderId="0" xfId="1" applyFont="1" applyFill="1" applyAlignment="1">
      <alignment horizontal="center" vertical="top"/>
    </xf>
    <xf numFmtId="167" fontId="2" fillId="0" borderId="0" xfId="1" applyNumberFormat="1" applyFont="1" applyFill="1" applyAlignment="1">
      <alignment horizontal="center" vertical="top"/>
    </xf>
    <xf numFmtId="0" fontId="3" fillId="0" borderId="0" xfId="1" applyFont="1" applyFill="1" applyAlignment="1">
      <alignment vertical="top"/>
    </xf>
    <xf numFmtId="167" fontId="2" fillId="0" borderId="0" xfId="1" applyNumberFormat="1" applyFont="1" applyFill="1" applyAlignment="1">
      <alignment horizontal="right" vertical="top"/>
    </xf>
    <xf numFmtId="167" fontId="2" fillId="0" borderId="1" xfId="1" applyNumberFormat="1" applyFont="1" applyFill="1" applyBorder="1" applyAlignment="1">
      <alignment horizontal="right" vertical="top"/>
    </xf>
    <xf numFmtId="0" fontId="2" fillId="0" borderId="0" xfId="1" quotePrefix="1" applyFont="1" applyFill="1" applyAlignment="1">
      <alignment vertical="center"/>
    </xf>
    <xf numFmtId="166" fontId="2" fillId="0" borderId="0" xfId="1" applyNumberFormat="1" applyFont="1" applyFill="1" applyAlignment="1">
      <alignment horizontal="left" vertical="center"/>
    </xf>
    <xf numFmtId="167" fontId="3" fillId="0" borderId="3" xfId="1" applyNumberFormat="1" applyFont="1" applyFill="1" applyBorder="1" applyAlignment="1">
      <alignment horizontal="right" vertical="center"/>
    </xf>
    <xf numFmtId="167" fontId="3" fillId="0" borderId="3" xfId="2" applyNumberFormat="1" applyFont="1" applyFill="1" applyBorder="1" applyAlignment="1">
      <alignment horizontal="right" vertical="center"/>
    </xf>
    <xf numFmtId="170" fontId="3" fillId="0" borderId="0" xfId="1" applyNumberFormat="1" applyFont="1" applyFill="1" applyAlignment="1">
      <alignment horizontal="right" vertical="center"/>
    </xf>
    <xf numFmtId="167" fontId="3" fillId="0" borderId="0" xfId="2" applyNumberFormat="1" applyFont="1" applyFill="1" applyBorder="1" applyAlignment="1">
      <alignment horizontal="righ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1" xfId="1" applyFont="1" applyFill="1" applyBorder="1" applyAlignment="1">
      <alignment vertical="center"/>
    </xf>
    <xf numFmtId="166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center" vertical="center"/>
    </xf>
    <xf numFmtId="0" fontId="11" fillId="0" borderId="0" xfId="1" applyFont="1" applyFill="1" applyAlignment="1">
      <alignment vertical="center"/>
    </xf>
    <xf numFmtId="166" fontId="11" fillId="0" borderId="0" xfId="1" applyNumberFormat="1" applyFont="1" applyFill="1" applyAlignment="1">
      <alignment vertical="center"/>
    </xf>
    <xf numFmtId="0" fontId="11" fillId="0" borderId="0" xfId="1" applyFont="1" applyFill="1" applyAlignment="1">
      <alignment horizontal="center" vertical="center"/>
    </xf>
    <xf numFmtId="167" fontId="11" fillId="0" borderId="0" xfId="2" applyNumberFormat="1" applyFont="1" applyFill="1" applyAlignment="1">
      <alignment horizontal="center" vertical="center"/>
    </xf>
    <xf numFmtId="167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167" fontId="12" fillId="0" borderId="0" xfId="1" applyNumberFormat="1" applyFont="1" applyFill="1" applyAlignment="1">
      <alignment horizontal="right" vertical="center"/>
    </xf>
    <xf numFmtId="166" fontId="12" fillId="0" borderId="0" xfId="1" applyNumberFormat="1" applyFont="1" applyFill="1" applyAlignment="1">
      <alignment horizontal="center" vertical="center"/>
    </xf>
    <xf numFmtId="167" fontId="12" fillId="0" borderId="1" xfId="1" applyNumberFormat="1" applyFont="1" applyFill="1" applyBorder="1" applyAlignment="1">
      <alignment horizontal="right" vertical="center"/>
    </xf>
    <xf numFmtId="164" fontId="11" fillId="0" borderId="0" xfId="7" applyNumberFormat="1" applyFont="1" applyFill="1" applyAlignment="1">
      <alignment horizontal="right" vertical="center"/>
    </xf>
    <xf numFmtId="164" fontId="11" fillId="0" borderId="1" xfId="7" applyNumberFormat="1" applyFont="1" applyFill="1" applyBorder="1" applyAlignment="1">
      <alignment horizontal="right" vertical="center"/>
    </xf>
    <xf numFmtId="164" fontId="12" fillId="0" borderId="0" xfId="1" applyNumberFormat="1" applyFont="1" applyFill="1" applyAlignment="1">
      <alignment horizontal="right" vertical="center"/>
    </xf>
    <xf numFmtId="0" fontId="12" fillId="0" borderId="0" xfId="1" applyFont="1" applyFill="1" applyAlignment="1">
      <alignment vertical="center"/>
    </xf>
    <xf numFmtId="165" fontId="11" fillId="0" borderId="0" xfId="2" applyFont="1" applyFill="1" applyAlignment="1">
      <alignment horizontal="right" vertical="center"/>
    </xf>
    <xf numFmtId="167" fontId="11" fillId="0" borderId="2" xfId="2" applyNumberFormat="1" applyFont="1" applyFill="1" applyBorder="1" applyAlignment="1">
      <alignment horizontal="center" vertical="center"/>
    </xf>
    <xf numFmtId="167" fontId="12" fillId="0" borderId="0" xfId="1" quotePrefix="1" applyNumberFormat="1" applyFont="1" applyFill="1" applyAlignment="1">
      <alignment horizontal="right" vertical="center"/>
    </xf>
    <xf numFmtId="168" fontId="11" fillId="0" borderId="0" xfId="7" applyNumberFormat="1" applyFont="1" applyFill="1" applyAlignment="1">
      <alignment horizontal="right" vertical="center"/>
    </xf>
    <xf numFmtId="168" fontId="11" fillId="0" borderId="0" xfId="7" applyNumberFormat="1" applyFont="1" applyFill="1" applyBorder="1" applyAlignment="1">
      <alignment horizontal="right" vertical="center"/>
    </xf>
    <xf numFmtId="164" fontId="11" fillId="0" borderId="0" xfId="7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center" vertical="center"/>
    </xf>
    <xf numFmtId="172" fontId="2" fillId="0" borderId="0" xfId="2" applyNumberFormat="1" applyFont="1" applyFill="1" applyAlignment="1">
      <alignment horizontal="left" vertical="center"/>
    </xf>
    <xf numFmtId="172" fontId="2" fillId="0" borderId="0" xfId="1" applyNumberFormat="1" applyFont="1" applyFill="1" applyAlignment="1">
      <alignment horizontal="left" vertical="center"/>
    </xf>
    <xf numFmtId="38" fontId="3" fillId="0" borderId="1" xfId="1" applyNumberFormat="1" applyFont="1" applyFill="1" applyBorder="1" applyAlignment="1">
      <alignment horizontal="centerContinuous" vertical="center"/>
    </xf>
    <xf numFmtId="38" fontId="3" fillId="0" borderId="1" xfId="1" applyNumberFormat="1" applyFont="1" applyFill="1" applyBorder="1" applyAlignment="1">
      <alignment horizontal="center" vertical="center"/>
    </xf>
    <xf numFmtId="172" fontId="3" fillId="0" borderId="1" xfId="2" applyNumberFormat="1" applyFont="1" applyFill="1" applyBorder="1" applyAlignment="1">
      <alignment horizontal="center" vertical="center"/>
    </xf>
    <xf numFmtId="172" fontId="3" fillId="0" borderId="1" xfId="1" applyNumberFormat="1" applyFont="1" applyFill="1" applyBorder="1" applyAlignment="1">
      <alignment horizontal="center" vertical="center"/>
    </xf>
    <xf numFmtId="38" fontId="3" fillId="0" borderId="0" xfId="1" applyNumberFormat="1" applyFont="1" applyFill="1" applyAlignment="1">
      <alignment horizontal="centerContinuous" vertical="center"/>
    </xf>
    <xf numFmtId="38" fontId="3" fillId="0" borderId="0" xfId="1" applyNumberFormat="1" applyFont="1" applyFill="1" applyAlignment="1">
      <alignment horizontal="center" vertical="center"/>
    </xf>
    <xf numFmtId="172" fontId="3" fillId="0" borderId="0" xfId="2" applyNumberFormat="1" applyFont="1" applyFill="1" applyAlignment="1">
      <alignment horizontal="center" vertical="center"/>
    </xf>
    <xf numFmtId="172" fontId="3" fillId="0" borderId="0" xfId="1" applyNumberFormat="1" applyFont="1" applyFill="1" applyAlignment="1">
      <alignment horizontal="center" vertical="center"/>
    </xf>
    <xf numFmtId="172" fontId="3" fillId="0" borderId="0" xfId="2" applyNumberFormat="1" applyFont="1" applyFill="1" applyAlignment="1">
      <alignment vertical="center"/>
    </xf>
    <xf numFmtId="172" fontId="3" fillId="0" borderId="0" xfId="1" applyNumberFormat="1" applyFont="1" applyFill="1" applyAlignment="1">
      <alignment vertical="center"/>
    </xf>
    <xf numFmtId="172" fontId="3" fillId="0" borderId="0" xfId="1" applyNumberFormat="1" applyFont="1" applyFill="1" applyAlignment="1">
      <alignment horizontal="right" vertical="center"/>
    </xf>
    <xf numFmtId="172" fontId="3" fillId="0" borderId="0" xfId="2" applyNumberFormat="1" applyFont="1" applyFill="1" applyAlignment="1">
      <alignment horizontal="right" vertical="center"/>
    </xf>
    <xf numFmtId="173" fontId="3" fillId="0" borderId="0" xfId="1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72" fontId="3" fillId="0" borderId="1" xfId="2" applyNumberFormat="1" applyFont="1" applyFill="1" applyBorder="1" applyAlignment="1">
      <alignment vertical="center"/>
    </xf>
    <xf numFmtId="172" fontId="3" fillId="0" borderId="1" xfId="1" applyNumberFormat="1" applyFont="1" applyFill="1" applyBorder="1" applyAlignment="1">
      <alignment vertical="center"/>
    </xf>
    <xf numFmtId="168" fontId="3" fillId="0" borderId="0" xfId="2" applyNumberFormat="1" applyFont="1" applyFill="1" applyAlignment="1">
      <alignment horizontal="right" vertical="center"/>
    </xf>
    <xf numFmtId="168" fontId="3" fillId="0" borderId="0" xfId="2" applyNumberFormat="1" applyFont="1" applyFill="1" applyAlignment="1">
      <alignment horizontal="center" vertical="center"/>
    </xf>
    <xf numFmtId="168" fontId="3" fillId="0" borderId="2" xfId="2" applyNumberFormat="1" applyFont="1" applyFill="1" applyBorder="1" applyAlignment="1">
      <alignment horizontal="right" vertical="center"/>
    </xf>
    <xf numFmtId="168" fontId="3" fillId="0" borderId="2" xfId="2" applyNumberFormat="1" applyFont="1" applyFill="1" applyBorder="1" applyAlignment="1">
      <alignment horizontal="center" vertical="center"/>
    </xf>
    <xf numFmtId="168" fontId="3" fillId="0" borderId="1" xfId="2" applyNumberFormat="1" applyFont="1" applyFill="1" applyBorder="1" applyAlignment="1">
      <alignment horizontal="right" vertical="center"/>
    </xf>
    <xf numFmtId="168" fontId="3" fillId="0" borderId="1" xfId="2" applyNumberFormat="1" applyFont="1" applyFill="1" applyBorder="1" applyAlignment="1">
      <alignment horizontal="center" vertical="center"/>
    </xf>
    <xf numFmtId="168" fontId="3" fillId="0" borderId="3" xfId="2" applyNumberFormat="1" applyFont="1" applyFill="1" applyBorder="1" applyAlignment="1">
      <alignment horizontal="right" vertical="center"/>
    </xf>
    <xf numFmtId="174" fontId="3" fillId="0" borderId="0" xfId="1" applyNumberFormat="1" applyFont="1" applyAlignment="1">
      <alignment horizontal="right" vertical="center"/>
    </xf>
    <xf numFmtId="164" fontId="11" fillId="2" borderId="0" xfId="1" applyNumberFormat="1" applyFont="1" applyFill="1" applyAlignment="1">
      <alignment horizontal="center" vertical="center"/>
    </xf>
    <xf numFmtId="164" fontId="11" fillId="2" borderId="0" xfId="7" applyNumberFormat="1" applyFont="1" applyFill="1" applyAlignment="1">
      <alignment horizontal="right" vertical="center"/>
    </xf>
    <xf numFmtId="168" fontId="11" fillId="2" borderId="0" xfId="7" applyNumberFormat="1" applyFont="1" applyFill="1" applyAlignment="1">
      <alignment horizontal="right" vertical="center"/>
    </xf>
    <xf numFmtId="167" fontId="11" fillId="2" borderId="0" xfId="2" applyNumberFormat="1" applyFont="1" applyFill="1" applyAlignment="1">
      <alignment horizontal="center" vertical="center"/>
    </xf>
    <xf numFmtId="168" fontId="11" fillId="2" borderId="0" xfId="7" applyNumberFormat="1" applyFont="1" applyFill="1" applyBorder="1" applyAlignment="1">
      <alignment horizontal="right" vertical="center"/>
    </xf>
    <xf numFmtId="164" fontId="11" fillId="2" borderId="0" xfId="1" applyNumberFormat="1" applyFont="1" applyFill="1" applyAlignment="1">
      <alignment vertical="center"/>
    </xf>
    <xf numFmtId="164" fontId="11" fillId="2" borderId="1" xfId="7" applyNumberFormat="1" applyFont="1" applyFill="1" applyBorder="1" applyAlignment="1">
      <alignment horizontal="right" vertical="center"/>
    </xf>
    <xf numFmtId="168" fontId="11" fillId="2" borderId="0" xfId="8" applyNumberFormat="1" applyFont="1" applyFill="1" applyAlignment="1">
      <alignment horizontal="right" vertical="center"/>
    </xf>
    <xf numFmtId="164" fontId="11" fillId="2" borderId="0" xfId="8" applyNumberFormat="1" applyFont="1" applyFill="1" applyAlignment="1">
      <alignment horizontal="right" vertical="center"/>
    </xf>
    <xf numFmtId="168" fontId="11" fillId="2" borderId="1" xfId="8" applyNumberFormat="1" applyFont="1" applyFill="1" applyBorder="1" applyAlignment="1">
      <alignment horizontal="right" vertical="center"/>
    </xf>
    <xf numFmtId="164" fontId="11" fillId="2" borderId="0" xfId="1" applyNumberFormat="1" applyFont="1" applyFill="1" applyAlignment="1">
      <alignment horizontal="right" vertical="center"/>
    </xf>
    <xf numFmtId="165" fontId="11" fillId="2" borderId="0" xfId="2" applyFont="1" applyFill="1" applyAlignment="1">
      <alignment horizontal="right" vertical="center"/>
    </xf>
    <xf numFmtId="164" fontId="11" fillId="2" borderId="1" xfId="8" applyNumberFormat="1" applyFont="1" applyFill="1" applyBorder="1" applyAlignment="1">
      <alignment horizontal="right" vertical="center"/>
    </xf>
    <xf numFmtId="164" fontId="11" fillId="2" borderId="3" xfId="1" applyNumberFormat="1" applyFont="1" applyFill="1" applyBorder="1" applyAlignment="1">
      <alignment horizontal="center" vertical="center"/>
    </xf>
    <xf numFmtId="168" fontId="3" fillId="2" borderId="1" xfId="2" applyNumberFormat="1" applyFont="1" applyFill="1" applyBorder="1" applyAlignment="1">
      <alignment horizontal="right" vertical="center"/>
    </xf>
    <xf numFmtId="168" fontId="3" fillId="2" borderId="1" xfId="1" applyNumberFormat="1" applyFont="1" applyFill="1" applyBorder="1" applyAlignment="1">
      <alignment horizontal="right" vertical="center"/>
    </xf>
    <xf numFmtId="167" fontId="3" fillId="2" borderId="1" xfId="1" applyNumberFormat="1" applyFont="1" applyFill="1" applyBorder="1" applyAlignment="1">
      <alignment horizontal="right" vertical="center"/>
    </xf>
    <xf numFmtId="168" fontId="3" fillId="2" borderId="2" xfId="1" applyNumberFormat="1" applyFont="1" applyFill="1" applyBorder="1" applyAlignment="1">
      <alignment horizontal="right" vertical="center"/>
    </xf>
    <xf numFmtId="168" fontId="3" fillId="2" borderId="0" xfId="1" applyNumberFormat="1" applyFont="1" applyFill="1" applyAlignment="1">
      <alignment horizontal="right" vertical="center"/>
    </xf>
    <xf numFmtId="0" fontId="3" fillId="2" borderId="0" xfId="1" applyFont="1" applyFill="1" applyAlignment="1">
      <alignment vertical="center"/>
    </xf>
    <xf numFmtId="167" fontId="3" fillId="2" borderId="3" xfId="1" applyNumberFormat="1" applyFont="1" applyFill="1" applyBorder="1" applyAlignment="1">
      <alignment horizontal="right" vertical="center"/>
    </xf>
    <xf numFmtId="168" fontId="3" fillId="2" borderId="1" xfId="2" applyNumberFormat="1" applyFont="1" applyFill="1" applyBorder="1" applyAlignment="1">
      <alignment horizontal="center" vertical="center"/>
    </xf>
    <xf numFmtId="168" fontId="3" fillId="2" borderId="3" xfId="2" applyNumberFormat="1" applyFont="1" applyFill="1" applyBorder="1" applyAlignment="1">
      <alignment horizontal="right" vertical="center"/>
    </xf>
    <xf numFmtId="168" fontId="3" fillId="2" borderId="3" xfId="1" applyNumberFormat="1" applyFont="1" applyFill="1" applyBorder="1" applyAlignment="1">
      <alignment horizontal="right" vertical="center"/>
    </xf>
    <xf numFmtId="173" fontId="11" fillId="2" borderId="0" xfId="0" applyNumberFormat="1" applyFont="1" applyFill="1" applyAlignment="1">
      <alignment horizontal="right" vertical="center"/>
    </xf>
    <xf numFmtId="172" fontId="11" fillId="2" borderId="3" xfId="1" applyNumberFormat="1" applyFont="1" applyFill="1" applyBorder="1" applyAlignment="1">
      <alignment vertical="center"/>
    </xf>
    <xf numFmtId="172" fontId="11" fillId="0" borderId="0" xfId="1" applyNumberFormat="1" applyFont="1" applyFill="1" applyAlignment="1">
      <alignment vertical="center"/>
    </xf>
    <xf numFmtId="172" fontId="11" fillId="0" borderId="0" xfId="2" applyNumberFormat="1" applyFont="1" applyFill="1" applyAlignment="1">
      <alignment vertical="center"/>
    </xf>
    <xf numFmtId="0" fontId="11" fillId="0" borderId="0" xfId="1" quotePrefix="1" applyFont="1" applyAlignment="1">
      <alignment vertical="center"/>
    </xf>
    <xf numFmtId="172" fontId="11" fillId="2" borderId="0" xfId="2" applyNumberFormat="1" applyFont="1" applyFill="1" applyAlignment="1">
      <alignment vertical="center"/>
    </xf>
    <xf numFmtId="172" fontId="11" fillId="2" borderId="2" xfId="2" applyNumberFormat="1" applyFont="1" applyFill="1" applyBorder="1" applyAlignment="1">
      <alignment vertical="center"/>
    </xf>
    <xf numFmtId="172" fontId="11" fillId="2" borderId="1" xfId="2" applyNumberFormat="1" applyFont="1" applyFill="1" applyBorder="1" applyAlignment="1">
      <alignment horizontal="center" vertical="center"/>
    </xf>
    <xf numFmtId="173" fontId="11" fillId="2" borderId="1" xfId="1" applyNumberFormat="1" applyFont="1" applyFill="1" applyBorder="1" applyAlignment="1">
      <alignment horizontal="right" vertical="center"/>
    </xf>
    <xf numFmtId="167" fontId="11" fillId="0" borderId="0" xfId="1" applyNumberFormat="1" applyFont="1" applyFill="1" applyAlignment="1">
      <alignment vertical="center"/>
    </xf>
    <xf numFmtId="0" fontId="11" fillId="0" borderId="1" xfId="1" applyFont="1" applyFill="1" applyBorder="1" applyAlignment="1">
      <alignment vertical="center"/>
    </xf>
    <xf numFmtId="0" fontId="11" fillId="0" borderId="1" xfId="1" applyFont="1" applyFill="1" applyBorder="1" applyAlignment="1">
      <alignment horizontal="center" vertical="center"/>
    </xf>
    <xf numFmtId="167" fontId="11" fillId="0" borderId="1" xfId="1" applyNumberFormat="1" applyFont="1" applyFill="1" applyBorder="1" applyAlignment="1">
      <alignment vertical="center"/>
    </xf>
    <xf numFmtId="166" fontId="11" fillId="0" borderId="0" xfId="1" applyNumberFormat="1" applyFont="1" applyFill="1" applyAlignment="1">
      <alignment horizontal="center" vertical="center"/>
    </xf>
    <xf numFmtId="164" fontId="12" fillId="0" borderId="1" xfId="1" applyNumberFormat="1" applyFont="1" applyFill="1" applyBorder="1" applyAlignment="1">
      <alignment horizontal="right" vertical="center"/>
    </xf>
    <xf numFmtId="167" fontId="11" fillId="0" borderId="0" xfId="2" applyNumberFormat="1" applyFont="1" applyFill="1" applyAlignment="1">
      <alignment horizontal="right" vertical="center"/>
    </xf>
    <xf numFmtId="167" fontId="11" fillId="0" borderId="1" xfId="2" applyNumberFormat="1" applyFont="1" applyFill="1" applyBorder="1" applyAlignment="1">
      <alignment horizontal="right" vertical="center"/>
    </xf>
    <xf numFmtId="168" fontId="11" fillId="0" borderId="0" xfId="0" applyNumberFormat="1" applyFont="1" applyAlignment="1">
      <alignment horizontal="right" vertical="center"/>
    </xf>
    <xf numFmtId="167" fontId="11" fillId="0" borderId="0" xfId="2" applyNumberFormat="1" applyFont="1" applyFill="1" applyBorder="1" applyAlignment="1">
      <alignment horizontal="right" vertical="center"/>
    </xf>
    <xf numFmtId="0" fontId="16" fillId="0" borderId="0" xfId="10" quotePrefix="1" applyFont="1"/>
    <xf numFmtId="0" fontId="16" fillId="0" borderId="0" xfId="10" applyFont="1"/>
    <xf numFmtId="173" fontId="11" fillId="0" borderId="0" xfId="0" applyNumberFormat="1" applyFont="1" applyAlignment="1">
      <alignment horizontal="right" vertical="center"/>
    </xf>
    <xf numFmtId="168" fontId="11" fillId="2" borderId="0" xfId="5" applyNumberFormat="1" applyFont="1" applyFill="1" applyAlignment="1">
      <alignment horizontal="center" vertical="center"/>
    </xf>
    <xf numFmtId="172" fontId="11" fillId="0" borderId="2" xfId="2" applyNumberFormat="1" applyFont="1" applyFill="1" applyBorder="1" applyAlignment="1">
      <alignment vertical="center"/>
    </xf>
    <xf numFmtId="176" fontId="3" fillId="2" borderId="3" xfId="2" applyNumberFormat="1" applyFont="1" applyFill="1" applyBorder="1" applyAlignment="1">
      <alignment horizontal="right" vertical="center"/>
    </xf>
    <xf numFmtId="176" fontId="3" fillId="0" borderId="3" xfId="2" applyNumberFormat="1" applyFont="1" applyFill="1" applyBorder="1" applyAlignment="1">
      <alignment horizontal="right" vertical="center"/>
    </xf>
    <xf numFmtId="167" fontId="3" fillId="2" borderId="2" xfId="2" applyNumberFormat="1" applyFont="1" applyFill="1" applyBorder="1" applyAlignment="1">
      <alignment horizontal="right" vertical="center"/>
    </xf>
    <xf numFmtId="167" fontId="3" fillId="0" borderId="2" xfId="2" applyNumberFormat="1" applyFont="1" applyFill="1" applyBorder="1" applyAlignment="1">
      <alignment horizontal="right" vertical="center"/>
    </xf>
    <xf numFmtId="0" fontId="12" fillId="0" borderId="0" xfId="1" applyFont="1" applyAlignment="1">
      <alignment horizontal="left" vertical="center"/>
    </xf>
    <xf numFmtId="166" fontId="11" fillId="0" borderId="0" xfId="1" applyNumberFormat="1" applyFont="1" applyAlignment="1">
      <alignment horizontal="centerContinuous" vertical="center"/>
    </xf>
    <xf numFmtId="0" fontId="11" fillId="0" borderId="0" xfId="1" applyFont="1" applyAlignment="1">
      <alignment horizontal="center" vertical="center"/>
    </xf>
    <xf numFmtId="164" fontId="11" fillId="0" borderId="0" xfId="1" applyNumberFormat="1" applyFont="1" applyAlignment="1">
      <alignment horizontal="centerContinuous" vertical="center"/>
    </xf>
    <xf numFmtId="166" fontId="11" fillId="0" borderId="0" xfId="1" applyNumberFormat="1" applyFont="1" applyAlignment="1">
      <alignment horizontal="left" vertical="center"/>
    </xf>
    <xf numFmtId="0" fontId="12" fillId="0" borderId="1" xfId="1" applyFont="1" applyBorder="1" applyAlignment="1">
      <alignment horizontal="left" vertical="center"/>
    </xf>
    <xf numFmtId="166" fontId="11" fillId="0" borderId="1" xfId="1" applyNumberFormat="1" applyFont="1" applyBorder="1" applyAlignment="1">
      <alignment horizontal="left" vertical="center"/>
    </xf>
    <xf numFmtId="166" fontId="11" fillId="0" borderId="1" xfId="1" applyNumberFormat="1" applyFont="1" applyBorder="1" applyAlignment="1">
      <alignment horizontal="centerContinuous" vertical="center"/>
    </xf>
    <xf numFmtId="0" fontId="11" fillId="0" borderId="1" xfId="1" applyFont="1" applyBorder="1" applyAlignment="1">
      <alignment horizontal="center" vertical="center"/>
    </xf>
    <xf numFmtId="164" fontId="11" fillId="0" borderId="1" xfId="1" applyNumberFormat="1" applyFont="1" applyBorder="1" applyAlignment="1">
      <alignment horizontal="centerContinuous" vertical="center"/>
    </xf>
    <xf numFmtId="167" fontId="12" fillId="0" borderId="0" xfId="1" applyNumberFormat="1" applyFont="1" applyAlignment="1">
      <alignment vertical="center"/>
    </xf>
    <xf numFmtId="167" fontId="12" fillId="0" borderId="0" xfId="1" applyNumberFormat="1" applyFont="1" applyAlignment="1">
      <alignment horizontal="right" vertical="center"/>
    </xf>
    <xf numFmtId="167" fontId="12" fillId="0" borderId="0" xfId="1" quotePrefix="1" applyNumberFormat="1" applyFont="1" applyAlignment="1">
      <alignment horizontal="right" vertical="center"/>
    </xf>
    <xf numFmtId="0" fontId="11" fillId="0" borderId="0" xfId="1" applyFont="1" applyAlignment="1">
      <alignment vertical="center"/>
    </xf>
    <xf numFmtId="166" fontId="11" fillId="0" borderId="0" xfId="1" applyNumberFormat="1" applyFont="1" applyAlignment="1">
      <alignment vertical="center"/>
    </xf>
    <xf numFmtId="166" fontId="12" fillId="0" borderId="0" xfId="1" applyNumberFormat="1" applyFont="1" applyAlignment="1">
      <alignment horizontal="center" vertical="center"/>
    </xf>
    <xf numFmtId="166" fontId="13" fillId="0" borderId="0" xfId="1" applyNumberFormat="1" applyFont="1" applyAlignment="1">
      <alignment horizontal="right" vertical="center"/>
    </xf>
    <xf numFmtId="167" fontId="13" fillId="0" borderId="0" xfId="1" applyNumberFormat="1" applyFont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167" fontId="12" fillId="0" borderId="1" xfId="1" applyNumberFormat="1" applyFont="1" applyBorder="1" applyAlignment="1">
      <alignment horizontal="right" vertical="center"/>
    </xf>
    <xf numFmtId="167" fontId="12" fillId="0" borderId="0" xfId="1" applyNumberFormat="1" applyFont="1" applyAlignment="1">
      <alignment horizontal="center" vertical="center"/>
    </xf>
    <xf numFmtId="0" fontId="12" fillId="0" borderId="0" xfId="6" applyFont="1" applyAlignment="1">
      <alignment vertical="center"/>
    </xf>
    <xf numFmtId="166" fontId="12" fillId="0" borderId="0" xfId="1" applyNumberFormat="1" applyFont="1" applyAlignment="1">
      <alignment vertical="center"/>
    </xf>
    <xf numFmtId="164" fontId="11" fillId="0" borderId="0" xfId="1" applyNumberFormat="1" applyFont="1" applyAlignment="1">
      <alignment horizontal="center" vertical="center"/>
    </xf>
    <xf numFmtId="164" fontId="11" fillId="0" borderId="0" xfId="1" applyNumberFormat="1" applyFont="1" applyAlignment="1">
      <alignment vertical="center"/>
    </xf>
    <xf numFmtId="0" fontId="11" fillId="0" borderId="0" xfId="6" applyFont="1" applyAlignment="1">
      <alignment vertical="center"/>
    </xf>
    <xf numFmtId="168" fontId="11" fillId="0" borderId="0" xfId="1" applyNumberFormat="1" applyFont="1" applyAlignment="1">
      <alignment horizontal="right" vertical="center"/>
    </xf>
    <xf numFmtId="164" fontId="11" fillId="0" borderId="0" xfId="0" applyNumberFormat="1" applyFont="1" applyAlignment="1">
      <alignment horizontal="center" vertical="center"/>
    </xf>
    <xf numFmtId="168" fontId="11" fillId="0" borderId="0" xfId="0" applyNumberFormat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11" fillId="0" borderId="2" xfId="1" applyFont="1" applyBorder="1" applyAlignment="1">
      <alignment horizontal="left" vertical="center"/>
    </xf>
    <xf numFmtId="0" fontId="11" fillId="0" borderId="2" xfId="1" applyFont="1" applyBorder="1" applyAlignment="1">
      <alignment vertical="center"/>
    </xf>
    <xf numFmtId="0" fontId="11" fillId="0" borderId="2" xfId="1" quotePrefix="1" applyFont="1" applyBorder="1" applyAlignment="1">
      <alignment vertical="center"/>
    </xf>
    <xf numFmtId="166" fontId="11" fillId="0" borderId="2" xfId="1" applyNumberFormat="1" applyFont="1" applyBorder="1" applyAlignment="1">
      <alignment vertical="center"/>
    </xf>
    <xf numFmtId="164" fontId="11" fillId="0" borderId="2" xfId="1" applyNumberFormat="1" applyFont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164" fontId="12" fillId="0" borderId="0" xfId="1" applyNumberFormat="1" applyFont="1" applyAlignment="1">
      <alignment horizontal="center" vertical="center"/>
    </xf>
    <xf numFmtId="164" fontId="12" fillId="0" borderId="0" xfId="1" applyNumberFormat="1" applyFont="1" applyAlignment="1">
      <alignment vertical="center"/>
    </xf>
    <xf numFmtId="166" fontId="14" fillId="0" borderId="0" xfId="1" applyNumberFormat="1" applyFont="1" applyAlignment="1">
      <alignment horizontal="center" vertical="center"/>
    </xf>
    <xf numFmtId="168" fontId="14" fillId="0" borderId="0" xfId="1" applyNumberFormat="1" applyFont="1" applyAlignment="1">
      <alignment horizontal="right" vertical="center"/>
    </xf>
    <xf numFmtId="164" fontId="14" fillId="0" borderId="0" xfId="0" applyNumberFormat="1" applyFont="1" applyAlignment="1">
      <alignment horizontal="center" vertical="center"/>
    </xf>
    <xf numFmtId="168" fontId="14" fillId="0" borderId="0" xfId="0" applyNumberFormat="1" applyFont="1" applyAlignment="1">
      <alignment horizontal="center" vertical="center"/>
    </xf>
    <xf numFmtId="164" fontId="11" fillId="0" borderId="0" xfId="8" applyNumberFormat="1" applyFont="1" applyAlignment="1">
      <alignment horizontal="right" vertical="center"/>
    </xf>
    <xf numFmtId="164" fontId="14" fillId="0" borderId="0" xfId="1" applyNumberFormat="1" applyFont="1" applyAlignment="1">
      <alignment horizontal="center" vertical="center"/>
    </xf>
    <xf numFmtId="168" fontId="11" fillId="0" borderId="0" xfId="6" applyNumberFormat="1" applyFont="1" applyAlignment="1">
      <alignment horizontal="right" vertical="center"/>
    </xf>
    <xf numFmtId="168" fontId="11" fillId="0" borderId="0" xfId="6" applyNumberFormat="1" applyFont="1" applyAlignment="1">
      <alignment vertical="center"/>
    </xf>
    <xf numFmtId="0" fontId="11" fillId="0" borderId="1" xfId="1" applyFont="1" applyBorder="1" applyAlignment="1">
      <alignment horizontal="left" vertical="center"/>
    </xf>
    <xf numFmtId="0" fontId="11" fillId="0" borderId="1" xfId="1" applyFont="1" applyBorder="1" applyAlignment="1">
      <alignment vertical="center"/>
    </xf>
    <xf numFmtId="166" fontId="11" fillId="0" borderId="1" xfId="1" applyNumberFormat="1" applyFont="1" applyBorder="1" applyAlignment="1">
      <alignment vertical="center"/>
    </xf>
    <xf numFmtId="164" fontId="11" fillId="0" borderId="1" xfId="1" applyNumberFormat="1" applyFont="1" applyBorder="1" applyAlignment="1">
      <alignment horizontal="right" vertical="center"/>
    </xf>
    <xf numFmtId="164" fontId="11" fillId="0" borderId="1" xfId="1" applyNumberFormat="1" applyFont="1" applyBorder="1" applyAlignment="1">
      <alignment vertical="center"/>
    </xf>
    <xf numFmtId="164" fontId="11" fillId="0" borderId="0" xfId="1" applyNumberFormat="1" applyFont="1" applyAlignment="1">
      <alignment horizontal="right" vertical="center"/>
    </xf>
    <xf numFmtId="0" fontId="12" fillId="0" borderId="0" xfId="1" applyFont="1" applyAlignment="1">
      <alignment vertical="center"/>
    </xf>
    <xf numFmtId="168" fontId="11" fillId="2" borderId="2" xfId="7" applyNumberFormat="1" applyFont="1" applyFill="1" applyBorder="1" applyAlignment="1">
      <alignment horizontal="right" vertical="center"/>
    </xf>
    <xf numFmtId="0" fontId="11" fillId="0" borderId="2" xfId="1" applyFont="1" applyBorder="1" applyAlignment="1">
      <alignment horizontal="center" vertical="center"/>
    </xf>
    <xf numFmtId="164" fontId="11" fillId="0" borderId="2" xfId="1" applyNumberFormat="1" applyFont="1" applyBorder="1" applyAlignment="1">
      <alignment horizontal="right" vertical="center"/>
    </xf>
    <xf numFmtId="164" fontId="11" fillId="0" borderId="2" xfId="1" applyNumberFormat="1" applyFont="1" applyBorder="1" applyAlignment="1">
      <alignment vertical="center"/>
    </xf>
    <xf numFmtId="0" fontId="12" fillId="0" borderId="0" xfId="1" quotePrefix="1" applyFont="1" applyAlignment="1">
      <alignment horizontal="left" vertical="center"/>
    </xf>
    <xf numFmtId="166" fontId="11" fillId="0" borderId="2" xfId="1" applyNumberFormat="1" applyFont="1" applyBorder="1" applyAlignment="1">
      <alignment horizontal="left" vertical="center"/>
    </xf>
    <xf numFmtId="0" fontId="11" fillId="0" borderId="0" xfId="1" quotePrefix="1" applyFont="1" applyAlignment="1">
      <alignment horizontal="left" vertical="center"/>
    </xf>
    <xf numFmtId="37" fontId="12" fillId="0" borderId="0" xfId="9" applyNumberFormat="1" applyFont="1" applyAlignment="1">
      <alignment vertical="center"/>
    </xf>
    <xf numFmtId="2" fontId="11" fillId="0" borderId="0" xfId="9" applyNumberFormat="1" applyFont="1" applyAlignment="1">
      <alignment vertical="center"/>
    </xf>
    <xf numFmtId="2" fontId="11" fillId="0" borderId="0" xfId="9" quotePrefix="1" applyNumberFormat="1" applyFont="1" applyAlignment="1">
      <alignment vertical="center"/>
    </xf>
    <xf numFmtId="0" fontId="11" fillId="0" borderId="0" xfId="9" applyFont="1" applyAlignment="1">
      <alignment vertical="center"/>
    </xf>
    <xf numFmtId="37" fontId="11" fillId="0" borderId="0" xfId="9" applyNumberFormat="1" applyFont="1" applyAlignment="1">
      <alignment vertical="center"/>
    </xf>
    <xf numFmtId="173" fontId="11" fillId="0" borderId="0" xfId="0" applyNumberFormat="1" applyFont="1" applyFill="1" applyAlignment="1">
      <alignment horizontal="right" vertical="center"/>
    </xf>
    <xf numFmtId="168" fontId="11" fillId="0" borderId="0" xfId="5" applyNumberFormat="1" applyFont="1" applyFill="1" applyAlignment="1">
      <alignment horizontal="center" vertical="center"/>
    </xf>
    <xf numFmtId="172" fontId="11" fillId="0" borderId="1" xfId="2" applyNumberFormat="1" applyFont="1" applyFill="1" applyBorder="1" applyAlignment="1">
      <alignment horizontal="center" vertical="center"/>
    </xf>
    <xf numFmtId="168" fontId="3" fillId="0" borderId="1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horizontal="right" vertical="center"/>
    </xf>
    <xf numFmtId="168" fontId="3" fillId="0" borderId="2" xfId="1" applyNumberFormat="1" applyFont="1" applyFill="1" applyBorder="1" applyAlignment="1">
      <alignment horizontal="right" vertical="center"/>
    </xf>
    <xf numFmtId="164" fontId="11" fillId="0" borderId="0" xfId="1" applyNumberFormat="1" applyFont="1" applyFill="1" applyAlignment="1">
      <alignment horizontal="centerContinuous" vertical="center"/>
    </xf>
    <xf numFmtId="164" fontId="11" fillId="0" borderId="1" xfId="1" applyNumberFormat="1" applyFont="1" applyFill="1" applyBorder="1" applyAlignment="1">
      <alignment horizontal="centerContinuous" vertical="center"/>
    </xf>
    <xf numFmtId="164" fontId="11" fillId="0" borderId="0" xfId="1" applyNumberFormat="1" applyFont="1" applyFill="1" applyAlignment="1">
      <alignment horizontal="center" vertical="center"/>
    </xf>
    <xf numFmtId="164" fontId="11" fillId="0" borderId="0" xfId="1" applyNumberFormat="1" applyFont="1" applyFill="1" applyAlignment="1">
      <alignment vertical="center"/>
    </xf>
    <xf numFmtId="164" fontId="11" fillId="0" borderId="0" xfId="8" applyNumberFormat="1" applyFont="1" applyFill="1" applyAlignment="1">
      <alignment horizontal="right" vertical="center"/>
    </xf>
    <xf numFmtId="164" fontId="11" fillId="0" borderId="1" xfId="1" applyNumberFormat="1" applyFont="1" applyFill="1" applyBorder="1" applyAlignment="1">
      <alignment horizontal="right" vertical="center"/>
    </xf>
    <xf numFmtId="168" fontId="11" fillId="0" borderId="2" xfId="7" applyNumberFormat="1" applyFont="1" applyFill="1" applyBorder="1" applyAlignment="1">
      <alignment horizontal="right" vertical="center"/>
    </xf>
    <xf numFmtId="164" fontId="11" fillId="0" borderId="2" xfId="1" applyNumberFormat="1" applyFont="1" applyFill="1" applyBorder="1" applyAlignment="1">
      <alignment horizontal="right" vertical="center"/>
    </xf>
    <xf numFmtId="164" fontId="11" fillId="0" borderId="2" xfId="1" applyNumberFormat="1" applyFont="1" applyFill="1" applyBorder="1" applyAlignment="1">
      <alignment horizontal="center" vertical="center"/>
    </xf>
    <xf numFmtId="164" fontId="11" fillId="0" borderId="1" xfId="1" applyNumberFormat="1" applyFont="1" applyFill="1" applyBorder="1" applyAlignment="1">
      <alignment vertical="center"/>
    </xf>
    <xf numFmtId="173" fontId="11" fillId="0" borderId="1" xfId="1" applyNumberFormat="1" applyFont="1" applyFill="1" applyBorder="1" applyAlignment="1">
      <alignment horizontal="right" vertical="center"/>
    </xf>
    <xf numFmtId="172" fontId="11" fillId="0" borderId="3" xfId="1" applyNumberFormat="1" applyFont="1" applyFill="1" applyBorder="1" applyAlignment="1">
      <alignment vertical="center"/>
    </xf>
    <xf numFmtId="168" fontId="3" fillId="0" borderId="3" xfId="1" applyNumberFormat="1" applyFont="1" applyFill="1" applyBorder="1" applyAlignment="1">
      <alignment horizontal="right" vertical="center"/>
    </xf>
    <xf numFmtId="167" fontId="2" fillId="0" borderId="1" xfId="1" applyNumberFormat="1" applyFont="1" applyFill="1" applyBorder="1" applyAlignment="1">
      <alignment horizontal="center" vertical="center"/>
    </xf>
    <xf numFmtId="167" fontId="12" fillId="0" borderId="2" xfId="1" applyNumberFormat="1" applyFont="1" applyFill="1" applyBorder="1" applyAlignment="1">
      <alignment horizontal="center" vertical="center"/>
    </xf>
    <xf numFmtId="0" fontId="11" fillId="0" borderId="0" xfId="1" applyNumberFormat="1" applyFont="1" applyFill="1" applyAlignment="1">
      <alignment horizontal="center" vertical="center"/>
    </xf>
    <xf numFmtId="0" fontId="17" fillId="0" borderId="0" xfId="1" applyFont="1" applyFill="1" applyAlignment="1">
      <alignment vertical="center"/>
    </xf>
    <xf numFmtId="0" fontId="18" fillId="0" borderId="0" xfId="1" applyFont="1" applyFill="1" applyAlignment="1">
      <alignment vertical="center"/>
    </xf>
    <xf numFmtId="0" fontId="18" fillId="0" borderId="0" xfId="1" applyFont="1" applyFill="1" applyAlignment="1">
      <alignment horizontal="center" vertical="center"/>
    </xf>
    <xf numFmtId="166" fontId="18" fillId="0" borderId="0" xfId="1" applyNumberFormat="1" applyFont="1" applyFill="1" applyAlignment="1">
      <alignment vertical="center"/>
    </xf>
    <xf numFmtId="166" fontId="18" fillId="0" borderId="0" xfId="1" applyNumberFormat="1" applyFont="1" applyFill="1" applyAlignment="1">
      <alignment horizontal="center" vertical="center"/>
    </xf>
    <xf numFmtId="167" fontId="17" fillId="0" borderId="0" xfId="1" applyNumberFormat="1" applyFont="1" applyFill="1" applyAlignment="1">
      <alignment horizontal="center" vertical="center"/>
    </xf>
    <xf numFmtId="167" fontId="17" fillId="0" borderId="0" xfId="2" applyNumberFormat="1" applyFont="1" applyFill="1" applyAlignment="1">
      <alignment horizontal="right" vertical="center"/>
    </xf>
    <xf numFmtId="167" fontId="17" fillId="0" borderId="0" xfId="1" applyNumberFormat="1" applyFont="1" applyFill="1" applyAlignment="1">
      <alignment horizontal="right" vertical="center"/>
    </xf>
    <xf numFmtId="167" fontId="17" fillId="0" borderId="0" xfId="1" applyNumberFormat="1" applyFont="1" applyFill="1" applyAlignment="1">
      <alignment vertical="center"/>
    </xf>
    <xf numFmtId="167" fontId="18" fillId="0" borderId="0" xfId="1" applyNumberFormat="1" applyFont="1" applyFill="1" applyAlignment="1">
      <alignment vertical="center"/>
    </xf>
    <xf numFmtId="164" fontId="17" fillId="0" borderId="0" xfId="1" applyNumberFormat="1" applyFont="1" applyFill="1" applyAlignment="1">
      <alignment horizontal="right" vertical="center"/>
    </xf>
    <xf numFmtId="166" fontId="17" fillId="0" borderId="0" xfId="2" applyNumberFormat="1" applyFont="1" applyFill="1" applyAlignment="1">
      <alignment horizontal="right" vertical="center"/>
    </xf>
    <xf numFmtId="167" fontId="17" fillId="0" borderId="0" xfId="1" quotePrefix="1" applyNumberFormat="1" applyFont="1" applyFill="1" applyAlignment="1">
      <alignment horizontal="right" vertical="center"/>
    </xf>
    <xf numFmtId="166" fontId="17" fillId="0" borderId="0" xfId="1" applyNumberFormat="1" applyFont="1" applyFill="1" applyAlignment="1">
      <alignment horizontal="center" vertical="center"/>
    </xf>
    <xf numFmtId="167" fontId="17" fillId="0" borderId="2" xfId="1" applyNumberFormat="1" applyFont="1" applyFill="1" applyBorder="1" applyAlignment="1">
      <alignment horizontal="center" vertical="center"/>
    </xf>
    <xf numFmtId="167" fontId="17" fillId="0" borderId="1" xfId="1" applyNumberFormat="1" applyFont="1" applyFill="1" applyBorder="1" applyAlignment="1">
      <alignment horizontal="right" vertical="center"/>
    </xf>
    <xf numFmtId="164" fontId="17" fillId="0" borderId="1" xfId="1" applyNumberFormat="1" applyFont="1" applyFill="1" applyBorder="1" applyAlignment="1">
      <alignment horizontal="right" vertical="center"/>
    </xf>
    <xf numFmtId="167" fontId="17" fillId="0" borderId="1" xfId="2" applyNumberFormat="1" applyFont="1" applyFill="1" applyBorder="1" applyAlignment="1">
      <alignment horizontal="right" vertical="center"/>
    </xf>
    <xf numFmtId="166" fontId="17" fillId="0" borderId="1" xfId="2" applyNumberFormat="1" applyFont="1" applyFill="1" applyBorder="1" applyAlignment="1">
      <alignment horizontal="right" vertical="center"/>
    </xf>
    <xf numFmtId="0" fontId="17" fillId="0" borderId="0" xfId="1" applyFont="1" applyFill="1" applyAlignment="1">
      <alignment horizontal="center" vertical="center"/>
    </xf>
    <xf numFmtId="168" fontId="18" fillId="0" borderId="0" xfId="2" applyNumberFormat="1" applyFont="1" applyFill="1" applyBorder="1" applyAlignment="1">
      <alignment horizontal="right" vertical="center"/>
    </xf>
    <xf numFmtId="168" fontId="18" fillId="0" borderId="0" xfId="2" applyNumberFormat="1" applyFont="1" applyFill="1" applyBorder="1" applyAlignment="1">
      <alignment horizontal="center" vertical="center"/>
    </xf>
    <xf numFmtId="167" fontId="18" fillId="0" borderId="0" xfId="1" applyNumberFormat="1" applyFont="1" applyFill="1" applyBorder="1" applyAlignment="1">
      <alignment vertical="center"/>
    </xf>
    <xf numFmtId="166" fontId="17" fillId="0" borderId="0" xfId="1" applyNumberFormat="1" applyFont="1" applyFill="1" applyAlignment="1">
      <alignment vertical="center"/>
    </xf>
    <xf numFmtId="167" fontId="18" fillId="0" borderId="0" xfId="1" applyNumberFormat="1" applyFont="1" applyFill="1" applyAlignment="1">
      <alignment horizontal="center" vertical="center"/>
    </xf>
    <xf numFmtId="167" fontId="18" fillId="0" borderId="0" xfId="2" applyNumberFormat="1" applyFont="1" applyFill="1" applyAlignment="1">
      <alignment horizontal="right" vertical="center"/>
    </xf>
    <xf numFmtId="168" fontId="18" fillId="0" borderId="1" xfId="5" applyNumberFormat="1" applyFont="1" applyFill="1" applyBorder="1" applyAlignment="1">
      <alignment horizontal="center" vertical="center"/>
    </xf>
    <xf numFmtId="171" fontId="18" fillId="0" borderId="1" xfId="5" applyNumberFormat="1" applyFont="1" applyFill="1" applyBorder="1" applyAlignment="1">
      <alignment horizontal="center" vertical="center"/>
    </xf>
    <xf numFmtId="167" fontId="18" fillId="0" borderId="0" xfId="2" applyNumberFormat="1" applyFont="1" applyFill="1" applyAlignment="1">
      <alignment horizontal="center" vertical="center"/>
    </xf>
    <xf numFmtId="167" fontId="18" fillId="0" borderId="1" xfId="2" applyNumberFormat="1" applyFont="1" applyFill="1" applyBorder="1" applyAlignment="1">
      <alignment horizontal="right" vertical="center"/>
    </xf>
    <xf numFmtId="168" fontId="18" fillId="0" borderId="2" xfId="2" applyNumberFormat="1" applyFont="1" applyFill="1" applyBorder="1" applyAlignment="1">
      <alignment horizontal="right" vertical="center"/>
    </xf>
    <xf numFmtId="167" fontId="18" fillId="0" borderId="1" xfId="1" applyNumberFormat="1" applyFont="1" applyFill="1" applyBorder="1" applyAlignment="1">
      <alignment vertical="center"/>
    </xf>
    <xf numFmtId="167" fontId="18" fillId="0" borderId="0" xfId="2" applyNumberFormat="1" applyFont="1" applyFill="1" applyAlignment="1">
      <alignment vertical="center"/>
    </xf>
    <xf numFmtId="167" fontId="18" fillId="0" borderId="3" xfId="2" applyNumberFormat="1" applyFont="1" applyFill="1" applyBorder="1" applyAlignment="1">
      <alignment horizontal="right" vertical="center"/>
    </xf>
    <xf numFmtId="167" fontId="18" fillId="0" borderId="0" xfId="2" applyNumberFormat="1" applyFont="1" applyFill="1" applyBorder="1" applyAlignment="1">
      <alignment horizontal="right" vertical="center"/>
    </xf>
    <xf numFmtId="168" fontId="18" fillId="2" borderId="0" xfId="2" applyNumberFormat="1" applyFont="1" applyFill="1" applyBorder="1" applyAlignment="1">
      <alignment horizontal="right" vertical="center"/>
    </xf>
    <xf numFmtId="168" fontId="18" fillId="2" borderId="0" xfId="2" applyNumberFormat="1" applyFont="1" applyFill="1" applyBorder="1" applyAlignment="1">
      <alignment horizontal="center" vertical="center"/>
    </xf>
    <xf numFmtId="0" fontId="18" fillId="0" borderId="0" xfId="1" applyNumberFormat="1" applyFont="1" applyFill="1" applyAlignment="1">
      <alignment horizontal="center" vertical="center"/>
    </xf>
    <xf numFmtId="167" fontId="18" fillId="2" borderId="0" xfId="1" applyNumberFormat="1" applyFont="1" applyFill="1" applyBorder="1" applyAlignment="1">
      <alignment vertical="center"/>
    </xf>
    <xf numFmtId="168" fontId="18" fillId="2" borderId="0" xfId="5" applyNumberFormat="1" applyFont="1" applyFill="1" applyBorder="1" applyAlignment="1">
      <alignment horizontal="center" vertical="center"/>
    </xf>
    <xf numFmtId="167" fontId="18" fillId="2" borderId="0" xfId="1" applyNumberFormat="1" applyFont="1" applyFill="1" applyAlignment="1">
      <alignment horizontal="center" vertical="center"/>
    </xf>
    <xf numFmtId="175" fontId="18" fillId="2" borderId="0" xfId="5" applyNumberFormat="1" applyFont="1" applyFill="1" applyAlignment="1">
      <alignment horizontal="right" vertical="center"/>
    </xf>
    <xf numFmtId="166" fontId="18" fillId="0" borderId="0" xfId="1" quotePrefix="1" applyNumberFormat="1" applyFont="1" applyFill="1" applyAlignment="1">
      <alignment vertical="center"/>
    </xf>
    <xf numFmtId="171" fontId="18" fillId="2" borderId="1" xfId="5" applyNumberFormat="1" applyFont="1" applyFill="1" applyBorder="1" applyAlignment="1">
      <alignment horizontal="center" vertical="center"/>
    </xf>
    <xf numFmtId="167" fontId="18" fillId="2" borderId="1" xfId="2" applyNumberFormat="1" applyFont="1" applyFill="1" applyBorder="1" applyAlignment="1">
      <alignment horizontal="right" vertical="center"/>
    </xf>
    <xf numFmtId="168" fontId="18" fillId="2" borderId="2" xfId="2" applyNumberFormat="1" applyFont="1" applyFill="1" applyBorder="1" applyAlignment="1">
      <alignment horizontal="right" vertical="center"/>
    </xf>
    <xf numFmtId="167" fontId="18" fillId="2" borderId="1" xfId="1" applyNumberFormat="1" applyFont="1" applyFill="1" applyBorder="1" applyAlignment="1">
      <alignment vertical="center"/>
    </xf>
    <xf numFmtId="167" fontId="18" fillId="2" borderId="0" xfId="2" applyNumberFormat="1" applyFont="1" applyFill="1" applyAlignment="1">
      <alignment vertical="center"/>
    </xf>
    <xf numFmtId="167" fontId="18" fillId="2" borderId="3" xfId="2" applyNumberFormat="1" applyFont="1" applyFill="1" applyBorder="1" applyAlignment="1">
      <alignment horizontal="right" vertical="center"/>
    </xf>
    <xf numFmtId="0" fontId="3" fillId="0" borderId="0" xfId="1" applyNumberFormat="1" applyFont="1" applyFill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2" fillId="0" borderId="0" xfId="1" applyNumberFormat="1" applyFont="1" applyFill="1" applyAlignment="1">
      <alignment horizontal="center" vertical="center"/>
    </xf>
    <xf numFmtId="172" fontId="12" fillId="0" borderId="0" xfId="2" applyNumberFormat="1" applyFont="1" applyFill="1" applyAlignment="1">
      <alignment horizontal="center" vertical="center"/>
    </xf>
    <xf numFmtId="172" fontId="12" fillId="0" borderId="0" xfId="1" applyNumberFormat="1" applyFont="1" applyFill="1" applyAlignment="1">
      <alignment horizontal="center" vertical="center"/>
    </xf>
    <xf numFmtId="172" fontId="12" fillId="0" borderId="0" xfId="2" applyNumberFormat="1" applyFont="1" applyFill="1" applyAlignment="1">
      <alignment vertical="center"/>
    </xf>
    <xf numFmtId="172" fontId="12" fillId="0" borderId="0" xfId="1" applyNumberFormat="1" applyFont="1" applyFill="1" applyAlignment="1">
      <alignment horizontal="right" vertical="center"/>
    </xf>
    <xf numFmtId="172" fontId="12" fillId="0" borderId="0" xfId="1" applyNumberFormat="1" applyFont="1" applyFill="1" applyAlignment="1">
      <alignment vertical="center"/>
    </xf>
    <xf numFmtId="172" fontId="12" fillId="0" borderId="0" xfId="2" applyNumberFormat="1" applyFont="1" applyFill="1" applyAlignment="1">
      <alignment horizontal="right" vertical="center"/>
    </xf>
    <xf numFmtId="172" fontId="12" fillId="0" borderId="0" xfId="2" quotePrefix="1" applyNumberFormat="1" applyFont="1" applyFill="1" applyAlignment="1">
      <alignment horizontal="right" vertical="center"/>
    </xf>
    <xf numFmtId="172" fontId="12" fillId="0" borderId="1" xfId="2" applyNumberFormat="1" applyFont="1" applyFill="1" applyBorder="1" applyAlignment="1">
      <alignment horizontal="right" vertical="center"/>
    </xf>
    <xf numFmtId="173" fontId="11" fillId="0" borderId="0" xfId="0" applyNumberFormat="1" applyFont="1" applyFill="1" applyAlignment="1" applyProtection="1">
      <alignment horizontal="right" vertical="center"/>
      <protection locked="0"/>
    </xf>
    <xf numFmtId="173" fontId="11" fillId="0" borderId="0" xfId="0" applyNumberFormat="1" applyFont="1" applyAlignment="1" applyProtection="1">
      <alignment horizontal="right" vertical="center"/>
      <protection locked="0"/>
    </xf>
    <xf numFmtId="0" fontId="19" fillId="0" borderId="0" xfId="0" applyFont="1"/>
    <xf numFmtId="0" fontId="11" fillId="0" borderId="2" xfId="1" applyFont="1" applyFill="1" applyBorder="1" applyAlignment="1">
      <alignment horizontal="center" vertical="center"/>
    </xf>
    <xf numFmtId="0" fontId="19" fillId="0" borderId="2" xfId="0" applyFont="1" applyBorder="1"/>
    <xf numFmtId="167" fontId="11" fillId="0" borderId="2" xfId="1" applyNumberFormat="1" applyFont="1" applyFill="1" applyBorder="1" applyAlignment="1">
      <alignment vertical="center"/>
    </xf>
    <xf numFmtId="167" fontId="17" fillId="0" borderId="2" xfId="2" applyNumberFormat="1" applyFont="1" applyFill="1" applyBorder="1" applyAlignment="1">
      <alignment horizontal="right" vertical="center"/>
    </xf>
    <xf numFmtId="164" fontId="11" fillId="2" borderId="2" xfId="7" applyNumberFormat="1" applyFont="1" applyFill="1" applyBorder="1" applyAlignment="1">
      <alignment horizontal="right" vertical="center"/>
    </xf>
    <xf numFmtId="168" fontId="11" fillId="2" borderId="1" xfId="7" applyNumberFormat="1" applyFont="1" applyFill="1" applyBorder="1" applyAlignment="1">
      <alignment horizontal="right" vertical="center"/>
    </xf>
    <xf numFmtId="168" fontId="11" fillId="2" borderId="0" xfId="1" applyNumberFormat="1" applyFont="1" applyFill="1" applyAlignment="1">
      <alignment vertical="center"/>
    </xf>
    <xf numFmtId="164" fontId="11" fillId="2" borderId="2" xfId="8" applyNumberFormat="1" applyFont="1" applyFill="1" applyBorder="1" applyAlignment="1">
      <alignment horizontal="right" vertical="center"/>
    </xf>
    <xf numFmtId="164" fontId="11" fillId="2" borderId="0" xfId="6" applyNumberFormat="1" applyFont="1" applyFill="1" applyAlignment="1">
      <alignment horizontal="right" vertical="center"/>
    </xf>
    <xf numFmtId="164" fontId="11" fillId="2" borderId="0" xfId="2" applyNumberFormat="1" applyFont="1" applyFill="1" applyAlignment="1">
      <alignment horizontal="right" vertical="center"/>
    </xf>
    <xf numFmtId="164" fontId="11" fillId="2" borderId="2" xfId="1" applyNumberFormat="1" applyFont="1" applyFill="1" applyBorder="1" applyAlignment="1">
      <alignment horizontal="right" vertical="center"/>
    </xf>
    <xf numFmtId="168" fontId="11" fillId="2" borderId="0" xfId="1" applyNumberFormat="1" applyFont="1" applyFill="1" applyAlignment="1">
      <alignment horizontal="center" vertical="center"/>
    </xf>
    <xf numFmtId="168" fontId="11" fillId="2" borderId="3" xfId="1" applyNumberFormat="1" applyFont="1" applyFill="1" applyBorder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0" fontId="3" fillId="0" borderId="2" xfId="1" applyFont="1" applyFill="1" applyBorder="1" applyAlignment="1">
      <alignment vertical="center"/>
    </xf>
    <xf numFmtId="166" fontId="11" fillId="0" borderId="2" xfId="1" applyNumberFormat="1" applyFont="1" applyFill="1" applyBorder="1" applyAlignment="1">
      <alignment vertical="center"/>
    </xf>
    <xf numFmtId="166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vertical="center"/>
    </xf>
    <xf numFmtId="167" fontId="11" fillId="0" borderId="2" xfId="2" applyNumberFormat="1" applyFont="1" applyFill="1" applyBorder="1" applyAlignment="1">
      <alignment horizontal="right" vertical="center"/>
    </xf>
    <xf numFmtId="0" fontId="12" fillId="0" borderId="0" xfId="1" applyFont="1" applyBorder="1" applyAlignment="1">
      <alignment horizontal="center" vertical="center"/>
    </xf>
    <xf numFmtId="0" fontId="19" fillId="0" borderId="0" xfId="0" applyFont="1" applyFill="1"/>
    <xf numFmtId="164" fontId="11" fillId="0" borderId="2" xfId="7" applyNumberFormat="1" applyFont="1" applyFill="1" applyBorder="1" applyAlignment="1">
      <alignment horizontal="right" vertical="center"/>
    </xf>
    <xf numFmtId="168" fontId="11" fillId="0" borderId="1" xfId="7" applyNumberFormat="1" applyFont="1" applyFill="1" applyBorder="1" applyAlignment="1">
      <alignment horizontal="right" vertical="center"/>
    </xf>
    <xf numFmtId="168" fontId="11" fillId="0" borderId="0" xfId="1" applyNumberFormat="1" applyFont="1" applyFill="1" applyAlignment="1">
      <alignment vertical="center"/>
    </xf>
    <xf numFmtId="168" fontId="11" fillId="0" borderId="0" xfId="8" applyNumberFormat="1" applyFont="1" applyFill="1" applyAlignment="1">
      <alignment horizontal="right" vertical="center"/>
    </xf>
    <xf numFmtId="164" fontId="11" fillId="0" borderId="2" xfId="8" applyNumberFormat="1" applyFont="1" applyFill="1" applyBorder="1" applyAlignment="1">
      <alignment horizontal="right" vertical="center"/>
    </xf>
    <xf numFmtId="168" fontId="11" fillId="0" borderId="1" xfId="8" applyNumberFormat="1" applyFont="1" applyFill="1" applyBorder="1" applyAlignment="1">
      <alignment horizontal="right" vertical="center"/>
    </xf>
    <xf numFmtId="164" fontId="11" fillId="0" borderId="0" xfId="1" applyNumberFormat="1" applyFont="1" applyFill="1" applyAlignment="1">
      <alignment horizontal="right" vertical="center"/>
    </xf>
    <xf numFmtId="168" fontId="11" fillId="0" borderId="0" xfId="1" applyNumberFormat="1" applyFont="1" applyFill="1" applyAlignment="1">
      <alignment horizontal="center" vertical="center"/>
    </xf>
    <xf numFmtId="168" fontId="11" fillId="0" borderId="3" xfId="1" applyNumberFormat="1" applyFont="1" applyFill="1" applyBorder="1" applyAlignment="1">
      <alignment horizontal="center" vertical="center"/>
    </xf>
    <xf numFmtId="164" fontId="11" fillId="0" borderId="0" xfId="6" applyNumberFormat="1" applyFont="1" applyFill="1" applyAlignment="1">
      <alignment horizontal="right" vertical="center"/>
    </xf>
    <xf numFmtId="164" fontId="11" fillId="0" borderId="1" xfId="8" applyNumberFormat="1" applyFont="1" applyFill="1" applyBorder="1" applyAlignment="1">
      <alignment horizontal="right" vertical="center"/>
    </xf>
    <xf numFmtId="164" fontId="11" fillId="0" borderId="0" xfId="2" applyNumberFormat="1" applyFont="1" applyFill="1" applyAlignment="1">
      <alignment horizontal="right" vertical="center"/>
    </xf>
    <xf numFmtId="164" fontId="11" fillId="0" borderId="3" xfId="1" applyNumberFormat="1" applyFont="1" applyFill="1" applyBorder="1" applyAlignment="1">
      <alignment horizontal="center" vertical="center"/>
    </xf>
    <xf numFmtId="0" fontId="20" fillId="0" borderId="0" xfId="1" applyFont="1" applyAlignment="1">
      <alignment horizontal="left" vertical="center"/>
    </xf>
    <xf numFmtId="166" fontId="16" fillId="0" borderId="0" xfId="1" applyNumberFormat="1" applyFont="1" applyAlignment="1">
      <alignment horizontal="centerContinuous" vertical="center"/>
    </xf>
    <xf numFmtId="0" fontId="16" fillId="0" borderId="0" xfId="1" applyFont="1" applyAlignment="1">
      <alignment horizontal="center" vertical="center"/>
    </xf>
    <xf numFmtId="167" fontId="16" fillId="0" borderId="0" xfId="1" applyNumberFormat="1" applyFont="1" applyAlignment="1">
      <alignment horizontal="centerContinuous" vertical="center"/>
    </xf>
    <xf numFmtId="167" fontId="16" fillId="0" borderId="0" xfId="1" applyNumberFormat="1" applyFont="1" applyFill="1" applyAlignment="1">
      <alignment horizontal="centerContinuous" vertical="center"/>
    </xf>
    <xf numFmtId="166" fontId="16" fillId="0" borderId="0" xfId="1" applyNumberFormat="1" applyFont="1" applyAlignment="1">
      <alignment horizontal="left" vertical="center"/>
    </xf>
    <xf numFmtId="0" fontId="20" fillId="0" borderId="1" xfId="1" applyFont="1" applyBorder="1" applyAlignment="1">
      <alignment horizontal="left" vertical="center"/>
    </xf>
    <xf numFmtId="166" fontId="16" fillId="0" borderId="1" xfId="1" applyNumberFormat="1" applyFont="1" applyBorder="1" applyAlignment="1">
      <alignment horizontal="centerContinuous" vertical="center"/>
    </xf>
    <xf numFmtId="0" fontId="16" fillId="0" borderId="1" xfId="1" applyFont="1" applyBorder="1" applyAlignment="1">
      <alignment horizontal="center" vertical="center"/>
    </xf>
    <xf numFmtId="167" fontId="16" fillId="0" borderId="1" xfId="1" applyNumberFormat="1" applyFont="1" applyBorder="1" applyAlignment="1">
      <alignment horizontal="centerContinuous" vertical="center"/>
    </xf>
    <xf numFmtId="167" fontId="16" fillId="0" borderId="1" xfId="1" applyNumberFormat="1" applyFont="1" applyFill="1" applyBorder="1" applyAlignment="1">
      <alignment horizontal="centerContinuous" vertical="center"/>
    </xf>
    <xf numFmtId="0" fontId="16" fillId="0" borderId="0" xfId="1" applyFont="1" applyAlignment="1">
      <alignment vertical="center"/>
    </xf>
    <xf numFmtId="166" fontId="16" fillId="0" borderId="0" xfId="1" applyNumberFormat="1" applyFont="1" applyAlignment="1">
      <alignment vertical="center"/>
    </xf>
    <xf numFmtId="167" fontId="20" fillId="0" borderId="0" xfId="1" applyNumberFormat="1" applyFont="1" applyAlignment="1">
      <alignment vertical="center"/>
    </xf>
    <xf numFmtId="167" fontId="20" fillId="0" borderId="0" xfId="1" applyNumberFormat="1" applyFont="1" applyAlignment="1">
      <alignment horizontal="right" vertical="center"/>
    </xf>
    <xf numFmtId="167" fontId="20" fillId="0" borderId="0" xfId="1" applyNumberFormat="1" applyFont="1" applyFill="1" applyAlignment="1">
      <alignment horizontal="right" vertical="center"/>
    </xf>
    <xf numFmtId="167" fontId="16" fillId="0" borderId="0" xfId="1" applyNumberFormat="1" applyFont="1" applyAlignment="1">
      <alignment vertical="center"/>
    </xf>
    <xf numFmtId="166" fontId="20" fillId="0" borderId="0" xfId="1" applyNumberFormat="1" applyFont="1" applyAlignment="1">
      <alignment horizontal="center" vertical="center"/>
    </xf>
    <xf numFmtId="166" fontId="21" fillId="0" borderId="0" xfId="1" applyNumberFormat="1" applyFont="1" applyAlignment="1">
      <alignment horizontal="right" vertical="center"/>
    </xf>
    <xf numFmtId="0" fontId="20" fillId="0" borderId="1" xfId="1" applyFont="1" applyBorder="1" applyAlignment="1">
      <alignment horizontal="center" vertical="center"/>
    </xf>
    <xf numFmtId="167" fontId="20" fillId="0" borderId="1" xfId="1" applyNumberFormat="1" applyFont="1" applyBorder="1" applyAlignment="1">
      <alignment horizontal="right" vertical="center"/>
    </xf>
    <xf numFmtId="167" fontId="21" fillId="0" borderId="0" xfId="1" applyNumberFormat="1" applyFont="1" applyAlignment="1">
      <alignment horizontal="center" vertical="center"/>
    </xf>
    <xf numFmtId="167" fontId="20" fillId="0" borderId="1" xfId="1" applyNumberFormat="1" applyFont="1" applyFill="1" applyBorder="1" applyAlignment="1">
      <alignment horizontal="right" vertical="center"/>
    </xf>
    <xf numFmtId="0" fontId="20" fillId="0" borderId="0" xfId="1" applyFont="1" applyAlignment="1">
      <alignment vertical="center"/>
    </xf>
    <xf numFmtId="167" fontId="16" fillId="2" borderId="0" xfId="1" applyNumberFormat="1" applyFont="1" applyFill="1" applyAlignment="1">
      <alignment horizontal="right" vertical="center"/>
    </xf>
    <xf numFmtId="167" fontId="16" fillId="0" borderId="0" xfId="1" applyNumberFormat="1" applyFont="1" applyFill="1" applyAlignment="1">
      <alignment horizontal="right" vertical="center"/>
    </xf>
    <xf numFmtId="167" fontId="16" fillId="2" borderId="0" xfId="1" applyNumberFormat="1" applyFont="1" applyFill="1" applyAlignment="1">
      <alignment vertical="center"/>
    </xf>
    <xf numFmtId="167" fontId="16" fillId="0" borderId="0" xfId="1" applyNumberFormat="1" applyFont="1" applyFill="1" applyAlignment="1">
      <alignment vertical="center"/>
    </xf>
    <xf numFmtId="167" fontId="16" fillId="2" borderId="0" xfId="2" applyNumberFormat="1" applyFont="1" applyFill="1" applyAlignment="1">
      <alignment horizontal="right" vertical="center"/>
    </xf>
    <xf numFmtId="167" fontId="16" fillId="0" borderId="0" xfId="1" applyNumberFormat="1" applyFont="1" applyAlignment="1">
      <alignment horizontal="right" vertical="center"/>
    </xf>
    <xf numFmtId="168" fontId="16" fillId="0" borderId="0" xfId="2" applyNumberFormat="1" applyFont="1" applyFill="1" applyAlignment="1">
      <alignment horizontal="right" vertical="center"/>
    </xf>
    <xf numFmtId="168" fontId="16" fillId="0" borderId="0" xfId="1" applyNumberFormat="1" applyFont="1" applyAlignment="1">
      <alignment horizontal="right" vertical="center"/>
    </xf>
    <xf numFmtId="168" fontId="16" fillId="2" borderId="0" xfId="2" applyNumberFormat="1" applyFont="1" applyFill="1" applyAlignment="1">
      <alignment horizontal="right" vertical="center"/>
    </xf>
    <xf numFmtId="168" fontId="16" fillId="0" borderId="0" xfId="2" applyNumberFormat="1" applyFont="1" applyFill="1" applyAlignment="1">
      <alignment horizontal="center" vertical="center"/>
    </xf>
    <xf numFmtId="168" fontId="16" fillId="2" borderId="0" xfId="2" applyNumberFormat="1" applyFont="1" applyFill="1" applyAlignment="1">
      <alignment horizontal="center" vertical="center"/>
    </xf>
    <xf numFmtId="168" fontId="16" fillId="0" borderId="0" xfId="1" applyNumberFormat="1" applyFont="1" applyFill="1" applyAlignment="1">
      <alignment vertical="center"/>
    </xf>
    <xf numFmtId="0" fontId="22" fillId="0" borderId="0" xfId="0" applyFont="1" applyAlignment="1">
      <alignment vertical="center"/>
    </xf>
    <xf numFmtId="167" fontId="16" fillId="2" borderId="1" xfId="2" applyNumberFormat="1" applyFont="1" applyFill="1" applyBorder="1" applyAlignment="1">
      <alignment horizontal="right" vertical="center"/>
    </xf>
    <xf numFmtId="167" fontId="16" fillId="0" borderId="2" xfId="2" applyNumberFormat="1" applyFont="1" applyFill="1" applyBorder="1" applyAlignment="1">
      <alignment horizontal="right" vertical="center"/>
    </xf>
    <xf numFmtId="167" fontId="16" fillId="2" borderId="2" xfId="1" applyNumberFormat="1" applyFont="1" applyFill="1" applyBorder="1" applyAlignment="1">
      <alignment vertical="center"/>
    </xf>
    <xf numFmtId="167" fontId="16" fillId="2" borderId="0" xfId="2" applyNumberFormat="1" applyFont="1" applyFill="1" applyBorder="1" applyAlignment="1">
      <alignment horizontal="right" vertical="center"/>
    </xf>
    <xf numFmtId="167" fontId="16" fillId="0" borderId="0" xfId="1" applyNumberFormat="1" applyFont="1" applyBorder="1" applyAlignment="1">
      <alignment horizontal="right" vertical="center"/>
    </xf>
    <xf numFmtId="167" fontId="16" fillId="0" borderId="0" xfId="2" applyNumberFormat="1" applyFont="1" applyFill="1" applyBorder="1" applyAlignment="1">
      <alignment horizontal="right" vertical="center"/>
    </xf>
    <xf numFmtId="167" fontId="16" fillId="0" borderId="0" xfId="2" applyNumberFormat="1" applyFont="1" applyAlignment="1">
      <alignment horizontal="right" vertical="center"/>
    </xf>
    <xf numFmtId="167" fontId="16" fillId="0" borderId="2" xfId="2" applyNumberFormat="1" applyFont="1" applyFill="1" applyBorder="1" applyAlignment="1">
      <alignment horizontal="center" vertical="center"/>
    </xf>
    <xf numFmtId="167" fontId="16" fillId="0" borderId="0" xfId="2" applyNumberFormat="1" applyFont="1" applyFill="1" applyAlignment="1">
      <alignment horizontal="right" vertical="center"/>
    </xf>
    <xf numFmtId="167" fontId="16" fillId="0" borderId="0" xfId="2" applyNumberFormat="1" applyFont="1" applyAlignment="1">
      <alignment horizontal="center" vertical="center"/>
    </xf>
    <xf numFmtId="167" fontId="16" fillId="0" borderId="0" xfId="2" applyNumberFormat="1" applyFont="1" applyFill="1" applyAlignment="1">
      <alignment horizontal="center" vertical="center"/>
    </xf>
    <xf numFmtId="0" fontId="16" fillId="0" borderId="1" xfId="1" applyFont="1" applyBorder="1" applyAlignment="1">
      <alignment vertical="center"/>
    </xf>
    <xf numFmtId="166" fontId="16" fillId="0" borderId="1" xfId="1" applyNumberFormat="1" applyFont="1" applyBorder="1" applyAlignment="1">
      <alignment vertical="center"/>
    </xf>
    <xf numFmtId="167" fontId="16" fillId="0" borderId="1" xfId="1" applyNumberFormat="1" applyFont="1" applyBorder="1" applyAlignment="1">
      <alignment vertical="center"/>
    </xf>
    <xf numFmtId="167" fontId="16" fillId="0" borderId="1" xfId="1" applyNumberFormat="1" applyFont="1" applyFill="1" applyBorder="1" applyAlignment="1">
      <alignment vertical="center"/>
    </xf>
    <xf numFmtId="166" fontId="23" fillId="0" borderId="0" xfId="1" applyNumberFormat="1" applyFont="1" applyAlignment="1">
      <alignment horizontal="right" vertical="center"/>
    </xf>
    <xf numFmtId="167" fontId="23" fillId="2" borderId="0" xfId="1" applyNumberFormat="1" applyFont="1" applyFill="1" applyAlignment="1">
      <alignment horizontal="center" vertical="center"/>
    </xf>
    <xf numFmtId="167" fontId="23" fillId="0" borderId="0" xfId="1" applyNumberFormat="1" applyFont="1" applyAlignment="1">
      <alignment horizontal="center" vertical="center"/>
    </xf>
    <xf numFmtId="167" fontId="23" fillId="0" borderId="0" xfId="1" applyNumberFormat="1" applyFont="1" applyFill="1" applyAlignment="1">
      <alignment horizontal="center" vertical="center"/>
    </xf>
    <xf numFmtId="167" fontId="16" fillId="2" borderId="0" xfId="2" applyNumberFormat="1" applyFont="1" applyFill="1" applyAlignment="1">
      <alignment horizontal="center" vertical="center"/>
    </xf>
    <xf numFmtId="168" fontId="16" fillId="0" borderId="0" xfId="1" applyNumberFormat="1" applyFont="1" applyFill="1" applyAlignment="1">
      <alignment horizontal="center" vertical="center"/>
    </xf>
    <xf numFmtId="168" fontId="16" fillId="0" borderId="0" xfId="1" applyNumberFormat="1" applyFont="1" applyAlignment="1">
      <alignment horizontal="center" vertical="center"/>
    </xf>
    <xf numFmtId="168" fontId="23" fillId="0" borderId="0" xfId="1" applyNumberFormat="1" applyFont="1" applyAlignment="1">
      <alignment horizontal="center" vertical="center"/>
    </xf>
    <xf numFmtId="167" fontId="16" fillId="2" borderId="0" xfId="2" applyNumberFormat="1" applyFont="1" applyFill="1" applyAlignment="1">
      <alignment vertical="center"/>
    </xf>
    <xf numFmtId="168" fontId="22" fillId="0" borderId="0" xfId="0" applyNumberFormat="1" applyFont="1" applyAlignment="1">
      <alignment vertical="center"/>
    </xf>
    <xf numFmtId="168" fontId="22" fillId="0" borderId="0" xfId="2" applyNumberFormat="1" applyFont="1" applyFill="1" applyBorder="1" applyAlignment="1">
      <alignment horizontal="center" vertical="center"/>
    </xf>
    <xf numFmtId="164" fontId="16" fillId="2" borderId="0" xfId="2" applyNumberFormat="1" applyFont="1" applyFill="1" applyAlignment="1">
      <alignment horizontal="center" vertical="center"/>
    </xf>
    <xf numFmtId="168" fontId="16" fillId="0" borderId="0" xfId="2" applyNumberFormat="1" applyFont="1" applyFill="1" applyAlignment="1">
      <alignment vertical="center"/>
    </xf>
    <xf numFmtId="168" fontId="16" fillId="2" borderId="0" xfId="2" applyNumberFormat="1" applyFont="1" applyFill="1" applyAlignment="1">
      <alignment vertical="center"/>
    </xf>
    <xf numFmtId="167" fontId="16" fillId="2" borderId="1" xfId="2" applyNumberFormat="1" applyFont="1" applyFill="1" applyBorder="1" applyAlignment="1">
      <alignment vertical="center"/>
    </xf>
    <xf numFmtId="168" fontId="16" fillId="0" borderId="2" xfId="2" applyNumberFormat="1" applyFont="1" applyFill="1" applyBorder="1" applyAlignment="1">
      <alignment vertical="center"/>
    </xf>
    <xf numFmtId="168" fontId="16" fillId="2" borderId="2" xfId="2" applyNumberFormat="1" applyFont="1" applyFill="1" applyBorder="1" applyAlignment="1">
      <alignment vertical="center"/>
    </xf>
    <xf numFmtId="167" fontId="16" fillId="0" borderId="0" xfId="2" applyNumberFormat="1" applyFont="1" applyFill="1" applyAlignment="1">
      <alignment vertical="center"/>
    </xf>
    <xf numFmtId="0" fontId="23" fillId="0" borderId="0" xfId="1" applyFont="1" applyAlignment="1">
      <alignment horizontal="center" vertical="center"/>
    </xf>
    <xf numFmtId="167" fontId="16" fillId="0" borderId="1" xfId="2" applyNumberFormat="1" applyFont="1" applyFill="1" applyBorder="1" applyAlignment="1">
      <alignment vertical="center"/>
    </xf>
    <xf numFmtId="167" fontId="16" fillId="2" borderId="3" xfId="1" applyNumberFormat="1" applyFont="1" applyFill="1" applyBorder="1" applyAlignment="1">
      <alignment vertical="center"/>
    </xf>
    <xf numFmtId="167" fontId="16" fillId="0" borderId="3" xfId="1" applyNumberFormat="1" applyFont="1" applyFill="1" applyBorder="1" applyAlignment="1">
      <alignment vertical="center"/>
    </xf>
    <xf numFmtId="166" fontId="16" fillId="0" borderId="0" xfId="1" applyNumberFormat="1" applyFont="1" applyFill="1" applyAlignment="1">
      <alignment vertical="center"/>
    </xf>
    <xf numFmtId="166" fontId="16" fillId="2" borderId="0" xfId="1" applyNumberFormat="1" applyFont="1" applyFill="1" applyAlignment="1">
      <alignment vertical="center"/>
    </xf>
    <xf numFmtId="167" fontId="16" fillId="0" borderId="0" xfId="1" applyNumberFormat="1" applyFont="1" applyAlignment="1">
      <alignment horizontal="center" vertical="center"/>
    </xf>
    <xf numFmtId="0" fontId="16" fillId="0" borderId="0" xfId="1" applyFont="1" applyFill="1" applyAlignment="1">
      <alignment horizontal="center" vertical="center"/>
    </xf>
    <xf numFmtId="168" fontId="22" fillId="0" borderId="0" xfId="0" applyNumberFormat="1" applyFont="1" applyAlignment="1">
      <alignment horizontal="center" vertical="center"/>
    </xf>
    <xf numFmtId="0" fontId="16" fillId="0" borderId="0" xfId="1" quotePrefix="1" applyFont="1" applyAlignment="1">
      <alignment vertical="center"/>
    </xf>
    <xf numFmtId="168" fontId="16" fillId="2" borderId="0" xfId="1" applyNumberFormat="1" applyFont="1" applyFill="1" applyAlignment="1">
      <alignment vertical="center"/>
    </xf>
    <xf numFmtId="168" fontId="16" fillId="0" borderId="0" xfId="1" applyNumberFormat="1" applyFont="1" applyBorder="1" applyAlignment="1">
      <alignment horizontal="center" vertical="center"/>
    </xf>
    <xf numFmtId="167" fontId="16" fillId="0" borderId="1" xfId="2" applyNumberFormat="1" applyFont="1" applyFill="1" applyBorder="1" applyAlignment="1">
      <alignment horizontal="right" vertical="center"/>
    </xf>
    <xf numFmtId="168" fontId="16" fillId="2" borderId="2" xfId="1" applyNumberFormat="1" applyFont="1" applyFill="1" applyBorder="1" applyAlignment="1">
      <alignment vertical="center"/>
    </xf>
    <xf numFmtId="168" fontId="16" fillId="0" borderId="2" xfId="1" applyNumberFormat="1" applyFont="1" applyFill="1" applyBorder="1" applyAlignment="1">
      <alignment vertical="center"/>
    </xf>
    <xf numFmtId="168" fontId="16" fillId="0" borderId="0" xfId="1" applyNumberFormat="1" applyFont="1" applyAlignment="1">
      <alignment vertical="center"/>
    </xf>
    <xf numFmtId="167" fontId="16" fillId="2" borderId="2" xfId="2" applyNumberFormat="1" applyFont="1" applyFill="1" applyBorder="1" applyAlignment="1">
      <alignment vertical="center"/>
    </xf>
    <xf numFmtId="167" fontId="16" fillId="0" borderId="2" xfId="2" applyNumberFormat="1" applyFont="1" applyFill="1" applyBorder="1" applyAlignment="1">
      <alignment vertical="center"/>
    </xf>
    <xf numFmtId="0" fontId="20" fillId="0" borderId="1" xfId="1" applyFont="1" applyBorder="1" applyAlignment="1">
      <alignment vertical="center"/>
    </xf>
    <xf numFmtId="167" fontId="16" fillId="0" borderId="1" xfId="2" applyNumberFormat="1" applyFont="1" applyBorder="1" applyAlignment="1">
      <alignment vertical="center"/>
    </xf>
    <xf numFmtId="167" fontId="16" fillId="0" borderId="1" xfId="1" applyNumberFormat="1" applyFont="1" applyBorder="1" applyAlignment="1">
      <alignment horizontal="right" vertical="center"/>
    </xf>
    <xf numFmtId="0" fontId="20" fillId="0" borderId="0" xfId="1" applyFont="1" applyAlignment="1">
      <alignment horizontal="center" vertical="center"/>
    </xf>
    <xf numFmtId="167" fontId="20" fillId="2" borderId="0" xfId="1" applyNumberFormat="1" applyFont="1" applyFill="1" applyAlignment="1">
      <alignment horizontal="right" vertical="center"/>
    </xf>
    <xf numFmtId="167" fontId="20" fillId="0" borderId="0" xfId="1" applyNumberFormat="1" applyFont="1" applyAlignment="1">
      <alignment horizontal="center" vertical="center"/>
    </xf>
    <xf numFmtId="0" fontId="16" fillId="0" borderId="0" xfId="1" applyFont="1" applyAlignment="1">
      <alignment horizontal="left" vertical="center"/>
    </xf>
    <xf numFmtId="168" fontId="16" fillId="2" borderId="4" xfId="2" applyNumberFormat="1" applyFont="1" applyFill="1" applyBorder="1" applyAlignment="1">
      <alignment horizontal="right" vertical="center"/>
    </xf>
    <xf numFmtId="168" fontId="16" fillId="0" borderId="4" xfId="2" applyNumberFormat="1" applyFont="1" applyFill="1" applyBorder="1" applyAlignment="1">
      <alignment horizontal="right" vertical="center"/>
    </xf>
    <xf numFmtId="164" fontId="16" fillId="0" borderId="0" xfId="2" applyNumberFormat="1" applyFont="1" applyFill="1" applyAlignment="1">
      <alignment horizontal="right" vertical="center"/>
    </xf>
    <xf numFmtId="164" fontId="16" fillId="0" borderId="0" xfId="1" applyNumberFormat="1" applyFont="1" applyAlignment="1">
      <alignment horizontal="right" vertical="center"/>
    </xf>
    <xf numFmtId="164" fontId="16" fillId="2" borderId="0" xfId="2" applyNumberFormat="1" applyFont="1" applyFill="1" applyAlignment="1">
      <alignment horizontal="right" vertical="center"/>
    </xf>
    <xf numFmtId="0" fontId="16" fillId="0" borderId="0" xfId="0" applyFont="1" applyAlignment="1">
      <alignment vertical="center"/>
    </xf>
    <xf numFmtId="166" fontId="16" fillId="2" borderId="1" xfId="2" applyNumberFormat="1" applyFont="1" applyFill="1" applyBorder="1" applyAlignment="1">
      <alignment horizontal="center" vertical="center"/>
    </xf>
    <xf numFmtId="168" fontId="16" fillId="0" borderId="2" xfId="2" applyNumberFormat="1" applyFont="1" applyFill="1" applyBorder="1" applyAlignment="1">
      <alignment horizontal="center" vertical="center"/>
    </xf>
    <xf numFmtId="168" fontId="16" fillId="2" borderId="2" xfId="2" applyNumberFormat="1" applyFont="1" applyFill="1" applyBorder="1" applyAlignment="1">
      <alignment horizontal="center" vertical="center"/>
    </xf>
    <xf numFmtId="165" fontId="16" fillId="2" borderId="0" xfId="2" applyFont="1" applyFill="1" applyAlignment="1">
      <alignment horizontal="right" vertical="center"/>
    </xf>
    <xf numFmtId="166" fontId="16" fillId="2" borderId="0" xfId="2" applyNumberFormat="1" applyFont="1" applyFill="1" applyAlignment="1">
      <alignment horizontal="right" vertical="center"/>
    </xf>
    <xf numFmtId="166" fontId="16" fillId="0" borderId="0" xfId="2" applyNumberFormat="1" applyFont="1" applyAlignment="1">
      <alignment horizontal="right" vertical="center"/>
    </xf>
    <xf numFmtId="164" fontId="16" fillId="0" borderId="0" xfId="2" applyNumberFormat="1" applyFont="1" applyAlignment="1">
      <alignment horizontal="right" vertical="center"/>
    </xf>
    <xf numFmtId="37" fontId="16" fillId="0" borderId="0" xfId="1" applyNumberFormat="1" applyFont="1" applyAlignment="1">
      <alignment vertical="center"/>
    </xf>
    <xf numFmtId="166" fontId="16" fillId="2" borderId="1" xfId="2" applyNumberFormat="1" applyFont="1" applyFill="1" applyBorder="1" applyAlignment="1">
      <alignment horizontal="right" vertical="center"/>
    </xf>
    <xf numFmtId="168" fontId="16" fillId="0" borderId="2" xfId="2" applyNumberFormat="1" applyFont="1" applyFill="1" applyBorder="1" applyAlignment="1">
      <alignment horizontal="right" vertical="center"/>
    </xf>
    <xf numFmtId="37" fontId="20" fillId="0" borderId="0" xfId="1" applyNumberFormat="1" applyFont="1" applyAlignment="1">
      <alignment vertical="center"/>
    </xf>
    <xf numFmtId="0" fontId="20" fillId="0" borderId="0" xfId="1" applyFont="1" applyAlignment="1">
      <alignment vertical="top"/>
    </xf>
    <xf numFmtId="0" fontId="16" fillId="0" borderId="0" xfId="1" applyFont="1" applyAlignment="1">
      <alignment horizontal="center" vertical="top"/>
    </xf>
    <xf numFmtId="166" fontId="16" fillId="2" borderId="3" xfId="2" applyNumberFormat="1" applyFont="1" applyFill="1" applyBorder="1" applyAlignment="1">
      <alignment horizontal="right" vertical="center"/>
    </xf>
    <xf numFmtId="167" fontId="16" fillId="0" borderId="3" xfId="2" applyNumberFormat="1" applyFont="1" applyFill="1" applyBorder="1" applyAlignment="1">
      <alignment horizontal="right" vertical="center"/>
    </xf>
    <xf numFmtId="167" fontId="16" fillId="2" borderId="3" xfId="2" applyNumberFormat="1" applyFont="1" applyFill="1" applyBorder="1" applyAlignment="1">
      <alignment horizontal="right" vertical="center"/>
    </xf>
    <xf numFmtId="166" fontId="16" fillId="0" borderId="0" xfId="2" applyNumberFormat="1" applyFont="1" applyFill="1" applyAlignment="1">
      <alignment horizontal="right" vertical="center"/>
    </xf>
    <xf numFmtId="167" fontId="20" fillId="0" borderId="1" xfId="2" applyNumberFormat="1" applyFont="1" applyBorder="1" applyAlignment="1">
      <alignment horizontal="right" vertical="center"/>
    </xf>
    <xf numFmtId="167" fontId="20" fillId="0" borderId="1" xfId="2" applyNumberFormat="1" applyFont="1" applyFill="1" applyBorder="1" applyAlignment="1">
      <alignment horizontal="right" vertical="center"/>
    </xf>
    <xf numFmtId="167" fontId="16" fillId="2" borderId="2" xfId="2" applyNumberFormat="1" applyFont="1" applyFill="1" applyBorder="1" applyAlignment="1">
      <alignment horizontal="center" vertical="center"/>
    </xf>
    <xf numFmtId="0" fontId="18" fillId="0" borderId="0" xfId="1" applyFont="1" applyAlignment="1">
      <alignment vertical="center"/>
    </xf>
    <xf numFmtId="167" fontId="18" fillId="2" borderId="2" xfId="1" applyNumberFormat="1" applyFont="1" applyFill="1" applyBorder="1" applyAlignment="1">
      <alignment horizontal="center" vertical="center"/>
    </xf>
    <xf numFmtId="167" fontId="18" fillId="2" borderId="2" xfId="1" applyNumberFormat="1" applyFont="1" applyFill="1" applyBorder="1" applyAlignment="1">
      <alignment vertical="center"/>
    </xf>
    <xf numFmtId="164" fontId="22" fillId="0" borderId="0" xfId="1" applyNumberFormat="1" applyFont="1" applyAlignment="1">
      <alignment horizontal="right" vertical="center"/>
    </xf>
    <xf numFmtId="168" fontId="22" fillId="2" borderId="0" xfId="1" applyNumberFormat="1" applyFont="1" applyFill="1" applyAlignment="1">
      <alignment horizontal="right" vertical="center"/>
    </xf>
    <xf numFmtId="167" fontId="22" fillId="0" borderId="0" xfId="2" applyNumberFormat="1" applyFont="1" applyFill="1" applyAlignment="1">
      <alignment horizontal="center" vertical="center"/>
    </xf>
    <xf numFmtId="164" fontId="22" fillId="2" borderId="0" xfId="8" applyNumberFormat="1" applyFont="1" applyFill="1" applyAlignment="1">
      <alignment horizontal="right" vertical="center"/>
    </xf>
    <xf numFmtId="164" fontId="24" fillId="0" borderId="0" xfId="1" applyNumberFormat="1" applyFont="1" applyAlignment="1">
      <alignment horizontal="center" vertical="center"/>
    </xf>
    <xf numFmtId="164" fontId="22" fillId="0" borderId="0" xfId="8" applyNumberFormat="1" applyFont="1" applyAlignment="1">
      <alignment horizontal="right" vertical="center"/>
    </xf>
    <xf numFmtId="167" fontId="22" fillId="2" borderId="0" xfId="2" applyNumberFormat="1" applyFont="1" applyFill="1" applyAlignment="1">
      <alignment horizontal="center" vertical="center"/>
    </xf>
    <xf numFmtId="0" fontId="24" fillId="0" borderId="0" xfId="1" applyFont="1" applyAlignment="1">
      <alignment horizontal="center" vertical="center"/>
    </xf>
    <xf numFmtId="0" fontId="22" fillId="0" borderId="0" xfId="1" applyFont="1" applyAlignment="1">
      <alignment horizontal="right" vertical="center"/>
    </xf>
    <xf numFmtId="0" fontId="22" fillId="0" borderId="0" xfId="2" applyNumberFormat="1" applyFont="1" applyFill="1" applyAlignment="1">
      <alignment horizontal="center" vertical="center"/>
    </xf>
    <xf numFmtId="0" fontId="22" fillId="0" borderId="0" xfId="1" applyFont="1" applyAlignment="1">
      <alignment vertical="center"/>
    </xf>
    <xf numFmtId="166" fontId="25" fillId="0" borderId="0" xfId="1" applyNumberFormat="1" applyFont="1" applyAlignment="1">
      <alignment vertical="center"/>
    </xf>
    <xf numFmtId="0" fontId="26" fillId="0" borderId="0" xfId="1" applyFont="1" applyAlignment="1">
      <alignment horizontal="center" vertical="center"/>
    </xf>
    <xf numFmtId="166" fontId="22" fillId="0" borderId="0" xfId="1" applyNumberFormat="1" applyFont="1" applyAlignment="1">
      <alignment vertical="center"/>
    </xf>
    <xf numFmtId="166" fontId="24" fillId="0" borderId="0" xfId="1" applyNumberFormat="1" applyFont="1" applyAlignment="1">
      <alignment horizontal="center" vertical="center"/>
    </xf>
    <xf numFmtId="0" fontId="22" fillId="0" borderId="0" xfId="1" quotePrefix="1" applyFont="1" applyAlignment="1">
      <alignment vertical="center"/>
    </xf>
    <xf numFmtId="164" fontId="22" fillId="0" borderId="0" xfId="1" applyNumberFormat="1" applyFont="1" applyAlignment="1">
      <alignment horizontal="center" vertical="center"/>
    </xf>
    <xf numFmtId="168" fontId="16" fillId="0" borderId="0" xfId="0" applyNumberFormat="1" applyFont="1" applyFill="1" applyAlignment="1">
      <alignment vertical="center"/>
    </xf>
    <xf numFmtId="168" fontId="16" fillId="0" borderId="0" xfId="0" applyNumberFormat="1" applyFont="1" applyAlignment="1">
      <alignment vertical="center"/>
    </xf>
    <xf numFmtId="168" fontId="16" fillId="2" borderId="0" xfId="0" applyNumberFormat="1" applyFont="1" applyFill="1" applyAlignment="1">
      <alignment vertical="center"/>
    </xf>
    <xf numFmtId="168" fontId="23" fillId="0" borderId="0" xfId="0" applyNumberFormat="1" applyFont="1" applyAlignment="1">
      <alignment horizontal="center" vertical="center"/>
    </xf>
    <xf numFmtId="168" fontId="16" fillId="0" borderId="0" xfId="2" applyNumberFormat="1" applyFont="1" applyFill="1" applyBorder="1" applyAlignment="1">
      <alignment horizontal="center" vertical="center"/>
    </xf>
    <xf numFmtId="167" fontId="20" fillId="0" borderId="1" xfId="1" applyNumberFormat="1" applyFont="1" applyBorder="1" applyAlignment="1">
      <alignment horizontal="center" vertical="center"/>
    </xf>
    <xf numFmtId="167" fontId="2" fillId="0" borderId="1" xfId="1" applyNumberFormat="1" applyFont="1" applyFill="1" applyBorder="1" applyAlignment="1">
      <alignment horizontal="center" vertical="center"/>
    </xf>
    <xf numFmtId="167" fontId="2" fillId="0" borderId="1" xfId="1" applyNumberFormat="1" applyFont="1" applyFill="1" applyBorder="1" applyAlignment="1">
      <alignment horizontal="center" vertical="top"/>
    </xf>
    <xf numFmtId="167" fontId="17" fillId="0" borderId="1" xfId="1" applyNumberFormat="1" applyFont="1" applyFill="1" applyBorder="1" applyAlignment="1">
      <alignment horizontal="center" vertical="center"/>
    </xf>
    <xf numFmtId="167" fontId="17" fillId="0" borderId="5" xfId="1" applyNumberFormat="1" applyFont="1" applyFill="1" applyBorder="1" applyAlignment="1">
      <alignment horizontal="center" vertical="center"/>
    </xf>
    <xf numFmtId="172" fontId="12" fillId="0" borderId="1" xfId="1" applyNumberFormat="1" applyFont="1" applyFill="1" applyBorder="1" applyAlignment="1">
      <alignment horizontal="center" vertical="center"/>
    </xf>
    <xf numFmtId="172" fontId="12" fillId="0" borderId="1" xfId="2" applyNumberFormat="1" applyFont="1" applyFill="1" applyBorder="1" applyAlignment="1">
      <alignment horizontal="center" vertical="center"/>
    </xf>
    <xf numFmtId="172" fontId="12" fillId="0" borderId="5" xfId="2" applyNumberFormat="1" applyFont="1" applyFill="1" applyBorder="1" applyAlignment="1">
      <alignment horizontal="center" vertical="center"/>
    </xf>
    <xf numFmtId="167" fontId="12" fillId="0" borderId="1" xfId="1" applyNumberFormat="1" applyFont="1" applyBorder="1" applyAlignment="1">
      <alignment horizontal="center" vertical="center"/>
    </xf>
  </cellXfs>
  <cellStyles count="12">
    <cellStyle name="Comma 154" xfId="2" xr:uid="{A5B556C9-9F7E-40DC-ADEA-E798DF5339F6}"/>
    <cellStyle name="Comma 165" xfId="4" xr:uid="{5C2349AE-ABA2-4535-90CC-12AF0AFDEDFB}"/>
    <cellStyle name="Normal" xfId="0" builtinId="0"/>
    <cellStyle name="Normal 100 2" xfId="1" xr:uid="{E325CC4E-20B6-4D9C-84DB-E56288F57103}"/>
    <cellStyle name="Normal 188 5" xfId="5" xr:uid="{3B22A630-3794-4217-9B1E-B2FC79F5DDEF}"/>
    <cellStyle name="Normal 272" xfId="3" xr:uid="{E6459CB6-1047-46A3-874A-AADDBCFBB287}"/>
    <cellStyle name="Normal 3" xfId="10" xr:uid="{CF1415DD-270A-4896-B327-F41A2CF7E678}"/>
    <cellStyle name="Normal 4" xfId="11" xr:uid="{7071283C-3E33-4E6B-980D-891EEA0FBBA8}"/>
    <cellStyle name="Normal_Lead schedule - TEC - 31-03-06 (After adjust V.10)" xfId="9" xr:uid="{FDE487A1-7D79-4FFB-B3D5-BE1B6AE23E0B}"/>
    <cellStyle name="Normal_Sheet1_งบการเงิน MP-RK รวม Y'49" xfId="6" xr:uid="{CE1B9AA9-7360-4568-ADD7-ABD74C199074}"/>
    <cellStyle name="เครื่องหมายจุลภาค_งบการเงิน MP-RK รวม Y'49" xfId="7" xr:uid="{DCC12808-642D-458C-9372-21D2F00FF989}"/>
    <cellStyle name="ปกติ_งบการเงิน MP-RK รวม Y'49" xfId="8" xr:uid="{E2D42614-ECAC-48D3-BEAD-756BE8384E7E}"/>
  </cellStyles>
  <dxfs count="0"/>
  <tableStyles count="0" defaultTableStyle="TableStyleMedium2" defaultPivotStyle="PivotStyleLight16"/>
  <colors>
    <mruColors>
      <color rgb="FFFAFAFA"/>
      <color rgb="FFFA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kumente%20und%20Einstellungen\wacker\Lokale%20Einstellungen\Temporary%20Internet%20Files\2006-05-31Reporting2006-06-2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tepawacharanon\Desktop\CCL%20Label\CCL%20Label_2008\31.12.08\ple\ORIX\12'02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60%20AR%20Third%20Party%20Billing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Confirm%20Receivable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55555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DDL"/>
      <sheetName val="ตารางคำนวณกระเบื้อง A"/>
      <sheetName val="BAL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Index"/>
      <sheetName val="Volume Loco May 2015"/>
      <sheetName val="Summary"/>
      <sheetName val="Summary report"/>
      <sheetName val="Performance BP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2017"/>
      <sheetName val="com"/>
      <sheetName val="List"/>
      <sheetName val="Chart"/>
      <sheetName val="43"/>
      <sheetName val="อ้างอิง"/>
      <sheetName val="Mapping"/>
      <sheetName val="Comapny Name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คำอธิบาย"/>
      <sheetName val="S-Plant"/>
      <sheetName val="Office_plants"/>
      <sheetName val="Company Name"/>
      <sheetName val="วัดใต้"/>
      <sheetName val="Sheet3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2018"/>
      <sheetName val="Table Name"/>
      <sheetName val="FR"/>
      <sheetName val="PNT-QUOT-#3"/>
      <sheetName val="PNT-P3"/>
      <sheetName val="data validation"/>
      <sheetName val="Sheet5"/>
      <sheetName val="ห้ามลบ"/>
      <sheetName val="Vender list"/>
      <sheetName val="L410"/>
      <sheetName val="สาเหตุ Error "/>
      <sheetName val="SCG Chemicals group"/>
      <sheetName val="Ref"/>
      <sheetName val="Config"/>
      <sheetName val="Dont delete!!"/>
      <sheetName val="Production Queue GB"/>
      <sheetName val="Type ถูก House"/>
      <sheetName val="รายชื่อ"/>
      <sheetName val="cost center name"/>
      <sheetName val="TP"/>
      <sheetName val="V1"/>
      <sheetName val="V7 Confirm RPT"/>
      <sheetName val="Accure"/>
      <sheetName val="MasterTB"/>
      <sheetName val="F-1"/>
      <sheetName val="P300"/>
      <sheetName val="Materiality"/>
      <sheetName val="ดอกเบี้ย TR2560"/>
      <sheetName val="REPORT"/>
      <sheetName val="Master TB"/>
      <sheetName val="H300"/>
      <sheetName val="F-3"/>
      <sheetName val="K400"/>
      <sheetName val="S300"/>
      <sheetName val="TB 1-3"/>
      <sheetName val="Log CCR TG 3"/>
      <sheetName val="Month"/>
      <sheetName val="2019"/>
      <sheetName val="Assumption"/>
      <sheetName val="DTA"/>
      <sheetName val="TB(PY 2016)"/>
      <sheetName val="IS"/>
      <sheetName val="GL"/>
      <sheetName val="Risk Level"/>
      <sheetName val="Risk Category"/>
      <sheetName val="Business"/>
      <sheetName val="DD List"/>
      <sheetName val="Ms"/>
      <sheetName val="Variance"/>
      <sheetName val="Multi Rater"/>
      <sheetName val="#REF"/>
      <sheetName val="Status"/>
      <sheetName val="ชลทิพย์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Trial Balance"/>
      <sheetName val="X1"/>
      <sheetName val="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CF weekly"/>
      <sheetName val="1.CF (M)(Ratchatewee)"/>
      <sheetName val="1.CF (M)(Rama4)"/>
      <sheetName val="1.CF (M) (TL10ph2)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beer-indstry"/>
      <sheetName val="summary_ee"/>
      <sheetName val="ee_unit type"/>
      <sheetName val="ee_build "/>
      <sheetName val="Master COA V21"/>
      <sheetName val="S330 Increase salary rate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A"/>
      <sheetName val="発停サイクル表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Summary 31Mar'20"/>
      <sheetName val="2020"/>
      <sheetName val="ESS Performance 2020+2021"/>
      <sheetName val="Wkgs_BS Lead"/>
      <sheetName val="설계내역서"/>
      <sheetName val="MasterBrand"/>
      <sheetName val="data บัญชี"/>
      <sheetName val="ฐานข้อมูล"/>
      <sheetName val="Data (2)"/>
      <sheetName val="ZA110 Sale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masterEO IO"/>
      <sheetName val="กำหนดค่า"/>
      <sheetName val="Employee EN"/>
      <sheetName val="Parameters"/>
      <sheetName val="LS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STart"/>
      <sheetName val="Discounted Cash Flow"/>
      <sheetName val="6.ข้อมูลวัสดุ-ค่าดำเนิน"/>
      <sheetName val="PGM_2LEVYTD"/>
      <sheetName val="Mat"/>
      <sheetName val="Reference(do_not_delete)"/>
      <sheetName val="April"/>
      <sheetName val="March"/>
      <sheetName val="Aging"/>
      <sheetName val="M-14"/>
      <sheetName val="M-92"/>
      <sheetName val="M-19"/>
      <sheetName val="M-49"/>
      <sheetName val="M-12"/>
      <sheetName val="M-30"/>
      <sheetName val="Mapping account"/>
      <sheetName val="report detial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TT-2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asset"/>
      <sheetName val="NO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Demand"/>
      <sheetName val="Occ"/>
      <sheetName val="สรุป"/>
      <sheetName val="interest income from VMI"/>
      <sheetName val="interest payable to PSH"/>
      <sheetName val="Designated P&amp;L"/>
      <sheetName val="PROJECT BRIEF"/>
      <sheetName val="footing"/>
      <sheetName val="upa"/>
      <sheetName val=" ANALYSIS FP"/>
      <sheetName val="TL"/>
      <sheetName val="Validation"/>
      <sheetName val="DataValidation_NotDelete"/>
      <sheetName val="マスタ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J01"/>
      <sheetName val="Drop Down Lists"/>
      <sheetName val="List of Rem Entries - IS"/>
      <sheetName val="Info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5200"/>
      <sheetName val="Customer Name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Analytic Sales&amp;Cost"/>
      <sheetName val="Data (Forecast-m3)"/>
      <sheetName val="มีค 64"/>
      <sheetName val="Conso จัดลำดับลุกหนี้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PDPC0908"/>
      <sheetName val="118508"/>
      <sheetName val="612004"/>
      <sheetName val="Prepaid"/>
      <sheetName val="Sheet6"/>
      <sheetName val="Rank"/>
      <sheetName val="Status Budget"/>
      <sheetName val="Spread"/>
      <sheetName val="5X"/>
      <sheetName val="Final Summary - Base"/>
      <sheetName val="1B"/>
      <sheetName val="1999cf"/>
      <sheetName val="PBC Template"/>
      <sheetName val="SCHEDULE 10_BUILD MANAGEMENT"/>
      <sheetName val="Sheet"/>
      <sheetName val="ตารางวันหยุด"/>
      <sheetName val="Emp_Data"/>
      <sheetName val="SHT1-CONSOL"/>
      <sheetName val="FF-3"/>
      <sheetName val="bill 2"/>
      <sheetName val="cover page"/>
      <sheetName val="Material Price List"/>
      <sheetName val="Utility and Fire flange"/>
      <sheetName val="Appendix#3 PBC - ICIS (ECH)"/>
      <sheetName val="Equipment"/>
      <sheetName val="Main Sum (Hotel &amp; Residences)"/>
      <sheetName val="Listes Caractéristiques"/>
      <sheetName val="Liste Référentiel"/>
      <sheetName val="SuspSb"/>
      <sheetName val="JSiar"/>
      <sheetName val="SW-TEO"/>
      <sheetName val="EST-FOOTING (G)"/>
      <sheetName val="21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30's-Components"/>
      <sheetName val="Sum Direct"/>
      <sheetName val="App A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ค่าวัสดุ"/>
      <sheetName val="MTP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co 10"/>
      <sheetName val="Page4"/>
      <sheetName val="drop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heet8"/>
      <sheetName val="2002"/>
      <sheetName val="fuel"/>
      <sheetName val="&lt;&lt;รายละเอียดร้าน"/>
      <sheetName val="Recap_ราย พนง."/>
      <sheetName val="BU"/>
      <sheetName val="Financials"/>
      <sheetName val="OPbyMonth"/>
      <sheetName val="PL_FORECAST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7">
          <cell r="G7" t="str">
            <v>R-32 SUPPLY / RETURN PIPING WORK (GHARGER No.1)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3">
          <cell r="BC3" t="str">
            <v>QUOTATION  NO.   :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 refreshError="1"/>
      <sheetData sheetId="433">
        <row r="3">
          <cell r="BC3" t="str">
            <v>QUOTATION  NO.   :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>
        <row r="3">
          <cell r="BC3" t="str">
            <v>QUOTATION  NO.   :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>
        <row r="3">
          <cell r="BC3" t="str">
            <v>QUOTATION  NO.   :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3">
          <cell r="BC3" t="str">
            <v>QUOTATION  NO.   :</v>
          </cell>
        </row>
      </sheetData>
      <sheetData sheetId="582">
        <row r="3">
          <cell r="BC3" t="str">
            <v>QUOTATION  NO.   :</v>
          </cell>
        </row>
      </sheetData>
      <sheetData sheetId="583">
        <row r="3">
          <cell r="BC3" t="str">
            <v>QUOTATION  NO.   :</v>
          </cell>
        </row>
      </sheetData>
      <sheetData sheetId="584">
        <row r="3">
          <cell r="BC3" t="str">
            <v>QUOTATION  NO.   :</v>
          </cell>
        </row>
      </sheetData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>
        <row r="3">
          <cell r="BC3" t="str">
            <v>QUOTATION  NO.   :</v>
          </cell>
        </row>
      </sheetData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>
        <row r="3">
          <cell r="BC3" t="str">
            <v>QUOTATION  NO.   :</v>
          </cell>
        </row>
      </sheetData>
      <sheetData sheetId="612">
        <row r="3">
          <cell r="BC3" t="str">
            <v>QUOTATION  NO.   :</v>
          </cell>
        </row>
      </sheetData>
      <sheetData sheetId="613">
        <row r="3">
          <cell r="BC3" t="str">
            <v>QUOTATION  NO.   :</v>
          </cell>
        </row>
      </sheetData>
      <sheetData sheetId="614">
        <row r="3">
          <cell r="BC3" t="str">
            <v>QUOTATION  NO.   :</v>
          </cell>
        </row>
      </sheetData>
      <sheetData sheetId="615">
        <row r="3">
          <cell r="BC3" t="str">
            <v>QUOTATION  NO.   :</v>
          </cell>
        </row>
      </sheetData>
      <sheetData sheetId="616">
        <row r="3">
          <cell r="BC3" t="str">
            <v>QUOTATION  NO.   :</v>
          </cell>
        </row>
      </sheetData>
      <sheetData sheetId="617">
        <row r="3">
          <cell r="BC3" t="str">
            <v>QUOTATION  NO.   :</v>
          </cell>
        </row>
      </sheetData>
      <sheetData sheetId="618">
        <row r="3">
          <cell r="BC3" t="str">
            <v>QUOTATION  NO.   :</v>
          </cell>
        </row>
      </sheetData>
      <sheetData sheetId="619">
        <row r="3">
          <cell r="BC3" t="str">
            <v>QUOTATION  NO.   :</v>
          </cell>
        </row>
      </sheetData>
      <sheetData sheetId="620">
        <row r="3">
          <cell r="BC3" t="str">
            <v>QUOTATION  NO.   :</v>
          </cell>
        </row>
      </sheetData>
      <sheetData sheetId="621">
        <row r="3">
          <cell r="BC3" t="str">
            <v>QUOTATION  NO.   :</v>
          </cell>
        </row>
      </sheetData>
      <sheetData sheetId="622">
        <row r="3">
          <cell r="BC3" t="str">
            <v>QUOTATION  NO.   :</v>
          </cell>
        </row>
      </sheetData>
      <sheetData sheetId="623">
        <row r="3">
          <cell r="BC3" t="str">
            <v>QUOTATION  NO.   :</v>
          </cell>
        </row>
      </sheetData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/>
      <sheetData sheetId="764"/>
      <sheetData sheetId="765"/>
      <sheetData sheetId="766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>
        <row r="3">
          <cell r="BC3" t="str">
            <v>QUOTATION  NO.   :</v>
          </cell>
        </row>
      </sheetData>
      <sheetData sheetId="960">
        <row r="3">
          <cell r="BC3" t="str">
            <v>QUOTATION  NO.   :</v>
          </cell>
        </row>
      </sheetData>
      <sheetData sheetId="961">
        <row r="3">
          <cell r="BC3" t="str">
            <v>QUOTATION  NO.   :</v>
          </cell>
        </row>
      </sheetData>
      <sheetData sheetId="962">
        <row r="3">
          <cell r="BC3" t="str">
            <v>QUOTATION  NO.   :</v>
          </cell>
        </row>
      </sheetData>
      <sheetData sheetId="963">
        <row r="3">
          <cell r="BC3" t="str">
            <v>QUOTATION  NO.   :</v>
          </cell>
        </row>
      </sheetData>
      <sheetData sheetId="964">
        <row r="3">
          <cell r="BC3" t="str">
            <v>QUOTATION  NO.   :</v>
          </cell>
        </row>
      </sheetData>
      <sheetData sheetId="965">
        <row r="3">
          <cell r="BC3" t="str">
            <v>QUOTATION  NO.   :</v>
          </cell>
        </row>
      </sheetData>
      <sheetData sheetId="966">
        <row r="3">
          <cell r="BC3" t="str">
            <v>QUOTATION  NO.   :</v>
          </cell>
        </row>
      </sheetData>
      <sheetData sheetId="967">
        <row r="3">
          <cell r="BC3" t="str">
            <v>QUOTATION  NO.   :</v>
          </cell>
        </row>
      </sheetData>
      <sheetData sheetId="968">
        <row r="3">
          <cell r="BC3" t="str">
            <v>QUOTATION  NO.   :</v>
          </cell>
        </row>
      </sheetData>
      <sheetData sheetId="969">
        <row r="3">
          <cell r="BC3" t="str">
            <v>QUOTATION  NO.   :</v>
          </cell>
        </row>
      </sheetData>
      <sheetData sheetId="970">
        <row r="3">
          <cell r="BC3" t="str">
            <v>QUOTATION  NO.   :</v>
          </cell>
        </row>
      </sheetData>
      <sheetData sheetId="971">
        <row r="3">
          <cell r="BC3" t="str">
            <v>QUOTATION  NO.   :</v>
          </cell>
        </row>
      </sheetData>
      <sheetData sheetId="972">
        <row r="3">
          <cell r="BC3" t="str">
            <v>QUOTATION  NO.   :</v>
          </cell>
        </row>
      </sheetData>
      <sheetData sheetId="973">
        <row r="3">
          <cell r="BC3" t="str">
            <v>QUOTATION  NO.   :</v>
          </cell>
        </row>
      </sheetData>
      <sheetData sheetId="974">
        <row r="3">
          <cell r="BC3" t="str">
            <v>QUOTATION  NO.   :</v>
          </cell>
        </row>
      </sheetData>
      <sheetData sheetId="975">
        <row r="3">
          <cell r="BC3" t="str">
            <v>QUOTATION  NO.   :</v>
          </cell>
        </row>
      </sheetData>
      <sheetData sheetId="976">
        <row r="3">
          <cell r="BC3" t="str">
            <v>QUOTATION  NO.   :</v>
          </cell>
        </row>
      </sheetData>
      <sheetData sheetId="977">
        <row r="3">
          <cell r="BC3" t="str">
            <v>QUOTATION  NO.   :</v>
          </cell>
        </row>
      </sheetData>
      <sheetData sheetId="978">
        <row r="3">
          <cell r="BC3" t="str">
            <v>QUOTATION  NO.   :</v>
          </cell>
        </row>
      </sheetData>
      <sheetData sheetId="979">
        <row r="3">
          <cell r="BC3" t="str">
            <v>QUOTATION  NO.   :</v>
          </cell>
        </row>
      </sheetData>
      <sheetData sheetId="980">
        <row r="3">
          <cell r="BC3" t="str">
            <v>QUOTATION  NO.   :</v>
          </cell>
        </row>
      </sheetData>
      <sheetData sheetId="981">
        <row r="3">
          <cell r="BC3" t="str">
            <v>QUOTATION  NO.   :</v>
          </cell>
        </row>
      </sheetData>
      <sheetData sheetId="982">
        <row r="3">
          <cell r="BC3" t="str">
            <v>QUOTATION  NO.   :</v>
          </cell>
        </row>
      </sheetData>
      <sheetData sheetId="983">
        <row r="3">
          <cell r="BC3" t="str">
            <v>QUOTATION  NO.   :</v>
          </cell>
        </row>
      </sheetData>
      <sheetData sheetId="984">
        <row r="3">
          <cell r="BC3" t="str">
            <v>QUOTATION  NO.   :</v>
          </cell>
        </row>
      </sheetData>
      <sheetData sheetId="985">
        <row r="3">
          <cell r="BC3" t="str">
            <v>QUOTATION  NO.   :</v>
          </cell>
        </row>
      </sheetData>
      <sheetData sheetId="986">
        <row r="3">
          <cell r="BC3" t="str">
            <v>QUOTATION  NO.   :</v>
          </cell>
        </row>
      </sheetData>
      <sheetData sheetId="987">
        <row r="3">
          <cell r="BC3" t="str">
            <v>QUOTATION  NO.   :</v>
          </cell>
        </row>
      </sheetData>
      <sheetData sheetId="988">
        <row r="3">
          <cell r="BC3" t="str">
            <v>QUOTATION  NO.   :</v>
          </cell>
        </row>
      </sheetData>
      <sheetData sheetId="989">
        <row r="3">
          <cell r="BC3" t="str">
            <v>QUOTATION  NO.   :</v>
          </cell>
        </row>
      </sheetData>
      <sheetData sheetId="990">
        <row r="3">
          <cell r="BC3" t="str">
            <v>QUOTATION  NO.   :</v>
          </cell>
        </row>
      </sheetData>
      <sheetData sheetId="991">
        <row r="3">
          <cell r="BC3" t="str">
            <v>QUOTATION  NO.   :</v>
          </cell>
        </row>
      </sheetData>
      <sheetData sheetId="992">
        <row r="3">
          <cell r="BC3" t="str">
            <v>QUOTATION  NO.   :</v>
          </cell>
        </row>
      </sheetData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 refreshError="1"/>
      <sheetData sheetId="1019" refreshError="1"/>
      <sheetData sheetId="1020" refreshError="1"/>
      <sheetData sheetId="1021" refreshError="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10-1_Media"/>
      <sheetName val="Reference_Information"/>
      <sheetName val="Caption"/>
      <sheetName val="เงินกู้ธนชาติ"/>
      <sheetName val="เงินกู้ MGC"/>
      <sheetName val="Box"/>
      <sheetName val="CRITERIA1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A"/>
      <sheetName val="COST"/>
      <sheetName val="HagR&amp;G"/>
      <sheetName val="TB31.03.19"/>
      <sheetName val="K400"/>
      <sheetName val="ZD300"/>
      <sheetName val="ValueList"/>
      <sheetName val="?????"/>
      <sheetName val="VL"/>
      <sheetName val="TN"/>
      <sheetName val="ND"/>
      <sheetName val="$_TEU"/>
      <sheetName val="TO"/>
      <sheetName val="Total_Cost"/>
      <sheetName val="Zmonth"/>
      <sheetName val="Book2"/>
      <sheetName val="C_TAR"/>
      <sheetName val="T_P"/>
      <sheetName val="Date"/>
      <sheetName val="เครื่องตกแต่ง"/>
      <sheetName val="เครื่องมือ"/>
      <sheetName val="bblยังไม่จ่าย"/>
      <sheetName val="SalesForecast (2)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10K4"/>
      <sheetName val="034-VTR"/>
      <sheetName val="DropDown Choices"/>
      <sheetName val="11"/>
      <sheetName val="ExRate"/>
      <sheetName val="DATA"/>
      <sheetName val="ห้องยา 1_1"/>
      <sheetName val="AWR_Short-term loans from"/>
      <sheetName val="2020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Statistic"/>
      <sheetName val="MarketMix"/>
      <sheetName val="TA_Production"/>
      <sheetName val="OTA_Production"/>
      <sheetName val="Geo"/>
      <sheetName val="Distribution"/>
      <sheetName val="ocean voyage"/>
      <sheetName val="Accr JAN"/>
      <sheetName val="損益分岐点"/>
      <sheetName val="0.09"/>
      <sheetName val="MOTO"/>
      <sheetName val="MA"/>
      <sheetName val="Mapping Mat"/>
      <sheetName val="Mapping เขต"/>
      <sheetName val="SCB 1 - Current"/>
      <sheetName val="SCB 2 - Current"/>
      <sheetName val="Discontinue_Item"/>
      <sheetName val="03中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Master TB"/>
      <sheetName val="F-1"/>
      <sheetName val="T400"/>
      <sheetName val="ชื่อหุ้น"/>
      <sheetName val="B&amp;S 1999"/>
      <sheetName val="Appendix#5 ICIS Price"/>
      <sheetName val="Ref Quantity"/>
      <sheetName val="Ref Price"/>
      <sheetName val="その他補整の内訳"/>
      <sheetName val="ประวัติพนักงานแยกแผนก Dec'19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Manual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Sales Jan_Dec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FR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_Maincomp"/>
      <sheetName val="68001000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 refreshError="1"/>
      <sheetData sheetId="278" refreshError="1"/>
      <sheetData sheetId="27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GXLHIDDENSHEET"/>
      <sheetName val="Index"/>
      <sheetName val="P&amp;L"/>
      <sheetName val="Monthly Cost Centres P&amp;L"/>
      <sheetName val="Monthly Hof Cost Centres P&amp;L"/>
      <sheetName val="Monthly Notes"/>
      <sheetName val="YTD Cost Centres P&amp;L"/>
      <sheetName val="YTD Hof Cost Centres P&amp;L"/>
      <sheetName val="Mth Bud"/>
      <sheetName val="YTD Bud"/>
      <sheetName val="Bal Sheet"/>
      <sheetName val="Working Capital"/>
      <sheetName val="Cashflow"/>
      <sheetName val="Aged Creditors"/>
      <sheetName val="Aged Debtors"/>
      <sheetName val="Sales Overview"/>
      <sheetName val="Employees"/>
      <sheetName val="Cashflow Forecast"/>
      <sheetName val="Budget&amp;Forecast Summary"/>
      <sheetName val="STORES Forecast"/>
      <sheetName val="WSALE+TR+IF Forecast"/>
      <sheetName val="OVERHEADS Forecast"/>
      <sheetName val="SALARIES Forecast"/>
      <sheetName val="STORES"/>
      <sheetName val="WSALE+TR+IF"/>
      <sheetName val="OVERHEADS"/>
      <sheetName val="SALARIES"/>
      <sheetName val="A"/>
      <sheetName val="Dept 100"/>
      <sheetName val="Dept 120"/>
      <sheetName val="Dept 121"/>
      <sheetName val="Dept 122"/>
      <sheetName val="Dept 150-160"/>
      <sheetName val="Dept 190"/>
      <sheetName val="Dept 200-220"/>
      <sheetName val="Dept 230"/>
      <sheetName val="Dept 240"/>
      <sheetName val="Dept 250"/>
      <sheetName val="Dept 510"/>
      <sheetName val="Dept 520"/>
      <sheetName val="Dept 531"/>
      <sheetName val="Dept 532"/>
      <sheetName val="Dept 533"/>
      <sheetName val="Dept 534"/>
      <sheetName val="Dept 535"/>
      <sheetName val="Dept 536"/>
      <sheetName val="Dept 537"/>
      <sheetName val="Dept 538"/>
      <sheetName val="Dept 699"/>
      <sheetName val="Admin"/>
      <sheetName val="BS"/>
      <sheetName val="DealerData"/>
      <sheetName val="SCB 1 - Current"/>
      <sheetName val="SCB 2 - Current"/>
      <sheetName val="수정시산표"/>
      <sheetName val="상품입고집계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A1"/>
      <sheetName val="LRA"/>
      <sheetName val="BudgetType"/>
      <sheetName val="Plants"/>
      <sheetName val="Group"/>
      <sheetName val="D"/>
    </sheetNames>
    <sheetDataSet>
      <sheetData sheetId="0">
        <row r="1">
          <cell r="S1" t="str">
            <v>List of Category Accounts</v>
          </cell>
          <cell r="U1" t="str">
            <v>List of Category Types</v>
          </cell>
        </row>
        <row r="2">
          <cell r="S2" t="str">
            <v>Wholesale Retailers Area 1 (Agency)</v>
          </cell>
          <cell r="U2" t="str">
            <v>Sales</v>
          </cell>
        </row>
        <row r="3">
          <cell r="S3" t="str">
            <v>Wholesale Retailers Area 2 (Agency)</v>
          </cell>
          <cell r="U3" t="str">
            <v>Purchases</v>
          </cell>
        </row>
        <row r="4">
          <cell r="S4" t="str">
            <v>Wholesale Retailers Area 3 (Agency)</v>
          </cell>
          <cell r="U4" t="str">
            <v>Overheads</v>
          </cell>
        </row>
        <row r="5">
          <cell r="S5" t="str">
            <v>In Flight Sales (Agency)</v>
          </cell>
          <cell r="U5" t="str">
            <v>Long Term Liabilities</v>
          </cell>
        </row>
        <row r="6">
          <cell r="S6" t="str">
            <v>Travel Retail (Agency)</v>
          </cell>
          <cell r="U6" t="str">
            <v>Fixed Assets</v>
          </cell>
        </row>
        <row r="7">
          <cell r="S7" t="str">
            <v>Dept Store Counters - Harrods</v>
          </cell>
          <cell r="U7" t="str">
            <v>Direct Expenses</v>
          </cell>
        </row>
        <row r="8">
          <cell r="S8" t="str">
            <v>Dept Store Counters - House of Fraser</v>
          </cell>
          <cell r="U8" t="str">
            <v>Current Liabilities</v>
          </cell>
        </row>
        <row r="9">
          <cell r="S9" t="str">
            <v>Dept Store Counters - Selfridges</v>
          </cell>
          <cell r="U9" t="str">
            <v>Current Assets</v>
          </cell>
        </row>
        <row r="10">
          <cell r="S10" t="str">
            <v>Other Sales</v>
          </cell>
          <cell r="U10" t="str">
            <v>Capital &amp; Reserves</v>
          </cell>
        </row>
        <row r="11">
          <cell r="S11" t="str">
            <v>Export Sales</v>
          </cell>
        </row>
        <row r="12">
          <cell r="S12" t="str">
            <v>Sales of Assets</v>
          </cell>
        </row>
        <row r="13">
          <cell r="S13" t="str">
            <v>Credit Charges (Late Payments)</v>
          </cell>
        </row>
        <row r="14">
          <cell r="S14" t="str">
            <v>Bank Interest</v>
          </cell>
        </row>
        <row r="15">
          <cell r="S15" t="str">
            <v>Distribution Sales</v>
          </cell>
        </row>
        <row r="16">
          <cell r="S16" t="str">
            <v>Department Store Purchases - Harrods</v>
          </cell>
        </row>
        <row r="17">
          <cell r="S17" t="str">
            <v>Department Store Purchases - House of Fraser</v>
          </cell>
        </row>
        <row r="18">
          <cell r="S18" t="str">
            <v>Department Store Purchases - Selfridges</v>
          </cell>
        </row>
        <row r="19">
          <cell r="S19" t="str">
            <v>Sundry Purchases (including Assay Office)</v>
          </cell>
        </row>
        <row r="20">
          <cell r="S20" t="str">
            <v>Purchase Charges</v>
          </cell>
        </row>
        <row r="21">
          <cell r="S21" t="str">
            <v>Stock</v>
          </cell>
        </row>
        <row r="22">
          <cell r="S22" t="str">
            <v>Dept Store Counter Managers - Harrods</v>
          </cell>
        </row>
        <row r="23">
          <cell r="S23" t="str">
            <v>Dept Store Counter Managers - HoF</v>
          </cell>
        </row>
        <row r="24">
          <cell r="S24" t="str">
            <v>Dept Store Counter Managers - Selfridges</v>
          </cell>
        </row>
        <row r="25">
          <cell r="S25" t="str">
            <v>Counter Expenses</v>
          </cell>
        </row>
        <row r="26">
          <cell r="S26" t="str">
            <v>Sales Promotion</v>
          </cell>
        </row>
        <row r="27">
          <cell r="S27" t="str">
            <v>Merchandising</v>
          </cell>
        </row>
        <row r="28">
          <cell r="S28" t="str">
            <v>Miscellaneous Expenses</v>
          </cell>
        </row>
        <row r="29">
          <cell r="S29" t="str">
            <v>Office Staff Wages</v>
          </cell>
        </row>
        <row r="30">
          <cell r="S30" t="str">
            <v>Sales Staff Wages</v>
          </cell>
        </row>
        <row r="31">
          <cell r="S31" t="str">
            <v>Advertising and PR</v>
          </cell>
        </row>
        <row r="32">
          <cell r="S32" t="str">
            <v>Recruitment Costs</v>
          </cell>
        </row>
        <row r="33">
          <cell r="S33" t="str">
            <v>Rent and Rates</v>
          </cell>
        </row>
        <row r="34">
          <cell r="S34" t="str">
            <v>Heat</v>
          </cell>
        </row>
        <row r="35">
          <cell r="S35" t="str">
            <v xml:space="preserve"> Light and Power</v>
          </cell>
        </row>
        <row r="36">
          <cell r="S36" t="str">
            <v>Motor Expenses</v>
          </cell>
        </row>
        <row r="37">
          <cell r="S37" t="str">
            <v>Travelling and Entertainment</v>
          </cell>
        </row>
        <row r="38">
          <cell r="S38" t="str">
            <v>Postage</v>
          </cell>
        </row>
        <row r="39">
          <cell r="S39" t="str">
            <v>Printing and Stationery</v>
          </cell>
        </row>
        <row r="40">
          <cell r="S40" t="str">
            <v>Telephone</v>
          </cell>
        </row>
        <row r="41">
          <cell r="S41" t="str">
            <v>Professional Fees</v>
          </cell>
        </row>
        <row r="42">
          <cell r="S42" t="str">
            <v>Equipment Hire and Rental</v>
          </cell>
        </row>
        <row r="43">
          <cell r="S43" t="str">
            <v>Maintenance</v>
          </cell>
        </row>
        <row r="44">
          <cell r="S44" t="str">
            <v>Bank Charges and Interest</v>
          </cell>
        </row>
        <row r="45">
          <cell r="S45" t="str">
            <v>Depreciation</v>
          </cell>
        </row>
        <row r="46">
          <cell r="S46" t="str">
            <v>Bad Debts</v>
          </cell>
        </row>
        <row r="47">
          <cell r="S47" t="str">
            <v>General Expenses including Insurance</v>
          </cell>
        </row>
        <row r="48">
          <cell r="S48" t="str">
            <v>Suspense &amp; Mispostings</v>
          </cell>
        </row>
        <row r="49">
          <cell r="S49" t="str">
            <v>Corporation tax</v>
          </cell>
        </row>
        <row r="50">
          <cell r="S50" t="str">
            <v>Property</v>
          </cell>
        </row>
        <row r="51">
          <cell r="S51" t="str">
            <v>Plant and Machinery</v>
          </cell>
        </row>
        <row r="52">
          <cell r="S52" t="str">
            <v>Office Equipment</v>
          </cell>
        </row>
        <row r="53">
          <cell r="S53" t="str">
            <v>Furniture and Fixtures</v>
          </cell>
        </row>
        <row r="54">
          <cell r="S54" t="str">
            <v>Motor Vehicles</v>
          </cell>
        </row>
        <row r="55">
          <cell r="S55" t="str">
            <v>Stock</v>
          </cell>
        </row>
        <row r="56">
          <cell r="S56" t="str">
            <v>Debtors</v>
          </cell>
        </row>
        <row r="57">
          <cell r="S57" t="str">
            <v>Deposits and Cash</v>
          </cell>
        </row>
        <row r="58">
          <cell r="S58" t="str">
            <v>Credit Card (Debtors)</v>
          </cell>
        </row>
        <row r="59">
          <cell r="S59" t="str">
            <v>Bank Account</v>
          </cell>
        </row>
        <row r="60">
          <cell r="S60" t="str">
            <v>VAT Liability</v>
          </cell>
        </row>
        <row r="61">
          <cell r="S61" t="str">
            <v>Creditors : Short Term</v>
          </cell>
        </row>
        <row r="62">
          <cell r="S62" t="str">
            <v>Taxation</v>
          </cell>
        </row>
        <row r="63">
          <cell r="S63" t="str">
            <v>Wages</v>
          </cell>
        </row>
        <row r="64">
          <cell r="S64" t="str">
            <v>Credit Card (Creditors)</v>
          </cell>
        </row>
        <row r="65">
          <cell r="S65" t="str">
            <v>Corporation Tax</v>
          </cell>
        </row>
        <row r="66">
          <cell r="S66" t="str">
            <v>Bank Account</v>
          </cell>
        </row>
        <row r="67">
          <cell r="S67" t="str">
            <v>VAT Liability</v>
          </cell>
        </row>
        <row r="68">
          <cell r="S68" t="str">
            <v>Creditors : Long Term</v>
          </cell>
        </row>
        <row r="69">
          <cell r="S69" t="str">
            <v>Share Capital</v>
          </cell>
        </row>
        <row r="70">
          <cell r="S70" t="str">
            <v>Reserves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U6" t="str">
            <v>Cum Jun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B1" t="str">
            <v>THOMAS SABO (UK) Ltd</v>
          </cell>
        </row>
      </sheetData>
      <sheetData sheetId="28">
        <row r="1">
          <cell r="F1" t="str">
            <v>Period</v>
          </cell>
        </row>
      </sheetData>
      <sheetData sheetId="29">
        <row r="1">
          <cell r="F1" t="str">
            <v>Period</v>
          </cell>
        </row>
      </sheetData>
      <sheetData sheetId="30">
        <row r="1">
          <cell r="F1" t="str">
            <v>Period</v>
          </cell>
        </row>
      </sheetData>
      <sheetData sheetId="31">
        <row r="1">
          <cell r="F1" t="str">
            <v>Period</v>
          </cell>
        </row>
      </sheetData>
      <sheetData sheetId="32">
        <row r="1">
          <cell r="F1" t="str">
            <v>Period</v>
          </cell>
        </row>
      </sheetData>
      <sheetData sheetId="33">
        <row r="1">
          <cell r="F1" t="str">
            <v>Period</v>
          </cell>
        </row>
      </sheetData>
      <sheetData sheetId="34">
        <row r="1">
          <cell r="F1" t="str">
            <v>Period</v>
          </cell>
        </row>
      </sheetData>
      <sheetData sheetId="35">
        <row r="1">
          <cell r="F1" t="str">
            <v>Period</v>
          </cell>
        </row>
      </sheetData>
      <sheetData sheetId="36">
        <row r="1">
          <cell r="F1" t="str">
            <v>Period</v>
          </cell>
        </row>
      </sheetData>
      <sheetData sheetId="37">
        <row r="1">
          <cell r="F1" t="str">
            <v>Period</v>
          </cell>
        </row>
      </sheetData>
      <sheetData sheetId="38">
        <row r="1">
          <cell r="F1" t="str">
            <v>Period</v>
          </cell>
        </row>
      </sheetData>
      <sheetData sheetId="39">
        <row r="1">
          <cell r="F1" t="str">
            <v>Period</v>
          </cell>
        </row>
      </sheetData>
      <sheetData sheetId="40">
        <row r="1">
          <cell r="F1" t="str">
            <v>Period</v>
          </cell>
        </row>
      </sheetData>
      <sheetData sheetId="41">
        <row r="1">
          <cell r="F1" t="str">
            <v>Period</v>
          </cell>
        </row>
      </sheetData>
      <sheetData sheetId="42">
        <row r="1">
          <cell r="F1" t="str">
            <v>Period</v>
          </cell>
        </row>
      </sheetData>
      <sheetData sheetId="43">
        <row r="1">
          <cell r="F1" t="str">
            <v>Period</v>
          </cell>
        </row>
      </sheetData>
      <sheetData sheetId="44">
        <row r="1">
          <cell r="F1" t="str">
            <v>Period</v>
          </cell>
        </row>
      </sheetData>
      <sheetData sheetId="45">
        <row r="1">
          <cell r="F1" t="str">
            <v>Period</v>
          </cell>
        </row>
      </sheetData>
      <sheetData sheetId="46">
        <row r="1">
          <cell r="F1" t="str">
            <v>Period</v>
          </cell>
        </row>
      </sheetData>
      <sheetData sheetId="47">
        <row r="1">
          <cell r="F1" t="str">
            <v>Period</v>
          </cell>
        </row>
      </sheetData>
      <sheetData sheetId="48">
        <row r="1">
          <cell r="F1" t="str">
            <v>Period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FIN TB_SI"/>
      <sheetName val="Prft&amp;Loss"/>
      <sheetName val="Accruals &amp; Prepayments "/>
      <sheetName val="Expenses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F_OH"/>
      <sheetName val="Sheet1"/>
      <sheetName val="Sundry Debtors"/>
      <sheetName val="Acc jrnls"/>
      <sheetName val="BALANCE SHEET "/>
      <sheetName val="L402"/>
      <sheetName val="Group"/>
      <sheetName val="ใบควบคุมสถานะ"/>
      <sheetName val="J1"/>
      <sheetName val="BALANCE_SHEET_"/>
      <sheetName val="DEP12"/>
      <sheetName val="Trial_Balance1"/>
      <sheetName val="FIN_TB_SI1"/>
      <sheetName val="Accruals_&amp;_Prepayments_1"/>
      <sheetName val="INCTAX"/>
      <sheetName val="Sundry_Debtors"/>
      <sheetName val="Acc_jrnls"/>
      <sheetName val="Data"/>
      <sheetName val="CSR"/>
      <sheetName val="BUDGET"/>
      <sheetName val="DealerData"/>
      <sheetName val="Stock Tribeco"/>
      <sheetName val="ประเภทย่อย"/>
      <sheetName val="ข้อมูลทำ DropDown"/>
      <sheetName val="คำอธิบาย"/>
      <sheetName val="Trial_Balance2"/>
      <sheetName val="RECONCILE"/>
      <sheetName val="เปรียบเทียบเดือน12"/>
      <sheetName val="要素別"/>
      <sheetName val="REPORT"/>
      <sheetName val="B1"/>
      <sheetName val="数量"/>
      <sheetName val="_Setting"/>
      <sheetName val="Timing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Y-IPO"/>
      <sheetName val="พนง"/>
      <sheetName val="หนังสืออนุมัติกิจกรรม"/>
      <sheetName val="เอกสารกิจกรรม"/>
      <sheetName val="รายละเอียดกิจกรรรม"/>
      <sheetName val="HH5-3.3"/>
      <sheetName val="data (2)"/>
      <sheetName val="Trial_Balance3"/>
      <sheetName val="Sundry_Debtors1"/>
      <sheetName val="Acc_jrnls1"/>
      <sheetName val="Sundry Debtors:Acc jrnls"/>
      <sheetName val="HKWP0399"/>
      <sheetName val="Loan Interest-TNG (11.06.16)"/>
      <sheetName val="BXLDL"/>
      <sheetName val="สรุปตรวจนับ"/>
      <sheetName val="[HKWP0399.xls][HKWP0399.xls]Sun"/>
      <sheetName val="[HKWP0399.xls]Sundry Debtors:Ac"/>
      <sheetName val="ICP 6300Tons-BHT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ร้านค้า"/>
      <sheetName val="REF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ชื่อกิจกรรม"/>
      <sheetName val="95059D"/>
      <sheetName val="MNR30"/>
      <sheetName val="AGING"/>
      <sheetName val="Sheet2"/>
      <sheetName val="201"/>
      <sheetName val="212"/>
      <sheetName val="様式B-15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วรรณชัย"/>
      <sheetName val="คีย์ข้อมูลรายละเอียดต่างๆ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คำอธิบายแหล่งซื้อ"/>
      <sheetName val="R8"/>
      <sheetName val="รายพนักงาน"/>
      <sheetName val="หน้าเมล์.1"/>
      <sheetName val="dropdown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ｸﾞﾗﾌﾃﾞｰﾀ季調済指数"/>
      <sheetName val="F1"/>
      <sheetName val="F2"/>
      <sheetName val="Master TB"/>
      <sheetName val="V301"/>
      <sheetName val="DETAIL"/>
      <sheetName val="Variables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TB"/>
      <sheetName val="O300"/>
      <sheetName val="com"/>
      <sheetName val="ที่อยู่ชาวไร่"/>
      <sheetName val="AR Dummy รายตัว 30-9-62 ยกยอด"/>
      <sheetName val="Database"/>
      <sheetName val="AR 30-9-62 net "/>
      <sheetName val="AR 30-9-62 Confrim AR"/>
      <sheetName val="30-9-62 Confrim AR ส่งฝ่ายจัดหา"/>
      <sheetName val="ฝ่ายจัดหาส่งชาวไร่"/>
      <sheetName val="30-9-62 Confrim AR หาเอกสารแนบ"/>
      <sheetName val="DPLA"/>
      <sheetName val="Thailand"/>
      <sheetName val="Rate"/>
      <sheetName val="3.5"/>
      <sheetName val="เป้าหมาย"/>
      <sheetName val="สรุปMerchandising-นำ"/>
      <sheetName val="นิคม(ตร)"/>
      <sheetName val="ธนาพงษ์"/>
      <sheetName val="[HKWP0399.xls]Sundry_Debtors:Ac"/>
      <sheetName val="[HKWP0399.xls][HKWP0399_xls]Sun"/>
      <sheetName val="PR4"/>
      <sheetName val="รวม"/>
      <sheetName val="สรุปRed Zone"/>
      <sheetName val="ร้านปลีกบริเวณ Red Zone"/>
      <sheetName val="ร้านปลีกบริเวณ Red Zone #1"/>
      <sheetName val="สรุปจำนวน Zone"/>
      <sheetName val="#1"/>
      <sheetName val="#1.1"/>
      <sheetName val="#2"/>
      <sheetName val="#3"/>
      <sheetName val="ร้านปลีกบริเวณ Red Zone (2)"/>
      <sheetName val="สรุปจำนวนtt"/>
      <sheetName val="แยกจังหวัด"/>
      <sheetName val="แยกหน่วย"/>
      <sheetName val="แยกโซน "/>
      <sheetName val="vsms"/>
      <sheetName val="FSR"/>
      <sheetName val="Sheet10"/>
      <sheetName val="ทีมเบียร์"/>
      <sheetName val="แยกจังหวัด-สูตร"/>
      <sheetName val="แยกหน่วย-สูตร"/>
      <sheetName val="แยกโซน -สูตร"/>
      <sheetName val="Trial_Balance6"/>
      <sheetName val="FIN_TB_SI5"/>
      <sheetName val="Accruals_&amp;_Prepayments_5"/>
      <sheetName val="BALANCE_SHEET_4"/>
      <sheetName val="Sundry_Debtors4"/>
      <sheetName val="Acc_jrnls4"/>
      <sheetName val="ข้อมูลทำ_DropDown3"/>
      <sheetName val="Stock_Tribeco3"/>
      <sheetName val="เป้าหมายInc_FY2018_(ภาค)3"/>
      <sheetName val="ข้อมูลประกอบ_Inc_เดือนก่อน3"/>
      <sheetName val="AC_Nielsen3"/>
      <sheetName val="TG_Inc183"/>
      <sheetName val="HH5-3_33"/>
      <sheetName val="data_(2)3"/>
      <sheetName val="Sundry_Debtors:Acc_jrnls3"/>
      <sheetName val="[HKWP0399_xls]Sundry_Debtors:A3"/>
      <sheetName val="[HKWP0399_xls][HKWP0399_xls]Su3"/>
      <sheetName val="ICP_6300Tons-BHT1"/>
      <sheetName val="รายละเอียดผิดปกติ-ทั้งหมด_(2)1"/>
      <sheetName val="Report_TT-ส่ง1"/>
      <sheetName val="แผน_มิย1"/>
      <sheetName val="Report_TTลิ้ง1"/>
      <sheetName val="รายละเอียดผิดปกติ_(2)1"/>
      <sheetName val="รายละเอียดผิดปกติ-มิย_1"/>
      <sheetName val="รหัส_ชื่อพนักงาน1"/>
      <sheetName val="game_เทพประธาน1"/>
      <sheetName val="game_เทพประธาน_(2)1"/>
      <sheetName val="15_กิจกรรม1"/>
      <sheetName val="จม_ขออนุมัติ_ผอ_1"/>
      <sheetName val="หน้าเมล์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ฐานข้อมูล_CT"/>
      <sheetName val="สรุปจ่าย_(HC)_ปริ้น"/>
      <sheetName val="Loan_Interest-TNG_(11_06_16)"/>
      <sheetName val="[HKWP0399_xls]Sundry_Debtors:A4"/>
      <sheetName val="[HKWP0399_xls][HKWP0399_xls]Su4"/>
      <sheetName val="pacific forms"/>
      <sheetName val="pactbformat"/>
      <sheetName val="HypMGMT-NaturalAcct"/>
      <sheetName val="Detail-Sep"/>
      <sheetName val="เงินกู้ธนชาติ"/>
      <sheetName val="หนี้ฟ้อง"/>
      <sheetName val="หลักประกัน"/>
      <sheetName val="พี่แพะ"/>
      <sheetName val="H300"/>
      <sheetName val="Master_TB"/>
      <sheetName val="AR_Dummy_รายตัว_30-9-62_ยกยอด"/>
      <sheetName val="AR_30-9-62_net_"/>
      <sheetName val="AR_30-9-62_Confrim_AR"/>
      <sheetName val="30-9-62_Confrim_AR_ส่งฝ่ายจัดหา"/>
      <sheetName val="30-9-62_Confrim_AR_หาเอกสารแนบ"/>
      <sheetName val="ค่าเริ่มต้น"/>
      <sheetName val="Accure"/>
      <sheetName val="Sundry Debtors_Acc jrnls"/>
      <sheetName val="_HKWP0399.xls__HKWP0399.xls_Sun"/>
      <sheetName val="_HKWP0399.xls_Sundry Debtors_Ac"/>
      <sheetName val="Sundry_Debtors_Acc_jrnls"/>
      <sheetName val="_HKWP0399_xls_Sundry_Debtors_Ac"/>
      <sheetName val="_HKWP0399_xls__HKWP0399_xls_Sun"/>
      <sheetName val="Sundry_Debtors_Acc_jrnls1"/>
      <sheetName val="_HKWP0399_xls_Sundry_Debtors_A1"/>
      <sheetName val="_HKWP0399_xls__HKWP0399_xls_Su1"/>
      <sheetName val="Sundry_Debtors_Acc_jrnls2"/>
      <sheetName val="_HKWP0399_xls_Sundry_Debtors_A2"/>
      <sheetName val="_HKWP0399_xls__HKWP0399_xls_Su2"/>
      <sheetName val="_HKWP0399.xls_Sundry_Debtors_Ac"/>
      <sheetName val="_HKWP0399.xls__HKWP0399_xls_Sun"/>
      <sheetName val="Sundry_Debtors_Acc_jrnls3"/>
      <sheetName val="_HKWP0399_xls__HKWP0399_xls_Su3"/>
      <sheetName val="สรุปจำนวนรายการ"/>
      <sheetName val="มค."/>
      <sheetName val="กพ"/>
      <sheetName val="มีค"/>
      <sheetName val="เมย"/>
      <sheetName val="พค"/>
      <sheetName val="มิ.ย.62"/>
      <sheetName val="ก.ค.62"/>
      <sheetName val="ส.ค.62"/>
      <sheetName val="Trial_Balance7"/>
      <sheetName val="FIN_TB_SI6"/>
      <sheetName val="Accruals_&amp;_Prepayments_6"/>
      <sheetName val="BALANCE_SHEET_5"/>
      <sheetName val="Sundry_Debtors5"/>
      <sheetName val="Acc_jrnls5"/>
      <sheetName val="Stock_Tribeco4"/>
      <sheetName val="ข้อมูลทำ_DropDown4"/>
      <sheetName val="เป้าหมายInc_FY2018_(ภาค)4"/>
      <sheetName val="ข้อมูลประกอบ_Inc_เดือนก่อน4"/>
      <sheetName val="AC_Nielsen4"/>
      <sheetName val="TG_Inc184"/>
      <sheetName val="HH5-3_34"/>
      <sheetName val="data_(2)4"/>
      <sheetName val="Sundry_Debtors:Acc_jrnls4"/>
      <sheetName val="[HKWP0399_xls]Sundry_Debtors:A5"/>
      <sheetName val="[HKWP0399_xls][HKWP0399_xls]Su5"/>
      <sheetName val="ICP_6300Tons-BHT2"/>
      <sheetName val="รายละเอียดผิดปกติ-ทั้งหมด_(2)2"/>
      <sheetName val="Report_TT-ส่ง2"/>
      <sheetName val="แผน_มิย2"/>
      <sheetName val="Report_TTลิ้ง2"/>
      <sheetName val="รายละเอียดผิดปกติ_(2)2"/>
      <sheetName val="รายละเอียดผิดปกติ-มิย_2"/>
      <sheetName val="รหัส_ชื่อพนักงาน2"/>
      <sheetName val="game_เทพประธาน2"/>
      <sheetName val="game_เทพประธาน_(2)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หน้าเมล์_11"/>
      <sheetName val="ฐานข้อมูล_CT1"/>
      <sheetName val="สรุปจ่าย_(HC)_ปริ้น1"/>
      <sheetName val="Loan_Interest-TNG_(11_06_16)1"/>
      <sheetName val="[HKWP0399_xls]Sundry_Debtors:A6"/>
      <sheetName val="[HKWP0399_xls][HKWP0399_xls]Su6"/>
      <sheetName val="สรุปRed_Zone"/>
      <sheetName val="ร้านปลีกบริเวณ_Red_Zone"/>
      <sheetName val="ร้านปลีกบริเวณ_Red_Zone_#1"/>
      <sheetName val="สรุปจำนวน_Zone"/>
      <sheetName val="#1_1"/>
      <sheetName val="ร้านปลีกบริเวณ_Red_Zone_(2)"/>
      <sheetName val="แยกโซน_"/>
      <sheetName val="แยกโซน_-สูตร"/>
      <sheetName val="pacific_forms"/>
      <sheetName val="มค_"/>
      <sheetName val="มิ_ย_62"/>
      <sheetName val="ก_ค_62"/>
      <sheetName val="ส_ค_62"/>
      <sheetName val="MasterBrand"/>
      <sheetName val="Trial_Balance8"/>
      <sheetName val="FIN_TB_SI7"/>
      <sheetName val="Accruals_&amp;_Prepayments_7"/>
      <sheetName val="BALANCE_SHEET_6"/>
      <sheetName val="Sundry_Debtors6"/>
      <sheetName val="Acc_jrnls6"/>
      <sheetName val="ข้อมูลทำ_DropDown5"/>
      <sheetName val="Stock_Tribeco5"/>
      <sheetName val="เป้าหมายInc_FY2018_(ภาค)5"/>
      <sheetName val="ข้อมูลประกอบ_Inc_เดือนก่อน5"/>
      <sheetName val="AC_Nielsen5"/>
      <sheetName val="TG_Inc185"/>
      <sheetName val="HH5-3_35"/>
      <sheetName val="data_(2)5"/>
      <sheetName val="Sundry_Debtors:Acc_jrnls5"/>
      <sheetName val="[HKWP0399_xls]Sundry_Debtors:A7"/>
      <sheetName val="[HKWP0399_xls][HKWP0399_xls]Su7"/>
      <sheetName val="ICP_6300Tons-BHT3"/>
      <sheetName val="รายละเอียดผิดปกติ-ทั้งหมด_(2)3"/>
      <sheetName val="Report_TT-ส่ง3"/>
      <sheetName val="แผน_มิย3"/>
      <sheetName val="Report_TTลิ้ง3"/>
      <sheetName val="รายละเอียดผิดปกติ_(2)3"/>
      <sheetName val="รายละเอียดผิดปกติ-มิย_3"/>
      <sheetName val="รหัส_ชื่อพนักงาน3"/>
      <sheetName val="game_เทพประธาน3"/>
      <sheetName val="game_เทพประธาน_(2)3"/>
      <sheetName val="15_กิจกรรม3"/>
      <sheetName val="จม_ขออนุมัติ_ผอ_3"/>
      <sheetName val="หน้าเมล์_1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ฐานข้อมูล_CT2"/>
      <sheetName val="สรุปจ่าย_(HC)_ปริ้น2"/>
      <sheetName val="Loan_Interest-TNG_(11_06_16)2"/>
      <sheetName val="[HKWP0399_xls]Sundry_Debtors:A8"/>
      <sheetName val="[HKWP0399_xls][HKWP0399_xls]Su8"/>
      <sheetName val="สรุปRed_Zone1"/>
      <sheetName val="ร้านปลีกบริเวณ_Red_Zone1"/>
      <sheetName val="ร้านปลีกบริเวณ_Red_Zone_#11"/>
      <sheetName val="สรุปจำนวน_Zone1"/>
      <sheetName val="#1_11"/>
      <sheetName val="ร้านปลีกบริเวณ_Red_Zone_(2)1"/>
      <sheetName val="แยกโซน_1"/>
      <sheetName val="แยกโซน_-สูตร1"/>
      <sheetName val="Master_TB1"/>
      <sheetName val="AR_Dummy_รายตัว_30-9-62_ยกยอด1"/>
      <sheetName val="AR_30-9-62_net_1"/>
      <sheetName val="AR_30-9-62_Confrim_AR1"/>
      <sheetName val="30-9-62_Confrim_AR_ส่งฝ่ายจัดห1"/>
      <sheetName val="30-9-62_Confrim_AR_หาเอกสารแนบ1"/>
      <sheetName val="pacific_forms1"/>
      <sheetName val="มค_1"/>
      <sheetName val="มิ_ย_621"/>
      <sheetName val="ก_ค_621"/>
      <sheetName val="ส_ค_621"/>
      <sheetName val="STart"/>
      <sheetName val="BW"/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price1-15"/>
      <sheetName val="cc"/>
      <sheetName val="US007"/>
      <sheetName val="10-1 Media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PD_M95"/>
      <sheetName val="total"/>
      <sheetName val="시산표"/>
      <sheetName val="l*****"/>
      <sheetName val="10-1_Media"/>
      <sheetName val="exchange rate"/>
      <sheetName val="BS"/>
      <sheetName val="GiaVL"/>
      <sheetName val="JJDHT"/>
      <sheetName val="GS_STD"/>
      <sheetName val="OP_STD"/>
      <sheetName val="Dettaglio"/>
      <sheetName val="BOQ-Lotus Value"/>
      <sheetName val="_HKWP0399_xls_Sundry_Debtors_A3"/>
      <sheetName val="_HKWP0399_xls_Sundry_Debtors_A4"/>
      <sheetName val="_HKWP0399_xls__HKWP0399_xls_Su4"/>
      <sheetName val="Sundry_Debtors_Acc_jrnls4"/>
      <sheetName val="_HKWP0399_xls_Sundry_Debtors_A5"/>
      <sheetName val="_HKWP0399_xls__HKWP0399_xls_Su5"/>
      <sheetName val="_HKWP0399_xls_Sundry_Debtors_A6"/>
      <sheetName val="_HKWP0399_xls__HKWP0399_xls_Su6"/>
      <sheetName val="Sundry_Debtors_Acc_jrnls5"/>
      <sheetName val="_HKWP0399_xls_Sundry_Debtors_A7"/>
      <sheetName val="_HKWP0399_xls__HKWP0399_xls_Su7"/>
      <sheetName val="_HKWP0399_xls_Sundry_Debtors_A8"/>
      <sheetName val="_HKWP0399_xls__HKWP0399_xls_Su8"/>
      <sheetName val="l_____"/>
      <sheetName val="P_2005_4511 (Rachel)"/>
      <sheetName val="Summary"/>
      <sheetName val="Sale Forecast"/>
      <sheetName val="Price &amp; Term"/>
      <sheetName val="PARAMETERS"/>
      <sheetName val="cov-estimate"/>
      <sheetName val="2 Charts PIE"/>
      <sheetName val="ADJ Q2"/>
      <sheetName val="Result confirm employee lo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>
        <row r="1">
          <cell r="A1" t="str">
            <v>บจก.เมืองพลสยามเมรัย</v>
          </cell>
        </row>
      </sheetData>
      <sheetData sheetId="376">
        <row r="2">
          <cell r="E2">
            <v>4781384.5</v>
          </cell>
        </row>
      </sheetData>
      <sheetData sheetId="377"/>
      <sheetData sheetId="378">
        <row r="1">
          <cell r="A1" t="str">
            <v>บจก.เมืองพลสยามเมรัย</v>
          </cell>
        </row>
      </sheetData>
      <sheetData sheetId="379">
        <row r="2">
          <cell r="E2">
            <v>4781384.5</v>
          </cell>
        </row>
      </sheetData>
      <sheetData sheetId="380"/>
      <sheetData sheetId="381">
        <row r="1">
          <cell r="A1" t="str">
            <v>บจก.เมืองพลสยามเมรัย</v>
          </cell>
        </row>
      </sheetData>
      <sheetData sheetId="382">
        <row r="2">
          <cell r="E2">
            <v>4781384.5</v>
          </cell>
        </row>
      </sheetData>
      <sheetData sheetId="383"/>
      <sheetData sheetId="384">
        <row r="1">
          <cell r="A1" t="str">
            <v>บจก.เมืองพลสยามเมรัย</v>
          </cell>
        </row>
      </sheetData>
      <sheetData sheetId="385">
        <row r="2">
          <cell r="E2">
            <v>4781384.5</v>
          </cell>
        </row>
      </sheetData>
      <sheetData sheetId="386"/>
      <sheetData sheetId="387">
        <row r="1">
          <cell r="A1" t="str">
            <v>บจก.เมืองพลสยามเมรัย</v>
          </cell>
        </row>
      </sheetData>
      <sheetData sheetId="388">
        <row r="2">
          <cell r="E2">
            <v>4781384.5</v>
          </cell>
        </row>
      </sheetData>
      <sheetData sheetId="389"/>
      <sheetData sheetId="390">
        <row r="1">
          <cell r="A1" t="str">
            <v>บจก.เมืองพลสยามเมรัย</v>
          </cell>
        </row>
      </sheetData>
      <sheetData sheetId="391">
        <row r="2">
          <cell r="E2">
            <v>4781384.5</v>
          </cell>
        </row>
      </sheetData>
      <sheetData sheetId="392"/>
      <sheetData sheetId="393"/>
      <sheetData sheetId="394"/>
      <sheetData sheetId="395"/>
      <sheetData sheetId="396">
        <row r="1">
          <cell r="A1" t="str">
            <v>บจก.เมืองพลสยามเมรัย</v>
          </cell>
        </row>
      </sheetData>
      <sheetData sheetId="397"/>
      <sheetData sheetId="398"/>
      <sheetData sheetId="399">
        <row r="2">
          <cell r="E2">
            <v>4781384.5</v>
          </cell>
        </row>
      </sheetData>
      <sheetData sheetId="400"/>
      <sheetData sheetId="401">
        <row r="1">
          <cell r="A1" t="str">
            <v>บจก.เมืองพลสยามเมรัย</v>
          </cell>
        </row>
      </sheetData>
      <sheetData sheetId="402">
        <row r="2">
          <cell r="E2">
            <v>4781384.5</v>
          </cell>
        </row>
      </sheetData>
      <sheetData sheetId="403"/>
      <sheetData sheetId="404">
        <row r="1">
          <cell r="A1" t="str">
            <v>บจก.เมืองพลสยามเมรัย</v>
          </cell>
        </row>
      </sheetData>
      <sheetData sheetId="405">
        <row r="2">
          <cell r="E2">
            <v>4781384.5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>
        <row r="1">
          <cell r="A1" t="str">
            <v>บจก.เมืองพลสยามเมรัย</v>
          </cell>
        </row>
      </sheetData>
      <sheetData sheetId="448"/>
      <sheetData sheetId="449"/>
      <sheetData sheetId="450"/>
      <sheetData sheetId="451" refreshError="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1">
          <cell r="A1" t="str">
            <v>บจก.เมืองพลสยามเมรัย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>
        <row r="1">
          <cell r="A1" t="str">
            <v>บจก.เมืองพลสยามเมรัย</v>
          </cell>
        </row>
      </sheetData>
      <sheetData sheetId="523"/>
      <sheetData sheetId="524">
        <row r="1">
          <cell r="A1" t="str">
            <v>บจก.เมืองพลสยามเมรัย</v>
          </cell>
        </row>
      </sheetData>
      <sheetData sheetId="525">
        <row r="2">
          <cell r="E2">
            <v>4781384.5</v>
          </cell>
        </row>
      </sheetData>
      <sheetData sheetId="526" refreshError="1"/>
      <sheetData sheetId="527" refreshError="1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 refreshError="1"/>
      <sheetData sheetId="560"/>
      <sheetData sheetId="561" refreshError="1"/>
      <sheetData sheetId="562" refreshError="1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Trial Balance"/>
      <sheetName val="DEP12"/>
    </sheetNames>
    <sheetDataSet>
      <sheetData sheetId="0"/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group"/>
      <sheetName val="MA"/>
      <sheetName val="Accure"/>
      <sheetName val="Library Procedures"/>
      <sheetName val="J2"/>
      <sheetName val="J1"/>
      <sheetName val="MOTO"/>
      <sheetName val="เงินกู้ธนชาติ"/>
      <sheetName val="UBSR"/>
      <sheetName val="BANK"/>
      <sheetName val="stat local"/>
      <sheetName val="TienLuong"/>
      <sheetName val="May-Apr 2009"/>
      <sheetName val="G300"/>
      <sheetName val="K-CUR"/>
      <sheetName val="Basic_Information"/>
      <sheetName val="Lead"/>
      <sheetName val="明細"/>
      <sheetName val="boq"/>
      <sheetName val="Base Rental"/>
      <sheetName val="Fill Rate"/>
      <sheetName val="Used_Acc"/>
      <sheetName val="YQty"/>
      <sheetName val="Breakeven Analysis"/>
      <sheetName val="stat_local"/>
      <sheetName val="May-Apr_2009"/>
      <sheetName val="10-1 Media"/>
      <sheetName val="10-cut"/>
      <sheetName val="DEP12"/>
      <sheetName val="ADJ - RATE"/>
      <sheetName val="BASE"/>
      <sheetName val="Links"/>
      <sheetName val="PGM_2LEVYTD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"/>
      <sheetName val="Tickmarks"/>
      <sheetName val="Sample size"/>
      <sheetName val="NTFS"/>
      <sheetName val="NTF"/>
      <sheetName val="Package L5 2019"/>
      <sheetName val="Package L5 2018"/>
      <sheetName val="Package L5 2017"/>
      <sheetName val="Conso &amp; company 2017"/>
      <sheetName val="Sheet1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ickmarks"/>
      <sheetName val="XREF"/>
      <sheetName val="Expectation Salary (interim)"/>
      <sheetName val="Trial Balance"/>
      <sheetName val="การเลือก sample size"/>
      <sheetName val="CH Iss-Incoming"/>
      <sheetName val="Int. AR-PL"/>
      <sheetName val="Usage AR-Cr"/>
      <sheetName val="Other AR-Cr"/>
      <sheetName val="Sale0402"/>
      <sheetName val="Workdone"/>
      <sheetName val="NTFS 07"/>
      <sheetName val="Package A1 Q4-2019"/>
      <sheetName val="Package A1 Q1-2019"/>
      <sheetName val="Package A1 Q4-2018"/>
      <sheetName val="Package A1 2017"/>
      <sheetName val="Package A1 2016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90CCE-6406-4CE4-984C-7D458636A804}">
  <dimension ref="A1:L194"/>
  <sheetViews>
    <sheetView zoomScale="120" zoomScaleNormal="120" zoomScaleSheetLayoutView="90" workbookViewId="0">
      <selection activeCell="C23" sqref="C23"/>
    </sheetView>
  </sheetViews>
  <sheetFormatPr defaultColWidth="8.453125" defaultRowHeight="21.75" customHeight="1"/>
  <cols>
    <col min="1" max="2" width="1.453125" style="355" customWidth="1"/>
    <col min="3" max="3" width="33.54296875" style="356" customWidth="1"/>
    <col min="4" max="4" width="7.453125" style="346" customWidth="1"/>
    <col min="5" max="5" width="0.90625" style="356" customWidth="1"/>
    <col min="6" max="6" width="13.54296875" style="360" customWidth="1"/>
    <col min="7" max="7" width="0.90625" style="360" customWidth="1"/>
    <col min="8" max="8" width="12.453125" style="371" customWidth="1"/>
    <col min="9" max="9" width="0.90625" style="360" customWidth="1"/>
    <col min="10" max="10" width="13.54296875" style="360" customWidth="1"/>
    <col min="11" max="11" width="0.90625" style="360" customWidth="1"/>
    <col min="12" max="12" width="12.453125" style="371" customWidth="1"/>
    <col min="13" max="16384" width="8.453125" style="356"/>
  </cols>
  <sheetData>
    <row r="1" spans="1:12" s="349" customFormat="1" ht="21.75" customHeight="1">
      <c r="A1" s="344" t="s">
        <v>0</v>
      </c>
      <c r="B1" s="344"/>
      <c r="C1" s="345"/>
      <c r="D1" s="346"/>
      <c r="E1" s="345"/>
      <c r="F1" s="347"/>
      <c r="G1" s="347"/>
      <c r="H1" s="348"/>
      <c r="I1" s="347"/>
      <c r="J1" s="347"/>
      <c r="K1" s="347"/>
      <c r="L1" s="348"/>
    </row>
    <row r="2" spans="1:12" s="349" customFormat="1" ht="21.75" customHeight="1">
      <c r="A2" s="344" t="s">
        <v>1</v>
      </c>
      <c r="B2" s="344"/>
      <c r="C2" s="345"/>
      <c r="D2" s="346"/>
      <c r="E2" s="345"/>
      <c r="F2" s="347"/>
      <c r="G2" s="347"/>
      <c r="H2" s="348"/>
      <c r="I2" s="347"/>
      <c r="J2" s="347"/>
      <c r="K2" s="347"/>
      <c r="L2" s="348"/>
    </row>
    <row r="3" spans="1:12" s="349" customFormat="1" ht="21.75" customHeight="1">
      <c r="A3" s="350" t="s">
        <v>232</v>
      </c>
      <c r="B3" s="350"/>
      <c r="C3" s="351"/>
      <c r="D3" s="352"/>
      <c r="E3" s="351"/>
      <c r="F3" s="353"/>
      <c r="G3" s="353"/>
      <c r="H3" s="354"/>
      <c r="I3" s="353"/>
      <c r="J3" s="353"/>
      <c r="K3" s="353"/>
      <c r="L3" s="354"/>
    </row>
    <row r="4" spans="1:12" ht="21" customHeight="1">
      <c r="C4" s="345"/>
      <c r="E4" s="345"/>
      <c r="F4" s="347"/>
      <c r="G4" s="347"/>
      <c r="H4" s="348"/>
      <c r="I4" s="347"/>
      <c r="J4" s="347"/>
      <c r="K4" s="347"/>
      <c r="L4" s="348"/>
    </row>
    <row r="5" spans="1:12" ht="20.25" customHeight="1">
      <c r="F5" s="490" t="s">
        <v>2</v>
      </c>
      <c r="G5" s="490"/>
      <c r="H5" s="490"/>
      <c r="I5" s="357"/>
      <c r="J5" s="490" t="s">
        <v>3</v>
      </c>
      <c r="K5" s="490"/>
      <c r="L5" s="490"/>
    </row>
    <row r="6" spans="1:12" ht="20.25" customHeight="1">
      <c r="F6" s="358" t="s">
        <v>4</v>
      </c>
      <c r="G6" s="358"/>
      <c r="H6" s="359" t="s">
        <v>5</v>
      </c>
      <c r="J6" s="358" t="s">
        <v>4</v>
      </c>
      <c r="K6" s="358"/>
      <c r="L6" s="359" t="s">
        <v>5</v>
      </c>
    </row>
    <row r="7" spans="1:12" ht="20.25" customHeight="1">
      <c r="F7" s="358" t="s">
        <v>190</v>
      </c>
      <c r="G7" s="358"/>
      <c r="H7" s="359" t="s">
        <v>6</v>
      </c>
      <c r="I7" s="357"/>
      <c r="J7" s="358" t="s">
        <v>190</v>
      </c>
      <c r="K7" s="358"/>
      <c r="L7" s="359" t="s">
        <v>6</v>
      </c>
    </row>
    <row r="8" spans="1:12" ht="20.25" customHeight="1">
      <c r="D8" s="361"/>
      <c r="E8" s="362"/>
      <c r="F8" s="358" t="s">
        <v>233</v>
      </c>
      <c r="G8" s="358"/>
      <c r="H8" s="359" t="s">
        <v>209</v>
      </c>
      <c r="I8" s="357"/>
      <c r="J8" s="358" t="s">
        <v>233</v>
      </c>
      <c r="K8" s="358"/>
      <c r="L8" s="359" t="s">
        <v>209</v>
      </c>
    </row>
    <row r="9" spans="1:12" ht="20.25" customHeight="1">
      <c r="D9" s="363" t="s">
        <v>7</v>
      </c>
      <c r="E9" s="362"/>
      <c r="F9" s="364" t="s">
        <v>8</v>
      </c>
      <c r="G9" s="365"/>
      <c r="H9" s="366" t="s">
        <v>8</v>
      </c>
      <c r="I9" s="357"/>
      <c r="J9" s="364" t="s">
        <v>8</v>
      </c>
      <c r="K9" s="365"/>
      <c r="L9" s="366" t="s">
        <v>8</v>
      </c>
    </row>
    <row r="10" spans="1:12" ht="6" customHeight="1">
      <c r="A10" s="367"/>
      <c r="B10" s="367"/>
      <c r="C10" s="367"/>
      <c r="F10" s="368"/>
      <c r="H10" s="369"/>
      <c r="J10" s="370"/>
    </row>
    <row r="11" spans="1:12" ht="20.25" customHeight="1">
      <c r="A11" s="367" t="s">
        <v>9</v>
      </c>
      <c r="B11" s="367"/>
      <c r="C11" s="367"/>
      <c r="F11" s="368"/>
      <c r="H11" s="369"/>
      <c r="J11" s="370"/>
    </row>
    <row r="12" spans="1:12" ht="6" customHeight="1">
      <c r="A12" s="367"/>
      <c r="B12" s="367"/>
      <c r="C12" s="367"/>
      <c r="F12" s="368"/>
      <c r="H12" s="369"/>
      <c r="J12" s="370"/>
    </row>
    <row r="13" spans="1:12" ht="20.25" customHeight="1">
      <c r="A13" s="367" t="s">
        <v>10</v>
      </c>
      <c r="B13" s="367"/>
      <c r="C13" s="355"/>
      <c r="F13" s="370"/>
      <c r="J13" s="370"/>
    </row>
    <row r="14" spans="1:12" ht="6" customHeight="1">
      <c r="A14" s="367"/>
      <c r="B14" s="367"/>
      <c r="C14" s="355"/>
      <c r="F14" s="370"/>
      <c r="J14" s="370"/>
    </row>
    <row r="15" spans="1:12" ht="20.25" customHeight="1">
      <c r="A15" s="355" t="s">
        <v>11</v>
      </c>
      <c r="C15" s="355"/>
      <c r="F15" s="372">
        <v>1511718278</v>
      </c>
      <c r="G15" s="373"/>
      <c r="H15" s="374">
        <v>2585971501</v>
      </c>
      <c r="I15" s="375"/>
      <c r="J15" s="376">
        <v>1110444866</v>
      </c>
      <c r="K15" s="375"/>
      <c r="L15" s="374">
        <v>2139183263</v>
      </c>
    </row>
    <row r="16" spans="1:12" ht="20.25" customHeight="1">
      <c r="A16" s="355" t="s">
        <v>12</v>
      </c>
      <c r="C16" s="355"/>
      <c r="F16" s="372">
        <v>37230</v>
      </c>
      <c r="G16" s="373"/>
      <c r="H16" s="374">
        <v>37230</v>
      </c>
      <c r="I16" s="375"/>
      <c r="J16" s="376">
        <v>0</v>
      </c>
      <c r="K16" s="375"/>
      <c r="L16" s="377">
        <v>0</v>
      </c>
    </row>
    <row r="17" spans="1:12" ht="20.25" customHeight="1">
      <c r="A17" s="355" t="s">
        <v>13</v>
      </c>
      <c r="C17" s="355"/>
      <c r="F17" s="372"/>
      <c r="G17" s="373"/>
      <c r="H17" s="374"/>
      <c r="I17" s="375"/>
      <c r="J17" s="378"/>
      <c r="K17" s="375"/>
      <c r="L17" s="377"/>
    </row>
    <row r="18" spans="1:12" ht="20.25" customHeight="1">
      <c r="B18" s="355" t="s">
        <v>14</v>
      </c>
      <c r="C18" s="355"/>
      <c r="D18" s="346">
        <v>8</v>
      </c>
      <c r="F18" s="372">
        <v>262569707</v>
      </c>
      <c r="G18" s="373"/>
      <c r="H18" s="374">
        <v>205920445</v>
      </c>
      <c r="I18" s="375"/>
      <c r="J18" s="378">
        <v>15369485</v>
      </c>
      <c r="K18" s="375"/>
      <c r="L18" s="377">
        <v>15341060</v>
      </c>
    </row>
    <row r="19" spans="1:12" ht="20.25" customHeight="1">
      <c r="A19" s="355" t="s">
        <v>13</v>
      </c>
      <c r="C19" s="355"/>
      <c r="F19" s="372"/>
      <c r="G19" s="373"/>
      <c r="H19" s="374"/>
      <c r="I19" s="375"/>
      <c r="J19" s="378"/>
      <c r="K19" s="375"/>
      <c r="L19" s="377"/>
    </row>
    <row r="20" spans="1:12" ht="20.25" customHeight="1">
      <c r="B20" s="355" t="s">
        <v>196</v>
      </c>
      <c r="C20" s="355"/>
      <c r="D20" s="346">
        <v>8</v>
      </c>
      <c r="F20" s="372">
        <v>4929150</v>
      </c>
      <c r="G20" s="373"/>
      <c r="H20" s="374">
        <v>5553850</v>
      </c>
      <c r="I20" s="375"/>
      <c r="J20" s="378">
        <v>4929150</v>
      </c>
      <c r="K20" s="375"/>
      <c r="L20" s="377">
        <v>5553850</v>
      </c>
    </row>
    <row r="21" spans="1:12" ht="20.25" customHeight="1">
      <c r="A21" s="355" t="s">
        <v>15</v>
      </c>
      <c r="C21" s="355"/>
      <c r="D21" s="346">
        <v>9</v>
      </c>
      <c r="F21" s="372">
        <v>2213530192</v>
      </c>
      <c r="G21" s="373"/>
      <c r="H21" s="374">
        <v>2245848143</v>
      </c>
      <c r="I21" s="375"/>
      <c r="J21" s="378">
        <v>818706392</v>
      </c>
      <c r="K21" s="375"/>
      <c r="L21" s="377">
        <v>761490685</v>
      </c>
    </row>
    <row r="22" spans="1:12" ht="20.25" customHeight="1">
      <c r="A22" s="355" t="s">
        <v>279</v>
      </c>
      <c r="C22" s="355"/>
      <c r="D22" s="346" t="s">
        <v>245</v>
      </c>
      <c r="F22" s="378" t="s">
        <v>237</v>
      </c>
      <c r="G22" s="373"/>
      <c r="H22" s="377" t="s">
        <v>237</v>
      </c>
      <c r="I22" s="375"/>
      <c r="J22" s="376">
        <v>3437578900</v>
      </c>
      <c r="K22" s="375"/>
      <c r="L22" s="379">
        <v>3579578900</v>
      </c>
    </row>
    <row r="23" spans="1:12" ht="20.25" customHeight="1">
      <c r="A23" s="444" t="s">
        <v>42</v>
      </c>
      <c r="B23" s="380"/>
      <c r="C23" s="380"/>
      <c r="F23" s="376"/>
      <c r="G23" s="373"/>
      <c r="H23" s="377"/>
      <c r="I23" s="375"/>
      <c r="J23" s="376"/>
      <c r="K23" s="375"/>
      <c r="L23" s="379"/>
    </row>
    <row r="24" spans="1:12" ht="20.25" customHeight="1">
      <c r="A24" s="380"/>
      <c r="B24" s="444" t="s">
        <v>238</v>
      </c>
      <c r="C24" s="380"/>
      <c r="F24" s="378" t="s">
        <v>237</v>
      </c>
      <c r="G24" s="373"/>
      <c r="H24" s="377" t="s">
        <v>237</v>
      </c>
      <c r="I24" s="375"/>
      <c r="J24" s="376">
        <v>21000000</v>
      </c>
      <c r="K24" s="375"/>
      <c r="L24" s="379">
        <v>21000000</v>
      </c>
    </row>
    <row r="25" spans="1:12" ht="20.25" customHeight="1">
      <c r="A25" s="355" t="s">
        <v>16</v>
      </c>
      <c r="C25" s="355"/>
      <c r="D25" s="346">
        <v>10</v>
      </c>
      <c r="F25" s="372">
        <v>1059742017</v>
      </c>
      <c r="G25" s="373"/>
      <c r="H25" s="374">
        <v>1084050139</v>
      </c>
      <c r="I25" s="375"/>
      <c r="J25" s="376">
        <v>118296687</v>
      </c>
      <c r="K25" s="375"/>
      <c r="L25" s="374">
        <v>122840804</v>
      </c>
    </row>
    <row r="26" spans="1:12" ht="20.25" customHeight="1">
      <c r="A26" s="355" t="s">
        <v>17</v>
      </c>
      <c r="C26" s="355"/>
      <c r="F26" s="372"/>
      <c r="G26" s="373"/>
      <c r="H26" s="374"/>
      <c r="I26" s="375"/>
      <c r="J26" s="378"/>
      <c r="K26" s="375"/>
      <c r="L26" s="377"/>
    </row>
    <row r="27" spans="1:12" ht="20.25" customHeight="1">
      <c r="B27" s="355" t="s">
        <v>18</v>
      </c>
      <c r="C27" s="355"/>
      <c r="D27" s="346">
        <v>11</v>
      </c>
      <c r="F27" s="372">
        <v>840389408</v>
      </c>
      <c r="G27" s="373"/>
      <c r="H27" s="374">
        <v>840389408</v>
      </c>
      <c r="I27" s="375"/>
      <c r="J27" s="378" t="s">
        <v>237</v>
      </c>
      <c r="K27" s="375"/>
      <c r="L27" s="377">
        <v>0</v>
      </c>
    </row>
    <row r="28" spans="1:12" ht="20.25" customHeight="1">
      <c r="A28" s="355" t="s">
        <v>19</v>
      </c>
      <c r="C28" s="355"/>
      <c r="F28" s="372">
        <v>21264719</v>
      </c>
      <c r="G28" s="373"/>
      <c r="H28" s="377">
        <v>21816989</v>
      </c>
      <c r="I28" s="375"/>
      <c r="J28" s="378" t="s">
        <v>237</v>
      </c>
      <c r="K28" s="375"/>
      <c r="L28" s="377">
        <v>0</v>
      </c>
    </row>
    <row r="29" spans="1:12" ht="20.25" customHeight="1">
      <c r="A29" s="355" t="s">
        <v>20</v>
      </c>
      <c r="C29" s="355"/>
      <c r="F29" s="381">
        <v>20576114</v>
      </c>
      <c r="G29" s="373"/>
      <c r="H29" s="382">
        <v>18465848</v>
      </c>
      <c r="I29" s="373"/>
      <c r="J29" s="383">
        <v>9823945</v>
      </c>
      <c r="L29" s="382">
        <v>7096360</v>
      </c>
    </row>
    <row r="30" spans="1:12" ht="6" customHeight="1">
      <c r="C30" s="355"/>
      <c r="F30" s="372"/>
      <c r="G30" s="373"/>
      <c r="J30" s="384"/>
      <c r="K30" s="385"/>
      <c r="L30" s="386"/>
    </row>
    <row r="31" spans="1:12" ht="20.25" customHeight="1">
      <c r="A31" s="367" t="s">
        <v>21</v>
      </c>
      <c r="B31" s="367"/>
      <c r="C31" s="367"/>
      <c r="F31" s="381">
        <f>SUM(F15:F29)</f>
        <v>5934756815</v>
      </c>
      <c r="G31" s="387"/>
      <c r="H31" s="388">
        <f>SUM(H15:H29)</f>
        <v>7008053553</v>
      </c>
      <c r="I31" s="373"/>
      <c r="J31" s="383">
        <f>SUM(J15:J29)</f>
        <v>5536149425</v>
      </c>
      <c r="L31" s="388">
        <f>SUM(L12:L29)</f>
        <v>6652084922</v>
      </c>
    </row>
    <row r="32" spans="1:12" ht="20.25" customHeight="1">
      <c r="A32" s="367"/>
      <c r="B32" s="367"/>
      <c r="C32" s="367"/>
      <c r="F32" s="387"/>
      <c r="G32" s="387"/>
      <c r="I32" s="373"/>
      <c r="J32" s="387"/>
      <c r="K32" s="373"/>
      <c r="L32" s="389"/>
    </row>
    <row r="33" spans="1:12" ht="20.25" customHeight="1">
      <c r="A33" s="356"/>
      <c r="C33" s="355"/>
      <c r="F33" s="390"/>
      <c r="G33" s="373"/>
      <c r="H33" s="390"/>
      <c r="I33" s="373"/>
      <c r="J33" s="390"/>
      <c r="K33" s="373"/>
      <c r="L33" s="390"/>
    </row>
    <row r="34" spans="1:12" ht="20.25" customHeight="1">
      <c r="A34" s="356"/>
      <c r="C34" s="355"/>
      <c r="F34" s="390"/>
      <c r="G34" s="373"/>
      <c r="H34" s="391"/>
      <c r="I34" s="373"/>
      <c r="J34" s="390"/>
      <c r="K34" s="373"/>
      <c r="L34" s="391"/>
    </row>
    <row r="35" spans="1:12" ht="20.25" customHeight="1">
      <c r="A35" s="356"/>
      <c r="C35" s="355"/>
      <c r="F35" s="390"/>
      <c r="G35" s="373"/>
      <c r="H35" s="391"/>
      <c r="I35" s="373"/>
      <c r="J35" s="390"/>
      <c r="K35" s="373"/>
      <c r="L35" s="391"/>
    </row>
    <row r="36" spans="1:12" ht="20.25" customHeight="1">
      <c r="A36" s="356"/>
      <c r="C36" s="355"/>
      <c r="F36" s="390"/>
      <c r="G36" s="373"/>
      <c r="H36" s="391"/>
      <c r="I36" s="373"/>
      <c r="J36" s="390"/>
      <c r="K36" s="373"/>
      <c r="L36" s="391"/>
    </row>
    <row r="37" spans="1:12" ht="20.25" customHeight="1">
      <c r="A37" s="356"/>
      <c r="C37" s="355"/>
      <c r="F37" s="390"/>
      <c r="G37" s="373"/>
      <c r="H37" s="391"/>
      <c r="I37" s="373"/>
      <c r="J37" s="390"/>
      <c r="K37" s="373"/>
      <c r="L37" s="391"/>
    </row>
    <row r="38" spans="1:12" ht="20.25" customHeight="1">
      <c r="A38" s="356"/>
      <c r="C38" s="355"/>
      <c r="F38" s="390"/>
      <c r="G38" s="373"/>
      <c r="H38" s="391"/>
      <c r="I38" s="373"/>
      <c r="J38" s="390"/>
      <c r="K38" s="373"/>
      <c r="L38" s="391"/>
    </row>
    <row r="39" spans="1:12" ht="20.25" customHeight="1">
      <c r="A39" s="356"/>
      <c r="C39" s="355"/>
      <c r="F39" s="390"/>
      <c r="G39" s="373"/>
      <c r="H39" s="391"/>
      <c r="I39" s="373"/>
      <c r="J39" s="390"/>
      <c r="K39" s="373"/>
      <c r="L39" s="391"/>
    </row>
    <row r="40" spans="1:12" ht="20.25" customHeight="1">
      <c r="A40" s="356"/>
      <c r="C40" s="355"/>
      <c r="F40" s="390"/>
      <c r="G40" s="373"/>
      <c r="H40" s="391"/>
      <c r="I40" s="373"/>
      <c r="J40" s="390"/>
      <c r="K40" s="373"/>
      <c r="L40" s="391"/>
    </row>
    <row r="41" spans="1:12" ht="20.25" customHeight="1">
      <c r="A41" s="356"/>
      <c r="C41" s="355"/>
      <c r="F41" s="390"/>
      <c r="G41" s="373"/>
      <c r="H41" s="391"/>
      <c r="I41" s="373"/>
      <c r="J41" s="390"/>
      <c r="K41" s="373"/>
      <c r="L41" s="391"/>
    </row>
    <row r="42" spans="1:12" ht="20.25" customHeight="1">
      <c r="A42" s="356"/>
      <c r="C42" s="355"/>
      <c r="F42" s="390"/>
      <c r="G42" s="373"/>
      <c r="H42" s="391"/>
      <c r="I42" s="373"/>
      <c r="J42" s="390"/>
      <c r="K42" s="373"/>
      <c r="L42" s="391"/>
    </row>
    <row r="43" spans="1:12" ht="20.25" customHeight="1">
      <c r="A43" s="356"/>
      <c r="C43" s="355"/>
      <c r="F43" s="390"/>
      <c r="G43" s="373"/>
      <c r="H43" s="391"/>
      <c r="I43" s="373"/>
      <c r="J43" s="390"/>
      <c r="K43" s="373"/>
      <c r="L43" s="391"/>
    </row>
    <row r="44" spans="1:12" ht="20.25" customHeight="1">
      <c r="A44" s="356"/>
      <c r="C44" s="355"/>
      <c r="F44" s="390"/>
      <c r="G44" s="373"/>
      <c r="H44" s="391"/>
      <c r="I44" s="373"/>
      <c r="J44" s="390"/>
      <c r="K44" s="373"/>
      <c r="L44" s="391"/>
    </row>
    <row r="45" spans="1:12" ht="20.25" customHeight="1">
      <c r="A45" s="356"/>
      <c r="C45" s="355"/>
      <c r="F45" s="390"/>
      <c r="G45" s="373"/>
      <c r="H45" s="391"/>
      <c r="I45" s="373"/>
      <c r="J45" s="390"/>
      <c r="K45" s="373"/>
      <c r="L45" s="391"/>
    </row>
    <row r="46" spans="1:12" ht="21.75" customHeight="1">
      <c r="A46" s="392" t="s">
        <v>274</v>
      </c>
      <c r="B46" s="392"/>
      <c r="C46" s="393"/>
      <c r="D46" s="352"/>
      <c r="E46" s="393"/>
      <c r="F46" s="394"/>
      <c r="G46" s="394"/>
      <c r="H46" s="395"/>
      <c r="I46" s="394"/>
      <c r="J46" s="394"/>
      <c r="K46" s="394"/>
      <c r="L46" s="395"/>
    </row>
    <row r="47" spans="1:12" s="349" customFormat="1" ht="21.75" customHeight="1">
      <c r="A47" s="344" t="s">
        <v>0</v>
      </c>
      <c r="B47" s="344"/>
      <c r="C47" s="345"/>
      <c r="D47" s="346"/>
      <c r="E47" s="345"/>
      <c r="F47" s="347"/>
      <c r="G47" s="347"/>
      <c r="H47" s="348"/>
      <c r="I47" s="347"/>
      <c r="J47" s="347"/>
      <c r="K47" s="347"/>
      <c r="L47" s="348"/>
    </row>
    <row r="48" spans="1:12" s="349" customFormat="1" ht="21.75" customHeight="1">
      <c r="A48" s="344" t="s">
        <v>1</v>
      </c>
      <c r="B48" s="344"/>
      <c r="C48" s="345"/>
      <c r="D48" s="346"/>
      <c r="E48" s="345"/>
      <c r="F48" s="347"/>
      <c r="G48" s="347"/>
      <c r="H48" s="348"/>
      <c r="I48" s="347"/>
      <c r="J48" s="347"/>
      <c r="K48" s="347"/>
      <c r="L48" s="348"/>
    </row>
    <row r="49" spans="1:12" s="349" customFormat="1" ht="21.75" customHeight="1">
      <c r="A49" s="350" t="str">
        <f>A3</f>
        <v>ณ วันที่ 31 มีนาคม พ.ศ. 2566</v>
      </c>
      <c r="B49" s="350"/>
      <c r="C49" s="351"/>
      <c r="D49" s="352"/>
      <c r="E49" s="351"/>
      <c r="F49" s="353"/>
      <c r="G49" s="353"/>
      <c r="H49" s="354"/>
      <c r="I49" s="353"/>
      <c r="J49" s="353"/>
      <c r="K49" s="353"/>
      <c r="L49" s="354"/>
    </row>
    <row r="50" spans="1:12" ht="21.75" customHeight="1">
      <c r="C50" s="345"/>
      <c r="E50" s="345"/>
      <c r="F50" s="347"/>
      <c r="G50" s="347"/>
      <c r="H50" s="348"/>
      <c r="I50" s="347"/>
      <c r="J50" s="347"/>
      <c r="K50" s="347"/>
      <c r="L50" s="348"/>
    </row>
    <row r="51" spans="1:12" ht="20.25" customHeight="1">
      <c r="F51" s="490" t="s">
        <v>2</v>
      </c>
      <c r="G51" s="490"/>
      <c r="H51" s="490"/>
      <c r="I51" s="357"/>
      <c r="J51" s="490" t="s">
        <v>3</v>
      </c>
      <c r="K51" s="490"/>
      <c r="L51" s="490"/>
    </row>
    <row r="52" spans="1:12" ht="20.25" customHeight="1">
      <c r="F52" s="358" t="s">
        <v>4</v>
      </c>
      <c r="G52" s="358"/>
      <c r="H52" s="359" t="s">
        <v>5</v>
      </c>
      <c r="J52" s="358" t="s">
        <v>4</v>
      </c>
      <c r="K52" s="358"/>
      <c r="L52" s="359" t="s">
        <v>5</v>
      </c>
    </row>
    <row r="53" spans="1:12" ht="20.25" customHeight="1">
      <c r="F53" s="358" t="s">
        <v>190</v>
      </c>
      <c r="G53" s="358"/>
      <c r="H53" s="359" t="s">
        <v>6</v>
      </c>
      <c r="I53" s="357"/>
      <c r="J53" s="358" t="s">
        <v>190</v>
      </c>
      <c r="K53" s="358"/>
      <c r="L53" s="359" t="s">
        <v>6</v>
      </c>
    </row>
    <row r="54" spans="1:12" ht="20.25" customHeight="1">
      <c r="D54" s="361"/>
      <c r="E54" s="362"/>
      <c r="F54" s="358" t="s">
        <v>233</v>
      </c>
      <c r="G54" s="358"/>
      <c r="H54" s="359" t="s">
        <v>209</v>
      </c>
      <c r="I54" s="357"/>
      <c r="J54" s="358" t="s">
        <v>233</v>
      </c>
      <c r="K54" s="358"/>
      <c r="L54" s="359" t="s">
        <v>209</v>
      </c>
    </row>
    <row r="55" spans="1:12" ht="20.25" customHeight="1">
      <c r="D55" s="363" t="s">
        <v>7</v>
      </c>
      <c r="E55" s="362"/>
      <c r="F55" s="364" t="s">
        <v>8</v>
      </c>
      <c r="G55" s="365"/>
      <c r="H55" s="366" t="s">
        <v>8</v>
      </c>
      <c r="I55" s="357"/>
      <c r="J55" s="364" t="s">
        <v>8</v>
      </c>
      <c r="K55" s="365"/>
      <c r="L55" s="366" t="s">
        <v>8</v>
      </c>
    </row>
    <row r="56" spans="1:12" ht="6" customHeight="1">
      <c r="A56" s="367"/>
      <c r="B56" s="367"/>
      <c r="C56" s="367"/>
      <c r="F56" s="372"/>
      <c r="G56" s="373"/>
      <c r="H56" s="389"/>
      <c r="I56" s="373"/>
      <c r="J56" s="372"/>
      <c r="K56" s="373"/>
      <c r="L56" s="389"/>
    </row>
    <row r="57" spans="1:12" ht="20.25" customHeight="1">
      <c r="A57" s="367" t="s">
        <v>241</v>
      </c>
      <c r="B57" s="367"/>
      <c r="C57" s="367"/>
      <c r="F57" s="372"/>
      <c r="G57" s="373"/>
      <c r="H57" s="389"/>
      <c r="I57" s="373"/>
      <c r="J57" s="372"/>
      <c r="K57" s="373"/>
      <c r="L57" s="389"/>
    </row>
    <row r="58" spans="1:12" ht="6" customHeight="1">
      <c r="A58" s="367"/>
      <c r="B58" s="367"/>
      <c r="C58" s="367"/>
      <c r="F58" s="372"/>
      <c r="G58" s="373"/>
      <c r="H58" s="389"/>
      <c r="I58" s="373"/>
      <c r="J58" s="372"/>
      <c r="K58" s="373"/>
      <c r="L58" s="389"/>
    </row>
    <row r="59" spans="1:12" ht="20.25" customHeight="1">
      <c r="A59" s="367" t="s">
        <v>22</v>
      </c>
      <c r="B59" s="367"/>
      <c r="E59" s="396"/>
      <c r="F59" s="397"/>
      <c r="G59" s="398"/>
      <c r="H59" s="399"/>
      <c r="J59" s="397"/>
      <c r="K59" s="398"/>
      <c r="L59" s="399"/>
    </row>
    <row r="60" spans="1:12" ht="6" customHeight="1">
      <c r="A60" s="367"/>
      <c r="B60" s="367"/>
      <c r="E60" s="396"/>
      <c r="F60" s="397"/>
      <c r="G60" s="398"/>
      <c r="H60" s="399"/>
      <c r="J60" s="397"/>
      <c r="K60" s="398"/>
      <c r="L60" s="399"/>
    </row>
    <row r="61" spans="1:12" ht="20.25" customHeight="1">
      <c r="A61" s="355" t="s">
        <v>23</v>
      </c>
      <c r="E61" s="396"/>
      <c r="F61" s="400">
        <v>15594264</v>
      </c>
      <c r="G61" s="398"/>
      <c r="H61" s="401">
        <v>15593700</v>
      </c>
      <c r="I61" s="402"/>
      <c r="J61" s="378" t="s">
        <v>237</v>
      </c>
      <c r="K61" s="402"/>
      <c r="L61" s="377" t="s">
        <v>237</v>
      </c>
    </row>
    <row r="62" spans="1:12" ht="20.25" customHeight="1">
      <c r="A62" s="355" t="s">
        <v>13</v>
      </c>
      <c r="E62" s="396"/>
      <c r="F62" s="400"/>
      <c r="G62" s="398"/>
      <c r="H62" s="377"/>
      <c r="I62" s="375"/>
      <c r="J62" s="378"/>
      <c r="K62" s="375"/>
      <c r="L62" s="377"/>
    </row>
    <row r="63" spans="1:12" ht="20.25" customHeight="1">
      <c r="B63" s="355" t="s">
        <v>196</v>
      </c>
      <c r="D63" s="346">
        <v>12</v>
      </c>
      <c r="E63" s="396"/>
      <c r="F63" s="400">
        <v>1052963739</v>
      </c>
      <c r="G63" s="398"/>
      <c r="H63" s="377">
        <v>1070879164</v>
      </c>
      <c r="I63" s="375"/>
      <c r="J63" s="378">
        <v>987887973</v>
      </c>
      <c r="K63" s="375"/>
      <c r="L63" s="377">
        <v>1006084648</v>
      </c>
    </row>
    <row r="64" spans="1:12" ht="20.25" customHeight="1">
      <c r="A64" s="152" t="s">
        <v>238</v>
      </c>
      <c r="D64" s="421" t="s">
        <v>246</v>
      </c>
      <c r="E64" s="396"/>
      <c r="F64" s="378" t="s">
        <v>237</v>
      </c>
      <c r="G64" s="398"/>
      <c r="H64" s="377" t="s">
        <v>237</v>
      </c>
      <c r="I64" s="403"/>
      <c r="J64" s="378">
        <v>165250000</v>
      </c>
      <c r="K64" s="403"/>
      <c r="L64" s="377">
        <v>170500000</v>
      </c>
    </row>
    <row r="65" spans="1:12" ht="20.25" customHeight="1">
      <c r="A65" s="355" t="s">
        <v>24</v>
      </c>
      <c r="D65" s="346">
        <v>13</v>
      </c>
      <c r="E65" s="396"/>
      <c r="F65" s="404">
        <v>948219897</v>
      </c>
      <c r="G65" s="398"/>
      <c r="H65" s="485">
        <v>945505025</v>
      </c>
      <c r="I65" s="486"/>
      <c r="J65" s="487">
        <v>624010868</v>
      </c>
      <c r="K65" s="488"/>
      <c r="L65" s="489">
        <v>624010868</v>
      </c>
    </row>
    <row r="66" spans="1:12" ht="20.25" customHeight="1">
      <c r="A66" s="355" t="s">
        <v>25</v>
      </c>
      <c r="D66" s="346">
        <v>14</v>
      </c>
      <c r="E66" s="396"/>
      <c r="F66" s="378" t="s">
        <v>237</v>
      </c>
      <c r="G66" s="398"/>
      <c r="H66" s="377" t="s">
        <v>237</v>
      </c>
      <c r="I66" s="403"/>
      <c r="J66" s="378">
        <v>8001935167</v>
      </c>
      <c r="K66" s="403"/>
      <c r="L66" s="377">
        <v>7959435167</v>
      </c>
    </row>
    <row r="67" spans="1:12" ht="20.25" customHeight="1">
      <c r="A67" s="355" t="s">
        <v>26</v>
      </c>
      <c r="D67" s="346">
        <v>13</v>
      </c>
      <c r="E67" s="396"/>
      <c r="F67" s="378">
        <v>798635914</v>
      </c>
      <c r="G67" s="398"/>
      <c r="H67" s="377">
        <v>783212024</v>
      </c>
      <c r="I67" s="403"/>
      <c r="J67" s="378">
        <v>898012168</v>
      </c>
      <c r="K67" s="403"/>
      <c r="L67" s="377">
        <v>898012168</v>
      </c>
    </row>
    <row r="68" spans="1:12" ht="20.25" customHeight="1">
      <c r="A68" s="355" t="s">
        <v>27</v>
      </c>
      <c r="E68" s="396"/>
      <c r="F68" s="407">
        <v>1723301588</v>
      </c>
      <c r="G68" s="398"/>
      <c r="H68" s="377">
        <v>1723340273</v>
      </c>
      <c r="I68" s="403"/>
      <c r="J68" s="378" t="s">
        <v>237</v>
      </c>
      <c r="K68" s="403"/>
      <c r="L68" s="377" t="s">
        <v>237</v>
      </c>
    </row>
    <row r="69" spans="1:12" ht="20.25" customHeight="1">
      <c r="A69" s="355" t="s">
        <v>28</v>
      </c>
      <c r="D69" s="346">
        <v>15</v>
      </c>
      <c r="E69" s="396"/>
      <c r="F69" s="407">
        <v>10906388624</v>
      </c>
      <c r="G69" s="398"/>
      <c r="H69" s="408">
        <v>10844248320</v>
      </c>
      <c r="I69" s="403"/>
      <c r="J69" s="409">
        <v>4208817351</v>
      </c>
      <c r="K69" s="403"/>
      <c r="L69" s="408">
        <v>4177860890</v>
      </c>
    </row>
    <row r="70" spans="1:12" ht="20.25" customHeight="1">
      <c r="A70" s="355" t="s">
        <v>29</v>
      </c>
      <c r="D70" s="346">
        <v>16</v>
      </c>
      <c r="E70" s="396"/>
      <c r="F70" s="407">
        <v>2009930643</v>
      </c>
      <c r="G70" s="398"/>
      <c r="H70" s="408">
        <v>2040398091</v>
      </c>
      <c r="I70" s="403"/>
      <c r="J70" s="409">
        <v>178500988</v>
      </c>
      <c r="K70" s="403"/>
      <c r="L70" s="408">
        <v>137266257</v>
      </c>
    </row>
    <row r="71" spans="1:12" ht="20.25" customHeight="1">
      <c r="A71" s="355" t="s">
        <v>30</v>
      </c>
      <c r="E71" s="396"/>
      <c r="F71" s="400">
        <v>68030642</v>
      </c>
      <c r="G71" s="398"/>
      <c r="H71" s="408">
        <v>63260382</v>
      </c>
      <c r="I71" s="403"/>
      <c r="J71" s="409">
        <v>3750767</v>
      </c>
      <c r="K71" s="403"/>
      <c r="L71" s="408">
        <v>6601396</v>
      </c>
    </row>
    <row r="72" spans="1:12" ht="20.25" customHeight="1">
      <c r="A72" s="355" t="s">
        <v>31</v>
      </c>
      <c r="E72" s="396"/>
      <c r="F72" s="404">
        <v>300988642</v>
      </c>
      <c r="G72" s="398"/>
      <c r="H72" s="408">
        <v>297457271</v>
      </c>
      <c r="I72" s="403"/>
      <c r="J72" s="378">
        <v>71348039</v>
      </c>
      <c r="K72" s="403"/>
      <c r="L72" s="377">
        <v>66081875</v>
      </c>
    </row>
    <row r="73" spans="1:12" ht="20.25" customHeight="1">
      <c r="A73" s="444" t="s">
        <v>239</v>
      </c>
      <c r="E73" s="396"/>
      <c r="F73" s="404">
        <v>126693040</v>
      </c>
      <c r="G73" s="398"/>
      <c r="H73" s="408">
        <v>126693040</v>
      </c>
      <c r="I73" s="403"/>
      <c r="J73" s="378" t="s">
        <v>237</v>
      </c>
      <c r="K73" s="403"/>
      <c r="L73" s="377" t="s">
        <v>237</v>
      </c>
    </row>
    <row r="74" spans="1:12" ht="20.25" customHeight="1">
      <c r="A74" s="355" t="s">
        <v>32</v>
      </c>
      <c r="E74" s="396"/>
      <c r="F74" s="404">
        <v>4000000</v>
      </c>
      <c r="G74" s="398"/>
      <c r="H74" s="408">
        <v>4000000</v>
      </c>
      <c r="I74" s="403"/>
      <c r="J74" s="409">
        <v>4000000</v>
      </c>
      <c r="K74" s="403"/>
      <c r="L74" s="377">
        <v>4000000</v>
      </c>
    </row>
    <row r="75" spans="1:12" ht="20.25" customHeight="1">
      <c r="A75" s="355" t="s">
        <v>33</v>
      </c>
      <c r="E75" s="396"/>
      <c r="F75" s="404">
        <v>96429103</v>
      </c>
      <c r="G75" s="398"/>
      <c r="H75" s="408">
        <v>90567095</v>
      </c>
      <c r="I75" s="403"/>
      <c r="J75" s="378" t="s">
        <v>237</v>
      </c>
      <c r="K75" s="403"/>
      <c r="L75" s="377" t="s">
        <v>237</v>
      </c>
    </row>
    <row r="76" spans="1:12" ht="20.25" customHeight="1">
      <c r="A76" s="355" t="s">
        <v>34</v>
      </c>
      <c r="E76" s="396"/>
      <c r="F76" s="410">
        <v>67005223</v>
      </c>
      <c r="G76" s="398"/>
      <c r="H76" s="411">
        <v>67580977</v>
      </c>
      <c r="I76" s="403"/>
      <c r="J76" s="412">
        <v>31363600</v>
      </c>
      <c r="K76" s="403"/>
      <c r="L76" s="411">
        <v>29608600</v>
      </c>
    </row>
    <row r="77" spans="1:12" ht="6" customHeight="1">
      <c r="E77" s="396"/>
      <c r="F77" s="404"/>
      <c r="G77" s="398"/>
      <c r="H77" s="413"/>
      <c r="J77" s="404"/>
      <c r="K77" s="398"/>
      <c r="L77" s="413"/>
    </row>
    <row r="78" spans="1:12" ht="20.25" customHeight="1">
      <c r="A78" s="367" t="s">
        <v>35</v>
      </c>
      <c r="B78" s="367"/>
      <c r="D78" s="414"/>
      <c r="E78" s="396"/>
      <c r="F78" s="410">
        <f>SUM(F61:F76)</f>
        <v>18118181319</v>
      </c>
      <c r="G78" s="398"/>
      <c r="H78" s="415">
        <f>SUM(H61:H76)</f>
        <v>18072735362</v>
      </c>
      <c r="J78" s="410">
        <f>SUM(J61:J76)</f>
        <v>15174876921</v>
      </c>
      <c r="K78" s="398"/>
      <c r="L78" s="415">
        <f>SUM(L61:L76)</f>
        <v>15079461869</v>
      </c>
    </row>
    <row r="79" spans="1:12" ht="6" customHeight="1">
      <c r="A79" s="367"/>
      <c r="B79" s="367"/>
      <c r="D79" s="414"/>
      <c r="E79" s="396"/>
      <c r="F79" s="404"/>
      <c r="G79" s="398"/>
      <c r="H79" s="413"/>
      <c r="J79" s="404"/>
      <c r="K79" s="398"/>
      <c r="L79" s="413"/>
    </row>
    <row r="80" spans="1:12" ht="20.25" customHeight="1" thickBot="1">
      <c r="A80" s="367" t="s">
        <v>36</v>
      </c>
      <c r="B80" s="367"/>
      <c r="D80" s="414"/>
      <c r="E80" s="396"/>
      <c r="F80" s="416">
        <f>SUM(F31,F78)</f>
        <v>24052938134</v>
      </c>
      <c r="H80" s="417">
        <f>SUM(H31,H78)</f>
        <v>25080788915</v>
      </c>
      <c r="J80" s="416">
        <f>SUM(J31,J78)</f>
        <v>20711026346</v>
      </c>
      <c r="K80" s="398"/>
      <c r="L80" s="417">
        <f>SUM(L31,L78)</f>
        <v>21731546791</v>
      </c>
    </row>
    <row r="81" spans="1:12" ht="20.25" customHeight="1" thickTop="1">
      <c r="A81" s="367"/>
      <c r="B81" s="367"/>
      <c r="D81" s="414"/>
      <c r="E81" s="396"/>
      <c r="K81" s="398"/>
    </row>
    <row r="82" spans="1:12" ht="20.25" customHeight="1">
      <c r="A82" s="367"/>
      <c r="B82" s="367"/>
      <c r="D82" s="414"/>
      <c r="E82" s="396"/>
      <c r="H82" s="360"/>
      <c r="K82" s="398"/>
      <c r="L82" s="360"/>
    </row>
    <row r="83" spans="1:12" ht="20.25" customHeight="1">
      <c r="A83" s="367"/>
      <c r="B83" s="367"/>
      <c r="D83" s="414"/>
      <c r="E83" s="396"/>
      <c r="K83" s="398"/>
    </row>
    <row r="84" spans="1:12" ht="20.25" customHeight="1">
      <c r="A84" s="367"/>
      <c r="B84" s="367"/>
      <c r="D84" s="414"/>
      <c r="E84" s="396"/>
      <c r="H84" s="360"/>
      <c r="K84" s="398"/>
      <c r="L84" s="360"/>
    </row>
    <row r="85" spans="1:12" ht="20.25" customHeight="1">
      <c r="A85" s="367"/>
      <c r="B85" s="367"/>
      <c r="D85" s="414"/>
      <c r="E85" s="396"/>
      <c r="K85" s="398"/>
    </row>
    <row r="86" spans="1:12" ht="20.25" customHeight="1">
      <c r="A86" s="367"/>
      <c r="B86" s="367"/>
      <c r="D86" s="414"/>
      <c r="E86" s="396"/>
      <c r="K86" s="398"/>
    </row>
    <row r="87" spans="1:12" ht="20.25" customHeight="1">
      <c r="A87" s="367"/>
      <c r="B87" s="367"/>
      <c r="D87" s="414"/>
      <c r="E87" s="396"/>
      <c r="K87" s="398"/>
    </row>
    <row r="88" spans="1:12" ht="20.25" customHeight="1">
      <c r="A88" s="367"/>
      <c r="B88" s="367"/>
      <c r="D88" s="414"/>
      <c r="E88" s="396"/>
      <c r="K88" s="398"/>
    </row>
    <row r="89" spans="1:12" ht="20.25" customHeight="1">
      <c r="A89" s="367"/>
      <c r="B89" s="367"/>
      <c r="D89" s="414"/>
      <c r="E89" s="396"/>
      <c r="K89" s="398"/>
    </row>
    <row r="90" spans="1:12" ht="20.25" customHeight="1">
      <c r="A90" s="367"/>
      <c r="B90" s="367"/>
      <c r="D90" s="414"/>
      <c r="E90" s="396"/>
      <c r="K90" s="398"/>
    </row>
    <row r="91" spans="1:12" ht="20.25" customHeight="1">
      <c r="A91" s="367"/>
      <c r="B91" s="367"/>
      <c r="D91" s="414"/>
      <c r="E91" s="396"/>
      <c r="K91" s="398"/>
    </row>
    <row r="92" spans="1:12" ht="12.75" customHeight="1">
      <c r="A92" s="367"/>
      <c r="B92" s="367"/>
      <c r="D92" s="414"/>
      <c r="E92" s="396"/>
      <c r="K92" s="398"/>
    </row>
    <row r="93" spans="1:12" ht="21.75" customHeight="1">
      <c r="A93" s="392" t="str">
        <f>A46</f>
        <v>หมายเหตุประกอบข้อมูลทางการเงินในหน้า 15 ถึง 46 เป็นส่วนหนึ่งของข้อมูลทางการเงินระหว่างกาลนี้</v>
      </c>
      <c r="B93" s="392"/>
      <c r="C93" s="393"/>
      <c r="D93" s="352"/>
      <c r="E93" s="393"/>
      <c r="F93" s="394"/>
      <c r="G93" s="394"/>
      <c r="H93" s="395"/>
      <c r="I93" s="394"/>
      <c r="J93" s="394"/>
      <c r="K93" s="394"/>
      <c r="L93" s="395"/>
    </row>
    <row r="94" spans="1:12" s="349" customFormat="1" ht="21.75" customHeight="1">
      <c r="A94" s="344" t="str">
        <f>A1</f>
        <v>บริษัท ธนบุรี เฮลท์แคร์ กรุ๊ป จำกัด (มหาชน)</v>
      </c>
      <c r="B94" s="344"/>
      <c r="C94" s="345"/>
      <c r="D94" s="346"/>
      <c r="E94" s="345"/>
      <c r="F94" s="347"/>
      <c r="G94" s="347"/>
      <c r="H94" s="348"/>
      <c r="I94" s="347"/>
      <c r="J94" s="347"/>
      <c r="K94" s="347"/>
      <c r="L94" s="348"/>
    </row>
    <row r="95" spans="1:12" s="349" customFormat="1" ht="21.75" customHeight="1">
      <c r="A95" s="344" t="s">
        <v>1</v>
      </c>
      <c r="B95" s="344"/>
      <c r="C95" s="345"/>
      <c r="D95" s="346"/>
      <c r="E95" s="345"/>
      <c r="F95" s="347"/>
      <c r="G95" s="347"/>
      <c r="H95" s="348"/>
      <c r="I95" s="347"/>
      <c r="J95" s="347"/>
      <c r="K95" s="347"/>
      <c r="L95" s="348"/>
    </row>
    <row r="96" spans="1:12" s="349" customFormat="1" ht="21.75" customHeight="1">
      <c r="A96" s="350" t="str">
        <f>A3</f>
        <v>ณ วันที่ 31 มีนาคม พ.ศ. 2566</v>
      </c>
      <c r="B96" s="350"/>
      <c r="C96" s="351"/>
      <c r="D96" s="352"/>
      <c r="E96" s="351"/>
      <c r="F96" s="353"/>
      <c r="G96" s="353"/>
      <c r="H96" s="354"/>
      <c r="I96" s="353"/>
      <c r="J96" s="353"/>
      <c r="K96" s="353"/>
      <c r="L96" s="354"/>
    </row>
    <row r="97" spans="1:12" ht="19.5" customHeight="1">
      <c r="A97" s="356"/>
      <c r="B97" s="356"/>
      <c r="C97" s="345"/>
      <c r="E97" s="345"/>
      <c r="F97" s="347"/>
      <c r="G97" s="347"/>
      <c r="H97" s="348"/>
      <c r="I97" s="347"/>
      <c r="J97" s="347"/>
      <c r="K97" s="347"/>
      <c r="L97" s="348"/>
    </row>
    <row r="98" spans="1:12" ht="19.5" customHeight="1">
      <c r="F98" s="490" t="s">
        <v>2</v>
      </c>
      <c r="G98" s="490"/>
      <c r="H98" s="490"/>
      <c r="I98" s="357"/>
      <c r="J98" s="490" t="s">
        <v>3</v>
      </c>
      <c r="K98" s="490"/>
      <c r="L98" s="490"/>
    </row>
    <row r="99" spans="1:12" ht="19.5" customHeight="1">
      <c r="F99" s="358" t="s">
        <v>4</v>
      </c>
      <c r="G99" s="358"/>
      <c r="H99" s="359" t="s">
        <v>5</v>
      </c>
      <c r="J99" s="358" t="s">
        <v>4</v>
      </c>
      <c r="K99" s="358"/>
      <c r="L99" s="359" t="s">
        <v>5</v>
      </c>
    </row>
    <row r="100" spans="1:12" ht="19.5" customHeight="1">
      <c r="F100" s="358" t="s">
        <v>190</v>
      </c>
      <c r="G100" s="358"/>
      <c r="H100" s="359" t="s">
        <v>6</v>
      </c>
      <c r="I100" s="357"/>
      <c r="J100" s="358" t="s">
        <v>190</v>
      </c>
      <c r="K100" s="358"/>
      <c r="L100" s="359" t="s">
        <v>6</v>
      </c>
    </row>
    <row r="101" spans="1:12" ht="19.5" customHeight="1">
      <c r="D101" s="361"/>
      <c r="E101" s="362"/>
      <c r="F101" s="358" t="s">
        <v>233</v>
      </c>
      <c r="G101" s="358"/>
      <c r="H101" s="359" t="s">
        <v>209</v>
      </c>
      <c r="I101" s="357"/>
      <c r="J101" s="358" t="s">
        <v>233</v>
      </c>
      <c r="K101" s="358"/>
      <c r="L101" s="359" t="s">
        <v>209</v>
      </c>
    </row>
    <row r="102" spans="1:12" ht="19.5" customHeight="1">
      <c r="D102" s="363" t="s">
        <v>7</v>
      </c>
      <c r="E102" s="362"/>
      <c r="F102" s="364" t="s">
        <v>8</v>
      </c>
      <c r="G102" s="365"/>
      <c r="H102" s="366" t="s">
        <v>8</v>
      </c>
      <c r="I102" s="357"/>
      <c r="J102" s="364" t="s">
        <v>8</v>
      </c>
      <c r="K102" s="365"/>
      <c r="L102" s="366" t="s">
        <v>8</v>
      </c>
    </row>
    <row r="103" spans="1:12" ht="6" customHeight="1">
      <c r="A103" s="367"/>
      <c r="B103" s="367"/>
      <c r="F103" s="370"/>
      <c r="J103" s="370"/>
    </row>
    <row r="104" spans="1:12" ht="19.5" customHeight="1">
      <c r="A104" s="367" t="s">
        <v>37</v>
      </c>
      <c r="B104" s="367"/>
      <c r="F104" s="370"/>
      <c r="J104" s="370"/>
    </row>
    <row r="105" spans="1:12" ht="6" customHeight="1">
      <c r="A105" s="367"/>
      <c r="B105" s="367"/>
      <c r="F105" s="370"/>
      <c r="J105" s="370"/>
    </row>
    <row r="106" spans="1:12" ht="19.5" customHeight="1">
      <c r="A106" s="367" t="s">
        <v>38</v>
      </c>
      <c r="B106" s="367"/>
      <c r="F106" s="370"/>
      <c r="J106" s="370"/>
    </row>
    <row r="107" spans="1:12" ht="6" customHeight="1">
      <c r="A107" s="367"/>
      <c r="B107" s="367"/>
      <c r="F107" s="370"/>
      <c r="J107" s="370"/>
    </row>
    <row r="108" spans="1:12" ht="19.5" customHeight="1">
      <c r="A108" s="355" t="s">
        <v>39</v>
      </c>
      <c r="C108" s="349"/>
      <c r="D108" s="356"/>
      <c r="F108" s="370"/>
      <c r="H108" s="418"/>
      <c r="I108" s="356"/>
      <c r="J108" s="419"/>
      <c r="K108" s="356"/>
      <c r="L108" s="418"/>
    </row>
    <row r="109" spans="1:12" ht="19.5" customHeight="1">
      <c r="B109" s="355" t="s">
        <v>40</v>
      </c>
      <c r="C109" s="349"/>
      <c r="D109" s="346">
        <v>17</v>
      </c>
      <c r="F109" s="372">
        <v>3638479700</v>
      </c>
      <c r="G109" s="420"/>
      <c r="H109" s="374">
        <v>4525329801</v>
      </c>
      <c r="I109" s="402"/>
      <c r="J109" s="376">
        <v>3030000000</v>
      </c>
      <c r="K109" s="402"/>
      <c r="L109" s="374">
        <v>4040000000</v>
      </c>
    </row>
    <row r="110" spans="1:12" ht="19.5" customHeight="1">
      <c r="A110" s="355" t="s">
        <v>41</v>
      </c>
      <c r="C110" s="349"/>
      <c r="D110" s="346">
        <v>18</v>
      </c>
      <c r="F110" s="372">
        <v>1283318231</v>
      </c>
      <c r="G110" s="420"/>
      <c r="H110" s="374">
        <v>1498188799</v>
      </c>
      <c r="I110" s="402"/>
      <c r="J110" s="376">
        <v>606721132</v>
      </c>
      <c r="K110" s="402"/>
      <c r="L110" s="374">
        <v>796106702</v>
      </c>
    </row>
    <row r="111" spans="1:12" ht="19.5" customHeight="1">
      <c r="A111" s="355" t="s">
        <v>197</v>
      </c>
      <c r="C111" s="349"/>
      <c r="D111" s="421" t="s">
        <v>244</v>
      </c>
      <c r="F111" s="378">
        <v>0</v>
      </c>
      <c r="G111" s="420"/>
      <c r="H111" s="377">
        <v>0</v>
      </c>
      <c r="I111" s="402"/>
      <c r="J111" s="376">
        <v>289000000</v>
      </c>
      <c r="K111" s="402"/>
      <c r="L111" s="374">
        <v>244000000</v>
      </c>
    </row>
    <row r="112" spans="1:12" ht="19.5" customHeight="1">
      <c r="A112" s="444" t="s">
        <v>240</v>
      </c>
      <c r="C112" s="349"/>
      <c r="D112" s="421"/>
      <c r="F112" s="378">
        <v>6191000</v>
      </c>
      <c r="G112" s="420"/>
      <c r="H112" s="406">
        <v>6191000</v>
      </c>
      <c r="I112" s="405"/>
      <c r="J112" s="378" t="s">
        <v>237</v>
      </c>
      <c r="K112" s="422"/>
      <c r="L112" s="374">
        <v>0</v>
      </c>
    </row>
    <row r="113" spans="1:12" ht="19.5" customHeight="1">
      <c r="A113" s="355" t="s">
        <v>42</v>
      </c>
      <c r="C113" s="349"/>
      <c r="F113" s="419"/>
      <c r="G113" s="356"/>
      <c r="H113" s="377"/>
      <c r="I113" s="402"/>
      <c r="J113" s="378"/>
      <c r="K113" s="402"/>
      <c r="L113" s="377"/>
    </row>
    <row r="114" spans="1:12" ht="19.5" customHeight="1">
      <c r="A114" s="356"/>
      <c r="B114" s="423" t="s">
        <v>43</v>
      </c>
      <c r="C114" s="349"/>
      <c r="D114" s="346">
        <v>19</v>
      </c>
      <c r="F114" s="400">
        <v>2149965721</v>
      </c>
      <c r="G114" s="420"/>
      <c r="H114" s="374">
        <v>1580844650</v>
      </c>
      <c r="I114" s="402"/>
      <c r="J114" s="376">
        <v>1695899663</v>
      </c>
      <c r="K114" s="402"/>
      <c r="L114" s="374">
        <v>1173641143</v>
      </c>
    </row>
    <row r="115" spans="1:12" ht="19.5" customHeight="1">
      <c r="A115" s="356"/>
      <c r="B115" s="423" t="s">
        <v>44</v>
      </c>
      <c r="F115" s="372">
        <v>54736463</v>
      </c>
      <c r="G115" s="420"/>
      <c r="H115" s="377">
        <v>21613429</v>
      </c>
      <c r="I115" s="402"/>
      <c r="J115" s="378">
        <v>13329390</v>
      </c>
      <c r="K115" s="402"/>
      <c r="L115" s="377">
        <v>8672198</v>
      </c>
    </row>
    <row r="116" spans="1:12" ht="19.5" customHeight="1">
      <c r="A116" s="356"/>
      <c r="B116" s="151" t="s">
        <v>193</v>
      </c>
      <c r="C116" s="355"/>
      <c r="F116" s="372">
        <v>39100486</v>
      </c>
      <c r="G116" s="420"/>
      <c r="H116" s="374">
        <v>48873913</v>
      </c>
      <c r="I116" s="402"/>
      <c r="J116" s="378">
        <v>0</v>
      </c>
      <c r="K116" s="402"/>
      <c r="L116" s="374">
        <v>0</v>
      </c>
    </row>
    <row r="117" spans="1:12" ht="19.5" customHeight="1">
      <c r="A117" s="355" t="s">
        <v>45</v>
      </c>
      <c r="F117" s="400">
        <v>236777562</v>
      </c>
      <c r="G117" s="420"/>
      <c r="H117" s="379">
        <v>190922793</v>
      </c>
      <c r="I117" s="402"/>
      <c r="J117" s="424">
        <v>147260608</v>
      </c>
      <c r="K117" s="402"/>
      <c r="L117" s="379">
        <v>126280169</v>
      </c>
    </row>
    <row r="118" spans="1:12" ht="19.5" customHeight="1">
      <c r="A118" s="355" t="s">
        <v>19</v>
      </c>
      <c r="F118" s="372">
        <v>22349262</v>
      </c>
      <c r="G118" s="420"/>
      <c r="H118" s="377">
        <v>22294760</v>
      </c>
      <c r="I118" s="402"/>
      <c r="J118" s="424">
        <v>4640912</v>
      </c>
      <c r="K118" s="402"/>
      <c r="L118" s="379">
        <v>4462147</v>
      </c>
    </row>
    <row r="119" spans="1:12" ht="19.5" customHeight="1">
      <c r="A119" s="355" t="s">
        <v>46</v>
      </c>
      <c r="F119" s="464">
        <v>25083420</v>
      </c>
      <c r="G119" s="420"/>
      <c r="H119" s="446">
        <v>26449744</v>
      </c>
      <c r="I119" s="425"/>
      <c r="J119" s="412">
        <v>13052832</v>
      </c>
      <c r="K119" s="425"/>
      <c r="L119" s="411">
        <v>13353483</v>
      </c>
    </row>
    <row r="120" spans="1:12" ht="6" customHeight="1">
      <c r="F120" s="372"/>
      <c r="G120" s="420"/>
      <c r="H120" s="356"/>
      <c r="I120" s="356"/>
      <c r="J120" s="419"/>
      <c r="K120" s="356"/>
      <c r="L120" s="418"/>
    </row>
    <row r="121" spans="1:12" ht="19.5" customHeight="1">
      <c r="A121" s="367" t="s">
        <v>47</v>
      </c>
      <c r="B121" s="367"/>
      <c r="F121" s="381">
        <f>SUM(F109:F119)</f>
        <v>7456001845</v>
      </c>
      <c r="G121" s="373"/>
      <c r="H121" s="426">
        <f>SUM(H109:H119)</f>
        <v>7920708889</v>
      </c>
      <c r="I121" s="420"/>
      <c r="J121" s="381">
        <f>SUM(J109:J119)</f>
        <v>5799904537</v>
      </c>
      <c r="K121" s="420"/>
      <c r="L121" s="426">
        <f>SUM(L109:L119)</f>
        <v>6406515842</v>
      </c>
    </row>
    <row r="122" spans="1:12" ht="15" customHeight="1">
      <c r="A122" s="367"/>
      <c r="B122" s="367"/>
      <c r="F122" s="372"/>
      <c r="G122" s="420"/>
      <c r="H122" s="389"/>
      <c r="I122" s="420"/>
      <c r="J122" s="372"/>
      <c r="K122" s="420"/>
      <c r="L122" s="389"/>
    </row>
    <row r="123" spans="1:12" ht="19.5" customHeight="1">
      <c r="A123" s="367" t="s">
        <v>48</v>
      </c>
      <c r="B123" s="367"/>
      <c r="F123" s="372"/>
      <c r="G123" s="420"/>
      <c r="H123" s="389"/>
      <c r="I123" s="420"/>
      <c r="J123" s="372"/>
      <c r="K123" s="420"/>
      <c r="L123" s="389"/>
    </row>
    <row r="124" spans="1:12" ht="6" customHeight="1">
      <c r="A124" s="367"/>
      <c r="B124" s="367"/>
      <c r="F124" s="372"/>
      <c r="G124" s="420"/>
      <c r="H124" s="389"/>
      <c r="I124" s="420"/>
      <c r="J124" s="372"/>
      <c r="K124" s="420"/>
      <c r="L124" s="389"/>
    </row>
    <row r="125" spans="1:12" ht="19.5" customHeight="1">
      <c r="A125" s="355" t="s">
        <v>49</v>
      </c>
      <c r="D125" s="346">
        <v>19</v>
      </c>
      <c r="F125" s="372">
        <v>4466842789</v>
      </c>
      <c r="G125" s="420"/>
      <c r="H125" s="374">
        <v>4967071657</v>
      </c>
      <c r="I125" s="402"/>
      <c r="J125" s="376">
        <v>3121249361</v>
      </c>
      <c r="K125" s="402"/>
      <c r="L125" s="374">
        <v>3463014302</v>
      </c>
    </row>
    <row r="126" spans="1:12" ht="19.5" customHeight="1">
      <c r="A126" s="355" t="s">
        <v>50</v>
      </c>
      <c r="F126" s="404">
        <v>159820343</v>
      </c>
      <c r="G126" s="420"/>
      <c r="H126" s="374">
        <v>186039810</v>
      </c>
      <c r="I126" s="402"/>
      <c r="J126" s="376">
        <v>154037432</v>
      </c>
      <c r="K126" s="402"/>
      <c r="L126" s="374">
        <v>115077722</v>
      </c>
    </row>
    <row r="127" spans="1:12" ht="19.5" customHeight="1">
      <c r="A127" s="152" t="s">
        <v>194</v>
      </c>
      <c r="C127" s="152"/>
      <c r="F127" s="404">
        <v>42587505</v>
      </c>
      <c r="G127" s="420"/>
      <c r="H127" s="408">
        <v>47221562</v>
      </c>
      <c r="I127" s="402"/>
      <c r="J127" s="378">
        <v>0</v>
      </c>
      <c r="K127" s="402"/>
      <c r="L127" s="377">
        <v>0</v>
      </c>
    </row>
    <row r="128" spans="1:12" ht="19.5" customHeight="1">
      <c r="A128" s="355" t="s">
        <v>195</v>
      </c>
      <c r="F128" s="372">
        <v>3103000</v>
      </c>
      <c r="G128" s="420"/>
      <c r="H128" s="408">
        <v>3103000</v>
      </c>
      <c r="I128" s="402"/>
      <c r="J128" s="378">
        <v>0</v>
      </c>
      <c r="K128" s="402"/>
      <c r="L128" s="377">
        <v>0</v>
      </c>
    </row>
    <row r="129" spans="1:12" ht="19.5" customHeight="1">
      <c r="A129" s="355" t="s">
        <v>51</v>
      </c>
      <c r="F129" s="378">
        <v>315795093</v>
      </c>
      <c r="G129" s="420"/>
      <c r="H129" s="418">
        <v>321231583</v>
      </c>
      <c r="I129" s="402"/>
      <c r="J129" s="378">
        <v>94114312</v>
      </c>
      <c r="K129" s="402"/>
      <c r="L129" s="408">
        <v>96058583</v>
      </c>
    </row>
    <row r="130" spans="1:12" ht="19.5" customHeight="1">
      <c r="A130" s="355" t="s">
        <v>52</v>
      </c>
      <c r="F130" s="404">
        <v>438179385</v>
      </c>
      <c r="G130" s="420"/>
      <c r="H130" s="379">
        <v>452015781</v>
      </c>
      <c r="I130" s="402"/>
      <c r="J130" s="424">
        <v>321266742</v>
      </c>
      <c r="K130" s="402"/>
      <c r="L130" s="379">
        <v>327530765</v>
      </c>
    </row>
    <row r="131" spans="1:12" ht="19.5" customHeight="1">
      <c r="A131" s="355" t="s">
        <v>53</v>
      </c>
      <c r="F131" s="427">
        <v>9004454</v>
      </c>
      <c r="G131" s="420"/>
      <c r="H131" s="428">
        <v>7387204</v>
      </c>
      <c r="I131" s="429"/>
      <c r="J131" s="427">
        <v>4399000</v>
      </c>
      <c r="K131" s="429"/>
      <c r="L131" s="428">
        <v>2798249</v>
      </c>
    </row>
    <row r="132" spans="1:12" ht="6" customHeight="1">
      <c r="F132" s="404"/>
      <c r="G132" s="420"/>
      <c r="H132" s="413"/>
      <c r="I132" s="420"/>
      <c r="J132" s="404"/>
      <c r="K132" s="420"/>
      <c r="L132" s="413"/>
    </row>
    <row r="133" spans="1:12" ht="19.5" customHeight="1">
      <c r="A133" s="367" t="s">
        <v>54</v>
      </c>
      <c r="B133" s="367"/>
      <c r="F133" s="410">
        <f>SUM(F125:F131)</f>
        <v>5435332569</v>
      </c>
      <c r="H133" s="415">
        <f>SUM(H125:H131)</f>
        <v>5984070597</v>
      </c>
      <c r="I133" s="420"/>
      <c r="J133" s="410">
        <f>SUM(J125:J131)</f>
        <v>3695066847</v>
      </c>
      <c r="K133" s="420"/>
      <c r="L133" s="415">
        <f>SUM(L125:L131)</f>
        <v>4004479621</v>
      </c>
    </row>
    <row r="134" spans="1:12" ht="6" customHeight="1">
      <c r="A134" s="367"/>
      <c r="B134" s="367"/>
      <c r="F134" s="404"/>
      <c r="G134" s="420"/>
      <c r="H134" s="413"/>
      <c r="I134" s="420"/>
      <c r="J134" s="404"/>
      <c r="K134" s="420"/>
      <c r="L134" s="413"/>
    </row>
    <row r="135" spans="1:12" ht="19.5" customHeight="1">
      <c r="A135" s="367" t="s">
        <v>55</v>
      </c>
      <c r="B135" s="367"/>
      <c r="F135" s="430">
        <f>SUM(F121,F133)</f>
        <v>12891334414</v>
      </c>
      <c r="H135" s="431">
        <f>SUM(H121,H133)</f>
        <v>13904779486</v>
      </c>
      <c r="J135" s="430">
        <f>SUM(J121,J133)</f>
        <v>9494971384</v>
      </c>
      <c r="K135" s="373"/>
      <c r="L135" s="431">
        <f>SUM(L121,L133)</f>
        <v>10410995463</v>
      </c>
    </row>
    <row r="136" spans="1:12" ht="19.5" customHeight="1">
      <c r="A136" s="367"/>
      <c r="B136" s="367"/>
      <c r="D136" s="356"/>
      <c r="F136" s="356"/>
      <c r="G136" s="356"/>
      <c r="H136" s="418"/>
      <c r="I136" s="356"/>
      <c r="J136" s="356"/>
      <c r="K136" s="356"/>
      <c r="L136" s="418"/>
    </row>
    <row r="137" spans="1:12" ht="19.5" customHeight="1">
      <c r="A137" s="367"/>
      <c r="B137" s="367"/>
      <c r="D137" s="356"/>
      <c r="F137" s="356"/>
      <c r="G137" s="356"/>
      <c r="H137" s="356"/>
      <c r="I137" s="356"/>
      <c r="J137" s="356"/>
      <c r="K137" s="356"/>
      <c r="L137" s="356"/>
    </row>
    <row r="138" spans="1:12" ht="19.5" customHeight="1">
      <c r="A138" s="367"/>
      <c r="B138" s="367"/>
      <c r="D138" s="356"/>
      <c r="F138" s="356"/>
      <c r="G138" s="356"/>
      <c r="H138" s="418"/>
      <c r="I138" s="356"/>
      <c r="J138" s="356"/>
      <c r="K138" s="356"/>
      <c r="L138" s="418"/>
    </row>
    <row r="139" spans="1:12" ht="19.5" customHeight="1">
      <c r="A139" s="367"/>
      <c r="B139" s="367"/>
      <c r="D139" s="356"/>
      <c r="F139" s="356"/>
      <c r="G139" s="356"/>
      <c r="H139" s="418"/>
      <c r="I139" s="356"/>
      <c r="J139" s="356"/>
      <c r="K139" s="356"/>
      <c r="L139" s="418"/>
    </row>
    <row r="140" spans="1:12" ht="19.5" customHeight="1">
      <c r="A140" s="367"/>
      <c r="B140" s="367"/>
      <c r="D140" s="356"/>
      <c r="F140" s="356"/>
      <c r="G140" s="356"/>
      <c r="H140" s="418"/>
      <c r="I140" s="356"/>
      <c r="J140" s="356"/>
      <c r="K140" s="356"/>
      <c r="L140" s="418"/>
    </row>
    <row r="141" spans="1:12" ht="19.5" customHeight="1">
      <c r="A141" s="367"/>
      <c r="B141" s="367"/>
      <c r="D141" s="356"/>
      <c r="F141" s="356"/>
      <c r="G141" s="356"/>
      <c r="H141" s="418"/>
      <c r="I141" s="356"/>
      <c r="J141" s="356"/>
      <c r="K141" s="356"/>
      <c r="L141" s="418"/>
    </row>
    <row r="142" spans="1:12" ht="15" customHeight="1">
      <c r="A142" s="367"/>
      <c r="B142" s="367"/>
      <c r="D142" s="356"/>
      <c r="F142" s="356"/>
      <c r="G142" s="356"/>
      <c r="H142" s="418"/>
      <c r="I142" s="356"/>
      <c r="J142" s="356"/>
      <c r="K142" s="356"/>
      <c r="L142" s="418"/>
    </row>
    <row r="143" spans="1:12" ht="21.75" customHeight="1">
      <c r="A143" s="392" t="str">
        <f>A93:L93</f>
        <v>หมายเหตุประกอบข้อมูลทางการเงินในหน้า 15 ถึง 46 เป็นส่วนหนึ่งของข้อมูลทางการเงินระหว่างกาลนี้</v>
      </c>
      <c r="B143" s="432"/>
      <c r="C143" s="393"/>
      <c r="D143" s="352"/>
      <c r="E143" s="393"/>
      <c r="F143" s="433"/>
      <c r="G143" s="434"/>
      <c r="H143" s="415"/>
      <c r="I143" s="394"/>
      <c r="J143" s="433"/>
      <c r="K143" s="434"/>
      <c r="L143" s="415"/>
    </row>
    <row r="144" spans="1:12" s="349" customFormat="1" ht="21.75" customHeight="1">
      <c r="A144" s="344" t="str">
        <f>A94</f>
        <v>บริษัท ธนบุรี เฮลท์แคร์ กรุ๊ป จำกัด (มหาชน)</v>
      </c>
      <c r="B144" s="344"/>
      <c r="C144" s="345"/>
      <c r="D144" s="346"/>
      <c r="E144" s="345"/>
      <c r="F144" s="347"/>
      <c r="G144" s="347"/>
      <c r="H144" s="348"/>
      <c r="I144" s="347"/>
      <c r="J144" s="347"/>
      <c r="K144" s="347"/>
      <c r="L144" s="348"/>
    </row>
    <row r="145" spans="1:12" s="349" customFormat="1" ht="21.75" customHeight="1">
      <c r="A145" s="344" t="s">
        <v>1</v>
      </c>
      <c r="B145" s="344"/>
      <c r="C145" s="345"/>
      <c r="D145" s="346"/>
      <c r="E145" s="345"/>
      <c r="F145" s="347"/>
      <c r="G145" s="347"/>
      <c r="H145" s="348"/>
      <c r="I145" s="347"/>
      <c r="J145" s="347"/>
      <c r="K145" s="347"/>
      <c r="L145" s="348"/>
    </row>
    <row r="146" spans="1:12" s="349" customFormat="1" ht="21.75" customHeight="1">
      <c r="A146" s="350" t="str">
        <f>96:96</f>
        <v>ณ วันที่ 31 มีนาคม พ.ศ. 2566</v>
      </c>
      <c r="B146" s="350"/>
      <c r="C146" s="351"/>
      <c r="D146" s="352"/>
      <c r="E146" s="351"/>
      <c r="F146" s="353"/>
      <c r="G146" s="353"/>
      <c r="H146" s="354"/>
      <c r="I146" s="353"/>
      <c r="J146" s="353"/>
      <c r="K146" s="353"/>
      <c r="L146" s="354"/>
    </row>
    <row r="147" spans="1:12" ht="21" customHeight="1">
      <c r="C147" s="345"/>
      <c r="E147" s="345"/>
      <c r="F147" s="347"/>
      <c r="G147" s="347"/>
      <c r="H147" s="348"/>
      <c r="I147" s="347"/>
      <c r="J147" s="347"/>
      <c r="K147" s="347"/>
      <c r="L147" s="348"/>
    </row>
    <row r="148" spans="1:12" ht="18.899999999999999" customHeight="1">
      <c r="F148" s="490" t="s">
        <v>2</v>
      </c>
      <c r="G148" s="490"/>
      <c r="H148" s="490"/>
      <c r="I148" s="357"/>
      <c r="J148" s="490" t="s">
        <v>3</v>
      </c>
      <c r="K148" s="490"/>
      <c r="L148" s="490"/>
    </row>
    <row r="149" spans="1:12" ht="18.899999999999999" customHeight="1">
      <c r="F149" s="358" t="s">
        <v>4</v>
      </c>
      <c r="G149" s="358"/>
      <c r="H149" s="359" t="s">
        <v>5</v>
      </c>
      <c r="J149" s="358" t="s">
        <v>4</v>
      </c>
      <c r="K149" s="358"/>
      <c r="L149" s="359" t="s">
        <v>5</v>
      </c>
    </row>
    <row r="150" spans="1:12" ht="18.899999999999999" customHeight="1">
      <c r="F150" s="358" t="s">
        <v>190</v>
      </c>
      <c r="G150" s="358"/>
      <c r="H150" s="359" t="s">
        <v>6</v>
      </c>
      <c r="I150" s="357"/>
      <c r="J150" s="358" t="s">
        <v>190</v>
      </c>
      <c r="K150" s="358"/>
      <c r="L150" s="359" t="s">
        <v>6</v>
      </c>
    </row>
    <row r="151" spans="1:12" ht="18.899999999999999" customHeight="1">
      <c r="D151" s="361"/>
      <c r="E151" s="362"/>
      <c r="F151" s="358" t="s">
        <v>233</v>
      </c>
      <c r="G151" s="358"/>
      <c r="H151" s="359" t="s">
        <v>209</v>
      </c>
      <c r="I151" s="357"/>
      <c r="J151" s="358" t="s">
        <v>233</v>
      </c>
      <c r="K151" s="358"/>
      <c r="L151" s="359" t="s">
        <v>209</v>
      </c>
    </row>
    <row r="152" spans="1:12" ht="18.899999999999999" customHeight="1">
      <c r="D152" s="363" t="s">
        <v>7</v>
      </c>
      <c r="E152" s="362"/>
      <c r="F152" s="364" t="s">
        <v>8</v>
      </c>
      <c r="G152" s="365"/>
      <c r="H152" s="366" t="s">
        <v>8</v>
      </c>
      <c r="I152" s="357"/>
      <c r="J152" s="364" t="s">
        <v>8</v>
      </c>
      <c r="K152" s="365"/>
      <c r="L152" s="366" t="s">
        <v>8</v>
      </c>
    </row>
    <row r="153" spans="1:12" ht="6" customHeight="1">
      <c r="A153" s="367"/>
      <c r="B153" s="367"/>
      <c r="F153" s="368"/>
      <c r="G153" s="373"/>
      <c r="H153" s="369"/>
      <c r="J153" s="368"/>
      <c r="K153" s="373"/>
      <c r="L153" s="369"/>
    </row>
    <row r="154" spans="1:12" ht="18.899999999999999" customHeight="1">
      <c r="A154" s="367" t="s">
        <v>242</v>
      </c>
      <c r="D154" s="435"/>
      <c r="E154" s="362"/>
      <c r="F154" s="436"/>
      <c r="G154" s="365"/>
      <c r="H154" s="359"/>
      <c r="I154" s="357"/>
      <c r="J154" s="436"/>
      <c r="K154" s="437"/>
      <c r="L154" s="359"/>
    </row>
    <row r="155" spans="1:12" ht="6" customHeight="1">
      <c r="A155" s="367"/>
      <c r="B155" s="367"/>
      <c r="F155" s="368"/>
      <c r="G155" s="373"/>
      <c r="H155" s="369"/>
      <c r="J155" s="368"/>
      <c r="K155" s="373"/>
      <c r="L155" s="369"/>
    </row>
    <row r="156" spans="1:12" ht="18.899999999999999" customHeight="1">
      <c r="A156" s="367" t="s">
        <v>56</v>
      </c>
      <c r="B156" s="367"/>
      <c r="F156" s="368"/>
      <c r="G156" s="373"/>
      <c r="H156" s="369"/>
      <c r="J156" s="368"/>
      <c r="K156" s="373"/>
      <c r="L156" s="369"/>
    </row>
    <row r="157" spans="1:12" ht="6" customHeight="1">
      <c r="A157" s="367"/>
      <c r="B157" s="367"/>
      <c r="F157" s="368"/>
      <c r="G157" s="373"/>
      <c r="H157" s="369"/>
      <c r="J157" s="368"/>
      <c r="K157" s="373"/>
      <c r="L157" s="369"/>
    </row>
    <row r="158" spans="1:12" ht="18.899999999999999" customHeight="1">
      <c r="A158" s="355" t="s">
        <v>57</v>
      </c>
      <c r="F158" s="370"/>
      <c r="J158" s="370"/>
    </row>
    <row r="159" spans="1:12" ht="18.899999999999999" customHeight="1">
      <c r="A159" s="356"/>
      <c r="B159" s="438" t="s">
        <v>58</v>
      </c>
      <c r="C159" s="349"/>
      <c r="F159" s="370"/>
      <c r="J159" s="370"/>
    </row>
    <row r="160" spans="1:12" ht="18.899999999999999" customHeight="1">
      <c r="A160" s="438"/>
      <c r="B160" s="438"/>
      <c r="C160" s="438" t="s">
        <v>247</v>
      </c>
      <c r="F160" s="370"/>
      <c r="J160" s="370"/>
    </row>
    <row r="161" spans="1:12" ht="18.899999999999999" customHeight="1" thickBot="1">
      <c r="A161" s="438"/>
      <c r="B161" s="438"/>
      <c r="C161" s="438" t="s">
        <v>59</v>
      </c>
      <c r="F161" s="439">
        <v>847467400</v>
      </c>
      <c r="G161" s="429"/>
      <c r="H161" s="440">
        <v>847467400</v>
      </c>
      <c r="I161" s="429"/>
      <c r="J161" s="439">
        <v>847467400</v>
      </c>
      <c r="K161" s="429"/>
      <c r="L161" s="440">
        <v>847467400</v>
      </c>
    </row>
    <row r="162" spans="1:12" ht="6" customHeight="1" thickTop="1">
      <c r="A162" s="438"/>
      <c r="B162" s="438"/>
      <c r="C162" s="349"/>
      <c r="F162" s="372"/>
      <c r="G162" s="373"/>
      <c r="H162" s="441"/>
      <c r="I162" s="442"/>
      <c r="J162" s="443"/>
      <c r="K162" s="442"/>
      <c r="L162" s="441"/>
    </row>
    <row r="163" spans="1:12" ht="18.899999999999999" customHeight="1">
      <c r="A163" s="356"/>
      <c r="B163" s="438" t="s">
        <v>60</v>
      </c>
      <c r="C163" s="349"/>
      <c r="F163" s="372"/>
      <c r="G163" s="373"/>
      <c r="H163" s="441"/>
      <c r="I163" s="442"/>
      <c r="J163" s="443"/>
      <c r="K163" s="442"/>
      <c r="L163" s="441"/>
    </row>
    <row r="164" spans="1:12" ht="18.75" customHeight="1">
      <c r="A164" s="438"/>
      <c r="B164" s="438"/>
      <c r="C164" s="438" t="s">
        <v>247</v>
      </c>
      <c r="F164" s="443"/>
      <c r="G164" s="442"/>
      <c r="H164" s="418"/>
      <c r="I164" s="356"/>
      <c r="J164" s="419"/>
      <c r="K164" s="356"/>
      <c r="L164" s="418"/>
    </row>
    <row r="165" spans="1:12" ht="18.75" customHeight="1">
      <c r="A165" s="438"/>
      <c r="B165" s="438"/>
      <c r="C165" s="438" t="s">
        <v>59</v>
      </c>
      <c r="F165" s="376">
        <v>847467400</v>
      </c>
      <c r="G165" s="442"/>
      <c r="H165" s="374">
        <v>847467400</v>
      </c>
      <c r="I165" s="375"/>
      <c r="J165" s="376">
        <v>847467400</v>
      </c>
      <c r="K165" s="375"/>
      <c r="L165" s="377">
        <v>847467400</v>
      </c>
    </row>
    <row r="166" spans="1:12" ht="18.899999999999999" customHeight="1">
      <c r="A166" s="355" t="s">
        <v>61</v>
      </c>
      <c r="F166" s="443">
        <v>6861242864</v>
      </c>
      <c r="G166" s="442"/>
      <c r="H166" s="374">
        <v>6861242864</v>
      </c>
      <c r="I166" s="375"/>
      <c r="J166" s="376">
        <v>6861242864</v>
      </c>
      <c r="K166" s="375"/>
      <c r="L166" s="374">
        <v>6861242864</v>
      </c>
    </row>
    <row r="167" spans="1:12" ht="18.899999999999999" customHeight="1">
      <c r="A167" s="444" t="s">
        <v>213</v>
      </c>
      <c r="F167" s="443">
        <v>34558923</v>
      </c>
      <c r="G167" s="442"/>
      <c r="H167" s="374">
        <v>34558923</v>
      </c>
      <c r="I167" s="375"/>
      <c r="J167" s="376">
        <v>34558923</v>
      </c>
      <c r="K167" s="375"/>
      <c r="L167" s="374">
        <v>34558923</v>
      </c>
    </row>
    <row r="168" spans="1:12" ht="18.899999999999999" customHeight="1">
      <c r="A168" s="355" t="s">
        <v>62</v>
      </c>
      <c r="F168" s="443"/>
      <c r="G168" s="442"/>
      <c r="H168" s="374"/>
      <c r="I168" s="375"/>
      <c r="J168" s="376"/>
      <c r="K168" s="375"/>
      <c r="L168" s="374"/>
    </row>
    <row r="169" spans="1:12" ht="18.899999999999999" customHeight="1">
      <c r="A169" s="355" t="s">
        <v>63</v>
      </c>
      <c r="F169" s="443">
        <v>112524039</v>
      </c>
      <c r="G169" s="442"/>
      <c r="H169" s="374">
        <v>112524039</v>
      </c>
      <c r="I169" s="375"/>
      <c r="J169" s="376">
        <v>112524039</v>
      </c>
      <c r="K169" s="375"/>
      <c r="L169" s="374">
        <v>112524039</v>
      </c>
    </row>
    <row r="170" spans="1:12" ht="18.899999999999999" customHeight="1">
      <c r="A170" s="355" t="s">
        <v>64</v>
      </c>
      <c r="F170" s="443">
        <v>2866222312</v>
      </c>
      <c r="G170" s="442"/>
      <c r="H170" s="374">
        <v>2909232976</v>
      </c>
      <c r="I170" s="375"/>
      <c r="J170" s="376">
        <v>2909552125</v>
      </c>
      <c r="K170" s="375"/>
      <c r="L170" s="374">
        <v>2995309664</v>
      </c>
    </row>
    <row r="171" spans="1:12" ht="18.899999999999999" customHeight="1">
      <c r="A171" s="355" t="s">
        <v>198</v>
      </c>
      <c r="F171" s="443">
        <v>-1080983133</v>
      </c>
      <c r="G171" s="442"/>
      <c r="H171" s="374">
        <v>-1080983133</v>
      </c>
      <c r="I171" s="375"/>
      <c r="J171" s="378">
        <v>0</v>
      </c>
      <c r="K171" s="375"/>
      <c r="L171" s="377">
        <v>0</v>
      </c>
    </row>
    <row r="172" spans="1:12" ht="18.899999999999999" customHeight="1">
      <c r="A172" s="355" t="s">
        <v>65</v>
      </c>
      <c r="B172" s="356"/>
      <c r="F172" s="445">
        <v>476974298</v>
      </c>
      <c r="G172" s="442"/>
      <c r="H172" s="446">
        <v>494164054</v>
      </c>
      <c r="I172" s="375"/>
      <c r="J172" s="447">
        <v>450709611</v>
      </c>
      <c r="K172" s="375"/>
      <c r="L172" s="446">
        <v>469448438</v>
      </c>
    </row>
    <row r="173" spans="1:12" ht="6" customHeight="1">
      <c r="F173" s="448"/>
      <c r="G173" s="373"/>
      <c r="H173" s="441"/>
      <c r="I173" s="442"/>
      <c r="J173" s="443"/>
      <c r="K173" s="442"/>
      <c r="L173" s="441"/>
    </row>
    <row r="174" spans="1:12" ht="18.899999999999999" customHeight="1">
      <c r="A174" s="367" t="s">
        <v>66</v>
      </c>
      <c r="F174" s="449">
        <f>SUM(F165:F172)</f>
        <v>10118006703</v>
      </c>
      <c r="G174" s="450"/>
      <c r="H174" s="441">
        <f>SUM(H165:H172)</f>
        <v>10178207123</v>
      </c>
      <c r="I174" s="451"/>
      <c r="J174" s="449">
        <f>SUM(J165:J172)</f>
        <v>11216054962</v>
      </c>
      <c r="K174" s="451"/>
      <c r="L174" s="441">
        <f>SUM(L165:L172)</f>
        <v>11320551328</v>
      </c>
    </row>
    <row r="175" spans="1:12" ht="18.899999999999999" customHeight="1">
      <c r="A175" s="452" t="s">
        <v>67</v>
      </c>
      <c r="F175" s="453">
        <v>1043597017</v>
      </c>
      <c r="G175" s="442"/>
      <c r="H175" s="454">
        <v>997802306</v>
      </c>
      <c r="I175" s="375"/>
      <c r="J175" s="447" t="s">
        <v>237</v>
      </c>
      <c r="K175" s="375"/>
      <c r="L175" s="446">
        <v>0</v>
      </c>
    </row>
    <row r="176" spans="1:12" ht="6" customHeight="1">
      <c r="F176" s="448"/>
      <c r="G176" s="373"/>
      <c r="H176" s="389"/>
      <c r="J176" s="372"/>
      <c r="K176" s="373"/>
      <c r="L176" s="389"/>
    </row>
    <row r="177" spans="1:12" ht="18.899999999999999" customHeight="1">
      <c r="A177" s="455" t="s">
        <v>68</v>
      </c>
      <c r="B177" s="367"/>
      <c r="F177" s="453">
        <f>SUM(F174:F175)</f>
        <v>11161603720</v>
      </c>
      <c r="H177" s="426">
        <f>SUM(H174:H175)</f>
        <v>11176009429</v>
      </c>
      <c r="J177" s="381">
        <f>SUM(J174:J176)</f>
        <v>11216054962</v>
      </c>
      <c r="L177" s="426">
        <f>SUM(L174:L175)</f>
        <v>11320551328</v>
      </c>
    </row>
    <row r="178" spans="1:12" ht="6" customHeight="1">
      <c r="A178" s="367"/>
      <c r="B178" s="367"/>
      <c r="F178" s="449"/>
      <c r="H178" s="389"/>
      <c r="J178" s="372"/>
      <c r="L178" s="389"/>
    </row>
    <row r="179" spans="1:12" ht="18.899999999999999" customHeight="1" thickBot="1">
      <c r="A179" s="367" t="s">
        <v>69</v>
      </c>
      <c r="B179" s="456"/>
      <c r="C179" s="457"/>
      <c r="F179" s="458">
        <f>SUM(F135,F177)</f>
        <v>24052938134</v>
      </c>
      <c r="H179" s="459">
        <f>SUM(H135,H177)</f>
        <v>25080788915</v>
      </c>
      <c r="J179" s="460">
        <f>SUM(J135,J177)</f>
        <v>20711026346</v>
      </c>
      <c r="L179" s="459">
        <f>SUM(L135,L177)</f>
        <v>21731546791</v>
      </c>
    </row>
    <row r="180" spans="1:12" ht="18.899999999999999" customHeight="1" thickTop="1">
      <c r="A180" s="367"/>
      <c r="B180" s="456"/>
      <c r="C180" s="457"/>
      <c r="F180" s="450"/>
      <c r="H180" s="461"/>
      <c r="J180" s="450"/>
      <c r="L180" s="461"/>
    </row>
    <row r="181" spans="1:12" ht="18.899999999999999" customHeight="1">
      <c r="A181" s="367"/>
      <c r="B181" s="456"/>
      <c r="C181" s="457"/>
      <c r="F181" s="387"/>
      <c r="H181" s="387"/>
      <c r="J181" s="387"/>
      <c r="L181" s="387"/>
    </row>
    <row r="182" spans="1:12" ht="18.899999999999999" customHeight="1">
      <c r="A182" s="367"/>
      <c r="B182" s="456"/>
      <c r="C182" s="457"/>
      <c r="F182" s="387"/>
      <c r="H182" s="387"/>
      <c r="J182" s="387"/>
      <c r="L182" s="387"/>
    </row>
    <row r="183" spans="1:12" ht="18.899999999999999" customHeight="1">
      <c r="A183" s="367"/>
      <c r="B183" s="456"/>
      <c r="C183" s="457"/>
      <c r="F183" s="387"/>
      <c r="H183" s="389"/>
      <c r="J183" s="387"/>
      <c r="L183" s="389"/>
    </row>
    <row r="184" spans="1:12" ht="18.899999999999999" customHeight="1">
      <c r="A184" s="367"/>
      <c r="B184" s="456"/>
      <c r="C184" s="457"/>
      <c r="F184" s="387"/>
      <c r="H184" s="389"/>
      <c r="J184" s="387"/>
      <c r="L184" s="389"/>
    </row>
    <row r="185" spans="1:12" ht="18.899999999999999" customHeight="1">
      <c r="A185" s="367"/>
      <c r="B185" s="456"/>
      <c r="C185" s="457"/>
      <c r="F185" s="387"/>
      <c r="H185" s="389"/>
      <c r="J185" s="387"/>
      <c r="L185" s="389"/>
    </row>
    <row r="186" spans="1:12" ht="18.899999999999999" customHeight="1">
      <c r="A186" s="367"/>
      <c r="B186" s="456"/>
      <c r="C186" s="457"/>
      <c r="F186" s="387"/>
      <c r="H186" s="389"/>
      <c r="J186" s="387"/>
      <c r="L186" s="389"/>
    </row>
    <row r="187" spans="1:12" ht="18.899999999999999" customHeight="1">
      <c r="A187" s="367"/>
      <c r="B187" s="456"/>
      <c r="C187" s="457"/>
      <c r="F187" s="387"/>
      <c r="H187" s="389"/>
      <c r="J187" s="387"/>
      <c r="L187" s="389"/>
    </row>
    <row r="188" spans="1:12" ht="18.899999999999999" customHeight="1">
      <c r="A188" s="367"/>
      <c r="B188" s="456"/>
      <c r="C188" s="457"/>
      <c r="F188" s="387"/>
      <c r="H188" s="389"/>
      <c r="J188" s="387"/>
      <c r="L188" s="389"/>
    </row>
    <row r="189" spans="1:12" ht="18.899999999999999" customHeight="1">
      <c r="A189" s="367"/>
      <c r="B189" s="456"/>
      <c r="C189" s="457"/>
      <c r="F189" s="387"/>
      <c r="H189" s="389"/>
      <c r="J189" s="387"/>
      <c r="L189" s="389"/>
    </row>
    <row r="190" spans="1:12" ht="18.899999999999999" customHeight="1">
      <c r="A190" s="367"/>
      <c r="B190" s="456"/>
      <c r="C190" s="457"/>
      <c r="F190" s="387"/>
      <c r="H190" s="389"/>
      <c r="J190" s="387"/>
      <c r="L190" s="389"/>
    </row>
    <row r="191" spans="1:12" ht="18.899999999999999" customHeight="1">
      <c r="A191" s="367"/>
      <c r="B191" s="456"/>
      <c r="C191" s="457"/>
      <c r="F191" s="387"/>
      <c r="H191" s="389"/>
      <c r="J191" s="387"/>
      <c r="L191" s="389"/>
    </row>
    <row r="192" spans="1:12" ht="18.75" customHeight="1">
      <c r="A192" s="367"/>
      <c r="B192" s="456"/>
      <c r="C192" s="457"/>
      <c r="F192" s="387"/>
      <c r="H192" s="389"/>
      <c r="J192" s="387"/>
      <c r="L192" s="389"/>
    </row>
    <row r="193" spans="1:12" ht="9.75" customHeight="1">
      <c r="A193" s="367"/>
      <c r="B193" s="456"/>
      <c r="C193" s="457"/>
      <c r="F193" s="387"/>
      <c r="H193" s="389"/>
      <c r="J193" s="387"/>
      <c r="L193" s="389"/>
    </row>
    <row r="194" spans="1:12" ht="21.75" customHeight="1">
      <c r="A194" s="392" t="str">
        <f>A93:L93</f>
        <v>หมายเหตุประกอบข้อมูลทางการเงินในหน้า 15 ถึง 46 เป็นส่วนหนึ่งของข้อมูลทางการเงินระหว่างกาลนี้</v>
      </c>
      <c r="B194" s="432"/>
      <c r="C194" s="352"/>
      <c r="D194" s="352"/>
      <c r="E194" s="393"/>
      <c r="F194" s="462"/>
      <c r="G194" s="462"/>
      <c r="H194" s="463"/>
      <c r="I194" s="394"/>
      <c r="J194" s="462"/>
      <c r="K194" s="394"/>
      <c r="L194" s="463"/>
    </row>
  </sheetData>
  <mergeCells count="8">
    <mergeCell ref="F148:H148"/>
    <mergeCell ref="J148:L148"/>
    <mergeCell ref="F5:H5"/>
    <mergeCell ref="J5:L5"/>
    <mergeCell ref="F51:H51"/>
    <mergeCell ref="J51:L51"/>
    <mergeCell ref="F98:H98"/>
    <mergeCell ref="J98:L98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46" max="16383" man="1"/>
    <brk id="93" max="16383" man="1"/>
    <brk id="1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CC972-4E98-4783-B816-15EE40EA0166}">
  <dimension ref="A1:N99"/>
  <sheetViews>
    <sheetView topLeftCell="A55" zoomScale="110" zoomScaleNormal="110" zoomScaleSheetLayoutView="90" workbookViewId="0">
      <selection activeCell="F62" sqref="F62"/>
    </sheetView>
  </sheetViews>
  <sheetFormatPr defaultColWidth="8.453125" defaultRowHeight="17.25" customHeight="1"/>
  <cols>
    <col min="1" max="3" width="1.453125" style="14" customWidth="1"/>
    <col min="4" max="4" width="1.08984375" style="14" customWidth="1"/>
    <col min="5" max="5" width="27.08984375" style="14" customWidth="1"/>
    <col min="6" max="6" width="7.90625" style="14" customWidth="1"/>
    <col min="7" max="7" width="0.90625" style="14" customWidth="1"/>
    <col min="8" max="8" width="13.90625" style="15" customWidth="1"/>
    <col min="9" max="9" width="0.90625" style="15" customWidth="1"/>
    <col min="10" max="10" width="13.90625" style="15" customWidth="1"/>
    <col min="11" max="11" width="0.90625" style="15" customWidth="1"/>
    <col min="12" max="12" width="13.90625" style="15" customWidth="1"/>
    <col min="13" max="13" width="0.90625" style="15" customWidth="1"/>
    <col min="14" max="14" width="13.90625" style="15" customWidth="1"/>
    <col min="15" max="43" width="8.453125" style="14"/>
    <col min="44" max="45" width="1.08984375" style="14" customWidth="1"/>
    <col min="46" max="46" width="25.453125" style="14" customWidth="1"/>
    <col min="47" max="47" width="5.453125" style="14" customWidth="1"/>
    <col min="48" max="48" width="0.54296875" style="14" customWidth="1"/>
    <col min="49" max="49" width="11.453125" style="14" customWidth="1"/>
    <col min="50" max="50" width="0.54296875" style="14" customWidth="1"/>
    <col min="51" max="51" width="11.453125" style="14" customWidth="1"/>
    <col min="52" max="52" width="0.54296875" style="14" customWidth="1"/>
    <col min="53" max="53" width="11.453125" style="14" customWidth="1"/>
    <col min="54" max="54" width="0.54296875" style="14" customWidth="1"/>
    <col min="55" max="55" width="11.453125" style="14" customWidth="1"/>
    <col min="56" max="299" width="8.453125" style="14"/>
    <col min="300" max="301" width="1.08984375" style="14" customWidth="1"/>
    <col min="302" max="302" width="25.453125" style="14" customWidth="1"/>
    <col min="303" max="303" width="5.453125" style="14" customWidth="1"/>
    <col min="304" max="304" width="0.54296875" style="14" customWidth="1"/>
    <col min="305" max="305" width="11.453125" style="14" customWidth="1"/>
    <col min="306" max="306" width="0.54296875" style="14" customWidth="1"/>
    <col min="307" max="307" width="11.453125" style="14" customWidth="1"/>
    <col min="308" max="308" width="0.54296875" style="14" customWidth="1"/>
    <col min="309" max="309" width="11.453125" style="14" customWidth="1"/>
    <col min="310" max="310" width="0.54296875" style="14" customWidth="1"/>
    <col min="311" max="311" width="11.453125" style="14" customWidth="1"/>
    <col min="312" max="555" width="8.453125" style="14"/>
    <col min="556" max="557" width="1.08984375" style="14" customWidth="1"/>
    <col min="558" max="558" width="25.453125" style="14" customWidth="1"/>
    <col min="559" max="559" width="5.453125" style="14" customWidth="1"/>
    <col min="560" max="560" width="0.54296875" style="14" customWidth="1"/>
    <col min="561" max="561" width="11.453125" style="14" customWidth="1"/>
    <col min="562" max="562" width="0.54296875" style="14" customWidth="1"/>
    <col min="563" max="563" width="11.453125" style="14" customWidth="1"/>
    <col min="564" max="564" width="0.54296875" style="14" customWidth="1"/>
    <col min="565" max="565" width="11.453125" style="14" customWidth="1"/>
    <col min="566" max="566" width="0.54296875" style="14" customWidth="1"/>
    <col min="567" max="567" width="11.453125" style="14" customWidth="1"/>
    <col min="568" max="811" width="8.453125" style="14"/>
    <col min="812" max="813" width="1.08984375" style="14" customWidth="1"/>
    <col min="814" max="814" width="25.453125" style="14" customWidth="1"/>
    <col min="815" max="815" width="5.453125" style="14" customWidth="1"/>
    <col min="816" max="816" width="0.54296875" style="14" customWidth="1"/>
    <col min="817" max="817" width="11.453125" style="14" customWidth="1"/>
    <col min="818" max="818" width="0.54296875" style="14" customWidth="1"/>
    <col min="819" max="819" width="11.453125" style="14" customWidth="1"/>
    <col min="820" max="820" width="0.54296875" style="14" customWidth="1"/>
    <col min="821" max="821" width="11.453125" style="14" customWidth="1"/>
    <col min="822" max="822" width="0.54296875" style="14" customWidth="1"/>
    <col min="823" max="823" width="11.453125" style="14" customWidth="1"/>
    <col min="824" max="1067" width="8.453125" style="14"/>
    <col min="1068" max="1069" width="1.08984375" style="14" customWidth="1"/>
    <col min="1070" max="1070" width="25.453125" style="14" customWidth="1"/>
    <col min="1071" max="1071" width="5.453125" style="14" customWidth="1"/>
    <col min="1072" max="1072" width="0.54296875" style="14" customWidth="1"/>
    <col min="1073" max="1073" width="11.453125" style="14" customWidth="1"/>
    <col min="1074" max="1074" width="0.54296875" style="14" customWidth="1"/>
    <col min="1075" max="1075" width="11.453125" style="14" customWidth="1"/>
    <col min="1076" max="1076" width="0.54296875" style="14" customWidth="1"/>
    <col min="1077" max="1077" width="11.453125" style="14" customWidth="1"/>
    <col min="1078" max="1078" width="0.54296875" style="14" customWidth="1"/>
    <col min="1079" max="1079" width="11.453125" style="14" customWidth="1"/>
    <col min="1080" max="1323" width="8.453125" style="14"/>
    <col min="1324" max="1325" width="1.08984375" style="14" customWidth="1"/>
    <col min="1326" max="1326" width="25.453125" style="14" customWidth="1"/>
    <col min="1327" max="1327" width="5.453125" style="14" customWidth="1"/>
    <col min="1328" max="1328" width="0.54296875" style="14" customWidth="1"/>
    <col min="1329" max="1329" width="11.453125" style="14" customWidth="1"/>
    <col min="1330" max="1330" width="0.54296875" style="14" customWidth="1"/>
    <col min="1331" max="1331" width="11.453125" style="14" customWidth="1"/>
    <col min="1332" max="1332" width="0.54296875" style="14" customWidth="1"/>
    <col min="1333" max="1333" width="11.453125" style="14" customWidth="1"/>
    <col min="1334" max="1334" width="0.54296875" style="14" customWidth="1"/>
    <col min="1335" max="1335" width="11.453125" style="14" customWidth="1"/>
    <col min="1336" max="1579" width="8.453125" style="14"/>
    <col min="1580" max="1581" width="1.08984375" style="14" customWidth="1"/>
    <col min="1582" max="1582" width="25.453125" style="14" customWidth="1"/>
    <col min="1583" max="1583" width="5.453125" style="14" customWidth="1"/>
    <col min="1584" max="1584" width="0.54296875" style="14" customWidth="1"/>
    <col min="1585" max="1585" width="11.453125" style="14" customWidth="1"/>
    <col min="1586" max="1586" width="0.54296875" style="14" customWidth="1"/>
    <col min="1587" max="1587" width="11.453125" style="14" customWidth="1"/>
    <col min="1588" max="1588" width="0.54296875" style="14" customWidth="1"/>
    <col min="1589" max="1589" width="11.453125" style="14" customWidth="1"/>
    <col min="1590" max="1590" width="0.54296875" style="14" customWidth="1"/>
    <col min="1591" max="1591" width="11.453125" style="14" customWidth="1"/>
    <col min="1592" max="1835" width="8.453125" style="14"/>
    <col min="1836" max="1837" width="1.08984375" style="14" customWidth="1"/>
    <col min="1838" max="1838" width="25.453125" style="14" customWidth="1"/>
    <col min="1839" max="1839" width="5.453125" style="14" customWidth="1"/>
    <col min="1840" max="1840" width="0.54296875" style="14" customWidth="1"/>
    <col min="1841" max="1841" width="11.453125" style="14" customWidth="1"/>
    <col min="1842" max="1842" width="0.54296875" style="14" customWidth="1"/>
    <col min="1843" max="1843" width="11.453125" style="14" customWidth="1"/>
    <col min="1844" max="1844" width="0.54296875" style="14" customWidth="1"/>
    <col min="1845" max="1845" width="11.453125" style="14" customWidth="1"/>
    <col min="1846" max="1846" width="0.54296875" style="14" customWidth="1"/>
    <col min="1847" max="1847" width="11.453125" style="14" customWidth="1"/>
    <col min="1848" max="2091" width="8.453125" style="14"/>
    <col min="2092" max="2093" width="1.08984375" style="14" customWidth="1"/>
    <col min="2094" max="2094" width="25.453125" style="14" customWidth="1"/>
    <col min="2095" max="2095" width="5.453125" style="14" customWidth="1"/>
    <col min="2096" max="2096" width="0.54296875" style="14" customWidth="1"/>
    <col min="2097" max="2097" width="11.453125" style="14" customWidth="1"/>
    <col min="2098" max="2098" width="0.54296875" style="14" customWidth="1"/>
    <col min="2099" max="2099" width="11.453125" style="14" customWidth="1"/>
    <col min="2100" max="2100" width="0.54296875" style="14" customWidth="1"/>
    <col min="2101" max="2101" width="11.453125" style="14" customWidth="1"/>
    <col min="2102" max="2102" width="0.54296875" style="14" customWidth="1"/>
    <col min="2103" max="2103" width="11.453125" style="14" customWidth="1"/>
    <col min="2104" max="2347" width="8.453125" style="14"/>
    <col min="2348" max="2349" width="1.08984375" style="14" customWidth="1"/>
    <col min="2350" max="2350" width="25.453125" style="14" customWidth="1"/>
    <col min="2351" max="2351" width="5.453125" style="14" customWidth="1"/>
    <col min="2352" max="2352" width="0.54296875" style="14" customWidth="1"/>
    <col min="2353" max="2353" width="11.453125" style="14" customWidth="1"/>
    <col min="2354" max="2354" width="0.54296875" style="14" customWidth="1"/>
    <col min="2355" max="2355" width="11.453125" style="14" customWidth="1"/>
    <col min="2356" max="2356" width="0.54296875" style="14" customWidth="1"/>
    <col min="2357" max="2357" width="11.453125" style="14" customWidth="1"/>
    <col min="2358" max="2358" width="0.54296875" style="14" customWidth="1"/>
    <col min="2359" max="2359" width="11.453125" style="14" customWidth="1"/>
    <col min="2360" max="2603" width="8.453125" style="14"/>
    <col min="2604" max="2605" width="1.08984375" style="14" customWidth="1"/>
    <col min="2606" max="2606" width="25.453125" style="14" customWidth="1"/>
    <col min="2607" max="2607" width="5.453125" style="14" customWidth="1"/>
    <col min="2608" max="2608" width="0.54296875" style="14" customWidth="1"/>
    <col min="2609" max="2609" width="11.453125" style="14" customWidth="1"/>
    <col min="2610" max="2610" width="0.54296875" style="14" customWidth="1"/>
    <col min="2611" max="2611" width="11.453125" style="14" customWidth="1"/>
    <col min="2612" max="2612" width="0.54296875" style="14" customWidth="1"/>
    <col min="2613" max="2613" width="11.453125" style="14" customWidth="1"/>
    <col min="2614" max="2614" width="0.54296875" style="14" customWidth="1"/>
    <col min="2615" max="2615" width="11.453125" style="14" customWidth="1"/>
    <col min="2616" max="2859" width="8.453125" style="14"/>
    <col min="2860" max="2861" width="1.08984375" style="14" customWidth="1"/>
    <col min="2862" max="2862" width="25.453125" style="14" customWidth="1"/>
    <col min="2863" max="2863" width="5.453125" style="14" customWidth="1"/>
    <col min="2864" max="2864" width="0.54296875" style="14" customWidth="1"/>
    <col min="2865" max="2865" width="11.453125" style="14" customWidth="1"/>
    <col min="2866" max="2866" width="0.54296875" style="14" customWidth="1"/>
    <col min="2867" max="2867" width="11.453125" style="14" customWidth="1"/>
    <col min="2868" max="2868" width="0.54296875" style="14" customWidth="1"/>
    <col min="2869" max="2869" width="11.453125" style="14" customWidth="1"/>
    <col min="2870" max="2870" width="0.54296875" style="14" customWidth="1"/>
    <col min="2871" max="2871" width="11.453125" style="14" customWidth="1"/>
    <col min="2872" max="3115" width="8.453125" style="14"/>
    <col min="3116" max="3117" width="1.08984375" style="14" customWidth="1"/>
    <col min="3118" max="3118" width="25.453125" style="14" customWidth="1"/>
    <col min="3119" max="3119" width="5.453125" style="14" customWidth="1"/>
    <col min="3120" max="3120" width="0.54296875" style="14" customWidth="1"/>
    <col min="3121" max="3121" width="11.453125" style="14" customWidth="1"/>
    <col min="3122" max="3122" width="0.54296875" style="14" customWidth="1"/>
    <col min="3123" max="3123" width="11.453125" style="14" customWidth="1"/>
    <col min="3124" max="3124" width="0.54296875" style="14" customWidth="1"/>
    <col min="3125" max="3125" width="11.453125" style="14" customWidth="1"/>
    <col min="3126" max="3126" width="0.54296875" style="14" customWidth="1"/>
    <col min="3127" max="3127" width="11.453125" style="14" customWidth="1"/>
    <col min="3128" max="3371" width="8.453125" style="14"/>
    <col min="3372" max="3373" width="1.08984375" style="14" customWidth="1"/>
    <col min="3374" max="3374" width="25.453125" style="14" customWidth="1"/>
    <col min="3375" max="3375" width="5.453125" style="14" customWidth="1"/>
    <col min="3376" max="3376" width="0.54296875" style="14" customWidth="1"/>
    <col min="3377" max="3377" width="11.453125" style="14" customWidth="1"/>
    <col min="3378" max="3378" width="0.54296875" style="14" customWidth="1"/>
    <col min="3379" max="3379" width="11.453125" style="14" customWidth="1"/>
    <col min="3380" max="3380" width="0.54296875" style="14" customWidth="1"/>
    <col min="3381" max="3381" width="11.453125" style="14" customWidth="1"/>
    <col min="3382" max="3382" width="0.54296875" style="14" customWidth="1"/>
    <col min="3383" max="3383" width="11.453125" style="14" customWidth="1"/>
    <col min="3384" max="3627" width="8.453125" style="14"/>
    <col min="3628" max="3629" width="1.08984375" style="14" customWidth="1"/>
    <col min="3630" max="3630" width="25.453125" style="14" customWidth="1"/>
    <col min="3631" max="3631" width="5.453125" style="14" customWidth="1"/>
    <col min="3632" max="3632" width="0.54296875" style="14" customWidth="1"/>
    <col min="3633" max="3633" width="11.453125" style="14" customWidth="1"/>
    <col min="3634" max="3634" width="0.54296875" style="14" customWidth="1"/>
    <col min="3635" max="3635" width="11.453125" style="14" customWidth="1"/>
    <col min="3636" max="3636" width="0.54296875" style="14" customWidth="1"/>
    <col min="3637" max="3637" width="11.453125" style="14" customWidth="1"/>
    <col min="3638" max="3638" width="0.54296875" style="14" customWidth="1"/>
    <col min="3639" max="3639" width="11.453125" style="14" customWidth="1"/>
    <col min="3640" max="3883" width="8.453125" style="14"/>
    <col min="3884" max="3885" width="1.08984375" style="14" customWidth="1"/>
    <col min="3886" max="3886" width="25.453125" style="14" customWidth="1"/>
    <col min="3887" max="3887" width="5.453125" style="14" customWidth="1"/>
    <col min="3888" max="3888" width="0.54296875" style="14" customWidth="1"/>
    <col min="3889" max="3889" width="11.453125" style="14" customWidth="1"/>
    <col min="3890" max="3890" width="0.54296875" style="14" customWidth="1"/>
    <col min="3891" max="3891" width="11.453125" style="14" customWidth="1"/>
    <col min="3892" max="3892" width="0.54296875" style="14" customWidth="1"/>
    <col min="3893" max="3893" width="11.453125" style="14" customWidth="1"/>
    <col min="3894" max="3894" width="0.54296875" style="14" customWidth="1"/>
    <col min="3895" max="3895" width="11.453125" style="14" customWidth="1"/>
    <col min="3896" max="4139" width="8.453125" style="14"/>
    <col min="4140" max="4141" width="1.08984375" style="14" customWidth="1"/>
    <col min="4142" max="4142" width="25.453125" style="14" customWidth="1"/>
    <col min="4143" max="4143" width="5.453125" style="14" customWidth="1"/>
    <col min="4144" max="4144" width="0.54296875" style="14" customWidth="1"/>
    <col min="4145" max="4145" width="11.453125" style="14" customWidth="1"/>
    <col min="4146" max="4146" width="0.54296875" style="14" customWidth="1"/>
    <col min="4147" max="4147" width="11.453125" style="14" customWidth="1"/>
    <col min="4148" max="4148" width="0.54296875" style="14" customWidth="1"/>
    <col min="4149" max="4149" width="11.453125" style="14" customWidth="1"/>
    <col min="4150" max="4150" width="0.54296875" style="14" customWidth="1"/>
    <col min="4151" max="4151" width="11.453125" style="14" customWidth="1"/>
    <col min="4152" max="4395" width="8.453125" style="14"/>
    <col min="4396" max="4397" width="1.08984375" style="14" customWidth="1"/>
    <col min="4398" max="4398" width="25.453125" style="14" customWidth="1"/>
    <col min="4399" max="4399" width="5.453125" style="14" customWidth="1"/>
    <col min="4400" max="4400" width="0.54296875" style="14" customWidth="1"/>
    <col min="4401" max="4401" width="11.453125" style="14" customWidth="1"/>
    <col min="4402" max="4402" width="0.54296875" style="14" customWidth="1"/>
    <col min="4403" max="4403" width="11.453125" style="14" customWidth="1"/>
    <col min="4404" max="4404" width="0.54296875" style="14" customWidth="1"/>
    <col min="4405" max="4405" width="11.453125" style="14" customWidth="1"/>
    <col min="4406" max="4406" width="0.54296875" style="14" customWidth="1"/>
    <col min="4407" max="4407" width="11.453125" style="14" customWidth="1"/>
    <col min="4408" max="4651" width="8.453125" style="14"/>
    <col min="4652" max="4653" width="1.08984375" style="14" customWidth="1"/>
    <col min="4654" max="4654" width="25.453125" style="14" customWidth="1"/>
    <col min="4655" max="4655" width="5.453125" style="14" customWidth="1"/>
    <col min="4656" max="4656" width="0.54296875" style="14" customWidth="1"/>
    <col min="4657" max="4657" width="11.453125" style="14" customWidth="1"/>
    <col min="4658" max="4658" width="0.54296875" style="14" customWidth="1"/>
    <col min="4659" max="4659" width="11.453125" style="14" customWidth="1"/>
    <col min="4660" max="4660" width="0.54296875" style="14" customWidth="1"/>
    <col min="4661" max="4661" width="11.453125" style="14" customWidth="1"/>
    <col min="4662" max="4662" width="0.54296875" style="14" customWidth="1"/>
    <col min="4663" max="4663" width="11.453125" style="14" customWidth="1"/>
    <col min="4664" max="4907" width="8.453125" style="14"/>
    <col min="4908" max="4909" width="1.08984375" style="14" customWidth="1"/>
    <col min="4910" max="4910" width="25.453125" style="14" customWidth="1"/>
    <col min="4911" max="4911" width="5.453125" style="14" customWidth="1"/>
    <col min="4912" max="4912" width="0.54296875" style="14" customWidth="1"/>
    <col min="4913" max="4913" width="11.453125" style="14" customWidth="1"/>
    <col min="4914" max="4914" width="0.54296875" style="14" customWidth="1"/>
    <col min="4915" max="4915" width="11.453125" style="14" customWidth="1"/>
    <col min="4916" max="4916" width="0.54296875" style="14" customWidth="1"/>
    <col min="4917" max="4917" width="11.453125" style="14" customWidth="1"/>
    <col min="4918" max="4918" width="0.54296875" style="14" customWidth="1"/>
    <col min="4919" max="4919" width="11.453125" style="14" customWidth="1"/>
    <col min="4920" max="5163" width="8.453125" style="14"/>
    <col min="5164" max="5165" width="1.08984375" style="14" customWidth="1"/>
    <col min="5166" max="5166" width="25.453125" style="14" customWidth="1"/>
    <col min="5167" max="5167" width="5.453125" style="14" customWidth="1"/>
    <col min="5168" max="5168" width="0.54296875" style="14" customWidth="1"/>
    <col min="5169" max="5169" width="11.453125" style="14" customWidth="1"/>
    <col min="5170" max="5170" width="0.54296875" style="14" customWidth="1"/>
    <col min="5171" max="5171" width="11.453125" style="14" customWidth="1"/>
    <col min="5172" max="5172" width="0.54296875" style="14" customWidth="1"/>
    <col min="5173" max="5173" width="11.453125" style="14" customWidth="1"/>
    <col min="5174" max="5174" width="0.54296875" style="14" customWidth="1"/>
    <col min="5175" max="5175" width="11.453125" style="14" customWidth="1"/>
    <col min="5176" max="5419" width="8.453125" style="14"/>
    <col min="5420" max="5421" width="1.08984375" style="14" customWidth="1"/>
    <col min="5422" max="5422" width="25.453125" style="14" customWidth="1"/>
    <col min="5423" max="5423" width="5.453125" style="14" customWidth="1"/>
    <col min="5424" max="5424" width="0.54296875" style="14" customWidth="1"/>
    <col min="5425" max="5425" width="11.453125" style="14" customWidth="1"/>
    <col min="5426" max="5426" width="0.54296875" style="14" customWidth="1"/>
    <col min="5427" max="5427" width="11.453125" style="14" customWidth="1"/>
    <col min="5428" max="5428" width="0.54296875" style="14" customWidth="1"/>
    <col min="5429" max="5429" width="11.453125" style="14" customWidth="1"/>
    <col min="5430" max="5430" width="0.54296875" style="14" customWidth="1"/>
    <col min="5431" max="5431" width="11.453125" style="14" customWidth="1"/>
    <col min="5432" max="5675" width="8.453125" style="14"/>
    <col min="5676" max="5677" width="1.08984375" style="14" customWidth="1"/>
    <col min="5678" max="5678" width="25.453125" style="14" customWidth="1"/>
    <col min="5679" max="5679" width="5.453125" style="14" customWidth="1"/>
    <col min="5680" max="5680" width="0.54296875" style="14" customWidth="1"/>
    <col min="5681" max="5681" width="11.453125" style="14" customWidth="1"/>
    <col min="5682" max="5682" width="0.54296875" style="14" customWidth="1"/>
    <col min="5683" max="5683" width="11.453125" style="14" customWidth="1"/>
    <col min="5684" max="5684" width="0.54296875" style="14" customWidth="1"/>
    <col min="5685" max="5685" width="11.453125" style="14" customWidth="1"/>
    <col min="5686" max="5686" width="0.54296875" style="14" customWidth="1"/>
    <col min="5687" max="5687" width="11.453125" style="14" customWidth="1"/>
    <col min="5688" max="5931" width="8.453125" style="14"/>
    <col min="5932" max="5933" width="1.08984375" style="14" customWidth="1"/>
    <col min="5934" max="5934" width="25.453125" style="14" customWidth="1"/>
    <col min="5935" max="5935" width="5.453125" style="14" customWidth="1"/>
    <col min="5936" max="5936" width="0.54296875" style="14" customWidth="1"/>
    <col min="5937" max="5937" width="11.453125" style="14" customWidth="1"/>
    <col min="5938" max="5938" width="0.54296875" style="14" customWidth="1"/>
    <col min="5939" max="5939" width="11.453125" style="14" customWidth="1"/>
    <col min="5940" max="5940" width="0.54296875" style="14" customWidth="1"/>
    <col min="5941" max="5941" width="11.453125" style="14" customWidth="1"/>
    <col min="5942" max="5942" width="0.54296875" style="14" customWidth="1"/>
    <col min="5943" max="5943" width="11.453125" style="14" customWidth="1"/>
    <col min="5944" max="6187" width="8.453125" style="14"/>
    <col min="6188" max="6189" width="1.08984375" style="14" customWidth="1"/>
    <col min="6190" max="6190" width="25.453125" style="14" customWidth="1"/>
    <col min="6191" max="6191" width="5.453125" style="14" customWidth="1"/>
    <col min="6192" max="6192" width="0.54296875" style="14" customWidth="1"/>
    <col min="6193" max="6193" width="11.453125" style="14" customWidth="1"/>
    <col min="6194" max="6194" width="0.54296875" style="14" customWidth="1"/>
    <col min="6195" max="6195" width="11.453125" style="14" customWidth="1"/>
    <col min="6196" max="6196" width="0.54296875" style="14" customWidth="1"/>
    <col min="6197" max="6197" width="11.453125" style="14" customWidth="1"/>
    <col min="6198" max="6198" width="0.54296875" style="14" customWidth="1"/>
    <col min="6199" max="6199" width="11.453125" style="14" customWidth="1"/>
    <col min="6200" max="6443" width="8.453125" style="14"/>
    <col min="6444" max="6445" width="1.08984375" style="14" customWidth="1"/>
    <col min="6446" max="6446" width="25.453125" style="14" customWidth="1"/>
    <col min="6447" max="6447" width="5.453125" style="14" customWidth="1"/>
    <col min="6448" max="6448" width="0.54296875" style="14" customWidth="1"/>
    <col min="6449" max="6449" width="11.453125" style="14" customWidth="1"/>
    <col min="6450" max="6450" width="0.54296875" style="14" customWidth="1"/>
    <col min="6451" max="6451" width="11.453125" style="14" customWidth="1"/>
    <col min="6452" max="6452" width="0.54296875" style="14" customWidth="1"/>
    <col min="6453" max="6453" width="11.453125" style="14" customWidth="1"/>
    <col min="6454" max="6454" width="0.54296875" style="14" customWidth="1"/>
    <col min="6455" max="6455" width="11.453125" style="14" customWidth="1"/>
    <col min="6456" max="6699" width="8.453125" style="14"/>
    <col min="6700" max="6701" width="1.08984375" style="14" customWidth="1"/>
    <col min="6702" max="6702" width="25.453125" style="14" customWidth="1"/>
    <col min="6703" max="6703" width="5.453125" style="14" customWidth="1"/>
    <col min="6704" max="6704" width="0.54296875" style="14" customWidth="1"/>
    <col min="6705" max="6705" width="11.453125" style="14" customWidth="1"/>
    <col min="6706" max="6706" width="0.54296875" style="14" customWidth="1"/>
    <col min="6707" max="6707" width="11.453125" style="14" customWidth="1"/>
    <col min="6708" max="6708" width="0.54296875" style="14" customWidth="1"/>
    <col min="6709" max="6709" width="11.453125" style="14" customWidth="1"/>
    <col min="6710" max="6710" width="0.54296875" style="14" customWidth="1"/>
    <col min="6711" max="6711" width="11.453125" style="14" customWidth="1"/>
    <col min="6712" max="6955" width="8.453125" style="14"/>
    <col min="6956" max="6957" width="1.08984375" style="14" customWidth="1"/>
    <col min="6958" max="6958" width="25.453125" style="14" customWidth="1"/>
    <col min="6959" max="6959" width="5.453125" style="14" customWidth="1"/>
    <col min="6960" max="6960" width="0.54296875" style="14" customWidth="1"/>
    <col min="6961" max="6961" width="11.453125" style="14" customWidth="1"/>
    <col min="6962" max="6962" width="0.54296875" style="14" customWidth="1"/>
    <col min="6963" max="6963" width="11.453125" style="14" customWidth="1"/>
    <col min="6964" max="6964" width="0.54296875" style="14" customWidth="1"/>
    <col min="6965" max="6965" width="11.453125" style="14" customWidth="1"/>
    <col min="6966" max="6966" width="0.54296875" style="14" customWidth="1"/>
    <col min="6967" max="6967" width="11.453125" style="14" customWidth="1"/>
    <col min="6968" max="7211" width="8.453125" style="14"/>
    <col min="7212" max="7213" width="1.08984375" style="14" customWidth="1"/>
    <col min="7214" max="7214" width="25.453125" style="14" customWidth="1"/>
    <col min="7215" max="7215" width="5.453125" style="14" customWidth="1"/>
    <col min="7216" max="7216" width="0.54296875" style="14" customWidth="1"/>
    <col min="7217" max="7217" width="11.453125" style="14" customWidth="1"/>
    <col min="7218" max="7218" width="0.54296875" style="14" customWidth="1"/>
    <col min="7219" max="7219" width="11.453125" style="14" customWidth="1"/>
    <col min="7220" max="7220" width="0.54296875" style="14" customWidth="1"/>
    <col min="7221" max="7221" width="11.453125" style="14" customWidth="1"/>
    <col min="7222" max="7222" width="0.54296875" style="14" customWidth="1"/>
    <col min="7223" max="7223" width="11.453125" style="14" customWidth="1"/>
    <col min="7224" max="7467" width="8.453125" style="14"/>
    <col min="7468" max="7469" width="1.08984375" style="14" customWidth="1"/>
    <col min="7470" max="7470" width="25.453125" style="14" customWidth="1"/>
    <col min="7471" max="7471" width="5.453125" style="14" customWidth="1"/>
    <col min="7472" max="7472" width="0.54296875" style="14" customWidth="1"/>
    <col min="7473" max="7473" width="11.453125" style="14" customWidth="1"/>
    <col min="7474" max="7474" width="0.54296875" style="14" customWidth="1"/>
    <col min="7475" max="7475" width="11.453125" style="14" customWidth="1"/>
    <col min="7476" max="7476" width="0.54296875" style="14" customWidth="1"/>
    <col min="7477" max="7477" width="11.453125" style="14" customWidth="1"/>
    <col min="7478" max="7478" width="0.54296875" style="14" customWidth="1"/>
    <col min="7479" max="7479" width="11.453125" style="14" customWidth="1"/>
    <col min="7480" max="7723" width="8.453125" style="14"/>
    <col min="7724" max="7725" width="1.08984375" style="14" customWidth="1"/>
    <col min="7726" max="7726" width="25.453125" style="14" customWidth="1"/>
    <col min="7727" max="7727" width="5.453125" style="14" customWidth="1"/>
    <col min="7728" max="7728" width="0.54296875" style="14" customWidth="1"/>
    <col min="7729" max="7729" width="11.453125" style="14" customWidth="1"/>
    <col min="7730" max="7730" width="0.54296875" style="14" customWidth="1"/>
    <col min="7731" max="7731" width="11.453125" style="14" customWidth="1"/>
    <col min="7732" max="7732" width="0.54296875" style="14" customWidth="1"/>
    <col min="7733" max="7733" width="11.453125" style="14" customWidth="1"/>
    <col min="7734" max="7734" width="0.54296875" style="14" customWidth="1"/>
    <col min="7735" max="7735" width="11.453125" style="14" customWidth="1"/>
    <col min="7736" max="7979" width="8.453125" style="14"/>
    <col min="7980" max="7981" width="1.08984375" style="14" customWidth="1"/>
    <col min="7982" max="7982" width="25.453125" style="14" customWidth="1"/>
    <col min="7983" max="7983" width="5.453125" style="14" customWidth="1"/>
    <col min="7984" max="7984" width="0.54296875" style="14" customWidth="1"/>
    <col min="7985" max="7985" width="11.453125" style="14" customWidth="1"/>
    <col min="7986" max="7986" width="0.54296875" style="14" customWidth="1"/>
    <col min="7987" max="7987" width="11.453125" style="14" customWidth="1"/>
    <col min="7988" max="7988" width="0.54296875" style="14" customWidth="1"/>
    <col min="7989" max="7989" width="11.453125" style="14" customWidth="1"/>
    <col min="7990" max="7990" width="0.54296875" style="14" customWidth="1"/>
    <col min="7991" max="7991" width="11.453125" style="14" customWidth="1"/>
    <col min="7992" max="8235" width="8.453125" style="14"/>
    <col min="8236" max="8237" width="1.08984375" style="14" customWidth="1"/>
    <col min="8238" max="8238" width="25.453125" style="14" customWidth="1"/>
    <col min="8239" max="8239" width="5.453125" style="14" customWidth="1"/>
    <col min="8240" max="8240" width="0.54296875" style="14" customWidth="1"/>
    <col min="8241" max="8241" width="11.453125" style="14" customWidth="1"/>
    <col min="8242" max="8242" width="0.54296875" style="14" customWidth="1"/>
    <col min="8243" max="8243" width="11.453125" style="14" customWidth="1"/>
    <col min="8244" max="8244" width="0.54296875" style="14" customWidth="1"/>
    <col min="8245" max="8245" width="11.453125" style="14" customWidth="1"/>
    <col min="8246" max="8246" width="0.54296875" style="14" customWidth="1"/>
    <col min="8247" max="8247" width="11.453125" style="14" customWidth="1"/>
    <col min="8248" max="8491" width="8.453125" style="14"/>
    <col min="8492" max="8493" width="1.08984375" style="14" customWidth="1"/>
    <col min="8494" max="8494" width="25.453125" style="14" customWidth="1"/>
    <col min="8495" max="8495" width="5.453125" style="14" customWidth="1"/>
    <col min="8496" max="8496" width="0.54296875" style="14" customWidth="1"/>
    <col min="8497" max="8497" width="11.453125" style="14" customWidth="1"/>
    <col min="8498" max="8498" width="0.54296875" style="14" customWidth="1"/>
    <col min="8499" max="8499" width="11.453125" style="14" customWidth="1"/>
    <col min="8500" max="8500" width="0.54296875" style="14" customWidth="1"/>
    <col min="8501" max="8501" width="11.453125" style="14" customWidth="1"/>
    <col min="8502" max="8502" width="0.54296875" style="14" customWidth="1"/>
    <col min="8503" max="8503" width="11.453125" style="14" customWidth="1"/>
    <col min="8504" max="8747" width="8.453125" style="14"/>
    <col min="8748" max="8749" width="1.08984375" style="14" customWidth="1"/>
    <col min="8750" max="8750" width="25.453125" style="14" customWidth="1"/>
    <col min="8751" max="8751" width="5.453125" style="14" customWidth="1"/>
    <col min="8752" max="8752" width="0.54296875" style="14" customWidth="1"/>
    <col min="8753" max="8753" width="11.453125" style="14" customWidth="1"/>
    <col min="8754" max="8754" width="0.54296875" style="14" customWidth="1"/>
    <col min="8755" max="8755" width="11.453125" style="14" customWidth="1"/>
    <col min="8756" max="8756" width="0.54296875" style="14" customWidth="1"/>
    <col min="8757" max="8757" width="11.453125" style="14" customWidth="1"/>
    <col min="8758" max="8758" width="0.54296875" style="14" customWidth="1"/>
    <col min="8759" max="8759" width="11.453125" style="14" customWidth="1"/>
    <col min="8760" max="9003" width="8.453125" style="14"/>
    <col min="9004" max="9005" width="1.08984375" style="14" customWidth="1"/>
    <col min="9006" max="9006" width="25.453125" style="14" customWidth="1"/>
    <col min="9007" max="9007" width="5.453125" style="14" customWidth="1"/>
    <col min="9008" max="9008" width="0.54296875" style="14" customWidth="1"/>
    <col min="9009" max="9009" width="11.453125" style="14" customWidth="1"/>
    <col min="9010" max="9010" width="0.54296875" style="14" customWidth="1"/>
    <col min="9011" max="9011" width="11.453125" style="14" customWidth="1"/>
    <col min="9012" max="9012" width="0.54296875" style="14" customWidth="1"/>
    <col min="9013" max="9013" width="11.453125" style="14" customWidth="1"/>
    <col min="9014" max="9014" width="0.54296875" style="14" customWidth="1"/>
    <col min="9015" max="9015" width="11.453125" style="14" customWidth="1"/>
    <col min="9016" max="9259" width="8.453125" style="14"/>
    <col min="9260" max="9261" width="1.08984375" style="14" customWidth="1"/>
    <col min="9262" max="9262" width="25.453125" style="14" customWidth="1"/>
    <col min="9263" max="9263" width="5.453125" style="14" customWidth="1"/>
    <col min="9264" max="9264" width="0.54296875" style="14" customWidth="1"/>
    <col min="9265" max="9265" width="11.453125" style="14" customWidth="1"/>
    <col min="9266" max="9266" width="0.54296875" style="14" customWidth="1"/>
    <col min="9267" max="9267" width="11.453125" style="14" customWidth="1"/>
    <col min="9268" max="9268" width="0.54296875" style="14" customWidth="1"/>
    <col min="9269" max="9269" width="11.453125" style="14" customWidth="1"/>
    <col min="9270" max="9270" width="0.54296875" style="14" customWidth="1"/>
    <col min="9271" max="9271" width="11.453125" style="14" customWidth="1"/>
    <col min="9272" max="9515" width="8.453125" style="14"/>
    <col min="9516" max="9517" width="1.08984375" style="14" customWidth="1"/>
    <col min="9518" max="9518" width="25.453125" style="14" customWidth="1"/>
    <col min="9519" max="9519" width="5.453125" style="14" customWidth="1"/>
    <col min="9520" max="9520" width="0.54296875" style="14" customWidth="1"/>
    <col min="9521" max="9521" width="11.453125" style="14" customWidth="1"/>
    <col min="9522" max="9522" width="0.54296875" style="14" customWidth="1"/>
    <col min="9523" max="9523" width="11.453125" style="14" customWidth="1"/>
    <col min="9524" max="9524" width="0.54296875" style="14" customWidth="1"/>
    <col min="9525" max="9525" width="11.453125" style="14" customWidth="1"/>
    <col min="9526" max="9526" width="0.54296875" style="14" customWidth="1"/>
    <col min="9527" max="9527" width="11.453125" style="14" customWidth="1"/>
    <col min="9528" max="9771" width="8.453125" style="14"/>
    <col min="9772" max="9773" width="1.08984375" style="14" customWidth="1"/>
    <col min="9774" max="9774" width="25.453125" style="14" customWidth="1"/>
    <col min="9775" max="9775" width="5.453125" style="14" customWidth="1"/>
    <col min="9776" max="9776" width="0.54296875" style="14" customWidth="1"/>
    <col min="9777" max="9777" width="11.453125" style="14" customWidth="1"/>
    <col min="9778" max="9778" width="0.54296875" style="14" customWidth="1"/>
    <col min="9779" max="9779" width="11.453125" style="14" customWidth="1"/>
    <col min="9780" max="9780" width="0.54296875" style="14" customWidth="1"/>
    <col min="9781" max="9781" width="11.453125" style="14" customWidth="1"/>
    <col min="9782" max="9782" width="0.54296875" style="14" customWidth="1"/>
    <col min="9783" max="9783" width="11.453125" style="14" customWidth="1"/>
    <col min="9784" max="10027" width="8.453125" style="14"/>
    <col min="10028" max="10029" width="1.08984375" style="14" customWidth="1"/>
    <col min="10030" max="10030" width="25.453125" style="14" customWidth="1"/>
    <col min="10031" max="10031" width="5.453125" style="14" customWidth="1"/>
    <col min="10032" max="10032" width="0.54296875" style="14" customWidth="1"/>
    <col min="10033" max="10033" width="11.453125" style="14" customWidth="1"/>
    <col min="10034" max="10034" width="0.54296875" style="14" customWidth="1"/>
    <col min="10035" max="10035" width="11.453125" style="14" customWidth="1"/>
    <col min="10036" max="10036" width="0.54296875" style="14" customWidth="1"/>
    <col min="10037" max="10037" width="11.453125" style="14" customWidth="1"/>
    <col min="10038" max="10038" width="0.54296875" style="14" customWidth="1"/>
    <col min="10039" max="10039" width="11.453125" style="14" customWidth="1"/>
    <col min="10040" max="10283" width="8.453125" style="14"/>
    <col min="10284" max="10285" width="1.08984375" style="14" customWidth="1"/>
    <col min="10286" max="10286" width="25.453125" style="14" customWidth="1"/>
    <col min="10287" max="10287" width="5.453125" style="14" customWidth="1"/>
    <col min="10288" max="10288" width="0.54296875" style="14" customWidth="1"/>
    <col min="10289" max="10289" width="11.453125" style="14" customWidth="1"/>
    <col min="10290" max="10290" width="0.54296875" style="14" customWidth="1"/>
    <col min="10291" max="10291" width="11.453125" style="14" customWidth="1"/>
    <col min="10292" max="10292" width="0.54296875" style="14" customWidth="1"/>
    <col min="10293" max="10293" width="11.453125" style="14" customWidth="1"/>
    <col min="10294" max="10294" width="0.54296875" style="14" customWidth="1"/>
    <col min="10295" max="10295" width="11.453125" style="14" customWidth="1"/>
    <col min="10296" max="10539" width="8.453125" style="14"/>
    <col min="10540" max="10541" width="1.08984375" style="14" customWidth="1"/>
    <col min="10542" max="10542" width="25.453125" style="14" customWidth="1"/>
    <col min="10543" max="10543" width="5.453125" style="14" customWidth="1"/>
    <col min="10544" max="10544" width="0.54296875" style="14" customWidth="1"/>
    <col min="10545" max="10545" width="11.453125" style="14" customWidth="1"/>
    <col min="10546" max="10546" width="0.54296875" style="14" customWidth="1"/>
    <col min="10547" max="10547" width="11.453125" style="14" customWidth="1"/>
    <col min="10548" max="10548" width="0.54296875" style="14" customWidth="1"/>
    <col min="10549" max="10549" width="11.453125" style="14" customWidth="1"/>
    <col min="10550" max="10550" width="0.54296875" style="14" customWidth="1"/>
    <col min="10551" max="10551" width="11.453125" style="14" customWidth="1"/>
    <col min="10552" max="10795" width="8.453125" style="14"/>
    <col min="10796" max="10797" width="1.08984375" style="14" customWidth="1"/>
    <col min="10798" max="10798" width="25.453125" style="14" customWidth="1"/>
    <col min="10799" max="10799" width="5.453125" style="14" customWidth="1"/>
    <col min="10800" max="10800" width="0.54296875" style="14" customWidth="1"/>
    <col min="10801" max="10801" width="11.453125" style="14" customWidth="1"/>
    <col min="10802" max="10802" width="0.54296875" style="14" customWidth="1"/>
    <col min="10803" max="10803" width="11.453125" style="14" customWidth="1"/>
    <col min="10804" max="10804" width="0.54296875" style="14" customWidth="1"/>
    <col min="10805" max="10805" width="11.453125" style="14" customWidth="1"/>
    <col min="10806" max="10806" width="0.54296875" style="14" customWidth="1"/>
    <col min="10807" max="10807" width="11.453125" style="14" customWidth="1"/>
    <col min="10808" max="11051" width="8.453125" style="14"/>
    <col min="11052" max="11053" width="1.08984375" style="14" customWidth="1"/>
    <col min="11054" max="11054" width="25.453125" style="14" customWidth="1"/>
    <col min="11055" max="11055" width="5.453125" style="14" customWidth="1"/>
    <col min="11056" max="11056" width="0.54296875" style="14" customWidth="1"/>
    <col min="11057" max="11057" width="11.453125" style="14" customWidth="1"/>
    <col min="11058" max="11058" width="0.54296875" style="14" customWidth="1"/>
    <col min="11059" max="11059" width="11.453125" style="14" customWidth="1"/>
    <col min="11060" max="11060" width="0.54296875" style="14" customWidth="1"/>
    <col min="11061" max="11061" width="11.453125" style="14" customWidth="1"/>
    <col min="11062" max="11062" width="0.54296875" style="14" customWidth="1"/>
    <col min="11063" max="11063" width="11.453125" style="14" customWidth="1"/>
    <col min="11064" max="11307" width="8.453125" style="14"/>
    <col min="11308" max="11309" width="1.08984375" style="14" customWidth="1"/>
    <col min="11310" max="11310" width="25.453125" style="14" customWidth="1"/>
    <col min="11311" max="11311" width="5.453125" style="14" customWidth="1"/>
    <col min="11312" max="11312" width="0.54296875" style="14" customWidth="1"/>
    <col min="11313" max="11313" width="11.453125" style="14" customWidth="1"/>
    <col min="11314" max="11314" width="0.54296875" style="14" customWidth="1"/>
    <col min="11315" max="11315" width="11.453125" style="14" customWidth="1"/>
    <col min="11316" max="11316" width="0.54296875" style="14" customWidth="1"/>
    <col min="11317" max="11317" width="11.453125" style="14" customWidth="1"/>
    <col min="11318" max="11318" width="0.54296875" style="14" customWidth="1"/>
    <col min="11319" max="11319" width="11.453125" style="14" customWidth="1"/>
    <col min="11320" max="11563" width="8.453125" style="14"/>
    <col min="11564" max="11565" width="1.08984375" style="14" customWidth="1"/>
    <col min="11566" max="11566" width="25.453125" style="14" customWidth="1"/>
    <col min="11567" max="11567" width="5.453125" style="14" customWidth="1"/>
    <col min="11568" max="11568" width="0.54296875" style="14" customWidth="1"/>
    <col min="11569" max="11569" width="11.453125" style="14" customWidth="1"/>
    <col min="11570" max="11570" width="0.54296875" style="14" customWidth="1"/>
    <col min="11571" max="11571" width="11.453125" style="14" customWidth="1"/>
    <col min="11572" max="11572" width="0.54296875" style="14" customWidth="1"/>
    <col min="11573" max="11573" width="11.453125" style="14" customWidth="1"/>
    <col min="11574" max="11574" width="0.54296875" style="14" customWidth="1"/>
    <col min="11575" max="11575" width="11.453125" style="14" customWidth="1"/>
    <col min="11576" max="11819" width="8.453125" style="14"/>
    <col min="11820" max="11821" width="1.08984375" style="14" customWidth="1"/>
    <col min="11822" max="11822" width="25.453125" style="14" customWidth="1"/>
    <col min="11823" max="11823" width="5.453125" style="14" customWidth="1"/>
    <col min="11824" max="11824" width="0.54296875" style="14" customWidth="1"/>
    <col min="11825" max="11825" width="11.453125" style="14" customWidth="1"/>
    <col min="11826" max="11826" width="0.54296875" style="14" customWidth="1"/>
    <col min="11827" max="11827" width="11.453125" style="14" customWidth="1"/>
    <col min="11828" max="11828" width="0.54296875" style="14" customWidth="1"/>
    <col min="11829" max="11829" width="11.453125" style="14" customWidth="1"/>
    <col min="11830" max="11830" width="0.54296875" style="14" customWidth="1"/>
    <col min="11831" max="11831" width="11.453125" style="14" customWidth="1"/>
    <col min="11832" max="12075" width="8.453125" style="14"/>
    <col min="12076" max="12077" width="1.08984375" style="14" customWidth="1"/>
    <col min="12078" max="12078" width="25.453125" style="14" customWidth="1"/>
    <col min="12079" max="12079" width="5.453125" style="14" customWidth="1"/>
    <col min="12080" max="12080" width="0.54296875" style="14" customWidth="1"/>
    <col min="12081" max="12081" width="11.453125" style="14" customWidth="1"/>
    <col min="12082" max="12082" width="0.54296875" style="14" customWidth="1"/>
    <col min="12083" max="12083" width="11.453125" style="14" customWidth="1"/>
    <col min="12084" max="12084" width="0.54296875" style="14" customWidth="1"/>
    <col min="12085" max="12085" width="11.453125" style="14" customWidth="1"/>
    <col min="12086" max="12086" width="0.54296875" style="14" customWidth="1"/>
    <col min="12087" max="12087" width="11.453125" style="14" customWidth="1"/>
    <col min="12088" max="12331" width="8.453125" style="14"/>
    <col min="12332" max="12333" width="1.08984375" style="14" customWidth="1"/>
    <col min="12334" max="12334" width="25.453125" style="14" customWidth="1"/>
    <col min="12335" max="12335" width="5.453125" style="14" customWidth="1"/>
    <col min="12336" max="12336" width="0.54296875" style="14" customWidth="1"/>
    <col min="12337" max="12337" width="11.453125" style="14" customWidth="1"/>
    <col min="12338" max="12338" width="0.54296875" style="14" customWidth="1"/>
    <col min="12339" max="12339" width="11.453125" style="14" customWidth="1"/>
    <col min="12340" max="12340" width="0.54296875" style="14" customWidth="1"/>
    <col min="12341" max="12341" width="11.453125" style="14" customWidth="1"/>
    <col min="12342" max="12342" width="0.54296875" style="14" customWidth="1"/>
    <col min="12343" max="12343" width="11.453125" style="14" customWidth="1"/>
    <col min="12344" max="12587" width="8.453125" style="14"/>
    <col min="12588" max="12589" width="1.08984375" style="14" customWidth="1"/>
    <col min="12590" max="12590" width="25.453125" style="14" customWidth="1"/>
    <col min="12591" max="12591" width="5.453125" style="14" customWidth="1"/>
    <col min="12592" max="12592" width="0.54296875" style="14" customWidth="1"/>
    <col min="12593" max="12593" width="11.453125" style="14" customWidth="1"/>
    <col min="12594" max="12594" width="0.54296875" style="14" customWidth="1"/>
    <col min="12595" max="12595" width="11.453125" style="14" customWidth="1"/>
    <col min="12596" max="12596" width="0.54296875" style="14" customWidth="1"/>
    <col min="12597" max="12597" width="11.453125" style="14" customWidth="1"/>
    <col min="12598" max="12598" width="0.54296875" style="14" customWidth="1"/>
    <col min="12599" max="12599" width="11.453125" style="14" customWidth="1"/>
    <col min="12600" max="12843" width="8.453125" style="14"/>
    <col min="12844" max="12845" width="1.08984375" style="14" customWidth="1"/>
    <col min="12846" max="12846" width="25.453125" style="14" customWidth="1"/>
    <col min="12847" max="12847" width="5.453125" style="14" customWidth="1"/>
    <col min="12848" max="12848" width="0.54296875" style="14" customWidth="1"/>
    <col min="12849" max="12849" width="11.453125" style="14" customWidth="1"/>
    <col min="12850" max="12850" width="0.54296875" style="14" customWidth="1"/>
    <col min="12851" max="12851" width="11.453125" style="14" customWidth="1"/>
    <col min="12852" max="12852" width="0.54296875" style="14" customWidth="1"/>
    <col min="12853" max="12853" width="11.453125" style="14" customWidth="1"/>
    <col min="12854" max="12854" width="0.54296875" style="14" customWidth="1"/>
    <col min="12855" max="12855" width="11.453125" style="14" customWidth="1"/>
    <col min="12856" max="13099" width="8.453125" style="14"/>
    <col min="13100" max="13101" width="1.08984375" style="14" customWidth="1"/>
    <col min="13102" max="13102" width="25.453125" style="14" customWidth="1"/>
    <col min="13103" max="13103" width="5.453125" style="14" customWidth="1"/>
    <col min="13104" max="13104" width="0.54296875" style="14" customWidth="1"/>
    <col min="13105" max="13105" width="11.453125" style="14" customWidth="1"/>
    <col min="13106" max="13106" width="0.54296875" style="14" customWidth="1"/>
    <col min="13107" max="13107" width="11.453125" style="14" customWidth="1"/>
    <col min="13108" max="13108" width="0.54296875" style="14" customWidth="1"/>
    <col min="13109" max="13109" width="11.453125" style="14" customWidth="1"/>
    <col min="13110" max="13110" width="0.54296875" style="14" customWidth="1"/>
    <col min="13111" max="13111" width="11.453125" style="14" customWidth="1"/>
    <col min="13112" max="13355" width="8.453125" style="14"/>
    <col min="13356" max="13357" width="1.08984375" style="14" customWidth="1"/>
    <col min="13358" max="13358" width="25.453125" style="14" customWidth="1"/>
    <col min="13359" max="13359" width="5.453125" style="14" customWidth="1"/>
    <col min="13360" max="13360" width="0.54296875" style="14" customWidth="1"/>
    <col min="13361" max="13361" width="11.453125" style="14" customWidth="1"/>
    <col min="13362" max="13362" width="0.54296875" style="14" customWidth="1"/>
    <col min="13363" max="13363" width="11.453125" style="14" customWidth="1"/>
    <col min="13364" max="13364" width="0.54296875" style="14" customWidth="1"/>
    <col min="13365" max="13365" width="11.453125" style="14" customWidth="1"/>
    <col min="13366" max="13366" width="0.54296875" style="14" customWidth="1"/>
    <col min="13367" max="13367" width="11.453125" style="14" customWidth="1"/>
    <col min="13368" max="13611" width="8.453125" style="14"/>
    <col min="13612" max="13613" width="1.08984375" style="14" customWidth="1"/>
    <col min="13614" max="13614" width="25.453125" style="14" customWidth="1"/>
    <col min="13615" max="13615" width="5.453125" style="14" customWidth="1"/>
    <col min="13616" max="13616" width="0.54296875" style="14" customWidth="1"/>
    <col min="13617" max="13617" width="11.453125" style="14" customWidth="1"/>
    <col min="13618" max="13618" width="0.54296875" style="14" customWidth="1"/>
    <col min="13619" max="13619" width="11.453125" style="14" customWidth="1"/>
    <col min="13620" max="13620" width="0.54296875" style="14" customWidth="1"/>
    <col min="13621" max="13621" width="11.453125" style="14" customWidth="1"/>
    <col min="13622" max="13622" width="0.54296875" style="14" customWidth="1"/>
    <col min="13623" max="13623" width="11.453125" style="14" customWidth="1"/>
    <col min="13624" max="13867" width="8.453125" style="14"/>
    <col min="13868" max="13869" width="1.08984375" style="14" customWidth="1"/>
    <col min="13870" max="13870" width="25.453125" style="14" customWidth="1"/>
    <col min="13871" max="13871" width="5.453125" style="14" customWidth="1"/>
    <col min="13872" max="13872" width="0.54296875" style="14" customWidth="1"/>
    <col min="13873" max="13873" width="11.453125" style="14" customWidth="1"/>
    <col min="13874" max="13874" width="0.54296875" style="14" customWidth="1"/>
    <col min="13875" max="13875" width="11.453125" style="14" customWidth="1"/>
    <col min="13876" max="13876" width="0.54296875" style="14" customWidth="1"/>
    <col min="13877" max="13877" width="11.453125" style="14" customWidth="1"/>
    <col min="13878" max="13878" width="0.54296875" style="14" customWidth="1"/>
    <col min="13879" max="13879" width="11.453125" style="14" customWidth="1"/>
    <col min="13880" max="14123" width="8.453125" style="14"/>
    <col min="14124" max="14125" width="1.08984375" style="14" customWidth="1"/>
    <col min="14126" max="14126" width="25.453125" style="14" customWidth="1"/>
    <col min="14127" max="14127" width="5.453125" style="14" customWidth="1"/>
    <col min="14128" max="14128" width="0.54296875" style="14" customWidth="1"/>
    <col min="14129" max="14129" width="11.453125" style="14" customWidth="1"/>
    <col min="14130" max="14130" width="0.54296875" style="14" customWidth="1"/>
    <col min="14131" max="14131" width="11.453125" style="14" customWidth="1"/>
    <col min="14132" max="14132" width="0.54296875" style="14" customWidth="1"/>
    <col min="14133" max="14133" width="11.453125" style="14" customWidth="1"/>
    <col min="14134" max="14134" width="0.54296875" style="14" customWidth="1"/>
    <col min="14135" max="14135" width="11.453125" style="14" customWidth="1"/>
    <col min="14136" max="14379" width="8.453125" style="14"/>
    <col min="14380" max="14381" width="1.08984375" style="14" customWidth="1"/>
    <col min="14382" max="14382" width="25.453125" style="14" customWidth="1"/>
    <col min="14383" max="14383" width="5.453125" style="14" customWidth="1"/>
    <col min="14384" max="14384" width="0.54296875" style="14" customWidth="1"/>
    <col min="14385" max="14385" width="11.453125" style="14" customWidth="1"/>
    <col min="14386" max="14386" width="0.54296875" style="14" customWidth="1"/>
    <col min="14387" max="14387" width="11.453125" style="14" customWidth="1"/>
    <col min="14388" max="14388" width="0.54296875" style="14" customWidth="1"/>
    <col min="14389" max="14389" width="11.453125" style="14" customWidth="1"/>
    <col min="14390" max="14390" width="0.54296875" style="14" customWidth="1"/>
    <col min="14391" max="14391" width="11.453125" style="14" customWidth="1"/>
    <col min="14392" max="14635" width="8.453125" style="14"/>
    <col min="14636" max="14637" width="1.08984375" style="14" customWidth="1"/>
    <col min="14638" max="14638" width="25.453125" style="14" customWidth="1"/>
    <col min="14639" max="14639" width="5.453125" style="14" customWidth="1"/>
    <col min="14640" max="14640" width="0.54296875" style="14" customWidth="1"/>
    <col min="14641" max="14641" width="11.453125" style="14" customWidth="1"/>
    <col min="14642" max="14642" width="0.54296875" style="14" customWidth="1"/>
    <col min="14643" max="14643" width="11.453125" style="14" customWidth="1"/>
    <col min="14644" max="14644" width="0.54296875" style="14" customWidth="1"/>
    <col min="14645" max="14645" width="11.453125" style="14" customWidth="1"/>
    <col min="14646" max="14646" width="0.54296875" style="14" customWidth="1"/>
    <col min="14647" max="14647" width="11.453125" style="14" customWidth="1"/>
    <col min="14648" max="14891" width="8.453125" style="14"/>
    <col min="14892" max="14893" width="1.08984375" style="14" customWidth="1"/>
    <col min="14894" max="14894" width="25.453125" style="14" customWidth="1"/>
    <col min="14895" max="14895" width="5.453125" style="14" customWidth="1"/>
    <col min="14896" max="14896" width="0.54296875" style="14" customWidth="1"/>
    <col min="14897" max="14897" width="11.453125" style="14" customWidth="1"/>
    <col min="14898" max="14898" width="0.54296875" style="14" customWidth="1"/>
    <col min="14899" max="14899" width="11.453125" style="14" customWidth="1"/>
    <col min="14900" max="14900" width="0.54296875" style="14" customWidth="1"/>
    <col min="14901" max="14901" width="11.453125" style="14" customWidth="1"/>
    <col min="14902" max="14902" width="0.54296875" style="14" customWidth="1"/>
    <col min="14903" max="14903" width="11.453125" style="14" customWidth="1"/>
    <col min="14904" max="15147" width="8.453125" style="14"/>
    <col min="15148" max="15149" width="1.08984375" style="14" customWidth="1"/>
    <col min="15150" max="15150" width="25.453125" style="14" customWidth="1"/>
    <col min="15151" max="15151" width="5.453125" style="14" customWidth="1"/>
    <col min="15152" max="15152" width="0.54296875" style="14" customWidth="1"/>
    <col min="15153" max="15153" width="11.453125" style="14" customWidth="1"/>
    <col min="15154" max="15154" width="0.54296875" style="14" customWidth="1"/>
    <col min="15155" max="15155" width="11.453125" style="14" customWidth="1"/>
    <col min="15156" max="15156" width="0.54296875" style="14" customWidth="1"/>
    <col min="15157" max="15157" width="11.453125" style="14" customWidth="1"/>
    <col min="15158" max="15158" width="0.54296875" style="14" customWidth="1"/>
    <col min="15159" max="15159" width="11.453125" style="14" customWidth="1"/>
    <col min="15160" max="15403" width="8.453125" style="14"/>
    <col min="15404" max="15405" width="1.08984375" style="14" customWidth="1"/>
    <col min="15406" max="15406" width="25.453125" style="14" customWidth="1"/>
    <col min="15407" max="15407" width="5.453125" style="14" customWidth="1"/>
    <col min="15408" max="15408" width="0.54296875" style="14" customWidth="1"/>
    <col min="15409" max="15409" width="11.453125" style="14" customWidth="1"/>
    <col min="15410" max="15410" width="0.54296875" style="14" customWidth="1"/>
    <col min="15411" max="15411" width="11.453125" style="14" customWidth="1"/>
    <col min="15412" max="15412" width="0.54296875" style="14" customWidth="1"/>
    <col min="15413" max="15413" width="11.453125" style="14" customWidth="1"/>
    <col min="15414" max="15414" width="0.54296875" style="14" customWidth="1"/>
    <col min="15415" max="15415" width="11.453125" style="14" customWidth="1"/>
    <col min="15416" max="15659" width="8.453125" style="14"/>
    <col min="15660" max="15661" width="1.08984375" style="14" customWidth="1"/>
    <col min="15662" max="15662" width="25.453125" style="14" customWidth="1"/>
    <col min="15663" max="15663" width="5.453125" style="14" customWidth="1"/>
    <col min="15664" max="15664" width="0.54296875" style="14" customWidth="1"/>
    <col min="15665" max="15665" width="11.453125" style="14" customWidth="1"/>
    <col min="15666" max="15666" width="0.54296875" style="14" customWidth="1"/>
    <col min="15667" max="15667" width="11.453125" style="14" customWidth="1"/>
    <col min="15668" max="15668" width="0.54296875" style="14" customWidth="1"/>
    <col min="15669" max="15669" width="11.453125" style="14" customWidth="1"/>
    <col min="15670" max="15670" width="0.54296875" style="14" customWidth="1"/>
    <col min="15671" max="15671" width="11.453125" style="14" customWidth="1"/>
    <col min="15672" max="15915" width="8.453125" style="14"/>
    <col min="15916" max="15917" width="1.08984375" style="14" customWidth="1"/>
    <col min="15918" max="15918" width="25.453125" style="14" customWidth="1"/>
    <col min="15919" max="15919" width="5.453125" style="14" customWidth="1"/>
    <col min="15920" max="15920" width="0.54296875" style="14" customWidth="1"/>
    <col min="15921" max="15921" width="11.453125" style="14" customWidth="1"/>
    <col min="15922" max="15922" width="0.54296875" style="14" customWidth="1"/>
    <col min="15923" max="15923" width="11.453125" style="14" customWidth="1"/>
    <col min="15924" max="15924" width="0.54296875" style="14" customWidth="1"/>
    <col min="15925" max="15925" width="11.453125" style="14" customWidth="1"/>
    <col min="15926" max="15926" width="0.54296875" style="14" customWidth="1"/>
    <col min="15927" max="15927" width="11.453125" style="14" customWidth="1"/>
    <col min="15928" max="16384" width="8.453125" style="14"/>
  </cols>
  <sheetData>
    <row r="1" spans="1:14" ht="20.25" customHeight="1">
      <c r="A1" s="13" t="s">
        <v>0</v>
      </c>
    </row>
    <row r="2" spans="1:14" ht="20.25" customHeight="1">
      <c r="A2" s="16" t="s">
        <v>70</v>
      </c>
      <c r="B2" s="17"/>
      <c r="C2" s="17"/>
      <c r="D2" s="17"/>
      <c r="E2" s="18"/>
      <c r="F2" s="19"/>
      <c r="G2" s="18"/>
    </row>
    <row r="3" spans="1:14" ht="20.25" customHeight="1">
      <c r="A3" s="20" t="s">
        <v>234</v>
      </c>
      <c r="B3" s="21"/>
      <c r="C3" s="21"/>
      <c r="D3" s="21"/>
      <c r="E3" s="22"/>
      <c r="F3" s="23"/>
      <c r="G3" s="22"/>
      <c r="H3" s="24"/>
      <c r="I3" s="24"/>
      <c r="J3" s="24"/>
      <c r="K3" s="24"/>
      <c r="L3" s="24"/>
      <c r="M3" s="24"/>
      <c r="N3" s="24"/>
    </row>
    <row r="4" spans="1:14" ht="20.25" customHeight="1">
      <c r="A4" s="13"/>
      <c r="B4" s="17"/>
      <c r="C4" s="17"/>
      <c r="D4" s="17"/>
      <c r="E4" s="18"/>
      <c r="F4" s="19"/>
      <c r="G4" s="18"/>
    </row>
    <row r="5" spans="1:14" ht="20.25" customHeight="1">
      <c r="A5" s="13"/>
      <c r="B5" s="17"/>
      <c r="C5" s="17"/>
      <c r="D5" s="17"/>
      <c r="E5" s="18"/>
      <c r="F5" s="19"/>
      <c r="G5" s="18"/>
      <c r="H5" s="491" t="s">
        <v>2</v>
      </c>
      <c r="I5" s="491"/>
      <c r="J5" s="491"/>
      <c r="K5" s="25"/>
      <c r="L5" s="491" t="s">
        <v>3</v>
      </c>
      <c r="M5" s="491"/>
      <c r="N5" s="491"/>
    </row>
    <row r="6" spans="1:14" ht="20.25" customHeight="1">
      <c r="A6" s="13"/>
      <c r="B6" s="17"/>
      <c r="C6" s="17"/>
      <c r="D6" s="17"/>
      <c r="E6" s="18"/>
      <c r="F6" s="19"/>
      <c r="G6" s="18"/>
      <c r="H6" s="26" t="s">
        <v>4</v>
      </c>
      <c r="I6" s="26"/>
      <c r="J6" s="26" t="s">
        <v>4</v>
      </c>
      <c r="K6" s="26"/>
      <c r="L6" s="26" t="s">
        <v>4</v>
      </c>
      <c r="M6" s="26"/>
      <c r="N6" s="26" t="s">
        <v>4</v>
      </c>
    </row>
    <row r="7" spans="1:14" ht="20.25" customHeight="1">
      <c r="A7" s="13"/>
      <c r="B7" s="17"/>
      <c r="C7" s="17"/>
      <c r="D7" s="17"/>
      <c r="E7" s="18"/>
      <c r="F7" s="19"/>
      <c r="G7" s="18"/>
      <c r="H7" s="27" t="s">
        <v>191</v>
      </c>
      <c r="I7" s="25"/>
      <c r="J7" s="27" t="s">
        <v>191</v>
      </c>
      <c r="K7" s="25"/>
      <c r="L7" s="27" t="s">
        <v>191</v>
      </c>
      <c r="M7" s="25"/>
      <c r="N7" s="27" t="s">
        <v>191</v>
      </c>
    </row>
    <row r="8" spans="1:14" ht="20.25" customHeight="1">
      <c r="E8" s="28"/>
      <c r="F8" s="57"/>
      <c r="G8" s="29"/>
      <c r="H8" s="26" t="s">
        <v>233</v>
      </c>
      <c r="I8" s="30"/>
      <c r="J8" s="26" t="s">
        <v>209</v>
      </c>
      <c r="K8" s="26"/>
      <c r="L8" s="26" t="s">
        <v>233</v>
      </c>
      <c r="M8" s="30"/>
      <c r="N8" s="26" t="s">
        <v>209</v>
      </c>
    </row>
    <row r="9" spans="1:14" ht="20.25" customHeight="1">
      <c r="E9" s="28"/>
      <c r="F9" s="244" t="s">
        <v>7</v>
      </c>
      <c r="G9" s="29"/>
      <c r="H9" s="31" t="s">
        <v>8</v>
      </c>
      <c r="I9" s="26"/>
      <c r="J9" s="31" t="s">
        <v>8</v>
      </c>
      <c r="K9" s="26"/>
      <c r="L9" s="31" t="s">
        <v>8</v>
      </c>
      <c r="M9" s="26"/>
      <c r="N9" s="31" t="s">
        <v>8</v>
      </c>
    </row>
    <row r="10" spans="1:14" ht="6" customHeight="1">
      <c r="A10" s="13"/>
      <c r="E10" s="28"/>
      <c r="F10" s="58"/>
      <c r="G10" s="29"/>
      <c r="H10" s="10"/>
      <c r="I10" s="26"/>
      <c r="J10" s="26"/>
      <c r="K10" s="26"/>
      <c r="L10" s="10"/>
      <c r="M10" s="26"/>
      <c r="N10" s="26"/>
    </row>
    <row r="11" spans="1:14" ht="20.25" customHeight="1">
      <c r="A11" s="13" t="s">
        <v>71</v>
      </c>
      <c r="E11" s="28"/>
      <c r="F11" s="58"/>
      <c r="G11" s="29"/>
      <c r="H11" s="10"/>
      <c r="I11" s="26"/>
      <c r="J11" s="26"/>
      <c r="K11" s="26"/>
      <c r="L11" s="10"/>
      <c r="M11" s="26"/>
      <c r="N11" s="26"/>
    </row>
    <row r="12" spans="1:14" ht="6" customHeight="1">
      <c r="E12" s="28"/>
      <c r="F12" s="32"/>
      <c r="G12" s="29"/>
      <c r="H12" s="10"/>
      <c r="I12" s="26"/>
      <c r="J12" s="26"/>
      <c r="K12" s="26"/>
      <c r="L12" s="10"/>
      <c r="M12" s="26"/>
      <c r="N12" s="26"/>
    </row>
    <row r="13" spans="1:14" ht="20.25" customHeight="1">
      <c r="A13" s="33" t="s">
        <v>72</v>
      </c>
      <c r="B13" s="33"/>
      <c r="C13" s="33"/>
      <c r="D13" s="33"/>
      <c r="E13" s="34"/>
      <c r="F13" s="19"/>
      <c r="G13" s="28"/>
      <c r="H13" s="6">
        <v>2229237622</v>
      </c>
      <c r="I13" s="5"/>
      <c r="J13" s="100">
        <v>3326004677</v>
      </c>
      <c r="K13" s="5"/>
      <c r="L13" s="6">
        <v>1327918452</v>
      </c>
      <c r="M13" s="5"/>
      <c r="N13" s="100">
        <v>2004324684.98</v>
      </c>
    </row>
    <row r="14" spans="1:14" ht="20.25" customHeight="1">
      <c r="A14" s="33" t="s">
        <v>73</v>
      </c>
      <c r="B14" s="33"/>
      <c r="C14" s="33"/>
      <c r="D14" s="33"/>
      <c r="E14" s="34"/>
      <c r="F14" s="19"/>
      <c r="G14" s="28"/>
      <c r="H14" s="6">
        <v>46249406</v>
      </c>
      <c r="I14" s="5"/>
      <c r="J14" s="100">
        <v>68825094</v>
      </c>
      <c r="K14" s="5"/>
      <c r="L14" s="6">
        <v>782555</v>
      </c>
      <c r="M14" s="5"/>
      <c r="N14" s="100">
        <v>4245732</v>
      </c>
    </row>
    <row r="15" spans="1:14" ht="20.25" customHeight="1">
      <c r="A15" s="33" t="s">
        <v>74</v>
      </c>
      <c r="B15" s="33"/>
      <c r="C15" s="33"/>
      <c r="D15" s="33"/>
      <c r="E15" s="34"/>
      <c r="F15" s="19"/>
      <c r="G15" s="28"/>
      <c r="H15" s="6">
        <v>183491551</v>
      </c>
      <c r="I15" s="5"/>
      <c r="J15" s="100">
        <v>123181587</v>
      </c>
      <c r="K15" s="5"/>
      <c r="L15" s="6">
        <v>50304982</v>
      </c>
      <c r="M15" s="5"/>
      <c r="N15" s="100">
        <v>45727193</v>
      </c>
    </row>
    <row r="16" spans="1:14" ht="20.25" customHeight="1">
      <c r="A16" s="33" t="s">
        <v>75</v>
      </c>
      <c r="B16" s="33"/>
      <c r="C16" s="33"/>
      <c r="D16" s="33"/>
      <c r="E16" s="34"/>
      <c r="F16" s="19"/>
      <c r="G16" s="28"/>
      <c r="H16" s="6">
        <v>49064840</v>
      </c>
      <c r="I16" s="5"/>
      <c r="J16" s="100">
        <v>11984379</v>
      </c>
      <c r="K16" s="5"/>
      <c r="L16" s="7">
        <v>0</v>
      </c>
      <c r="M16" s="5"/>
      <c r="N16" s="101">
        <v>0</v>
      </c>
    </row>
    <row r="17" spans="1:14" ht="20.25" customHeight="1">
      <c r="A17" s="33" t="s">
        <v>76</v>
      </c>
      <c r="B17" s="33"/>
      <c r="C17" s="33"/>
      <c r="D17" s="33"/>
      <c r="E17" s="34"/>
      <c r="F17" s="19"/>
      <c r="G17" s="28"/>
      <c r="H17" s="6">
        <v>-1497058720</v>
      </c>
      <c r="I17" s="5"/>
      <c r="J17" s="100">
        <v>-2158662561</v>
      </c>
      <c r="K17" s="5"/>
      <c r="L17" s="6">
        <v>-941070325</v>
      </c>
      <c r="M17" s="5"/>
      <c r="N17" s="100">
        <v>-1404945421</v>
      </c>
    </row>
    <row r="18" spans="1:14" ht="20.25" customHeight="1">
      <c r="A18" s="33" t="s">
        <v>77</v>
      </c>
      <c r="B18" s="33"/>
      <c r="C18" s="33"/>
      <c r="D18" s="33"/>
      <c r="E18" s="34"/>
      <c r="F18" s="19"/>
      <c r="G18" s="28"/>
      <c r="H18" s="6">
        <v>-33106070</v>
      </c>
      <c r="I18" s="5"/>
      <c r="J18" s="100">
        <v>-56606548</v>
      </c>
      <c r="K18" s="5"/>
      <c r="L18" s="6">
        <v>-587268</v>
      </c>
      <c r="M18" s="5"/>
      <c r="N18" s="100">
        <v>-2850811</v>
      </c>
    </row>
    <row r="19" spans="1:14" ht="20.25" customHeight="1">
      <c r="A19" s="33" t="s">
        <v>78</v>
      </c>
      <c r="B19" s="33"/>
      <c r="C19" s="33"/>
      <c r="D19" s="33"/>
      <c r="E19" s="34"/>
      <c r="F19" s="19"/>
      <c r="G19" s="28"/>
      <c r="H19" s="6">
        <v>-180774794</v>
      </c>
      <c r="I19" s="5"/>
      <c r="J19" s="100">
        <v>-115854726</v>
      </c>
      <c r="K19" s="5"/>
      <c r="L19" s="6">
        <v>-46389322</v>
      </c>
      <c r="M19" s="5"/>
      <c r="N19" s="100">
        <v>-44926865</v>
      </c>
    </row>
    <row r="20" spans="1:14" ht="20.25" customHeight="1">
      <c r="A20" s="33" t="s">
        <v>79</v>
      </c>
      <c r="B20" s="33"/>
      <c r="C20" s="33"/>
      <c r="D20" s="33"/>
      <c r="E20" s="34"/>
      <c r="F20" s="19"/>
      <c r="G20" s="28"/>
      <c r="H20" s="11">
        <v>-29255141</v>
      </c>
      <c r="I20" s="5"/>
      <c r="J20" s="102">
        <v>-8280596</v>
      </c>
      <c r="K20" s="5"/>
      <c r="L20" s="9">
        <v>0</v>
      </c>
      <c r="M20" s="5"/>
      <c r="N20" s="103">
        <v>0</v>
      </c>
    </row>
    <row r="21" spans="1:14" ht="6" customHeight="1">
      <c r="A21" s="13"/>
      <c r="B21" s="13"/>
      <c r="C21" s="13"/>
      <c r="D21" s="13"/>
      <c r="E21" s="28"/>
      <c r="F21" s="19"/>
      <c r="G21" s="28"/>
      <c r="H21" s="3"/>
      <c r="L21" s="3"/>
    </row>
    <row r="22" spans="1:14" ht="20.25" customHeight="1">
      <c r="A22" s="13" t="s">
        <v>80</v>
      </c>
      <c r="E22" s="28"/>
      <c r="F22" s="19"/>
      <c r="G22" s="28"/>
      <c r="H22" s="4">
        <f>SUM(H13:H21)</f>
        <v>767848694</v>
      </c>
      <c r="J22" s="35">
        <f>SUM(J13:J21)</f>
        <v>1190591306</v>
      </c>
      <c r="L22" s="4">
        <f>SUM(L13:L21)</f>
        <v>390959074</v>
      </c>
      <c r="N22" s="35">
        <f>SUM(N13:N21)</f>
        <v>601574512.98000002</v>
      </c>
    </row>
    <row r="23" spans="1:14" ht="20.25" customHeight="1">
      <c r="A23" s="14" t="s">
        <v>81</v>
      </c>
      <c r="E23" s="28"/>
      <c r="F23" s="19"/>
      <c r="G23" s="28"/>
      <c r="H23" s="122">
        <v>44551985</v>
      </c>
      <c r="I23" s="5"/>
      <c r="J23" s="104">
        <v>27997356</v>
      </c>
      <c r="K23" s="5"/>
      <c r="L23" s="122">
        <v>75937918</v>
      </c>
      <c r="M23" s="5"/>
      <c r="N23" s="104">
        <v>60908934.020000003</v>
      </c>
    </row>
    <row r="24" spans="1:14" ht="6" customHeight="1">
      <c r="A24" s="13"/>
      <c r="B24" s="13"/>
      <c r="C24" s="13"/>
      <c r="D24" s="13"/>
      <c r="E24" s="28"/>
      <c r="F24" s="19"/>
      <c r="G24" s="28"/>
      <c r="H24" s="3"/>
      <c r="L24" s="3"/>
    </row>
    <row r="25" spans="1:14" ht="20.25" customHeight="1">
      <c r="A25" s="13" t="s">
        <v>82</v>
      </c>
      <c r="E25" s="28"/>
      <c r="F25" s="19"/>
      <c r="G25" s="28"/>
      <c r="H25" s="8">
        <f>SUM(H22:H23)</f>
        <v>812400679</v>
      </c>
      <c r="J25" s="36">
        <f>SUM(J22:J23)</f>
        <v>1218588662</v>
      </c>
      <c r="L25" s="8">
        <f>SUM(L22:L23)</f>
        <v>466896992</v>
      </c>
      <c r="N25" s="36">
        <f>SUM(N22:N23)</f>
        <v>662483447</v>
      </c>
    </row>
    <row r="26" spans="1:14" ht="17.25" customHeight="1">
      <c r="E26" s="28"/>
      <c r="F26" s="19"/>
      <c r="G26" s="28"/>
      <c r="H26" s="4"/>
      <c r="J26" s="35"/>
      <c r="L26" s="4"/>
      <c r="N26" s="35"/>
    </row>
    <row r="27" spans="1:14" ht="20.25" customHeight="1">
      <c r="A27" s="14" t="s">
        <v>83</v>
      </c>
      <c r="E27" s="28"/>
      <c r="F27" s="19"/>
      <c r="G27" s="28"/>
      <c r="H27" s="6">
        <v>-60251003</v>
      </c>
      <c r="I27" s="5"/>
      <c r="J27" s="100">
        <v>-56525528</v>
      </c>
      <c r="K27" s="5"/>
      <c r="L27" s="6">
        <v>-21451135</v>
      </c>
      <c r="M27" s="5"/>
      <c r="N27" s="100">
        <v>-15523628</v>
      </c>
    </row>
    <row r="28" spans="1:14" ht="20.25" customHeight="1">
      <c r="A28" s="14" t="s">
        <v>84</v>
      </c>
      <c r="E28" s="34"/>
      <c r="F28" s="19"/>
      <c r="G28" s="28"/>
      <c r="H28" s="6">
        <v>-379657986</v>
      </c>
      <c r="I28" s="5"/>
      <c r="J28" s="100">
        <v>-383662469</v>
      </c>
      <c r="K28" s="5"/>
      <c r="L28" s="6">
        <v>-171606615</v>
      </c>
      <c r="M28" s="5"/>
      <c r="N28" s="100">
        <v>-184370820</v>
      </c>
    </row>
    <row r="29" spans="1:14" ht="20.25" customHeight="1">
      <c r="A29" s="14" t="s">
        <v>85</v>
      </c>
      <c r="E29" s="34"/>
      <c r="F29" s="19"/>
      <c r="G29" s="28"/>
      <c r="H29" s="4"/>
      <c r="J29" s="35"/>
      <c r="L29" s="4"/>
      <c r="N29" s="35"/>
    </row>
    <row r="30" spans="1:14" ht="20.25" customHeight="1">
      <c r="B30" s="37" t="s">
        <v>220</v>
      </c>
      <c r="C30" s="37"/>
      <c r="D30" s="37"/>
      <c r="E30" s="34"/>
      <c r="F30" s="19"/>
      <c r="G30" s="28"/>
      <c r="H30" s="6">
        <v>-600870</v>
      </c>
      <c r="I30" s="5"/>
      <c r="J30" s="100">
        <v>-103454</v>
      </c>
      <c r="K30" s="5"/>
      <c r="L30" s="4">
        <v>-474598</v>
      </c>
      <c r="M30" s="5"/>
      <c r="N30" s="35">
        <v>163997</v>
      </c>
    </row>
    <row r="31" spans="1:14" ht="20.25" customHeight="1">
      <c r="A31" s="14" t="s">
        <v>86</v>
      </c>
      <c r="E31" s="34"/>
      <c r="F31" s="19"/>
      <c r="G31" s="28"/>
      <c r="H31" s="6">
        <v>-883270</v>
      </c>
      <c r="I31" s="5"/>
      <c r="J31" s="100">
        <v>-4332457</v>
      </c>
      <c r="K31" s="5"/>
      <c r="L31" s="6">
        <v>0</v>
      </c>
      <c r="M31" s="5"/>
      <c r="N31" s="100">
        <v>-4282731</v>
      </c>
    </row>
    <row r="32" spans="1:14" ht="20.25" customHeight="1">
      <c r="A32" s="14" t="s">
        <v>87</v>
      </c>
      <c r="F32" s="19"/>
      <c r="G32" s="28"/>
      <c r="H32" s="4">
        <v>-99018708</v>
      </c>
      <c r="I32" s="5"/>
      <c r="J32" s="35">
        <v>-74979474</v>
      </c>
      <c r="K32" s="5"/>
      <c r="L32" s="6">
        <v>-73743239</v>
      </c>
      <c r="M32" s="5"/>
      <c r="N32" s="100">
        <v>-62499323</v>
      </c>
    </row>
    <row r="33" spans="1:14" ht="20.25" customHeight="1">
      <c r="A33" s="14" t="s">
        <v>88</v>
      </c>
      <c r="F33" s="19">
        <v>13</v>
      </c>
      <c r="G33" s="28"/>
      <c r="H33" s="7">
        <v>18250624</v>
      </c>
      <c r="I33" s="5"/>
      <c r="J33" s="101">
        <v>32482422</v>
      </c>
      <c r="K33" s="5"/>
      <c r="L33" s="4">
        <v>0</v>
      </c>
      <c r="M33" s="5"/>
      <c r="N33" s="35">
        <v>0</v>
      </c>
    </row>
    <row r="34" spans="1:14" ht="20.25" customHeight="1">
      <c r="A34" s="14" t="s">
        <v>277</v>
      </c>
      <c r="F34" s="19"/>
      <c r="G34" s="28"/>
      <c r="H34" s="4"/>
      <c r="J34" s="35"/>
      <c r="L34" s="6"/>
      <c r="M34" s="14"/>
      <c r="N34" s="100"/>
    </row>
    <row r="35" spans="1:14" ht="20.25" customHeight="1">
      <c r="B35" s="14" t="s">
        <v>133</v>
      </c>
      <c r="F35" s="19">
        <v>13</v>
      </c>
      <c r="G35" s="28"/>
      <c r="H35" s="129">
        <v>13874819</v>
      </c>
      <c r="I35" s="5"/>
      <c r="J35" s="105">
        <v>-26240646</v>
      </c>
      <c r="K35" s="5"/>
      <c r="L35" s="158">
        <v>0</v>
      </c>
      <c r="M35" s="5"/>
      <c r="N35" s="159">
        <v>0</v>
      </c>
    </row>
    <row r="36" spans="1:14" ht="6" customHeight="1">
      <c r="E36" s="34"/>
      <c r="F36" s="19"/>
      <c r="G36" s="28"/>
      <c r="H36" s="4"/>
      <c r="J36" s="35"/>
      <c r="L36" s="4"/>
      <c r="N36" s="35"/>
    </row>
    <row r="37" spans="1:14" ht="20.25" customHeight="1">
      <c r="A37" s="13" t="s">
        <v>263</v>
      </c>
      <c r="F37" s="19"/>
      <c r="G37" s="28"/>
      <c r="H37" s="4">
        <f>SUM(H25,H27:H35)</f>
        <v>304114285</v>
      </c>
      <c r="J37" s="35">
        <f>SUM(J25,J27:J35)</f>
        <v>705227056</v>
      </c>
      <c r="L37" s="4">
        <f>SUM(L25,L27:L35)</f>
        <v>199621405</v>
      </c>
      <c r="N37" s="35">
        <f>SUM(N25,N27:N35)</f>
        <v>395970942</v>
      </c>
    </row>
    <row r="38" spans="1:14" ht="20.25" customHeight="1">
      <c r="A38" s="14" t="s">
        <v>221</v>
      </c>
      <c r="F38" s="19"/>
      <c r="G38" s="28"/>
      <c r="H38" s="123">
        <v>-54597239</v>
      </c>
      <c r="I38" s="5"/>
      <c r="J38" s="228">
        <v>-153536188</v>
      </c>
      <c r="K38" s="5"/>
      <c r="L38" s="125">
        <v>-31145945</v>
      </c>
      <c r="M38" s="5"/>
      <c r="N38" s="230">
        <v>-79194134</v>
      </c>
    </row>
    <row r="39" spans="1:14" ht="6" customHeight="1">
      <c r="E39" s="34"/>
      <c r="F39" s="19"/>
      <c r="G39" s="28"/>
      <c r="H39" s="4"/>
      <c r="J39" s="35"/>
      <c r="L39" s="4"/>
      <c r="N39" s="35"/>
    </row>
    <row r="40" spans="1:14" ht="20.25" customHeight="1">
      <c r="A40" s="13" t="s">
        <v>264</v>
      </c>
      <c r="B40" s="13"/>
      <c r="C40" s="13"/>
      <c r="D40" s="13"/>
      <c r="E40" s="34"/>
      <c r="F40" s="19"/>
      <c r="G40" s="28"/>
      <c r="H40" s="124">
        <f>SUM(H37:H38)</f>
        <v>249517046</v>
      </c>
      <c r="J40" s="24">
        <f>SUM(J37:J38)</f>
        <v>551690868</v>
      </c>
      <c r="L40" s="124">
        <f>SUM(L37:L38)</f>
        <v>168475460</v>
      </c>
      <c r="N40" s="24">
        <f>SUM(N37:N38)</f>
        <v>316776808</v>
      </c>
    </row>
    <row r="41" spans="1:14" ht="20.25" customHeight="1">
      <c r="A41" s="13"/>
      <c r="B41" s="13"/>
      <c r="C41" s="13"/>
      <c r="D41" s="13"/>
      <c r="E41" s="34"/>
      <c r="F41" s="19"/>
      <c r="G41" s="28"/>
      <c r="H41" s="65"/>
      <c r="J41" s="65"/>
      <c r="L41" s="65"/>
      <c r="N41" s="65"/>
    </row>
    <row r="42" spans="1:14" ht="20.25" customHeight="1">
      <c r="A42" s="13"/>
      <c r="B42" s="13"/>
      <c r="C42" s="13"/>
      <c r="D42" s="13"/>
      <c r="E42" s="34"/>
      <c r="F42" s="19"/>
      <c r="G42" s="28"/>
      <c r="H42" s="65"/>
      <c r="J42" s="65"/>
      <c r="L42" s="65"/>
      <c r="N42" s="65"/>
    </row>
    <row r="43" spans="1:14" ht="20.25" customHeight="1">
      <c r="A43" s="13"/>
      <c r="B43" s="13"/>
      <c r="C43" s="13"/>
      <c r="D43" s="13"/>
      <c r="E43" s="34"/>
      <c r="F43" s="19"/>
      <c r="G43" s="28"/>
      <c r="H43" s="65"/>
      <c r="J43" s="65"/>
      <c r="L43" s="65"/>
      <c r="N43" s="65"/>
    </row>
    <row r="44" spans="1:14" ht="20.25" customHeight="1">
      <c r="A44" s="13"/>
      <c r="B44" s="13"/>
      <c r="C44" s="13"/>
      <c r="D44" s="13"/>
      <c r="E44" s="34"/>
      <c r="F44" s="19"/>
      <c r="G44" s="28"/>
      <c r="H44" s="65"/>
      <c r="J44" s="65"/>
      <c r="L44" s="65"/>
      <c r="N44" s="65"/>
    </row>
    <row r="45" spans="1:14" ht="20.25" customHeight="1">
      <c r="A45" s="13"/>
      <c r="B45" s="13"/>
      <c r="C45" s="13"/>
      <c r="D45" s="13"/>
      <c r="E45" s="34"/>
      <c r="F45" s="19"/>
      <c r="G45" s="28"/>
      <c r="H45" s="65"/>
      <c r="J45" s="65"/>
      <c r="L45" s="65"/>
      <c r="N45" s="65"/>
    </row>
    <row r="46" spans="1:14" ht="20.25" customHeight="1">
      <c r="A46" s="13"/>
      <c r="B46" s="13"/>
      <c r="C46" s="13"/>
      <c r="D46" s="13"/>
      <c r="E46" s="34"/>
      <c r="F46" s="19"/>
      <c r="G46" s="28"/>
      <c r="H46" s="65"/>
      <c r="J46" s="65"/>
      <c r="L46" s="65"/>
      <c r="N46" s="65"/>
    </row>
    <row r="47" spans="1:14" ht="16.5" customHeight="1">
      <c r="A47" s="13"/>
      <c r="B47" s="13"/>
      <c r="C47" s="13"/>
      <c r="D47" s="13"/>
      <c r="E47" s="34"/>
      <c r="F47" s="19"/>
      <c r="G47" s="28"/>
      <c r="H47" s="65"/>
      <c r="J47" s="65"/>
      <c r="L47" s="65"/>
      <c r="N47" s="65"/>
    </row>
    <row r="48" spans="1:14" ht="21.9" customHeight="1">
      <c r="A48" s="38" t="str">
        <f>' P2-5 TH(2564)'!A46</f>
        <v>หมายเหตุประกอบข้อมูลทางการเงินในหน้า 15 ถึง 46 เป็นส่วนหนึ่งของข้อมูลทางการเงินระหว่างกาลนี้</v>
      </c>
      <c r="B48" s="39"/>
      <c r="C48" s="39"/>
      <c r="D48" s="39"/>
      <c r="E48" s="40"/>
      <c r="F48" s="23"/>
      <c r="G48" s="41"/>
      <c r="H48" s="36"/>
      <c r="I48" s="24"/>
      <c r="J48" s="36"/>
      <c r="K48" s="24"/>
      <c r="L48" s="36"/>
      <c r="M48" s="24"/>
      <c r="N48" s="36"/>
    </row>
    <row r="49" spans="1:14" ht="20.25" customHeight="1">
      <c r="A49" s="17" t="s">
        <v>0</v>
      </c>
      <c r="B49" s="17"/>
      <c r="C49" s="17"/>
      <c r="D49" s="17"/>
      <c r="E49" s="18"/>
      <c r="F49" s="19"/>
      <c r="G49" s="18"/>
    </row>
    <row r="50" spans="1:14" ht="20.25" customHeight="1">
      <c r="A50" s="17" t="s">
        <v>70</v>
      </c>
      <c r="B50" s="17"/>
      <c r="C50" s="17"/>
      <c r="D50" s="17"/>
      <c r="E50" s="18"/>
      <c r="F50" s="19"/>
      <c r="G50" s="18"/>
    </row>
    <row r="51" spans="1:14" ht="20.25" customHeight="1">
      <c r="A51" s="21" t="str">
        <f>A3</f>
        <v>สำหรับงวดสามเดือนสิ้นสุดวันที่ 31 มีนาคม พ.ศ. 2566</v>
      </c>
      <c r="B51" s="21"/>
      <c r="C51" s="21"/>
      <c r="D51" s="21"/>
      <c r="E51" s="22"/>
      <c r="F51" s="23"/>
      <c r="G51" s="22"/>
      <c r="H51" s="24"/>
      <c r="I51" s="24"/>
      <c r="J51" s="24"/>
      <c r="K51" s="24"/>
      <c r="L51" s="24"/>
      <c r="M51" s="24"/>
      <c r="N51" s="24"/>
    </row>
    <row r="52" spans="1:14" ht="20.25" customHeight="1">
      <c r="A52" s="17"/>
      <c r="B52" s="17"/>
      <c r="C52" s="17"/>
      <c r="D52" s="17"/>
      <c r="E52" s="18"/>
      <c r="F52" s="19"/>
      <c r="G52" s="18"/>
    </row>
    <row r="53" spans="1:14" s="46" customFormat="1" ht="20.25" customHeight="1">
      <c r="A53" s="42"/>
      <c r="B53" s="42"/>
      <c r="C53" s="42"/>
      <c r="D53" s="42"/>
      <c r="E53" s="43"/>
      <c r="F53" s="44"/>
      <c r="G53" s="43"/>
      <c r="H53" s="492" t="s">
        <v>2</v>
      </c>
      <c r="I53" s="492"/>
      <c r="J53" s="492"/>
      <c r="K53" s="45"/>
      <c r="L53" s="492" t="s">
        <v>3</v>
      </c>
      <c r="M53" s="492"/>
      <c r="N53" s="492"/>
    </row>
    <row r="54" spans="1:14" s="46" customFormat="1" ht="20.25" customHeight="1">
      <c r="A54" s="42"/>
      <c r="B54" s="42"/>
      <c r="C54" s="42"/>
      <c r="D54" s="42"/>
      <c r="E54" s="43"/>
      <c r="F54" s="44"/>
      <c r="G54" s="43"/>
      <c r="H54" s="47" t="s">
        <v>4</v>
      </c>
      <c r="I54" s="47"/>
      <c r="J54" s="47" t="s">
        <v>4</v>
      </c>
      <c r="K54" s="47"/>
      <c r="L54" s="47" t="s">
        <v>4</v>
      </c>
      <c r="M54" s="47"/>
      <c r="N54" s="47" t="s">
        <v>4</v>
      </c>
    </row>
    <row r="55" spans="1:14" s="46" customFormat="1" ht="20.25" customHeight="1">
      <c r="A55" s="42"/>
      <c r="B55" s="42"/>
      <c r="C55" s="42"/>
      <c r="D55" s="42"/>
      <c r="E55" s="43"/>
      <c r="F55" s="44"/>
      <c r="G55" s="43"/>
      <c r="H55" s="27" t="s">
        <v>191</v>
      </c>
      <c r="I55" s="25"/>
      <c r="J55" s="27" t="s">
        <v>191</v>
      </c>
      <c r="K55" s="25"/>
      <c r="L55" s="27" t="s">
        <v>191</v>
      </c>
      <c r="M55" s="25"/>
      <c r="N55" s="27" t="s">
        <v>191</v>
      </c>
    </row>
    <row r="56" spans="1:14" s="46" customFormat="1" ht="20.25" customHeight="1">
      <c r="A56" s="42"/>
      <c r="B56" s="42"/>
      <c r="C56" s="42"/>
      <c r="D56" s="42"/>
      <c r="E56" s="43"/>
      <c r="F56" s="59"/>
      <c r="G56" s="43"/>
      <c r="H56" s="26" t="s">
        <v>233</v>
      </c>
      <c r="I56" s="30"/>
      <c r="J56" s="26" t="s">
        <v>209</v>
      </c>
      <c r="K56" s="26"/>
      <c r="L56" s="26" t="s">
        <v>233</v>
      </c>
      <c r="M56" s="30"/>
      <c r="N56" s="26" t="s">
        <v>209</v>
      </c>
    </row>
    <row r="57" spans="1:14" s="46" customFormat="1" ht="20.25" customHeight="1">
      <c r="A57" s="42"/>
      <c r="B57" s="42"/>
      <c r="C57" s="42"/>
      <c r="D57" s="42"/>
      <c r="E57" s="43"/>
      <c r="F57" s="244" t="s">
        <v>7</v>
      </c>
      <c r="G57" s="43"/>
      <c r="H57" s="48" t="s">
        <v>8</v>
      </c>
      <c r="I57" s="47"/>
      <c r="J57" s="48" t="s">
        <v>8</v>
      </c>
      <c r="K57" s="47"/>
      <c r="L57" s="48" t="s">
        <v>8</v>
      </c>
      <c r="M57" s="47"/>
      <c r="N57" s="48" t="s">
        <v>8</v>
      </c>
    </row>
    <row r="58" spans="1:14" ht="6" customHeight="1">
      <c r="E58" s="34"/>
      <c r="F58" s="19"/>
      <c r="G58" s="28"/>
      <c r="H58" s="4"/>
      <c r="J58" s="35"/>
      <c r="L58" s="4"/>
      <c r="N58" s="35"/>
    </row>
    <row r="59" spans="1:14" ht="20.25" customHeight="1">
      <c r="A59" s="13" t="s">
        <v>89</v>
      </c>
      <c r="E59" s="34"/>
      <c r="F59" s="60"/>
      <c r="G59" s="28"/>
      <c r="H59" s="3"/>
      <c r="L59" s="3"/>
    </row>
    <row r="60" spans="1:14" ht="20.25" customHeight="1">
      <c r="A60" s="66" t="s">
        <v>134</v>
      </c>
      <c r="E60" s="34"/>
      <c r="F60" s="1"/>
      <c r="G60" s="2"/>
      <c r="H60" s="126"/>
      <c r="I60" s="5"/>
      <c r="J60" s="229"/>
      <c r="K60" s="5"/>
      <c r="L60" s="126"/>
      <c r="M60" s="5"/>
      <c r="N60" s="229"/>
    </row>
    <row r="61" spans="1:14" ht="20.25" customHeight="1">
      <c r="A61" s="13"/>
      <c r="B61" s="66" t="s">
        <v>135</v>
      </c>
      <c r="C61" s="66"/>
      <c r="D61" s="66"/>
      <c r="E61" s="34"/>
      <c r="F61" s="1"/>
      <c r="G61" s="2"/>
      <c r="H61" s="126"/>
      <c r="I61" s="5"/>
      <c r="J61" s="229"/>
      <c r="K61" s="5"/>
      <c r="L61" s="126"/>
      <c r="M61" s="5"/>
      <c r="N61" s="229"/>
    </row>
    <row r="62" spans="1:14" ht="20.25" customHeight="1">
      <c r="C62" s="67" t="s">
        <v>131</v>
      </c>
      <c r="D62" s="67" t="s">
        <v>199</v>
      </c>
      <c r="F62" s="19"/>
      <c r="G62" s="28"/>
      <c r="H62" s="3"/>
      <c r="L62" s="4"/>
      <c r="N62" s="35"/>
    </row>
    <row r="63" spans="1:14" ht="20.25" customHeight="1">
      <c r="B63" s="66"/>
      <c r="C63" s="66"/>
      <c r="D63" s="66"/>
      <c r="E63" s="66" t="s">
        <v>200</v>
      </c>
      <c r="F63" s="19"/>
      <c r="G63" s="28"/>
      <c r="H63" s="3"/>
      <c r="L63" s="3"/>
    </row>
    <row r="64" spans="1:14" ht="20.25" customHeight="1">
      <c r="B64" s="66"/>
      <c r="C64" s="66"/>
      <c r="D64" s="66"/>
      <c r="E64" s="66" t="s">
        <v>201</v>
      </c>
      <c r="F64" s="19" t="s">
        <v>243</v>
      </c>
      <c r="G64" s="28"/>
      <c r="H64" s="3">
        <v>-23423534</v>
      </c>
      <c r="J64" s="15">
        <v>-3378391</v>
      </c>
      <c r="L64" s="3">
        <v>-23423534</v>
      </c>
      <c r="N64" s="15">
        <v>-3378391</v>
      </c>
    </row>
    <row r="65" spans="1:14" ht="20.25" customHeight="1">
      <c r="C65" s="67" t="s">
        <v>90</v>
      </c>
      <c r="D65" s="67"/>
      <c r="F65" s="19"/>
      <c r="G65" s="28"/>
      <c r="H65" s="4"/>
      <c r="J65" s="35"/>
      <c r="L65" s="3"/>
    </row>
    <row r="66" spans="1:14" ht="20.25" customHeight="1">
      <c r="B66" s="66"/>
      <c r="C66" s="66"/>
      <c r="D66" s="66"/>
      <c r="E66" s="66" t="s">
        <v>91</v>
      </c>
      <c r="F66" s="19">
        <v>13</v>
      </c>
      <c r="G66" s="28"/>
      <c r="H66" s="126">
        <v>1549071</v>
      </c>
      <c r="I66" s="5"/>
      <c r="J66" s="229">
        <v>721811</v>
      </c>
      <c r="K66" s="5"/>
      <c r="L66" s="126">
        <v>0</v>
      </c>
      <c r="M66" s="5"/>
      <c r="N66" s="229">
        <v>0</v>
      </c>
    </row>
    <row r="67" spans="1:14" ht="20.25" customHeight="1">
      <c r="C67" s="67" t="s">
        <v>132</v>
      </c>
      <c r="D67" s="67"/>
      <c r="F67" s="19"/>
      <c r="G67" s="28"/>
      <c r="H67" s="4"/>
      <c r="J67" s="35"/>
      <c r="L67" s="3"/>
    </row>
    <row r="68" spans="1:14" ht="20.25" customHeight="1">
      <c r="B68" s="66"/>
      <c r="C68" s="66"/>
      <c r="D68" s="66"/>
      <c r="E68" s="66" t="s">
        <v>89</v>
      </c>
      <c r="F68" s="19"/>
      <c r="G68" s="28"/>
      <c r="H68" s="122">
        <v>4684707</v>
      </c>
      <c r="I68" s="5"/>
      <c r="J68" s="104">
        <v>675678</v>
      </c>
      <c r="K68" s="5"/>
      <c r="L68" s="125">
        <v>4684707</v>
      </c>
      <c r="M68" s="5"/>
      <c r="N68" s="230">
        <v>675678</v>
      </c>
    </row>
    <row r="69" spans="1:14" ht="6" customHeight="1">
      <c r="E69" s="34"/>
      <c r="F69" s="19"/>
      <c r="G69" s="28"/>
      <c r="H69" s="4"/>
      <c r="J69" s="35"/>
      <c r="L69" s="4"/>
      <c r="N69" s="35"/>
    </row>
    <row r="70" spans="1:14" ht="20.25" customHeight="1">
      <c r="A70" s="13" t="s">
        <v>278</v>
      </c>
      <c r="E70" s="34"/>
      <c r="F70" s="19"/>
      <c r="G70" s="28"/>
      <c r="H70" s="3"/>
      <c r="L70" s="3"/>
    </row>
    <row r="71" spans="1:14" ht="20.25" customHeight="1">
      <c r="B71" s="49" t="s">
        <v>92</v>
      </c>
      <c r="C71" s="49"/>
      <c r="D71" s="49"/>
      <c r="E71" s="50"/>
      <c r="F71" s="19"/>
      <c r="G71" s="28"/>
      <c r="H71" s="124">
        <f>SUM(H62:H68)</f>
        <v>-17189756</v>
      </c>
      <c r="J71" s="24">
        <f>SUM(J62:J68)</f>
        <v>-1980902</v>
      </c>
      <c r="L71" s="124">
        <f>SUM(L62:L68)</f>
        <v>-18738827</v>
      </c>
      <c r="N71" s="24">
        <f>SUM(N62:N68)</f>
        <v>-2702713</v>
      </c>
    </row>
    <row r="72" spans="1:14" ht="6" customHeight="1">
      <c r="E72" s="34"/>
      <c r="F72" s="19"/>
      <c r="G72" s="28"/>
      <c r="H72" s="4"/>
      <c r="J72" s="35"/>
      <c r="L72" s="4"/>
      <c r="N72" s="35"/>
    </row>
    <row r="73" spans="1:14" ht="20.25" customHeight="1" thickBot="1">
      <c r="A73" s="13" t="s">
        <v>93</v>
      </c>
      <c r="E73" s="34"/>
      <c r="F73" s="19"/>
      <c r="G73" s="28"/>
      <c r="H73" s="128">
        <f>SUM(H71,H40)</f>
        <v>232327290</v>
      </c>
      <c r="J73" s="51">
        <f>SUM(J71,J40)</f>
        <v>549709966</v>
      </c>
      <c r="L73" s="128">
        <f>SUM(L40+L71)</f>
        <v>149736633</v>
      </c>
      <c r="N73" s="51">
        <f>SUM(N40+N71)</f>
        <v>314074095</v>
      </c>
    </row>
    <row r="74" spans="1:14" ht="9.9" customHeight="1" thickTop="1">
      <c r="A74" s="13"/>
      <c r="E74" s="34"/>
      <c r="F74" s="19"/>
      <c r="G74" s="28"/>
      <c r="H74" s="3"/>
      <c r="L74" s="3"/>
    </row>
    <row r="75" spans="1:14" ht="20.25" customHeight="1">
      <c r="A75" s="13" t="s">
        <v>265</v>
      </c>
      <c r="B75" s="13"/>
      <c r="C75" s="13"/>
      <c r="D75" s="13"/>
      <c r="E75" s="34"/>
      <c r="F75" s="19"/>
      <c r="G75" s="28"/>
      <c r="H75" s="4"/>
      <c r="J75" s="35"/>
      <c r="L75" s="4"/>
      <c r="N75" s="35"/>
    </row>
    <row r="76" spans="1:14" ht="6" customHeight="1">
      <c r="E76" s="34"/>
      <c r="F76" s="19"/>
      <c r="G76" s="28"/>
      <c r="H76" s="4"/>
      <c r="J76" s="35"/>
      <c r="L76" s="4"/>
      <c r="N76" s="35"/>
    </row>
    <row r="77" spans="1:14" ht="20.25" customHeight="1">
      <c r="A77" s="28"/>
      <c r="B77" s="14" t="s">
        <v>202</v>
      </c>
      <c r="E77" s="34"/>
      <c r="F77" s="19"/>
      <c r="G77" s="28"/>
      <c r="H77" s="6">
        <v>211222335</v>
      </c>
      <c r="I77" s="5"/>
      <c r="J77" s="100">
        <v>526795052</v>
      </c>
      <c r="K77" s="5"/>
      <c r="L77" s="6">
        <v>168475460</v>
      </c>
      <c r="M77" s="5"/>
      <c r="N77" s="100">
        <v>316776808</v>
      </c>
    </row>
    <row r="78" spans="1:14" ht="20.25" customHeight="1">
      <c r="A78" s="28"/>
      <c r="B78" s="14" t="s">
        <v>203</v>
      </c>
      <c r="E78" s="34"/>
      <c r="F78" s="19"/>
      <c r="G78" s="28"/>
      <c r="H78" s="122">
        <v>38294711</v>
      </c>
      <c r="I78" s="5"/>
      <c r="J78" s="104">
        <v>24895816</v>
      </c>
      <c r="K78" s="5"/>
      <c r="L78" s="125">
        <v>0</v>
      </c>
      <c r="M78" s="5"/>
      <c r="N78" s="230">
        <v>0</v>
      </c>
    </row>
    <row r="79" spans="1:14" ht="6" customHeight="1">
      <c r="E79" s="34"/>
      <c r="F79" s="19"/>
      <c r="G79" s="28"/>
      <c r="H79" s="6"/>
      <c r="I79" s="5"/>
      <c r="J79" s="100"/>
      <c r="K79" s="5"/>
      <c r="L79" s="6"/>
      <c r="M79" s="5"/>
      <c r="N79" s="100"/>
    </row>
    <row r="80" spans="1:14" ht="20.25" customHeight="1" thickBot="1">
      <c r="A80" s="28"/>
      <c r="E80" s="34"/>
      <c r="F80" s="19"/>
      <c r="G80" s="28"/>
      <c r="H80" s="130">
        <f>SUM(H77:H78)</f>
        <v>249517046</v>
      </c>
      <c r="I80" s="5"/>
      <c r="J80" s="106">
        <f>SUM(J77:J78)</f>
        <v>551690868</v>
      </c>
      <c r="K80" s="5"/>
      <c r="L80" s="130">
        <f>SUM(L77:L79)</f>
        <v>168475460</v>
      </c>
      <c r="M80" s="5"/>
      <c r="N80" s="106">
        <f>SUM(N77:N79)</f>
        <v>316776808</v>
      </c>
    </row>
    <row r="81" spans="1:14" ht="9.9" customHeight="1" thickTop="1">
      <c r="A81" s="28"/>
      <c r="E81" s="34"/>
      <c r="F81" s="19"/>
      <c r="G81" s="28"/>
      <c r="H81" s="4"/>
      <c r="J81" s="35"/>
      <c r="L81" s="4"/>
      <c r="N81" s="35"/>
    </row>
    <row r="82" spans="1:14" ht="20.25" customHeight="1">
      <c r="A82" s="13" t="s">
        <v>266</v>
      </c>
      <c r="E82" s="34"/>
      <c r="F82" s="19"/>
      <c r="G82" s="28"/>
      <c r="H82" s="3"/>
      <c r="L82" s="3"/>
    </row>
    <row r="83" spans="1:14" ht="6" customHeight="1">
      <c r="E83" s="34"/>
      <c r="F83" s="19"/>
      <c r="G83" s="28"/>
      <c r="H83" s="4"/>
      <c r="J83" s="35"/>
      <c r="L83" s="4"/>
      <c r="N83" s="35"/>
    </row>
    <row r="84" spans="1:14" ht="20.25" customHeight="1">
      <c r="B84" s="14" t="s">
        <v>202</v>
      </c>
      <c r="E84" s="34"/>
      <c r="F84" s="19"/>
      <c r="G84" s="28"/>
      <c r="H84" s="126">
        <v>194032579</v>
      </c>
      <c r="I84" s="5"/>
      <c r="J84" s="229">
        <v>524814150</v>
      </c>
      <c r="K84" s="5"/>
      <c r="L84" s="126">
        <v>149736633</v>
      </c>
      <c r="M84" s="5"/>
      <c r="N84" s="229">
        <v>314074095</v>
      </c>
    </row>
    <row r="85" spans="1:14" ht="20.25" customHeight="1">
      <c r="B85" s="14" t="s">
        <v>203</v>
      </c>
      <c r="E85" s="34"/>
      <c r="F85" s="19"/>
      <c r="G85" s="28"/>
      <c r="H85" s="129">
        <v>38294711</v>
      </c>
      <c r="I85" s="5"/>
      <c r="J85" s="105">
        <v>24895816</v>
      </c>
      <c r="K85" s="5"/>
      <c r="L85" s="125">
        <v>0</v>
      </c>
      <c r="M85" s="5"/>
      <c r="N85" s="230">
        <v>0</v>
      </c>
    </row>
    <row r="86" spans="1:14" ht="6" customHeight="1">
      <c r="E86" s="34"/>
      <c r="F86" s="19"/>
      <c r="G86" s="28"/>
      <c r="H86" s="6"/>
      <c r="I86" s="5"/>
      <c r="J86" s="100"/>
      <c r="K86" s="5"/>
      <c r="L86" s="6"/>
      <c r="M86" s="5"/>
      <c r="N86" s="100"/>
    </row>
    <row r="87" spans="1:14" ht="17.25" customHeight="1" thickBot="1">
      <c r="E87" s="34"/>
      <c r="F87" s="19"/>
      <c r="G87" s="28"/>
      <c r="H87" s="131">
        <f>SUM(H84:H85)</f>
        <v>232327290</v>
      </c>
      <c r="I87" s="5"/>
      <c r="J87" s="243">
        <f>SUM(J84:J85)</f>
        <v>549709966</v>
      </c>
      <c r="K87" s="5"/>
      <c r="L87" s="131">
        <f>SUM(L84:L85)</f>
        <v>149736633</v>
      </c>
      <c r="M87" s="5"/>
      <c r="N87" s="243">
        <f>SUM(N84:N85)</f>
        <v>314074095</v>
      </c>
    </row>
    <row r="88" spans="1:14" ht="9.9" customHeight="1" thickTop="1">
      <c r="E88" s="34"/>
      <c r="F88" s="19"/>
      <c r="G88" s="28"/>
      <c r="H88" s="3"/>
      <c r="L88" s="3"/>
    </row>
    <row r="89" spans="1:14" ht="20.25" customHeight="1">
      <c r="A89" s="13" t="s">
        <v>267</v>
      </c>
      <c r="B89" s="13"/>
      <c r="C89" s="13"/>
      <c r="D89" s="13"/>
      <c r="E89" s="34"/>
      <c r="G89" s="28"/>
      <c r="H89" s="4"/>
      <c r="J89" s="35"/>
      <c r="L89" s="4"/>
      <c r="N89" s="35"/>
    </row>
    <row r="90" spans="1:14" ht="6" customHeight="1">
      <c r="E90" s="34"/>
      <c r="F90" s="19"/>
      <c r="G90" s="28"/>
      <c r="H90" s="4"/>
      <c r="J90" s="35"/>
      <c r="L90" s="4"/>
      <c r="N90" s="35"/>
    </row>
    <row r="91" spans="1:14" ht="20.25" customHeight="1">
      <c r="A91" s="28"/>
      <c r="B91" s="14" t="s">
        <v>275</v>
      </c>
      <c r="E91" s="34"/>
      <c r="F91" s="19"/>
      <c r="G91" s="28"/>
      <c r="H91" s="127"/>
      <c r="I91" s="14"/>
      <c r="J91" s="14"/>
      <c r="K91" s="14"/>
      <c r="L91" s="127"/>
      <c r="M91" s="14"/>
      <c r="N91" s="14"/>
    </row>
    <row r="92" spans="1:14" ht="20.25" customHeight="1" thickBot="1">
      <c r="A92" s="28"/>
      <c r="C92" s="14" t="s">
        <v>204</v>
      </c>
      <c r="F92" s="19"/>
      <c r="G92" s="28"/>
      <c r="H92" s="156">
        <f>ROUND(H77/H94,2)</f>
        <v>0.25</v>
      </c>
      <c r="I92" s="107"/>
      <c r="J92" s="157">
        <f>ROUND(J77/J94,2)</f>
        <v>0.62</v>
      </c>
      <c r="K92" s="107"/>
      <c r="L92" s="156">
        <f>ROUND(L77/L94,2)</f>
        <v>0.2</v>
      </c>
      <c r="M92" s="107"/>
      <c r="N92" s="157">
        <f>ROUND(N77/N94,2)</f>
        <v>0.37</v>
      </c>
    </row>
    <row r="93" spans="1:14" ht="20.25" customHeight="1" thickTop="1">
      <c r="A93" s="28"/>
      <c r="F93" s="19"/>
      <c r="G93" s="28"/>
      <c r="H93" s="3"/>
      <c r="L93" s="3"/>
    </row>
    <row r="94" spans="1:14" ht="20.25" customHeight="1" thickBot="1">
      <c r="A94" s="28"/>
      <c r="B94" s="14" t="s">
        <v>94</v>
      </c>
      <c r="E94" s="34"/>
      <c r="F94" s="19"/>
      <c r="G94" s="28"/>
      <c r="H94" s="12">
        <v>847467400</v>
      </c>
      <c r="I94" s="53"/>
      <c r="J94" s="52">
        <v>847110011.11111116</v>
      </c>
      <c r="K94" s="53"/>
      <c r="L94" s="12">
        <v>847467400</v>
      </c>
      <c r="M94" s="53"/>
      <c r="N94" s="52">
        <v>847110011.11111116</v>
      </c>
    </row>
    <row r="95" spans="1:14" ht="20.25" customHeight="1" thickTop="1">
      <c r="A95" s="28"/>
      <c r="E95" s="34"/>
      <c r="F95" s="19"/>
      <c r="G95" s="28"/>
      <c r="H95" s="54"/>
      <c r="I95" s="53"/>
      <c r="J95" s="54"/>
      <c r="K95" s="53"/>
      <c r="L95" s="54"/>
      <c r="M95" s="53"/>
      <c r="N95" s="54"/>
    </row>
    <row r="96" spans="1:14" ht="20.25" customHeight="1">
      <c r="A96" s="28"/>
      <c r="E96" s="34"/>
      <c r="F96" s="19"/>
      <c r="G96" s="28"/>
      <c r="H96" s="54"/>
      <c r="I96" s="53"/>
      <c r="J96" s="54"/>
      <c r="K96" s="53"/>
      <c r="L96" s="54"/>
      <c r="M96" s="53"/>
      <c r="N96" s="54"/>
    </row>
    <row r="97" spans="1:14" ht="20.25" customHeight="1">
      <c r="A97" s="28"/>
      <c r="E97" s="34"/>
      <c r="F97" s="19"/>
      <c r="G97" s="28"/>
      <c r="H97" s="54"/>
      <c r="I97" s="53"/>
      <c r="J97" s="54"/>
      <c r="K97" s="53"/>
      <c r="L97" s="54"/>
      <c r="M97" s="53"/>
      <c r="N97" s="54"/>
    </row>
    <row r="98" spans="1:14" ht="12" customHeight="1">
      <c r="A98" s="28"/>
      <c r="E98" s="34"/>
      <c r="F98" s="19"/>
      <c r="G98" s="28"/>
      <c r="H98" s="54"/>
      <c r="I98" s="53"/>
      <c r="J98" s="54"/>
      <c r="K98" s="53"/>
      <c r="L98" s="54"/>
      <c r="M98" s="53"/>
      <c r="N98" s="54"/>
    </row>
    <row r="99" spans="1:14" ht="21.9" customHeight="1">
      <c r="A99" s="55" t="str">
        <f>' P2-5 TH(2564)'!A46</f>
        <v>หมายเหตุประกอบข้อมูลทางการเงินในหน้า 15 ถึง 46 เป็นส่วนหนึ่งของข้อมูลทางการเงินระหว่างกาลนี้</v>
      </c>
      <c r="B99" s="56"/>
      <c r="C99" s="56"/>
      <c r="D99" s="56"/>
      <c r="E99" s="40"/>
      <c r="F99" s="23"/>
      <c r="G99" s="41"/>
      <c r="H99" s="24"/>
      <c r="I99" s="24"/>
      <c r="J99" s="24"/>
      <c r="K99" s="24"/>
      <c r="L99" s="24"/>
      <c r="M99" s="24"/>
      <c r="N99" s="24"/>
    </row>
  </sheetData>
  <mergeCells count="4">
    <mergeCell ref="H5:J5"/>
    <mergeCell ref="L5:N5"/>
    <mergeCell ref="H53:J53"/>
    <mergeCell ref="L53:N53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124E8-379B-45A6-8262-F224731F6D76}">
  <dimension ref="A1:AH43"/>
  <sheetViews>
    <sheetView topLeftCell="D4" zoomScale="120" zoomScaleNormal="120" zoomScaleSheetLayoutView="90" workbookViewId="0">
      <selection activeCell="V9" sqref="V9:V12"/>
    </sheetView>
  </sheetViews>
  <sheetFormatPr defaultColWidth="8.453125" defaultRowHeight="18.899999999999999" customHeight="1"/>
  <cols>
    <col min="1" max="2" width="1.453125" style="61" customWidth="1"/>
    <col min="3" max="3" width="29.453125" style="63" customWidth="1"/>
    <col min="4" max="4" width="7.08984375" style="63" customWidth="1"/>
    <col min="5" max="5" width="0.90625" style="309" customWidth="1"/>
    <col min="6" max="6" width="10.453125" style="141" customWidth="1"/>
    <col min="7" max="7" width="0.90625" style="141" customWidth="1"/>
    <col min="8" max="8" width="10" style="141" customWidth="1"/>
    <col min="9" max="9" width="0.90625" style="141" customWidth="1"/>
    <col min="10" max="10" width="9.453125" style="141" customWidth="1"/>
    <col min="11" max="11" width="0.90625" style="141" customWidth="1"/>
    <col min="12" max="12" width="10.453125" style="141" customWidth="1"/>
    <col min="13" max="13" width="0.90625" style="141" customWidth="1"/>
    <col min="14" max="14" width="10.90625" style="141" customWidth="1"/>
    <col min="15" max="15" width="0.90625" style="141" customWidth="1"/>
    <col min="16" max="16" width="9.453125" style="141" customWidth="1"/>
    <col min="17" max="17" width="0.90625" style="141" customWidth="1"/>
    <col min="18" max="18" width="10.453125" style="141" customWidth="1"/>
    <col min="19" max="19" width="0.90625" style="141" customWidth="1"/>
    <col min="20" max="20" width="12.453125" style="141" customWidth="1"/>
    <col min="21" max="21" width="0.90625" style="141" customWidth="1"/>
    <col min="22" max="22" width="16.453125" style="141" customWidth="1"/>
    <col min="23" max="23" width="0.90625" style="141" customWidth="1"/>
    <col min="24" max="24" width="13.54296875" style="141" customWidth="1"/>
    <col min="25" max="25" width="0.90625" style="141" customWidth="1"/>
    <col min="26" max="26" width="14.453125" style="141" customWidth="1"/>
    <col min="27" max="27" width="0.90625" style="141" customWidth="1"/>
    <col min="28" max="28" width="13.54296875" style="141" customWidth="1"/>
    <col min="29" max="29" width="0.90625" style="141" customWidth="1"/>
    <col min="30" max="30" width="11.453125" style="141" customWidth="1"/>
    <col min="31" max="31" width="0.90625" style="141" customWidth="1"/>
    <col min="32" max="32" width="10.54296875" style="141" customWidth="1"/>
    <col min="33" max="33" width="0.90625" style="141" customWidth="1"/>
    <col min="34" max="34" width="13.453125" style="141" customWidth="1"/>
    <col min="35" max="16384" width="8.453125" style="61"/>
  </cols>
  <sheetData>
    <row r="1" spans="1:34" ht="21" customHeight="1">
      <c r="A1" s="17" t="s">
        <v>0</v>
      </c>
    </row>
    <row r="2" spans="1:34" ht="21" customHeight="1">
      <c r="A2" s="13" t="s">
        <v>95</v>
      </c>
    </row>
    <row r="3" spans="1:34" ht="21" customHeight="1">
      <c r="A3" s="20" t="s">
        <v>234</v>
      </c>
      <c r="B3" s="142"/>
      <c r="C3" s="143"/>
      <c r="D3" s="310"/>
      <c r="E3" s="311"/>
      <c r="F3" s="312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144"/>
      <c r="AB3" s="144"/>
      <c r="AC3" s="144"/>
      <c r="AD3" s="144"/>
      <c r="AE3" s="144"/>
      <c r="AF3" s="144"/>
      <c r="AG3" s="144"/>
      <c r="AH3" s="144"/>
    </row>
    <row r="4" spans="1:34" ht="21" customHeight="1">
      <c r="A4" s="74"/>
    </row>
    <row r="5" spans="1:34" s="248" customFormat="1" ht="21" customHeight="1">
      <c r="A5" s="247"/>
      <c r="C5" s="249"/>
      <c r="D5" s="249"/>
      <c r="E5" s="309"/>
      <c r="F5" s="493" t="s">
        <v>96</v>
      </c>
      <c r="G5" s="493"/>
      <c r="H5" s="493"/>
      <c r="I5" s="493"/>
      <c r="J5" s="493"/>
      <c r="K5" s="493"/>
      <c r="L5" s="493"/>
      <c r="M5" s="493"/>
      <c r="N5" s="493"/>
      <c r="O5" s="493"/>
      <c r="P5" s="493"/>
      <c r="Q5" s="493"/>
      <c r="R5" s="493"/>
      <c r="S5" s="493"/>
      <c r="T5" s="493"/>
      <c r="U5" s="493"/>
      <c r="V5" s="493"/>
      <c r="W5" s="493"/>
      <c r="X5" s="493"/>
      <c r="Y5" s="493"/>
      <c r="Z5" s="493"/>
      <c r="AA5" s="493"/>
      <c r="AB5" s="493"/>
      <c r="AC5" s="493"/>
      <c r="AD5" s="493"/>
      <c r="AE5" s="493"/>
      <c r="AF5" s="493"/>
      <c r="AG5" s="493"/>
      <c r="AH5" s="493"/>
    </row>
    <row r="6" spans="1:34" s="248" customFormat="1" ht="21" customHeight="1">
      <c r="A6" s="250"/>
      <c r="B6" s="250"/>
      <c r="C6" s="251"/>
      <c r="D6" s="251"/>
      <c r="E6" s="309"/>
      <c r="F6" s="494" t="s">
        <v>97</v>
      </c>
      <c r="G6" s="494"/>
      <c r="H6" s="494"/>
      <c r="I6" s="494"/>
      <c r="J6" s="494"/>
      <c r="K6" s="494"/>
      <c r="L6" s="494"/>
      <c r="M6" s="494"/>
      <c r="N6" s="494"/>
      <c r="O6" s="494"/>
      <c r="P6" s="494"/>
      <c r="Q6" s="494"/>
      <c r="R6" s="494"/>
      <c r="S6" s="494"/>
      <c r="T6" s="494"/>
      <c r="U6" s="494"/>
      <c r="V6" s="494"/>
      <c r="W6" s="494"/>
      <c r="X6" s="494"/>
      <c r="Y6" s="494"/>
      <c r="Z6" s="494"/>
      <c r="AA6" s="494"/>
      <c r="AB6" s="494"/>
      <c r="AC6" s="494"/>
      <c r="AD6" s="494"/>
      <c r="AE6" s="252"/>
      <c r="AF6" s="252"/>
      <c r="AG6" s="252"/>
      <c r="AH6" s="252"/>
    </row>
    <row r="7" spans="1:34" s="248" customFormat="1" ht="21" customHeight="1">
      <c r="A7" s="250"/>
      <c r="B7" s="250"/>
      <c r="C7" s="251"/>
      <c r="D7" s="251"/>
      <c r="E7" s="309"/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52"/>
      <c r="Q7" s="252"/>
      <c r="R7" s="252"/>
      <c r="S7" s="252"/>
      <c r="T7" s="253"/>
      <c r="U7" s="253"/>
      <c r="V7" s="494" t="s">
        <v>65</v>
      </c>
      <c r="W7" s="494"/>
      <c r="X7" s="494"/>
      <c r="Y7" s="494"/>
      <c r="Z7" s="494"/>
      <c r="AA7" s="494"/>
      <c r="AB7" s="494"/>
      <c r="AC7" s="252"/>
      <c r="AD7" s="252"/>
      <c r="AE7" s="252"/>
      <c r="AF7" s="252"/>
      <c r="AG7" s="252"/>
      <c r="AH7" s="252"/>
    </row>
    <row r="8" spans="1:34" s="248" customFormat="1" ht="21" customHeight="1">
      <c r="A8" s="250"/>
      <c r="B8" s="250"/>
      <c r="C8" s="251"/>
      <c r="D8" s="251"/>
      <c r="E8" s="309"/>
      <c r="F8" s="254"/>
      <c r="G8" s="254"/>
      <c r="H8" s="254"/>
      <c r="I8" s="254"/>
      <c r="J8" s="252"/>
      <c r="K8" s="252"/>
      <c r="L8" s="252"/>
      <c r="M8" s="252"/>
      <c r="N8" s="252"/>
      <c r="O8" s="252"/>
      <c r="P8" s="254"/>
      <c r="Q8" s="254"/>
      <c r="R8" s="254"/>
      <c r="S8" s="254"/>
      <c r="T8" s="253"/>
      <c r="U8" s="253"/>
      <c r="V8" s="493" t="s">
        <v>89</v>
      </c>
      <c r="W8" s="493"/>
      <c r="X8" s="493"/>
      <c r="Y8" s="493"/>
      <c r="Z8" s="493"/>
      <c r="AA8" s="255"/>
      <c r="AB8" s="252"/>
      <c r="AC8" s="254"/>
      <c r="AD8" s="254"/>
      <c r="AE8" s="254"/>
      <c r="AF8" s="256"/>
      <c r="AG8" s="254"/>
      <c r="AH8" s="254"/>
    </row>
    <row r="9" spans="1:34" s="248" customFormat="1" ht="21" customHeight="1">
      <c r="A9" s="250"/>
      <c r="B9" s="250"/>
      <c r="C9" s="251"/>
      <c r="D9" s="251"/>
      <c r="E9" s="309"/>
      <c r="F9" s="256"/>
      <c r="G9" s="254"/>
      <c r="H9" s="254"/>
      <c r="I9" s="254"/>
      <c r="J9" s="493" t="s">
        <v>62</v>
      </c>
      <c r="K9" s="493"/>
      <c r="L9" s="493"/>
      <c r="M9" s="493"/>
      <c r="N9" s="493"/>
      <c r="O9" s="254"/>
      <c r="P9" s="256"/>
      <c r="Q9" s="254"/>
      <c r="R9" s="254"/>
      <c r="S9" s="254"/>
      <c r="T9" s="256"/>
      <c r="U9" s="253"/>
      <c r="V9" s="253" t="s">
        <v>248</v>
      </c>
      <c r="W9" s="254"/>
      <c r="X9" s="254" t="s">
        <v>98</v>
      </c>
      <c r="Y9" s="254"/>
      <c r="Z9" s="253"/>
      <c r="AA9" s="254"/>
      <c r="AB9" s="256"/>
      <c r="AC9" s="254"/>
      <c r="AD9" s="256"/>
      <c r="AE9" s="254"/>
      <c r="AF9" s="256"/>
      <c r="AG9" s="254"/>
      <c r="AH9" s="256"/>
    </row>
    <row r="10" spans="1:34" s="248" customFormat="1" ht="21" customHeight="1">
      <c r="A10" s="250"/>
      <c r="B10" s="250"/>
      <c r="C10" s="251"/>
      <c r="D10" s="251"/>
      <c r="E10" s="309"/>
      <c r="F10" s="254" t="s">
        <v>58</v>
      </c>
      <c r="G10" s="254"/>
      <c r="H10" s="257"/>
      <c r="I10" s="254"/>
      <c r="J10" s="254" t="s">
        <v>99</v>
      </c>
      <c r="K10" s="252"/>
      <c r="L10" s="254" t="s">
        <v>99</v>
      </c>
      <c r="M10" s="252"/>
      <c r="N10" s="254"/>
      <c r="O10" s="254"/>
      <c r="P10" s="254"/>
      <c r="Q10" s="254"/>
      <c r="R10" s="257"/>
      <c r="S10" s="254"/>
      <c r="T10" s="253" t="s">
        <v>100</v>
      </c>
      <c r="U10" s="253"/>
      <c r="V10" s="253" t="s">
        <v>249</v>
      </c>
      <c r="W10" s="254"/>
      <c r="X10" s="254" t="s">
        <v>101</v>
      </c>
      <c r="Y10" s="254"/>
      <c r="Z10" s="258" t="s">
        <v>102</v>
      </c>
      <c r="AA10" s="254"/>
      <c r="AB10" s="253" t="s">
        <v>103</v>
      </c>
      <c r="AC10" s="254"/>
      <c r="AD10" s="253" t="s">
        <v>104</v>
      </c>
      <c r="AE10" s="254"/>
      <c r="AF10" s="253" t="s">
        <v>105</v>
      </c>
      <c r="AG10" s="254"/>
      <c r="AH10" s="254" t="s">
        <v>103</v>
      </c>
    </row>
    <row r="11" spans="1:34" s="248" customFormat="1" ht="21" customHeight="1">
      <c r="A11" s="250"/>
      <c r="B11" s="250"/>
      <c r="C11" s="251"/>
      <c r="D11" s="251"/>
      <c r="E11" s="309"/>
      <c r="F11" s="254" t="s">
        <v>106</v>
      </c>
      <c r="G11" s="254"/>
      <c r="H11" s="257" t="s">
        <v>107</v>
      </c>
      <c r="I11" s="254"/>
      <c r="J11" s="259" t="s">
        <v>108</v>
      </c>
      <c r="K11" s="252"/>
      <c r="L11" s="259" t="s">
        <v>108</v>
      </c>
      <c r="M11" s="252"/>
      <c r="N11" s="254"/>
      <c r="O11" s="254"/>
      <c r="P11" s="254"/>
      <c r="Q11" s="254"/>
      <c r="R11" s="257" t="s">
        <v>107</v>
      </c>
      <c r="S11" s="254"/>
      <c r="T11" s="253" t="s">
        <v>109</v>
      </c>
      <c r="U11" s="253"/>
      <c r="V11" s="253" t="s">
        <v>250</v>
      </c>
      <c r="W11" s="254"/>
      <c r="X11" s="254" t="s">
        <v>110</v>
      </c>
      <c r="Y11" s="254"/>
      <c r="Z11" s="258" t="s">
        <v>111</v>
      </c>
      <c r="AA11" s="254"/>
      <c r="AB11" s="253" t="s">
        <v>112</v>
      </c>
      <c r="AC11" s="254"/>
      <c r="AD11" s="253" t="s">
        <v>113</v>
      </c>
      <c r="AE11" s="254"/>
      <c r="AF11" s="253" t="s">
        <v>114</v>
      </c>
      <c r="AG11" s="254"/>
      <c r="AH11" s="254" t="s">
        <v>115</v>
      </c>
    </row>
    <row r="12" spans="1:34" s="248" customFormat="1" ht="21" customHeight="1">
      <c r="A12" s="250"/>
      <c r="B12" s="250"/>
      <c r="C12" s="260"/>
      <c r="D12" s="261" t="s">
        <v>7</v>
      </c>
      <c r="E12" s="330"/>
      <c r="F12" s="262" t="s">
        <v>116</v>
      </c>
      <c r="G12" s="254"/>
      <c r="H12" s="263" t="s">
        <v>117</v>
      </c>
      <c r="I12" s="254"/>
      <c r="J12" s="262" t="s">
        <v>118</v>
      </c>
      <c r="K12" s="254"/>
      <c r="L12" s="262" t="s">
        <v>119</v>
      </c>
      <c r="M12" s="254"/>
      <c r="N12" s="262" t="s">
        <v>120</v>
      </c>
      <c r="O12" s="254"/>
      <c r="P12" s="262" t="s">
        <v>119</v>
      </c>
      <c r="Q12" s="254"/>
      <c r="R12" s="263" t="s">
        <v>214</v>
      </c>
      <c r="S12" s="254"/>
      <c r="T12" s="262" t="s">
        <v>121</v>
      </c>
      <c r="U12" s="254"/>
      <c r="V12" s="313" t="s">
        <v>89</v>
      </c>
      <c r="W12" s="254"/>
      <c r="X12" s="264" t="s">
        <v>122</v>
      </c>
      <c r="Y12" s="254"/>
      <c r="Z12" s="265" t="s">
        <v>123</v>
      </c>
      <c r="AA12" s="254"/>
      <c r="AB12" s="264" t="s">
        <v>56</v>
      </c>
      <c r="AC12" s="254"/>
      <c r="AD12" s="264" t="s">
        <v>124</v>
      </c>
      <c r="AE12" s="254"/>
      <c r="AF12" s="264" t="s">
        <v>125</v>
      </c>
      <c r="AG12" s="254"/>
      <c r="AH12" s="262" t="s">
        <v>126</v>
      </c>
    </row>
    <row r="13" spans="1:34" s="248" customFormat="1" ht="8.25" customHeight="1">
      <c r="A13" s="250"/>
      <c r="B13" s="250"/>
      <c r="C13" s="260"/>
      <c r="D13" s="260"/>
      <c r="E13" s="330"/>
      <c r="F13" s="254"/>
      <c r="G13" s="254"/>
      <c r="H13" s="257"/>
      <c r="I13" s="254"/>
      <c r="J13" s="254"/>
      <c r="K13" s="254"/>
      <c r="L13" s="254"/>
      <c r="M13" s="254"/>
      <c r="N13" s="254"/>
      <c r="O13" s="254"/>
      <c r="P13" s="254"/>
      <c r="Q13" s="254"/>
      <c r="R13" s="257"/>
      <c r="S13" s="254"/>
      <c r="T13" s="254"/>
      <c r="U13" s="254"/>
      <c r="V13" s="253"/>
      <c r="W13" s="254"/>
      <c r="X13" s="253"/>
      <c r="Y13" s="254"/>
      <c r="Z13" s="258"/>
      <c r="AA13" s="254"/>
      <c r="AB13" s="253"/>
      <c r="AC13" s="254"/>
      <c r="AD13" s="253"/>
      <c r="AE13" s="254"/>
      <c r="AF13" s="253"/>
      <c r="AG13" s="254"/>
      <c r="AH13" s="254"/>
    </row>
    <row r="14" spans="1:34" s="248" customFormat="1" ht="21" customHeight="1">
      <c r="A14" s="247" t="s">
        <v>210</v>
      </c>
      <c r="B14" s="247"/>
      <c r="C14" s="247"/>
      <c r="D14" s="266"/>
      <c r="E14" s="330"/>
      <c r="F14" s="267">
        <v>849080000</v>
      </c>
      <c r="G14" s="267"/>
      <c r="H14" s="267">
        <v>6861242864</v>
      </c>
      <c r="I14" s="267"/>
      <c r="J14" s="268">
        <v>112524039</v>
      </c>
      <c r="K14" s="267"/>
      <c r="L14" s="267">
        <v>97072047</v>
      </c>
      <c r="M14" s="267"/>
      <c r="N14" s="268">
        <v>1973186963</v>
      </c>
      <c r="O14" s="267"/>
      <c r="P14" s="268">
        <v>-97072047</v>
      </c>
      <c r="Q14" s="267"/>
      <c r="R14" s="267">
        <v>6345557</v>
      </c>
      <c r="S14" s="267"/>
      <c r="T14" s="267">
        <v>-1099805884</v>
      </c>
      <c r="U14" s="267"/>
      <c r="V14" s="267">
        <v>521559231.75</v>
      </c>
      <c r="W14" s="267"/>
      <c r="X14" s="267">
        <v>14755874</v>
      </c>
      <c r="Y14" s="267"/>
      <c r="Z14" s="267">
        <v>-91562604.75</v>
      </c>
      <c r="AA14" s="267"/>
      <c r="AB14" s="267">
        <f>SUM(V14,X14,Z14)</f>
        <v>444752501</v>
      </c>
      <c r="AC14" s="267"/>
      <c r="AD14" s="267">
        <f>SUM(F14:T14,AB14)</f>
        <v>9147326040</v>
      </c>
      <c r="AE14" s="267"/>
      <c r="AF14" s="267">
        <v>470658888</v>
      </c>
      <c r="AG14" s="267"/>
      <c r="AH14" s="267">
        <f>SUM(AD14,AF14)</f>
        <v>9617984928</v>
      </c>
    </row>
    <row r="15" spans="1:34" s="248" customFormat="1" ht="21" customHeight="1">
      <c r="A15" s="247" t="s">
        <v>127</v>
      </c>
      <c r="B15" s="270"/>
      <c r="C15" s="251"/>
      <c r="D15" s="284"/>
      <c r="E15" s="330"/>
      <c r="F15" s="267"/>
      <c r="G15" s="267"/>
      <c r="H15" s="267"/>
      <c r="I15" s="267"/>
      <c r="J15" s="267"/>
      <c r="K15" s="267"/>
      <c r="L15" s="268"/>
      <c r="M15" s="267"/>
      <c r="N15" s="267"/>
      <c r="O15" s="267"/>
      <c r="P15" s="268"/>
      <c r="Q15" s="267"/>
      <c r="R15" s="267"/>
      <c r="S15" s="267"/>
      <c r="T15" s="268"/>
      <c r="U15" s="267"/>
      <c r="V15" s="267"/>
      <c r="W15" s="267"/>
      <c r="X15" s="267"/>
      <c r="Y15" s="267"/>
      <c r="Z15" s="267"/>
      <c r="AA15" s="267"/>
      <c r="AB15" s="267"/>
      <c r="AC15" s="267"/>
      <c r="AD15" s="269"/>
      <c r="AE15" s="267"/>
      <c r="AF15" s="267"/>
      <c r="AG15" s="267"/>
      <c r="AH15" s="267"/>
    </row>
    <row r="16" spans="1:34" s="248" customFormat="1" ht="21" customHeight="1">
      <c r="A16" s="248" t="s">
        <v>215</v>
      </c>
      <c r="B16" s="250"/>
      <c r="C16" s="251"/>
      <c r="D16" s="284">
        <v>24</v>
      </c>
      <c r="E16" s="330"/>
      <c r="F16" s="267">
        <v>0</v>
      </c>
      <c r="G16" s="267"/>
      <c r="H16" s="267">
        <v>0</v>
      </c>
      <c r="I16" s="267"/>
      <c r="J16" s="267">
        <v>0</v>
      </c>
      <c r="K16" s="267"/>
      <c r="L16" s="268">
        <v>0</v>
      </c>
      <c r="M16" s="267"/>
      <c r="N16" s="267">
        <v>-338986960</v>
      </c>
      <c r="O16" s="267"/>
      <c r="P16" s="268">
        <v>0</v>
      </c>
      <c r="Q16" s="267"/>
      <c r="R16" s="267">
        <v>0</v>
      </c>
      <c r="S16" s="267"/>
      <c r="T16" s="268">
        <v>0</v>
      </c>
      <c r="U16" s="267"/>
      <c r="V16" s="267">
        <v>0</v>
      </c>
      <c r="W16" s="267"/>
      <c r="X16" s="267">
        <v>0</v>
      </c>
      <c r="Y16" s="267"/>
      <c r="Z16" s="267">
        <v>0</v>
      </c>
      <c r="AA16" s="267"/>
      <c r="AB16" s="267">
        <v>0</v>
      </c>
      <c r="AC16" s="267"/>
      <c r="AD16" s="269">
        <f>SUM(F16:T16,AB16)</f>
        <v>-338986960</v>
      </c>
      <c r="AE16" s="267"/>
      <c r="AF16" s="267">
        <v>0</v>
      </c>
      <c r="AG16" s="267"/>
      <c r="AH16" s="269">
        <f t="shared" ref="AH16:AH19" si="0">SUM(AD16:AF16)</f>
        <v>-338986960</v>
      </c>
    </row>
    <row r="17" spans="1:34" s="248" customFormat="1" ht="21" customHeight="1">
      <c r="A17" s="248" t="s">
        <v>252</v>
      </c>
      <c r="B17" s="250"/>
      <c r="C17" s="251"/>
      <c r="D17" s="284">
        <v>20</v>
      </c>
      <c r="E17" s="330"/>
      <c r="F17" s="267">
        <v>0</v>
      </c>
      <c r="G17" s="267"/>
      <c r="H17" s="267">
        <v>0</v>
      </c>
      <c r="I17" s="267"/>
      <c r="J17" s="267">
        <v>0</v>
      </c>
      <c r="K17" s="267"/>
      <c r="L17" s="268">
        <v>0</v>
      </c>
      <c r="M17" s="267"/>
      <c r="N17" s="267">
        <v>0</v>
      </c>
      <c r="O17" s="267"/>
      <c r="P17" s="268">
        <v>97072047</v>
      </c>
      <c r="Q17" s="267"/>
      <c r="R17" s="267">
        <v>28213366</v>
      </c>
      <c r="S17" s="267"/>
      <c r="T17" s="268">
        <v>0</v>
      </c>
      <c r="U17" s="267"/>
      <c r="V17" s="267">
        <v>0</v>
      </c>
      <c r="W17" s="267"/>
      <c r="X17" s="267">
        <v>0</v>
      </c>
      <c r="Y17" s="267"/>
      <c r="Z17" s="267">
        <v>0</v>
      </c>
      <c r="AA17" s="267"/>
      <c r="AB17" s="267">
        <v>0</v>
      </c>
      <c r="AC17" s="267"/>
      <c r="AD17" s="269">
        <f>SUM(F17:T17,AB17)</f>
        <v>125285413</v>
      </c>
      <c r="AE17" s="267"/>
      <c r="AF17" s="267">
        <v>0</v>
      </c>
      <c r="AG17" s="267"/>
      <c r="AH17" s="269">
        <f t="shared" si="0"/>
        <v>125285413</v>
      </c>
    </row>
    <row r="18" spans="1:34" s="248" customFormat="1" ht="21" customHeight="1">
      <c r="A18" s="465" t="s">
        <v>218</v>
      </c>
      <c r="B18" s="250"/>
      <c r="C18" s="251"/>
      <c r="D18" s="284">
        <v>20</v>
      </c>
      <c r="E18" s="330"/>
      <c r="F18" s="267">
        <v>-1612600</v>
      </c>
      <c r="G18" s="267"/>
      <c r="H18" s="267">
        <v>0</v>
      </c>
      <c r="I18" s="267"/>
      <c r="J18" s="267">
        <v>0</v>
      </c>
      <c r="K18" s="267"/>
      <c r="L18" s="267">
        <v>0</v>
      </c>
      <c r="M18" s="267"/>
      <c r="N18" s="267">
        <v>0</v>
      </c>
      <c r="O18" s="267"/>
      <c r="P18" s="267">
        <v>0</v>
      </c>
      <c r="Q18" s="267"/>
      <c r="R18" s="267">
        <v>0</v>
      </c>
      <c r="S18" s="267"/>
      <c r="T18" s="267">
        <v>0</v>
      </c>
      <c r="U18" s="267"/>
      <c r="V18" s="267">
        <v>0</v>
      </c>
      <c r="W18" s="267"/>
      <c r="X18" s="267">
        <v>0</v>
      </c>
      <c r="Y18" s="267"/>
      <c r="Z18" s="267">
        <v>0</v>
      </c>
      <c r="AA18" s="267"/>
      <c r="AB18" s="267">
        <v>0</v>
      </c>
      <c r="AC18" s="267"/>
      <c r="AD18" s="269">
        <f>SUM(F18:T18,AB18)</f>
        <v>-1612600</v>
      </c>
      <c r="AE18" s="267"/>
      <c r="AF18" s="267">
        <v>0</v>
      </c>
      <c r="AG18" s="267"/>
      <c r="AH18" s="269">
        <f t="shared" si="0"/>
        <v>-1612600</v>
      </c>
    </row>
    <row r="19" spans="1:34" s="248" customFormat="1" ht="21" customHeight="1">
      <c r="A19" s="248" t="s">
        <v>217</v>
      </c>
      <c r="B19" s="250"/>
      <c r="C19" s="251"/>
      <c r="D19" s="284">
        <v>20</v>
      </c>
      <c r="E19" s="330"/>
      <c r="F19" s="267">
        <v>0</v>
      </c>
      <c r="G19" s="267"/>
      <c r="H19" s="267">
        <v>0</v>
      </c>
      <c r="I19" s="267"/>
      <c r="J19" s="267">
        <v>0</v>
      </c>
      <c r="K19" s="267"/>
      <c r="L19" s="268">
        <v>-97072047</v>
      </c>
      <c r="M19" s="267"/>
      <c r="N19" s="267">
        <v>97072047</v>
      </c>
      <c r="O19" s="267"/>
      <c r="P19" s="268">
        <v>0</v>
      </c>
      <c r="Q19" s="267"/>
      <c r="R19" s="267">
        <v>0</v>
      </c>
      <c r="S19" s="267"/>
      <c r="T19" s="268">
        <v>0</v>
      </c>
      <c r="U19" s="267"/>
      <c r="V19" s="267">
        <v>0</v>
      </c>
      <c r="W19" s="267"/>
      <c r="X19" s="267">
        <v>0</v>
      </c>
      <c r="Y19" s="267"/>
      <c r="Z19" s="267">
        <v>0</v>
      </c>
      <c r="AA19" s="267"/>
      <c r="AB19" s="267">
        <v>0</v>
      </c>
      <c r="AC19" s="267"/>
      <c r="AD19" s="269">
        <f>SUM(F19:T19,AB19)</f>
        <v>0</v>
      </c>
      <c r="AE19" s="267"/>
      <c r="AF19" s="267">
        <v>0</v>
      </c>
      <c r="AG19" s="267"/>
      <c r="AH19" s="269">
        <f t="shared" si="0"/>
        <v>0</v>
      </c>
    </row>
    <row r="20" spans="1:34" s="248" customFormat="1" ht="21" customHeight="1">
      <c r="A20" s="248" t="s">
        <v>222</v>
      </c>
      <c r="B20" s="250"/>
      <c r="C20" s="251"/>
      <c r="D20" s="284"/>
      <c r="E20" s="330"/>
      <c r="F20" s="267"/>
      <c r="G20" s="267"/>
      <c r="H20" s="267"/>
      <c r="I20" s="267"/>
      <c r="J20" s="267"/>
      <c r="K20" s="267"/>
      <c r="L20" s="268"/>
      <c r="M20" s="267"/>
      <c r="N20" s="268"/>
      <c r="O20" s="267"/>
      <c r="P20" s="268"/>
      <c r="Q20" s="267"/>
      <c r="R20" s="267"/>
      <c r="S20" s="267"/>
      <c r="T20" s="268"/>
      <c r="U20" s="267"/>
      <c r="V20" s="267"/>
      <c r="W20" s="267"/>
      <c r="X20" s="267"/>
      <c r="Y20" s="267"/>
      <c r="Z20" s="267"/>
      <c r="AA20" s="267"/>
      <c r="AB20" s="267"/>
      <c r="AC20" s="267"/>
      <c r="AD20" s="269"/>
      <c r="AE20" s="267"/>
      <c r="AF20" s="267"/>
      <c r="AG20" s="267"/>
      <c r="AH20" s="269"/>
    </row>
    <row r="21" spans="1:34" s="248" customFormat="1" ht="21" customHeight="1">
      <c r="B21" s="248" t="s">
        <v>223</v>
      </c>
      <c r="D21" s="251"/>
      <c r="E21" s="330"/>
      <c r="F21" s="267">
        <v>0</v>
      </c>
      <c r="G21" s="267"/>
      <c r="H21" s="267">
        <v>0</v>
      </c>
      <c r="I21" s="267"/>
      <c r="J21" s="267">
        <v>0</v>
      </c>
      <c r="K21" s="267"/>
      <c r="L21" s="268">
        <v>0</v>
      </c>
      <c r="M21" s="267"/>
      <c r="N21" s="268">
        <v>0</v>
      </c>
      <c r="O21" s="267"/>
      <c r="P21" s="268">
        <v>0</v>
      </c>
      <c r="Q21" s="267"/>
      <c r="R21" s="267">
        <v>0</v>
      </c>
      <c r="S21" s="267"/>
      <c r="T21" s="268">
        <v>0</v>
      </c>
      <c r="U21" s="267"/>
      <c r="V21" s="267">
        <v>0</v>
      </c>
      <c r="W21" s="267"/>
      <c r="X21" s="267">
        <v>0</v>
      </c>
      <c r="Y21" s="267"/>
      <c r="Z21" s="267">
        <v>0</v>
      </c>
      <c r="AA21" s="267"/>
      <c r="AB21" s="267">
        <v>0</v>
      </c>
      <c r="AC21" s="267"/>
      <c r="AD21" s="269">
        <f>SUM(F21:T21,AB21)</f>
        <v>0</v>
      </c>
      <c r="AE21" s="267"/>
      <c r="AF21" s="267">
        <v>-23438755</v>
      </c>
      <c r="AG21" s="267"/>
      <c r="AH21" s="269">
        <f t="shared" ref="AH21" si="1">SUM(AD21:AF21)</f>
        <v>-23438755</v>
      </c>
    </row>
    <row r="22" spans="1:34" s="248" customFormat="1" ht="21" customHeight="1">
      <c r="A22" s="248" t="s">
        <v>93</v>
      </c>
      <c r="B22" s="250"/>
      <c r="C22" s="251"/>
      <c r="D22" s="251"/>
      <c r="E22" s="330"/>
      <c r="F22" s="273">
        <v>0</v>
      </c>
      <c r="G22" s="271"/>
      <c r="H22" s="273">
        <v>0</v>
      </c>
      <c r="I22" s="272"/>
      <c r="J22" s="273">
        <v>0</v>
      </c>
      <c r="K22" s="256"/>
      <c r="L22" s="273">
        <v>0</v>
      </c>
      <c r="M22" s="256"/>
      <c r="N22" s="274">
        <v>526795052</v>
      </c>
      <c r="O22" s="272"/>
      <c r="P22" s="273">
        <v>0</v>
      </c>
      <c r="Q22" s="271"/>
      <c r="R22" s="273">
        <v>0</v>
      </c>
      <c r="S22" s="272"/>
      <c r="T22" s="273">
        <v>0</v>
      </c>
      <c r="U22" s="275"/>
      <c r="V22" s="276">
        <v>-3378391</v>
      </c>
      <c r="W22" s="272"/>
      <c r="X22" s="276">
        <v>721811</v>
      </c>
      <c r="Y22" s="272"/>
      <c r="Z22" s="276">
        <v>675678</v>
      </c>
      <c r="AA22" s="272"/>
      <c r="AB22" s="277">
        <f>SUM(V22,X22,Z22)</f>
        <v>-1980902</v>
      </c>
      <c r="AC22" s="272"/>
      <c r="AD22" s="278">
        <f>SUM(F22:T22,AB22)</f>
        <v>524814150</v>
      </c>
      <c r="AE22" s="272"/>
      <c r="AF22" s="278">
        <v>24895816</v>
      </c>
      <c r="AG22" s="272"/>
      <c r="AH22" s="278">
        <f>SUM(AD22:AF22)</f>
        <v>549709966</v>
      </c>
    </row>
    <row r="23" spans="1:34" s="248" customFormat="1" ht="8.25" customHeight="1">
      <c r="B23" s="250"/>
      <c r="C23" s="251"/>
      <c r="D23" s="251"/>
      <c r="E23" s="330"/>
      <c r="F23" s="279"/>
      <c r="G23" s="279"/>
      <c r="H23" s="279"/>
      <c r="I23" s="279"/>
      <c r="J23" s="279"/>
      <c r="K23" s="279"/>
      <c r="L23" s="279"/>
      <c r="M23" s="279"/>
      <c r="N23" s="279"/>
      <c r="O23" s="279"/>
      <c r="P23" s="279"/>
      <c r="Q23" s="279"/>
      <c r="R23" s="279"/>
      <c r="S23" s="279"/>
      <c r="T23" s="279"/>
      <c r="U23" s="279"/>
      <c r="V23" s="279"/>
      <c r="W23" s="279"/>
      <c r="X23" s="279"/>
      <c r="Y23" s="279"/>
      <c r="Z23" s="279"/>
      <c r="AA23" s="279"/>
      <c r="AB23" s="279"/>
      <c r="AC23" s="279"/>
      <c r="AD23" s="279"/>
      <c r="AE23" s="279"/>
      <c r="AF23" s="279"/>
      <c r="AG23" s="279"/>
      <c r="AH23" s="279"/>
    </row>
    <row r="24" spans="1:34" s="248" customFormat="1" ht="21" customHeight="1" thickBot="1">
      <c r="A24" s="247" t="s">
        <v>211</v>
      </c>
      <c r="B24" s="247"/>
      <c r="C24" s="251"/>
      <c r="D24" s="251"/>
      <c r="E24" s="330"/>
      <c r="F24" s="280">
        <f>SUM(F14:F22)</f>
        <v>847467400</v>
      </c>
      <c r="G24" s="272"/>
      <c r="H24" s="280">
        <f>SUM(H14:H22)</f>
        <v>6861242864</v>
      </c>
      <c r="I24" s="272"/>
      <c r="J24" s="280">
        <f>SUM(J14:J22)</f>
        <v>112524039</v>
      </c>
      <c r="K24" s="272"/>
      <c r="L24" s="280">
        <f>SUM(L14:L22)</f>
        <v>0</v>
      </c>
      <c r="M24" s="272"/>
      <c r="N24" s="280">
        <f>SUM(N14:N22)</f>
        <v>2258067102</v>
      </c>
      <c r="O24" s="272"/>
      <c r="P24" s="280">
        <f>SUM(P14:P22)</f>
        <v>0</v>
      </c>
      <c r="Q24" s="272"/>
      <c r="R24" s="280">
        <f>SUM(R14:R22)</f>
        <v>34558923</v>
      </c>
      <c r="S24" s="272"/>
      <c r="T24" s="280">
        <f>SUM(T14:T22)</f>
        <v>-1099805884</v>
      </c>
      <c r="U24" s="272"/>
      <c r="V24" s="280">
        <f>SUM(V14:V22)</f>
        <v>518180840.75</v>
      </c>
      <c r="W24" s="272"/>
      <c r="X24" s="280">
        <f>SUM(X14:X22)</f>
        <v>15477685</v>
      </c>
      <c r="Y24" s="272"/>
      <c r="Z24" s="280">
        <f>SUM(Z14:Z22)</f>
        <v>-90886926.75</v>
      </c>
      <c r="AA24" s="272"/>
      <c r="AB24" s="280">
        <f>SUM(AB14:AB22)</f>
        <v>442771599</v>
      </c>
      <c r="AC24" s="272"/>
      <c r="AD24" s="280">
        <f>SUM(AD14:AD22)</f>
        <v>9456826043</v>
      </c>
      <c r="AE24" s="272"/>
      <c r="AF24" s="280">
        <f>SUM(AF14:AF22)</f>
        <v>472115949</v>
      </c>
      <c r="AG24" s="272"/>
      <c r="AH24" s="280">
        <f>SUM(AH14:AH22)</f>
        <v>9928941992</v>
      </c>
    </row>
    <row r="25" spans="1:34" s="248" customFormat="1" ht="21" customHeight="1" thickTop="1">
      <c r="A25" s="247"/>
      <c r="B25" s="247"/>
      <c r="C25" s="251"/>
      <c r="D25" s="251"/>
      <c r="E25" s="309"/>
      <c r="F25" s="281"/>
      <c r="G25" s="272"/>
      <c r="H25" s="281"/>
      <c r="I25" s="272"/>
      <c r="J25" s="281"/>
      <c r="K25" s="272"/>
      <c r="L25" s="281"/>
      <c r="M25" s="272"/>
      <c r="N25" s="281"/>
      <c r="O25" s="272"/>
      <c r="P25" s="281"/>
      <c r="Q25" s="272"/>
      <c r="R25" s="272"/>
      <c r="S25" s="272"/>
      <c r="T25" s="281"/>
      <c r="U25" s="272"/>
      <c r="V25" s="281"/>
      <c r="W25" s="272"/>
      <c r="X25" s="281"/>
      <c r="Y25" s="272"/>
      <c r="Z25" s="281"/>
      <c r="AA25" s="272"/>
      <c r="AB25" s="281"/>
      <c r="AC25" s="272"/>
      <c r="AD25" s="281"/>
      <c r="AE25" s="272"/>
      <c r="AF25" s="281"/>
      <c r="AG25" s="272"/>
      <c r="AH25" s="281"/>
    </row>
    <row r="26" spans="1:34" s="248" customFormat="1" ht="21" customHeight="1">
      <c r="A26" s="247" t="s">
        <v>235</v>
      </c>
      <c r="B26" s="247"/>
      <c r="C26" s="247"/>
      <c r="D26" s="266"/>
      <c r="E26" s="309"/>
      <c r="F26" s="282">
        <v>847467400</v>
      </c>
      <c r="G26" s="267"/>
      <c r="H26" s="282">
        <v>6861242864</v>
      </c>
      <c r="I26" s="267"/>
      <c r="J26" s="283">
        <v>112524039</v>
      </c>
      <c r="K26" s="267"/>
      <c r="L26" s="282">
        <v>0</v>
      </c>
      <c r="M26" s="267"/>
      <c r="N26" s="283">
        <v>2909232976</v>
      </c>
      <c r="O26" s="267"/>
      <c r="P26" s="283">
        <v>0</v>
      </c>
      <c r="Q26" s="267"/>
      <c r="R26" s="282">
        <v>34558923</v>
      </c>
      <c r="S26" s="267"/>
      <c r="T26" s="282">
        <v>-1080983133</v>
      </c>
      <c r="U26" s="267"/>
      <c r="V26" s="282">
        <v>563021295</v>
      </c>
      <c r="W26" s="267"/>
      <c r="X26" s="282">
        <v>32168307</v>
      </c>
      <c r="Y26" s="267"/>
      <c r="Z26" s="282">
        <v>-101025548</v>
      </c>
      <c r="AA26" s="267"/>
      <c r="AB26" s="282">
        <v>494164054</v>
      </c>
      <c r="AC26" s="267"/>
      <c r="AD26" s="282">
        <v>10178207123</v>
      </c>
      <c r="AE26" s="267"/>
      <c r="AF26" s="282">
        <v>997802306</v>
      </c>
      <c r="AG26" s="267"/>
      <c r="AH26" s="282">
        <v>11176009429</v>
      </c>
    </row>
    <row r="27" spans="1:34" s="248" customFormat="1" ht="21" customHeight="1">
      <c r="A27" s="247" t="s">
        <v>127</v>
      </c>
      <c r="B27" s="270"/>
      <c r="C27" s="251"/>
      <c r="D27" s="284"/>
      <c r="E27" s="309"/>
      <c r="F27" s="282"/>
      <c r="G27" s="267"/>
      <c r="H27" s="282"/>
      <c r="I27" s="267"/>
      <c r="J27" s="282"/>
      <c r="K27" s="267"/>
      <c r="L27" s="283"/>
      <c r="M27" s="267"/>
      <c r="N27" s="282"/>
      <c r="O27" s="267"/>
      <c r="P27" s="283"/>
      <c r="Q27" s="267"/>
      <c r="R27" s="282"/>
      <c r="S27" s="267"/>
      <c r="T27" s="283"/>
      <c r="U27" s="267"/>
      <c r="V27" s="282"/>
      <c r="W27" s="267"/>
      <c r="X27" s="282"/>
      <c r="Y27" s="267"/>
      <c r="Z27" s="282"/>
      <c r="AA27" s="267"/>
      <c r="AB27" s="282"/>
      <c r="AC27" s="267"/>
      <c r="AD27" s="285"/>
      <c r="AE27" s="267"/>
      <c r="AF27" s="282"/>
      <c r="AG27" s="267"/>
      <c r="AH27" s="282"/>
    </row>
    <row r="28" spans="1:34" s="248" customFormat="1" ht="21" customHeight="1">
      <c r="A28" s="248" t="s">
        <v>215</v>
      </c>
      <c r="B28" s="250"/>
      <c r="C28" s="251"/>
      <c r="D28" s="284">
        <v>24</v>
      </c>
      <c r="E28" s="309"/>
      <c r="F28" s="287">
        <v>0</v>
      </c>
      <c r="G28" s="267"/>
      <c r="H28" s="287">
        <v>0</v>
      </c>
      <c r="I28" s="267"/>
      <c r="J28" s="287">
        <v>0</v>
      </c>
      <c r="K28" s="267"/>
      <c r="L28" s="287">
        <v>0</v>
      </c>
      <c r="M28" s="267"/>
      <c r="N28" s="282">
        <v>-254232999</v>
      </c>
      <c r="O28" s="267"/>
      <c r="P28" s="287">
        <v>0</v>
      </c>
      <c r="Q28" s="267"/>
      <c r="R28" s="287">
        <v>0</v>
      </c>
      <c r="S28" s="267"/>
      <c r="T28" s="287">
        <v>0</v>
      </c>
      <c r="U28" s="267"/>
      <c r="V28" s="287">
        <v>0</v>
      </c>
      <c r="W28" s="267"/>
      <c r="X28" s="287">
        <v>0</v>
      </c>
      <c r="Y28" s="267"/>
      <c r="Z28" s="287">
        <v>0</v>
      </c>
      <c r="AA28" s="267"/>
      <c r="AB28" s="282">
        <v>0</v>
      </c>
      <c r="AC28" s="267"/>
      <c r="AD28" s="285">
        <f>SUM(F28:T28,AB28)</f>
        <v>-254232999</v>
      </c>
      <c r="AE28" s="267"/>
      <c r="AF28" s="287">
        <v>0</v>
      </c>
      <c r="AG28" s="267"/>
      <c r="AH28" s="285">
        <f t="shared" ref="AH28" si="2">SUM(AD28:AF28)</f>
        <v>-254232999</v>
      </c>
    </row>
    <row r="29" spans="1:34" s="248" customFormat="1" ht="21" customHeight="1">
      <c r="A29" s="248" t="s">
        <v>257</v>
      </c>
      <c r="B29" s="270"/>
      <c r="C29" s="251"/>
      <c r="D29" s="284"/>
      <c r="E29" s="309"/>
      <c r="F29" s="286"/>
      <c r="G29" s="271"/>
      <c r="H29" s="286"/>
      <c r="I29" s="256"/>
      <c r="J29" s="286"/>
      <c r="K29" s="256"/>
      <c r="L29" s="286"/>
      <c r="M29" s="256"/>
      <c r="N29" s="287"/>
      <c r="O29" s="256"/>
      <c r="P29" s="286"/>
      <c r="Q29" s="271"/>
      <c r="R29" s="286"/>
      <c r="S29" s="256"/>
      <c r="T29" s="286"/>
      <c r="U29" s="256"/>
      <c r="V29" s="286"/>
      <c r="W29" s="272"/>
      <c r="X29" s="286"/>
      <c r="Y29" s="272"/>
      <c r="Z29" s="288"/>
      <c r="AA29" s="272"/>
      <c r="AB29" s="282"/>
      <c r="AC29" s="272"/>
      <c r="AD29" s="285"/>
      <c r="AE29" s="272"/>
      <c r="AF29" s="286"/>
      <c r="AG29" s="272"/>
      <c r="AH29" s="285"/>
    </row>
    <row r="30" spans="1:34" s="248" customFormat="1" ht="21" customHeight="1">
      <c r="B30" s="289" t="s">
        <v>251</v>
      </c>
      <c r="C30" s="251"/>
      <c r="D30" s="251"/>
      <c r="E30" s="309"/>
      <c r="F30" s="287">
        <v>0</v>
      </c>
      <c r="G30" s="271"/>
      <c r="H30" s="287">
        <v>0</v>
      </c>
      <c r="I30" s="256"/>
      <c r="J30" s="287">
        <v>0</v>
      </c>
      <c r="K30" s="256"/>
      <c r="L30" s="287">
        <v>0</v>
      </c>
      <c r="M30" s="256"/>
      <c r="N30" s="287">
        <v>0</v>
      </c>
      <c r="O30" s="256"/>
      <c r="P30" s="287">
        <v>0</v>
      </c>
      <c r="Q30" s="271"/>
      <c r="R30" s="287">
        <v>0</v>
      </c>
      <c r="S30" s="256"/>
      <c r="T30" s="287">
        <v>0</v>
      </c>
      <c r="U30" s="256"/>
      <c r="V30" s="287">
        <v>0</v>
      </c>
      <c r="W30" s="272"/>
      <c r="X30" s="287">
        <v>0</v>
      </c>
      <c r="Y30" s="272"/>
      <c r="Z30" s="287">
        <v>0</v>
      </c>
      <c r="AA30" s="272"/>
      <c r="AB30" s="282">
        <v>0</v>
      </c>
      <c r="AC30" s="272"/>
      <c r="AD30" s="285">
        <f t="shared" ref="AD30:AD31" si="3">SUM(F30:T30,AB30)</f>
        <v>0</v>
      </c>
      <c r="AE30" s="272"/>
      <c r="AF30" s="286">
        <v>7500000</v>
      </c>
      <c r="AG30" s="272"/>
      <c r="AH30" s="285">
        <f t="shared" ref="AH30" si="4">SUM(AD30:AF30)</f>
        <v>7500000</v>
      </c>
    </row>
    <row r="31" spans="1:34" s="248" customFormat="1" ht="21" customHeight="1">
      <c r="A31" s="248" t="s">
        <v>93</v>
      </c>
      <c r="B31" s="250"/>
      <c r="C31" s="251"/>
      <c r="D31" s="251"/>
      <c r="E31" s="309"/>
      <c r="F31" s="466">
        <v>0</v>
      </c>
      <c r="G31" s="271"/>
      <c r="H31" s="466">
        <v>0</v>
      </c>
      <c r="I31" s="272"/>
      <c r="J31" s="466">
        <v>0</v>
      </c>
      <c r="K31" s="256"/>
      <c r="L31" s="466">
        <v>0</v>
      </c>
      <c r="M31" s="256"/>
      <c r="N31" s="290">
        <v>211222335</v>
      </c>
      <c r="O31" s="272"/>
      <c r="P31" s="466">
        <v>0</v>
      </c>
      <c r="Q31" s="271"/>
      <c r="R31" s="466">
        <v>0</v>
      </c>
      <c r="S31" s="272"/>
      <c r="T31" s="466">
        <v>0</v>
      </c>
      <c r="U31" s="275"/>
      <c r="V31" s="291">
        <v>-23423534</v>
      </c>
      <c r="W31" s="272"/>
      <c r="X31" s="291">
        <v>1549071</v>
      </c>
      <c r="Y31" s="272"/>
      <c r="Z31" s="291">
        <v>4684707</v>
      </c>
      <c r="AA31" s="272"/>
      <c r="AB31" s="292">
        <f>SUM(V31,X31,Z31)</f>
        <v>-17189756</v>
      </c>
      <c r="AC31" s="272"/>
      <c r="AD31" s="467">
        <f t="shared" si="3"/>
        <v>194032579</v>
      </c>
      <c r="AE31" s="272"/>
      <c r="AF31" s="293">
        <v>38294711</v>
      </c>
      <c r="AG31" s="272"/>
      <c r="AH31" s="293">
        <f>SUM(AD31:AF31)</f>
        <v>232327290</v>
      </c>
    </row>
    <row r="32" spans="1:34" s="248" customFormat="1" ht="8.25" customHeight="1">
      <c r="B32" s="250"/>
      <c r="C32" s="251"/>
      <c r="D32" s="251"/>
      <c r="E32" s="309"/>
      <c r="F32" s="294"/>
      <c r="G32" s="279"/>
      <c r="H32" s="294"/>
      <c r="I32" s="279"/>
      <c r="J32" s="294"/>
      <c r="K32" s="279"/>
      <c r="L32" s="294"/>
      <c r="M32" s="279"/>
      <c r="N32" s="294"/>
      <c r="O32" s="279"/>
      <c r="P32" s="294"/>
      <c r="Q32" s="279"/>
      <c r="R32" s="294"/>
      <c r="S32" s="279"/>
      <c r="T32" s="294"/>
      <c r="U32" s="279"/>
      <c r="V32" s="294"/>
      <c r="W32" s="279"/>
      <c r="X32" s="294"/>
      <c r="Y32" s="279"/>
      <c r="Z32" s="294"/>
      <c r="AA32" s="279"/>
      <c r="AB32" s="294"/>
      <c r="AC32" s="279"/>
      <c r="AD32" s="294"/>
      <c r="AE32" s="279"/>
      <c r="AF32" s="294"/>
      <c r="AG32" s="279"/>
      <c r="AH32" s="294"/>
    </row>
    <row r="33" spans="1:34" s="248" customFormat="1" ht="21" customHeight="1" thickBot="1">
      <c r="A33" s="247" t="s">
        <v>236</v>
      </c>
      <c r="B33" s="247"/>
      <c r="C33" s="251"/>
      <c r="D33" s="251"/>
      <c r="E33" s="309"/>
      <c r="F33" s="295">
        <f>SUM(F26:F31)</f>
        <v>847467400</v>
      </c>
      <c r="G33" s="272"/>
      <c r="H33" s="295">
        <f>SUM(H26:H31)</f>
        <v>6861242864</v>
      </c>
      <c r="I33" s="272"/>
      <c r="J33" s="295">
        <f>SUM(J26:J31)</f>
        <v>112524039</v>
      </c>
      <c r="K33" s="272"/>
      <c r="L33" s="295">
        <f>SUM(L26:L31)</f>
        <v>0</v>
      </c>
      <c r="M33" s="272"/>
      <c r="N33" s="295">
        <f>SUM(N26:N31)</f>
        <v>2866222312</v>
      </c>
      <c r="O33" s="272"/>
      <c r="P33" s="295">
        <f>SUM(P26:P31)</f>
        <v>0</v>
      </c>
      <c r="Q33" s="272"/>
      <c r="R33" s="295">
        <f>SUM(R26:R31)</f>
        <v>34558923</v>
      </c>
      <c r="S33" s="272"/>
      <c r="T33" s="295">
        <f>SUM(T26:T31)</f>
        <v>-1080983133</v>
      </c>
      <c r="U33" s="272"/>
      <c r="V33" s="295">
        <f>SUM(V26:V31)</f>
        <v>539597761</v>
      </c>
      <c r="W33" s="272"/>
      <c r="X33" s="295">
        <f>SUM(X26:X31)</f>
        <v>33717378</v>
      </c>
      <c r="Y33" s="272"/>
      <c r="Z33" s="295">
        <f>SUM(Z26:Z31)</f>
        <v>-96340841</v>
      </c>
      <c r="AA33" s="272"/>
      <c r="AB33" s="295">
        <f>SUM(AB26:AB31)</f>
        <v>476974298</v>
      </c>
      <c r="AC33" s="272"/>
      <c r="AD33" s="295">
        <f>SUM(AD26:AD31)</f>
        <v>10118006703</v>
      </c>
      <c r="AE33" s="272"/>
      <c r="AF33" s="295">
        <f>SUM(AF26:AF31)</f>
        <v>1043597017</v>
      </c>
      <c r="AG33" s="272"/>
      <c r="AH33" s="295">
        <f>SUM(AH26:AH31)</f>
        <v>11161603720</v>
      </c>
    </row>
    <row r="34" spans="1:34" ht="21" customHeight="1" thickTop="1">
      <c r="A34" s="74"/>
      <c r="B34" s="74"/>
      <c r="C34" s="145"/>
      <c r="D34" s="145"/>
      <c r="F34" s="150"/>
      <c r="G34" s="147"/>
      <c r="H34" s="150"/>
      <c r="I34" s="147"/>
      <c r="J34" s="150"/>
      <c r="K34" s="147"/>
      <c r="L34" s="150"/>
      <c r="M34" s="147"/>
      <c r="N34" s="150"/>
      <c r="O34" s="147"/>
      <c r="P34" s="150"/>
      <c r="Q34" s="147"/>
      <c r="R34" s="147"/>
      <c r="S34" s="147"/>
      <c r="T34" s="150"/>
      <c r="U34" s="147"/>
      <c r="V34" s="150"/>
      <c r="W34" s="147"/>
      <c r="X34" s="150"/>
      <c r="Y34" s="147"/>
      <c r="Z34" s="150"/>
      <c r="AA34" s="147"/>
      <c r="AB34" s="150"/>
      <c r="AC34" s="147"/>
      <c r="AD34" s="150"/>
      <c r="AE34" s="147"/>
      <c r="AF34" s="150"/>
      <c r="AG34" s="147"/>
      <c r="AH34" s="150"/>
    </row>
    <row r="35" spans="1:34" ht="21" customHeight="1">
      <c r="A35" s="74"/>
      <c r="B35" s="74"/>
      <c r="C35" s="145"/>
      <c r="D35" s="145"/>
      <c r="E35" s="61"/>
      <c r="F35" s="150"/>
      <c r="G35" s="147"/>
      <c r="H35" s="150"/>
      <c r="I35" s="147"/>
      <c r="J35" s="150"/>
      <c r="K35" s="147"/>
      <c r="L35" s="150"/>
      <c r="M35" s="147"/>
      <c r="N35" s="150"/>
      <c r="O35" s="147"/>
      <c r="P35" s="150"/>
      <c r="Q35" s="147"/>
      <c r="R35" s="147"/>
      <c r="S35" s="147"/>
      <c r="T35" s="150"/>
      <c r="U35" s="147"/>
      <c r="V35" s="150"/>
      <c r="W35" s="147"/>
      <c r="X35" s="150"/>
      <c r="Y35" s="147"/>
      <c r="Z35" s="150"/>
      <c r="AA35" s="147"/>
      <c r="AB35" s="150"/>
      <c r="AC35" s="147"/>
      <c r="AD35" s="150"/>
      <c r="AE35" s="147"/>
      <c r="AF35" s="150"/>
      <c r="AG35" s="147"/>
      <c r="AH35" s="150"/>
    </row>
    <row r="36" spans="1:34" ht="21" customHeight="1">
      <c r="A36" s="74"/>
      <c r="B36" s="74"/>
      <c r="C36" s="145"/>
      <c r="D36" s="145"/>
      <c r="E36" s="61"/>
      <c r="F36" s="150"/>
      <c r="G36" s="147"/>
      <c r="H36" s="150"/>
      <c r="I36" s="147"/>
      <c r="J36" s="150"/>
      <c r="K36" s="147"/>
      <c r="L36" s="150"/>
      <c r="M36" s="147"/>
      <c r="N36" s="150"/>
      <c r="O36" s="147"/>
      <c r="P36" s="150"/>
      <c r="Q36" s="147"/>
      <c r="R36" s="147"/>
      <c r="S36" s="147"/>
      <c r="T36" s="150"/>
      <c r="U36" s="147"/>
      <c r="V36" s="150"/>
      <c r="W36" s="147"/>
      <c r="X36" s="150"/>
      <c r="Y36" s="147"/>
      <c r="Z36" s="150"/>
      <c r="AA36" s="147"/>
      <c r="AB36" s="150"/>
      <c r="AC36" s="147"/>
      <c r="AD36" s="150"/>
      <c r="AE36" s="147"/>
      <c r="AF36" s="150"/>
      <c r="AG36" s="147"/>
      <c r="AH36" s="150"/>
    </row>
    <row r="37" spans="1:34" ht="21" customHeight="1">
      <c r="A37" s="74"/>
      <c r="B37" s="74"/>
      <c r="C37" s="145"/>
      <c r="D37" s="145"/>
      <c r="E37" s="61"/>
      <c r="F37" s="150"/>
      <c r="G37" s="147"/>
      <c r="H37" s="150"/>
      <c r="I37" s="147"/>
      <c r="J37" s="150"/>
      <c r="K37" s="147"/>
      <c r="L37" s="150"/>
      <c r="M37" s="147"/>
      <c r="N37" s="150"/>
      <c r="O37" s="147"/>
      <c r="P37" s="150"/>
      <c r="Q37" s="147"/>
      <c r="R37" s="147"/>
      <c r="S37" s="147"/>
      <c r="T37" s="150"/>
      <c r="U37" s="147"/>
      <c r="V37" s="150"/>
      <c r="W37" s="147"/>
      <c r="X37" s="150"/>
      <c r="Y37" s="147"/>
      <c r="Z37" s="150"/>
      <c r="AA37" s="147"/>
      <c r="AB37" s="150"/>
      <c r="AC37" s="147"/>
      <c r="AD37" s="150"/>
      <c r="AE37" s="147"/>
      <c r="AF37" s="150"/>
      <c r="AG37" s="147"/>
      <c r="AH37" s="150"/>
    </row>
    <row r="38" spans="1:34" ht="21" customHeight="1">
      <c r="A38" s="74"/>
      <c r="B38" s="74"/>
      <c r="C38" s="145"/>
      <c r="D38" s="145"/>
      <c r="E38" s="61"/>
      <c r="F38" s="150"/>
      <c r="G38" s="147"/>
      <c r="H38" s="150"/>
      <c r="I38" s="147"/>
      <c r="J38" s="150"/>
      <c r="K38" s="147"/>
      <c r="L38" s="150"/>
      <c r="M38" s="147"/>
      <c r="N38" s="150"/>
      <c r="O38" s="147"/>
      <c r="P38" s="150"/>
      <c r="Q38" s="147"/>
      <c r="R38" s="147"/>
      <c r="S38" s="147"/>
      <c r="T38" s="150"/>
      <c r="U38" s="147"/>
      <c r="V38" s="150"/>
      <c r="W38" s="147"/>
      <c r="X38" s="150"/>
      <c r="Y38" s="147"/>
      <c r="Z38" s="150"/>
      <c r="AA38" s="147"/>
      <c r="AB38" s="150"/>
      <c r="AC38" s="147"/>
      <c r="AD38" s="150"/>
      <c r="AE38" s="147"/>
      <c r="AF38" s="150"/>
      <c r="AG38" s="147"/>
      <c r="AH38" s="150"/>
    </row>
    <row r="39" spans="1:34" ht="21" customHeight="1">
      <c r="A39" s="74"/>
      <c r="B39" s="74"/>
      <c r="C39" s="145"/>
      <c r="D39" s="145"/>
      <c r="E39" s="61"/>
      <c r="F39" s="150"/>
      <c r="G39" s="147"/>
      <c r="H39" s="150"/>
      <c r="I39" s="147"/>
      <c r="J39" s="150"/>
      <c r="K39" s="147"/>
      <c r="L39" s="150"/>
      <c r="M39" s="147"/>
      <c r="N39" s="150"/>
      <c r="O39" s="147"/>
      <c r="P39" s="150"/>
      <c r="Q39" s="147"/>
      <c r="R39" s="147"/>
      <c r="S39" s="147"/>
      <c r="T39" s="150"/>
      <c r="U39" s="147"/>
      <c r="V39" s="150"/>
      <c r="W39" s="147"/>
      <c r="X39" s="150"/>
      <c r="Y39" s="147"/>
      <c r="Z39" s="150"/>
      <c r="AA39" s="147"/>
      <c r="AB39" s="150"/>
      <c r="AC39" s="147"/>
      <c r="AD39" s="150"/>
      <c r="AE39" s="147"/>
      <c r="AF39" s="150"/>
      <c r="AG39" s="147"/>
      <c r="AH39" s="150"/>
    </row>
    <row r="40" spans="1:34" ht="21" customHeight="1">
      <c r="A40" s="74"/>
      <c r="B40" s="74"/>
      <c r="C40" s="145"/>
      <c r="D40" s="145"/>
      <c r="E40" s="61"/>
      <c r="F40" s="150"/>
      <c r="G40" s="147"/>
      <c r="H40" s="150"/>
      <c r="I40" s="147"/>
      <c r="J40" s="150"/>
      <c r="K40" s="147"/>
      <c r="L40" s="150"/>
      <c r="M40" s="147"/>
      <c r="N40" s="150"/>
      <c r="O40" s="147"/>
      <c r="P40" s="150"/>
      <c r="Q40" s="147"/>
      <c r="R40" s="147"/>
      <c r="S40" s="147"/>
      <c r="T40" s="150"/>
      <c r="U40" s="147"/>
      <c r="V40" s="150"/>
      <c r="W40" s="147"/>
      <c r="X40" s="150"/>
      <c r="Y40" s="147"/>
      <c r="Z40" s="150"/>
      <c r="AA40" s="147"/>
      <c r="AB40" s="150"/>
      <c r="AC40" s="147"/>
      <c r="AD40" s="150"/>
      <c r="AE40" s="147"/>
      <c r="AF40" s="150"/>
      <c r="AG40" s="147"/>
      <c r="AH40" s="150"/>
    </row>
    <row r="41" spans="1:34" ht="15.75" customHeight="1">
      <c r="A41" s="74"/>
      <c r="B41" s="74"/>
      <c r="C41" s="145"/>
      <c r="D41" s="145"/>
      <c r="E41" s="61"/>
      <c r="F41" s="150"/>
      <c r="G41" s="147"/>
      <c r="H41" s="150"/>
      <c r="I41" s="147"/>
      <c r="J41" s="150"/>
      <c r="K41" s="147"/>
      <c r="L41" s="150"/>
      <c r="M41" s="147"/>
      <c r="N41" s="150"/>
      <c r="O41" s="147"/>
      <c r="P41" s="150"/>
      <c r="Q41" s="147"/>
      <c r="R41" s="147"/>
      <c r="S41" s="147"/>
      <c r="T41" s="150"/>
      <c r="U41" s="147"/>
      <c r="V41" s="150"/>
      <c r="W41" s="147"/>
      <c r="X41" s="150"/>
      <c r="Y41" s="147"/>
      <c r="Z41" s="150"/>
      <c r="AA41" s="147"/>
      <c r="AB41" s="150"/>
      <c r="AC41" s="147"/>
      <c r="AD41" s="150"/>
      <c r="AE41" s="147"/>
      <c r="AF41" s="150"/>
      <c r="AG41" s="147"/>
      <c r="AH41" s="150"/>
    </row>
    <row r="42" spans="1:34" ht="13.5" customHeight="1">
      <c r="A42" s="74"/>
      <c r="B42" s="74"/>
      <c r="C42" s="145"/>
      <c r="D42" s="145"/>
      <c r="E42" s="61"/>
      <c r="F42" s="150"/>
      <c r="G42" s="147"/>
      <c r="H42" s="150"/>
      <c r="I42" s="147"/>
      <c r="J42" s="150"/>
      <c r="K42" s="147"/>
      <c r="L42" s="150"/>
      <c r="M42" s="147"/>
      <c r="N42" s="150"/>
      <c r="O42" s="147"/>
      <c r="P42" s="150"/>
      <c r="Q42" s="147"/>
      <c r="R42" s="147"/>
      <c r="S42" s="147"/>
      <c r="T42" s="150"/>
      <c r="U42" s="147"/>
      <c r="V42" s="150"/>
      <c r="W42" s="147"/>
      <c r="X42" s="150"/>
      <c r="Y42" s="147"/>
      <c r="Z42" s="150"/>
      <c r="AA42" s="147"/>
      <c r="AB42" s="150"/>
      <c r="AC42" s="147"/>
      <c r="AD42" s="150"/>
      <c r="AE42" s="147"/>
      <c r="AF42" s="150"/>
      <c r="AG42" s="147"/>
      <c r="AH42" s="150"/>
    </row>
    <row r="43" spans="1:34" ht="21.9" customHeight="1">
      <c r="A43" s="324" t="str">
        <f>' P2-5 TH(2564)'!A46</f>
        <v>หมายเหตุประกอบข้อมูลทางการเงินในหน้า 15 ถึง 46 เป็นส่วนหนึ่งของข้อมูลทางการเงินระหว่างกาลนี้</v>
      </c>
      <c r="B43" s="325"/>
      <c r="C43" s="326"/>
      <c r="D43" s="326"/>
      <c r="E43" s="327"/>
      <c r="F43" s="328"/>
      <c r="G43" s="328"/>
      <c r="H43" s="328"/>
      <c r="I43" s="328"/>
      <c r="J43" s="328"/>
      <c r="K43" s="328"/>
      <c r="L43" s="328"/>
      <c r="M43" s="328"/>
      <c r="N43" s="328"/>
      <c r="O43" s="148"/>
      <c r="P43" s="148"/>
      <c r="Q43" s="148"/>
      <c r="R43" s="328"/>
      <c r="S43" s="328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  <c r="AD43" s="148"/>
      <c r="AE43" s="148"/>
      <c r="AF43" s="148"/>
      <c r="AG43" s="148"/>
      <c r="AH43" s="148"/>
    </row>
  </sheetData>
  <mergeCells count="5">
    <mergeCell ref="F5:AH5"/>
    <mergeCell ref="F6:AD6"/>
    <mergeCell ref="J9:N9"/>
    <mergeCell ref="V7:AB7"/>
    <mergeCell ref="V8:Z8"/>
  </mergeCells>
  <pageMargins left="0.3" right="0.3" top="0.5" bottom="0.6" header="0.49" footer="0.4"/>
  <pageSetup paperSize="9" scale="62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EDA91-EB3D-47A6-9DA9-1054DD0E0D82}">
  <dimension ref="A1:Y39"/>
  <sheetViews>
    <sheetView topLeftCell="A43" zoomScale="90" zoomScaleNormal="90" zoomScaleSheetLayoutView="115" workbookViewId="0">
      <selection activeCell="U13" sqref="U13"/>
    </sheetView>
  </sheetViews>
  <sheetFormatPr defaultColWidth="8.453125" defaultRowHeight="18.75" customHeight="1"/>
  <cols>
    <col min="1" max="1" width="1.453125" style="14" customWidth="1"/>
    <col min="2" max="2" width="40.36328125" style="14" customWidth="1"/>
    <col min="3" max="3" width="8.453125" style="296" customWidth="1"/>
    <col min="4" max="4" width="0.54296875" style="19" customWidth="1"/>
    <col min="5" max="5" width="12.54296875" style="92" customWidth="1"/>
    <col min="6" max="6" width="0.90625" style="92" customWidth="1"/>
    <col min="7" max="7" width="12" style="92" customWidth="1"/>
    <col min="8" max="8" width="0.90625" style="93" customWidth="1"/>
    <col min="9" max="9" width="11.453125" style="92" customWidth="1"/>
    <col min="10" max="10" width="0.90625" style="92" customWidth="1"/>
    <col min="11" max="11" width="12" style="92" customWidth="1"/>
    <col min="12" max="12" width="0.90625" style="92" customWidth="1"/>
    <col min="13" max="13" width="12" style="92" customWidth="1"/>
    <col min="14" max="14" width="0.90625" style="92" customWidth="1"/>
    <col min="15" max="15" width="11.453125" style="92" customWidth="1"/>
    <col min="16" max="16" width="0.90625" style="92" customWidth="1"/>
    <col min="17" max="17" width="12" style="92" customWidth="1"/>
    <col min="18" max="18" width="0.90625" style="93" customWidth="1"/>
    <col min="19" max="19" width="16.81640625" style="92" customWidth="1"/>
    <col min="20" max="20" width="0.90625" style="92" customWidth="1"/>
    <col min="21" max="21" width="16.81640625" style="92" customWidth="1"/>
    <col min="22" max="22" width="0.90625" style="92" customWidth="1"/>
    <col min="23" max="23" width="15.453125" style="92" customWidth="1"/>
    <col min="24" max="24" width="0.90625" style="92" customWidth="1"/>
    <col min="25" max="25" width="12.453125" style="92" customWidth="1"/>
    <col min="26" max="16384" width="8.453125" style="14"/>
  </cols>
  <sheetData>
    <row r="1" spans="1:25" ht="21" customHeight="1">
      <c r="A1" s="17" t="str">
        <f>'8'!A1</f>
        <v>บริษัท ธนบุรี เฮลท์แคร์ กรุ๊ป จำกัด (มหาชน)</v>
      </c>
      <c r="B1" s="17"/>
      <c r="C1" s="298"/>
      <c r="D1" s="32"/>
      <c r="E1" s="82"/>
      <c r="F1" s="82"/>
      <c r="G1" s="82"/>
      <c r="H1" s="83"/>
      <c r="I1" s="82"/>
      <c r="J1" s="82"/>
      <c r="K1" s="82"/>
      <c r="L1" s="82"/>
      <c r="M1" s="82"/>
      <c r="N1" s="82"/>
      <c r="O1" s="82"/>
      <c r="P1" s="82"/>
      <c r="Q1" s="82"/>
      <c r="R1" s="83"/>
      <c r="S1" s="82"/>
      <c r="T1" s="82"/>
      <c r="U1" s="82"/>
      <c r="V1" s="82"/>
      <c r="W1" s="82"/>
      <c r="X1" s="82"/>
      <c r="Y1" s="82"/>
    </row>
    <row r="2" spans="1:25" ht="21" customHeight="1">
      <c r="A2" s="17" t="s">
        <v>95</v>
      </c>
      <c r="B2" s="17"/>
      <c r="C2" s="298"/>
      <c r="D2" s="32"/>
      <c r="E2" s="82"/>
      <c r="F2" s="82"/>
      <c r="G2" s="82"/>
      <c r="H2" s="83"/>
      <c r="I2" s="82"/>
      <c r="J2" s="82"/>
      <c r="K2" s="82"/>
      <c r="L2" s="82"/>
      <c r="M2" s="82"/>
      <c r="N2" s="82"/>
      <c r="O2" s="82"/>
      <c r="P2" s="82"/>
      <c r="Q2" s="82"/>
      <c r="R2" s="83"/>
      <c r="S2" s="82"/>
      <c r="T2" s="82"/>
      <c r="U2" s="82"/>
      <c r="V2" s="82"/>
      <c r="W2" s="82"/>
      <c r="X2" s="82"/>
      <c r="Y2" s="82"/>
    </row>
    <row r="3" spans="1:25" ht="21" customHeight="1">
      <c r="A3" s="21" t="str">
        <f>'P6-7 three-month'!A3</f>
        <v>สำหรับงวดสามเดือนสิ้นสุดวันที่ 31 มีนาคม พ.ศ. 2566</v>
      </c>
      <c r="B3" s="84"/>
      <c r="C3" s="297"/>
      <c r="D3" s="85"/>
      <c r="E3" s="86"/>
      <c r="F3" s="86"/>
      <c r="G3" s="86"/>
      <c r="H3" s="87"/>
      <c r="I3" s="86"/>
      <c r="J3" s="86"/>
      <c r="K3" s="86"/>
      <c r="L3" s="86"/>
      <c r="M3" s="86"/>
      <c r="N3" s="86"/>
      <c r="O3" s="86"/>
      <c r="P3" s="86"/>
      <c r="Q3" s="86"/>
      <c r="R3" s="87"/>
      <c r="S3" s="86"/>
      <c r="T3" s="86"/>
      <c r="U3" s="86"/>
      <c r="V3" s="86"/>
      <c r="W3" s="86"/>
      <c r="X3" s="86"/>
      <c r="Y3" s="86"/>
    </row>
    <row r="4" spans="1:25" ht="21" customHeight="1">
      <c r="A4" s="17"/>
      <c r="B4" s="88"/>
      <c r="D4" s="89"/>
      <c r="E4" s="90"/>
      <c r="F4" s="90"/>
      <c r="G4" s="90"/>
      <c r="H4" s="91"/>
      <c r="I4" s="90"/>
      <c r="J4" s="90"/>
      <c r="K4" s="90"/>
      <c r="L4" s="90"/>
      <c r="M4" s="90"/>
      <c r="N4" s="90"/>
      <c r="O4" s="90"/>
      <c r="P4" s="90"/>
      <c r="Q4" s="90"/>
      <c r="R4" s="91"/>
      <c r="S4" s="90"/>
      <c r="T4" s="90"/>
      <c r="U4" s="90"/>
      <c r="V4" s="90"/>
      <c r="W4" s="90"/>
      <c r="X4" s="90"/>
      <c r="Y4" s="90"/>
    </row>
    <row r="5" spans="1:25" s="61" customFormat="1" ht="21" customHeight="1">
      <c r="A5" s="145"/>
      <c r="B5" s="145"/>
      <c r="C5" s="246"/>
      <c r="D5" s="145"/>
      <c r="E5" s="495" t="s">
        <v>128</v>
      </c>
      <c r="F5" s="495"/>
      <c r="G5" s="495"/>
      <c r="H5" s="495"/>
      <c r="I5" s="495"/>
      <c r="J5" s="495"/>
      <c r="K5" s="495"/>
      <c r="L5" s="495"/>
      <c r="M5" s="495"/>
      <c r="N5" s="495"/>
      <c r="O5" s="495"/>
      <c r="P5" s="495"/>
      <c r="Q5" s="495"/>
      <c r="R5" s="495"/>
      <c r="S5" s="495"/>
      <c r="T5" s="495"/>
      <c r="U5" s="495"/>
      <c r="V5" s="495"/>
      <c r="W5" s="495"/>
      <c r="X5" s="495"/>
      <c r="Y5" s="495"/>
    </row>
    <row r="6" spans="1:25" s="61" customFormat="1" ht="21" customHeight="1">
      <c r="A6" s="145"/>
      <c r="B6" s="145"/>
      <c r="C6" s="246"/>
      <c r="D6" s="145"/>
      <c r="E6" s="299"/>
      <c r="F6" s="299"/>
      <c r="G6" s="299"/>
      <c r="H6" s="300"/>
      <c r="I6" s="299"/>
      <c r="J6" s="299"/>
      <c r="K6" s="299"/>
      <c r="L6" s="299"/>
      <c r="M6" s="299"/>
      <c r="N6" s="299"/>
      <c r="O6" s="299"/>
      <c r="P6" s="299"/>
      <c r="Q6" s="299"/>
      <c r="R6" s="300"/>
      <c r="S6" s="496" t="s">
        <v>65</v>
      </c>
      <c r="T6" s="496"/>
      <c r="U6" s="496"/>
      <c r="V6" s="496"/>
      <c r="W6" s="496"/>
      <c r="X6" s="301"/>
      <c r="Y6" s="299"/>
    </row>
    <row r="7" spans="1:25" s="61" customFormat="1" ht="21" customHeight="1">
      <c r="A7" s="145"/>
      <c r="B7" s="145"/>
      <c r="C7" s="246"/>
      <c r="D7" s="145"/>
      <c r="E7" s="135"/>
      <c r="F7" s="135"/>
      <c r="G7" s="135"/>
      <c r="H7" s="302"/>
      <c r="I7" s="134"/>
      <c r="J7" s="134"/>
      <c r="K7" s="134"/>
      <c r="L7" s="134"/>
      <c r="M7" s="134"/>
      <c r="N7" s="134"/>
      <c r="O7" s="135"/>
      <c r="P7" s="135"/>
      <c r="Q7" s="135"/>
      <c r="R7" s="302"/>
      <c r="S7" s="497" t="s">
        <v>89</v>
      </c>
      <c r="T7" s="497"/>
      <c r="U7" s="497"/>
      <c r="V7" s="303"/>
      <c r="W7" s="135"/>
      <c r="X7" s="299"/>
      <c r="Y7" s="304"/>
    </row>
    <row r="8" spans="1:25" s="61" customFormat="1" ht="21" customHeight="1">
      <c r="A8" s="145"/>
      <c r="B8" s="145"/>
      <c r="C8" s="246"/>
      <c r="D8" s="145"/>
      <c r="E8" s="135"/>
      <c r="F8" s="134"/>
      <c r="G8" s="134"/>
      <c r="H8" s="134"/>
      <c r="I8" s="496" t="s">
        <v>62</v>
      </c>
      <c r="J8" s="496"/>
      <c r="K8" s="496"/>
      <c r="L8" s="496"/>
      <c r="M8" s="496"/>
      <c r="N8" s="299"/>
      <c r="O8" s="135"/>
      <c r="P8" s="134"/>
      <c r="Q8" s="134"/>
      <c r="R8" s="134"/>
      <c r="S8" s="304" t="s">
        <v>248</v>
      </c>
      <c r="T8" s="304"/>
      <c r="U8" s="304"/>
      <c r="V8" s="299"/>
      <c r="W8" s="134"/>
      <c r="X8" s="299"/>
      <c r="Y8" s="304"/>
    </row>
    <row r="9" spans="1:25" s="61" customFormat="1" ht="21" customHeight="1">
      <c r="A9" s="145"/>
      <c r="B9" s="145"/>
      <c r="C9" s="246"/>
      <c r="D9" s="145"/>
      <c r="E9" s="304" t="s">
        <v>58</v>
      </c>
      <c r="F9" s="304"/>
      <c r="G9" s="304"/>
      <c r="H9" s="302"/>
      <c r="I9" s="304" t="s">
        <v>99</v>
      </c>
      <c r="J9" s="304"/>
      <c r="K9" s="304" t="s">
        <v>99</v>
      </c>
      <c r="L9" s="304"/>
      <c r="M9" s="135"/>
      <c r="N9" s="135"/>
      <c r="O9" s="304"/>
      <c r="P9" s="304"/>
      <c r="Q9" s="304"/>
      <c r="R9" s="302"/>
      <c r="S9" s="304" t="s">
        <v>249</v>
      </c>
      <c r="T9" s="304"/>
      <c r="U9" s="304" t="s">
        <v>102</v>
      </c>
      <c r="V9" s="299"/>
      <c r="W9" s="304" t="s">
        <v>103</v>
      </c>
      <c r="X9" s="302"/>
      <c r="Y9" s="304"/>
    </row>
    <row r="10" spans="1:25" s="61" customFormat="1" ht="21" customHeight="1">
      <c r="A10" s="145"/>
      <c r="B10" s="145"/>
      <c r="C10" s="246"/>
      <c r="D10" s="145"/>
      <c r="E10" s="304" t="s">
        <v>106</v>
      </c>
      <c r="F10" s="304"/>
      <c r="G10" s="304" t="s">
        <v>107</v>
      </c>
      <c r="H10" s="302"/>
      <c r="I10" s="305" t="s">
        <v>108</v>
      </c>
      <c r="J10" s="304"/>
      <c r="K10" s="305" t="s">
        <v>108</v>
      </c>
      <c r="L10" s="304"/>
      <c r="M10" s="304"/>
      <c r="N10" s="304"/>
      <c r="O10" s="304"/>
      <c r="P10" s="304"/>
      <c r="Q10" s="73" t="s">
        <v>107</v>
      </c>
      <c r="R10" s="302"/>
      <c r="S10" s="304" t="s">
        <v>250</v>
      </c>
      <c r="T10" s="304"/>
      <c r="U10" s="304" t="s">
        <v>111</v>
      </c>
      <c r="V10" s="304"/>
      <c r="W10" s="304" t="s">
        <v>112</v>
      </c>
      <c r="X10" s="302"/>
      <c r="Y10" s="304" t="s">
        <v>129</v>
      </c>
    </row>
    <row r="11" spans="1:25" s="61" customFormat="1" ht="21" customHeight="1">
      <c r="A11" s="145"/>
      <c r="B11" s="145"/>
      <c r="C11" s="245" t="s">
        <v>7</v>
      </c>
      <c r="D11" s="69"/>
      <c r="E11" s="306" t="s">
        <v>116</v>
      </c>
      <c r="F11" s="304"/>
      <c r="G11" s="306" t="s">
        <v>117</v>
      </c>
      <c r="H11" s="302"/>
      <c r="I11" s="306" t="s">
        <v>118</v>
      </c>
      <c r="J11" s="304"/>
      <c r="K11" s="306" t="s">
        <v>119</v>
      </c>
      <c r="L11" s="304"/>
      <c r="M11" s="306" t="s">
        <v>120</v>
      </c>
      <c r="N11" s="304"/>
      <c r="O11" s="306" t="s">
        <v>119</v>
      </c>
      <c r="P11" s="304"/>
      <c r="Q11" s="146" t="s">
        <v>214</v>
      </c>
      <c r="R11" s="302"/>
      <c r="S11" s="306" t="s">
        <v>89</v>
      </c>
      <c r="T11" s="304"/>
      <c r="U11" s="306" t="s">
        <v>123</v>
      </c>
      <c r="V11" s="304"/>
      <c r="W11" s="306" t="s">
        <v>56</v>
      </c>
      <c r="X11" s="302"/>
      <c r="Y11" s="306" t="s">
        <v>130</v>
      </c>
    </row>
    <row r="12" spans="1:25" s="61" customFormat="1" ht="6" customHeight="1">
      <c r="A12" s="145"/>
      <c r="B12" s="145"/>
      <c r="C12" s="246"/>
      <c r="D12" s="69"/>
      <c r="E12" s="304"/>
      <c r="F12" s="304"/>
      <c r="G12" s="304"/>
      <c r="H12" s="302"/>
      <c r="I12" s="304"/>
      <c r="J12" s="304"/>
      <c r="K12" s="304"/>
      <c r="L12" s="304"/>
      <c r="M12" s="304"/>
      <c r="N12" s="304"/>
      <c r="O12" s="304"/>
      <c r="P12" s="304"/>
      <c r="Q12" s="304"/>
      <c r="R12" s="302"/>
      <c r="S12" s="304"/>
      <c r="T12" s="304"/>
      <c r="U12" s="304"/>
      <c r="V12" s="304"/>
      <c r="W12" s="304"/>
      <c r="X12" s="302"/>
      <c r="Y12" s="304"/>
    </row>
    <row r="13" spans="1:25" s="61" customFormat="1" ht="21" customHeight="1">
      <c r="A13" s="74" t="s">
        <v>210</v>
      </c>
      <c r="B13" s="74"/>
      <c r="C13" s="246"/>
      <c r="D13" s="63"/>
      <c r="E13" s="225">
        <v>849080000</v>
      </c>
      <c r="F13" s="307"/>
      <c r="G13" s="225">
        <v>6861242864</v>
      </c>
      <c r="H13" s="225"/>
      <c r="I13" s="225">
        <v>112524039</v>
      </c>
      <c r="J13" s="225"/>
      <c r="K13" s="226">
        <v>97072047</v>
      </c>
      <c r="L13" s="225"/>
      <c r="M13" s="225">
        <v>2623575348</v>
      </c>
      <c r="N13" s="225"/>
      <c r="O13" s="135">
        <v>-97072047</v>
      </c>
      <c r="P13" s="225"/>
      <c r="Q13" s="225">
        <v>6345557</v>
      </c>
      <c r="R13" s="225"/>
      <c r="S13" s="225">
        <v>521528920</v>
      </c>
      <c r="T13" s="135"/>
      <c r="U13" s="225">
        <v>-89932255</v>
      </c>
      <c r="V13" s="135"/>
      <c r="W13" s="135">
        <f>SUM(U13:V13,S13)</f>
        <v>431596665</v>
      </c>
      <c r="X13" s="135"/>
      <c r="Y13" s="135">
        <f>SUM(E13,G13,I13,K13,M13,O13,W13,Q13)</f>
        <v>10884364473</v>
      </c>
    </row>
    <row r="14" spans="1:25" s="61" customFormat="1" ht="21" customHeight="1">
      <c r="A14" s="74" t="s">
        <v>127</v>
      </c>
      <c r="C14" s="246"/>
      <c r="D14" s="63"/>
      <c r="E14" s="225"/>
      <c r="F14" s="307"/>
      <c r="G14" s="225"/>
      <c r="H14" s="225"/>
      <c r="I14" s="225"/>
      <c r="J14" s="225"/>
      <c r="K14" s="226"/>
      <c r="L14" s="225"/>
      <c r="M14" s="225"/>
      <c r="N14" s="225"/>
      <c r="O14" s="135"/>
      <c r="P14" s="225"/>
      <c r="Q14" s="225"/>
      <c r="R14" s="225"/>
      <c r="S14" s="225"/>
      <c r="T14" s="135"/>
      <c r="U14" s="225"/>
      <c r="V14" s="135"/>
      <c r="W14" s="135"/>
      <c r="X14" s="135"/>
      <c r="Y14" s="135"/>
    </row>
    <row r="15" spans="1:25" s="61" customFormat="1" ht="21" customHeight="1">
      <c r="A15" s="61" t="s">
        <v>215</v>
      </c>
      <c r="C15" s="284">
        <v>24</v>
      </c>
      <c r="D15" s="63"/>
      <c r="E15" s="225">
        <v>0</v>
      </c>
      <c r="F15" s="307"/>
      <c r="G15" s="225">
        <v>0</v>
      </c>
      <c r="H15" s="225"/>
      <c r="I15" s="225">
        <v>0</v>
      </c>
      <c r="J15" s="225"/>
      <c r="K15" s="226">
        <v>0</v>
      </c>
      <c r="L15" s="225"/>
      <c r="M15" s="225">
        <v>-338986960</v>
      </c>
      <c r="N15" s="225"/>
      <c r="O15" s="135">
        <v>0</v>
      </c>
      <c r="P15" s="225"/>
      <c r="Q15" s="225">
        <v>0</v>
      </c>
      <c r="R15" s="225"/>
      <c r="S15" s="225">
        <v>0</v>
      </c>
      <c r="T15" s="135"/>
      <c r="U15" s="225">
        <v>0</v>
      </c>
      <c r="V15" s="135"/>
      <c r="W15" s="135">
        <v>0</v>
      </c>
      <c r="X15" s="135"/>
      <c r="Y15" s="135">
        <f>SUM(E15,G15,I15,K15,M15,O15,W15,Q15)</f>
        <v>-338986960</v>
      </c>
    </row>
    <row r="16" spans="1:25" s="61" customFormat="1" ht="21" customHeight="1">
      <c r="A16" s="61" t="s">
        <v>216</v>
      </c>
      <c r="C16" s="284">
        <v>20</v>
      </c>
      <c r="D16" s="63"/>
      <c r="E16" s="225">
        <v>0</v>
      </c>
      <c r="F16" s="307"/>
      <c r="G16" s="225">
        <v>0</v>
      </c>
      <c r="H16" s="225"/>
      <c r="I16" s="225">
        <v>0</v>
      </c>
      <c r="J16" s="225"/>
      <c r="K16" s="226">
        <v>0</v>
      </c>
      <c r="L16" s="225"/>
      <c r="M16" s="225">
        <v>0</v>
      </c>
      <c r="N16" s="225"/>
      <c r="O16" s="135">
        <v>97072047</v>
      </c>
      <c r="P16" s="225"/>
      <c r="Q16" s="225">
        <v>28213366</v>
      </c>
      <c r="R16" s="225"/>
      <c r="S16" s="225">
        <v>0</v>
      </c>
      <c r="T16" s="135"/>
      <c r="U16" s="225">
        <v>0</v>
      </c>
      <c r="V16" s="135"/>
      <c r="W16" s="135">
        <v>0</v>
      </c>
      <c r="X16" s="135"/>
      <c r="Y16" s="135">
        <f>SUM(E16,G16,I16,K16,M16,O16,W16,Q16)</f>
        <v>125285413</v>
      </c>
    </row>
    <row r="17" spans="1:25" s="61" customFormat="1" ht="21" customHeight="1">
      <c r="A17" s="61" t="s">
        <v>218</v>
      </c>
      <c r="C17" s="284">
        <v>20</v>
      </c>
      <c r="D17" s="63"/>
      <c r="E17" s="225">
        <v>-1612600</v>
      </c>
      <c r="F17" s="307"/>
      <c r="G17" s="225">
        <v>0</v>
      </c>
      <c r="H17" s="225"/>
      <c r="I17" s="225">
        <v>0</v>
      </c>
      <c r="J17" s="225"/>
      <c r="K17" s="226">
        <v>0</v>
      </c>
      <c r="L17" s="225"/>
      <c r="M17" s="225">
        <v>0</v>
      </c>
      <c r="N17" s="225"/>
      <c r="O17" s="135">
        <v>0</v>
      </c>
      <c r="P17" s="225"/>
      <c r="Q17" s="225">
        <v>0</v>
      </c>
      <c r="R17" s="225"/>
      <c r="S17" s="225">
        <v>0</v>
      </c>
      <c r="T17" s="135"/>
      <c r="U17" s="225">
        <v>0</v>
      </c>
      <c r="V17" s="135"/>
      <c r="W17" s="135">
        <v>0</v>
      </c>
      <c r="X17" s="135"/>
      <c r="Y17" s="135">
        <f>SUM(E17,G17,I17,K17,M17,O17,W17,Q17)</f>
        <v>-1612600</v>
      </c>
    </row>
    <row r="18" spans="1:25" s="61" customFormat="1" ht="21" customHeight="1">
      <c r="A18" s="61" t="s">
        <v>217</v>
      </c>
      <c r="C18" s="284">
        <v>20</v>
      </c>
      <c r="D18" s="63"/>
      <c r="E18" s="225">
        <v>0</v>
      </c>
      <c r="F18" s="307"/>
      <c r="G18" s="225">
        <v>0</v>
      </c>
      <c r="H18" s="225"/>
      <c r="I18" s="225">
        <v>0</v>
      </c>
      <c r="J18" s="225"/>
      <c r="K18" s="226">
        <v>-97072047</v>
      </c>
      <c r="L18" s="225"/>
      <c r="M18" s="225">
        <v>97072047</v>
      </c>
      <c r="N18" s="225"/>
      <c r="O18" s="135">
        <v>0</v>
      </c>
      <c r="P18" s="225"/>
      <c r="Q18" s="225">
        <v>0</v>
      </c>
      <c r="R18" s="225"/>
      <c r="S18" s="225">
        <v>0</v>
      </c>
      <c r="T18" s="135"/>
      <c r="U18" s="225">
        <v>0</v>
      </c>
      <c r="V18" s="135"/>
      <c r="W18" s="135">
        <v>0</v>
      </c>
      <c r="X18" s="135"/>
      <c r="Y18" s="135">
        <f>SUM(E18,G18,I18,K18,M18,O18,W18,Q18)</f>
        <v>0</v>
      </c>
    </row>
    <row r="19" spans="1:25" s="61" customFormat="1" ht="21" customHeight="1">
      <c r="A19" s="61" t="s">
        <v>93</v>
      </c>
      <c r="C19" s="246"/>
      <c r="D19" s="63"/>
      <c r="E19" s="155">
        <v>0</v>
      </c>
      <c r="F19" s="135"/>
      <c r="G19" s="155">
        <v>0</v>
      </c>
      <c r="H19" s="135"/>
      <c r="I19" s="155">
        <v>0</v>
      </c>
      <c r="J19" s="135"/>
      <c r="K19" s="155">
        <v>0</v>
      </c>
      <c r="L19" s="135"/>
      <c r="M19" s="227">
        <v>316776808</v>
      </c>
      <c r="N19" s="135"/>
      <c r="O19" s="155">
        <v>0</v>
      </c>
      <c r="P19" s="135"/>
      <c r="Q19" s="155">
        <v>0</v>
      </c>
      <c r="R19" s="135"/>
      <c r="S19" s="227">
        <v>-3378391</v>
      </c>
      <c r="T19" s="135"/>
      <c r="U19" s="227">
        <v>675678</v>
      </c>
      <c r="V19" s="135"/>
      <c r="W19" s="155">
        <f>SUM(U19:V19,S19)</f>
        <v>-2702713</v>
      </c>
      <c r="X19" s="135"/>
      <c r="Y19" s="241">
        <f>SUM(W19,M19)</f>
        <v>314074095</v>
      </c>
    </row>
    <row r="20" spans="1:25" s="61" customFormat="1" ht="6" customHeight="1">
      <c r="C20" s="246"/>
      <c r="D20" s="63"/>
      <c r="E20" s="135"/>
      <c r="F20" s="135"/>
      <c r="G20" s="135"/>
      <c r="H20" s="134"/>
      <c r="I20" s="135"/>
      <c r="J20" s="135"/>
      <c r="K20" s="135"/>
      <c r="L20" s="135"/>
      <c r="M20" s="135"/>
      <c r="N20" s="135"/>
      <c r="O20" s="135"/>
      <c r="P20" s="135"/>
      <c r="Q20" s="135"/>
      <c r="R20" s="134"/>
      <c r="S20" s="135"/>
      <c r="T20" s="135"/>
      <c r="U20" s="135"/>
      <c r="V20" s="135"/>
      <c r="W20" s="135"/>
      <c r="X20" s="135"/>
      <c r="Y20" s="135"/>
    </row>
    <row r="21" spans="1:25" s="61" customFormat="1" ht="21" customHeight="1" thickBot="1">
      <c r="A21" s="74" t="s">
        <v>211</v>
      </c>
      <c r="C21" s="246"/>
      <c r="D21" s="63"/>
      <c r="E21" s="242">
        <f>SUM(E13:E19)</f>
        <v>847467400</v>
      </c>
      <c r="F21" s="134"/>
      <c r="G21" s="242">
        <f>SUM(G13:G19)</f>
        <v>6861242864</v>
      </c>
      <c r="H21" s="134"/>
      <c r="I21" s="242">
        <f>SUM(I13:I19)</f>
        <v>112524039</v>
      </c>
      <c r="J21" s="134"/>
      <c r="K21" s="242">
        <f>SUM(K13:K19)</f>
        <v>0</v>
      </c>
      <c r="L21" s="134"/>
      <c r="M21" s="242">
        <f>SUM(M13:M19)</f>
        <v>2698437243</v>
      </c>
      <c r="N21" s="134"/>
      <c r="O21" s="242">
        <f>SUM(O13:O19)</f>
        <v>0</v>
      </c>
      <c r="P21" s="134"/>
      <c r="Q21" s="242">
        <f>SUM(Q13:Q19)</f>
        <v>34558923</v>
      </c>
      <c r="R21" s="134"/>
      <c r="S21" s="242">
        <f>SUM(S13:S19)</f>
        <v>518150529</v>
      </c>
      <c r="T21" s="134"/>
      <c r="U21" s="242">
        <f>SUM(U13:U19)</f>
        <v>-89256577</v>
      </c>
      <c r="V21" s="135"/>
      <c r="W21" s="242">
        <f>SUM(U21:V21,S21)</f>
        <v>428893952</v>
      </c>
      <c r="X21" s="135"/>
      <c r="Y21" s="242">
        <f>SUM(Y13:Y19)</f>
        <v>10983124421</v>
      </c>
    </row>
    <row r="22" spans="1:25" ht="21" customHeight="1" thickTop="1">
      <c r="A22" s="13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5"/>
      <c r="U22" s="94"/>
      <c r="V22" s="95"/>
      <c r="X22" s="96"/>
      <c r="Y22" s="97"/>
    </row>
    <row r="23" spans="1:25" s="61" customFormat="1" ht="21" customHeight="1">
      <c r="A23" s="74" t="s">
        <v>235</v>
      </c>
      <c r="B23" s="74"/>
      <c r="C23" s="246"/>
      <c r="D23" s="63"/>
      <c r="E23" s="132">
        <v>847467400</v>
      </c>
      <c r="F23" s="308"/>
      <c r="G23" s="132">
        <v>6861242864</v>
      </c>
      <c r="H23" s="153"/>
      <c r="I23" s="132">
        <v>112524039</v>
      </c>
      <c r="J23" s="153"/>
      <c r="K23" s="154">
        <v>0</v>
      </c>
      <c r="L23" s="153"/>
      <c r="M23" s="132">
        <v>2995309664</v>
      </c>
      <c r="N23" s="153"/>
      <c r="O23" s="137">
        <v>0</v>
      </c>
      <c r="P23" s="153"/>
      <c r="Q23" s="132">
        <v>34558923</v>
      </c>
      <c r="R23" s="153"/>
      <c r="S23" s="132">
        <v>568843636</v>
      </c>
      <c r="T23" s="135"/>
      <c r="U23" s="132">
        <v>-99395198</v>
      </c>
      <c r="V23" s="135"/>
      <c r="W23" s="137">
        <v>469448438</v>
      </c>
      <c r="X23" s="135"/>
      <c r="Y23" s="137">
        <v>11320551328</v>
      </c>
    </row>
    <row r="24" spans="1:25" s="61" customFormat="1" ht="21" customHeight="1">
      <c r="A24" s="74" t="s">
        <v>127</v>
      </c>
      <c r="C24" s="246"/>
      <c r="D24" s="63"/>
      <c r="E24" s="132"/>
      <c r="F24" s="308"/>
      <c r="G24" s="132"/>
      <c r="H24" s="153"/>
      <c r="I24" s="132"/>
      <c r="J24" s="153"/>
      <c r="K24" s="154"/>
      <c r="L24" s="153"/>
      <c r="M24" s="132"/>
      <c r="N24" s="153"/>
      <c r="O24" s="137"/>
      <c r="P24" s="153"/>
      <c r="Q24" s="132"/>
      <c r="R24" s="153"/>
      <c r="S24" s="132"/>
      <c r="T24" s="135"/>
      <c r="U24" s="132"/>
      <c r="V24" s="135"/>
      <c r="W24" s="137"/>
      <c r="X24" s="135"/>
      <c r="Y24" s="137"/>
    </row>
    <row r="25" spans="1:25" s="61" customFormat="1" ht="21" customHeight="1">
      <c r="A25" s="61" t="s">
        <v>215</v>
      </c>
      <c r="C25" s="284">
        <v>24</v>
      </c>
      <c r="D25" s="63"/>
      <c r="E25" s="287">
        <v>0</v>
      </c>
      <c r="F25" s="308"/>
      <c r="G25" s="287">
        <v>0</v>
      </c>
      <c r="H25" s="153"/>
      <c r="I25" s="287">
        <v>0</v>
      </c>
      <c r="J25" s="153"/>
      <c r="K25" s="287">
        <v>0</v>
      </c>
      <c r="L25" s="153"/>
      <c r="M25" s="132">
        <v>-254232999</v>
      </c>
      <c r="N25" s="153"/>
      <c r="O25" s="287">
        <v>0</v>
      </c>
      <c r="P25" s="153"/>
      <c r="Q25" s="287">
        <v>0</v>
      </c>
      <c r="R25" s="153"/>
      <c r="S25" s="287">
        <v>0</v>
      </c>
      <c r="T25" s="135"/>
      <c r="U25" s="287">
        <v>0</v>
      </c>
      <c r="V25" s="135"/>
      <c r="W25" s="137">
        <v>0</v>
      </c>
      <c r="X25" s="135"/>
      <c r="Y25" s="137">
        <f>SUM(E25,G25,I25,K25,M25,O25,W25,Q25)</f>
        <v>-254232999</v>
      </c>
    </row>
    <row r="26" spans="1:25" s="61" customFormat="1" ht="21" customHeight="1">
      <c r="A26" s="61" t="s">
        <v>93</v>
      </c>
      <c r="C26" s="246"/>
      <c r="D26" s="63"/>
      <c r="E26" s="466">
        <v>0</v>
      </c>
      <c r="F26" s="135"/>
      <c r="G26" s="466">
        <v>0</v>
      </c>
      <c r="H26" s="135"/>
      <c r="I26" s="466">
        <v>0</v>
      </c>
      <c r="J26" s="135"/>
      <c r="K26" s="466">
        <v>0</v>
      </c>
      <c r="L26" s="135"/>
      <c r="M26" s="139">
        <v>168475460</v>
      </c>
      <c r="N26" s="135"/>
      <c r="O26" s="466">
        <v>0</v>
      </c>
      <c r="P26" s="135"/>
      <c r="Q26" s="466">
        <v>0</v>
      </c>
      <c r="R26" s="135"/>
      <c r="S26" s="139">
        <v>-23423534</v>
      </c>
      <c r="T26" s="135"/>
      <c r="U26" s="139">
        <v>4684707</v>
      </c>
      <c r="V26" s="135"/>
      <c r="W26" s="138">
        <f>SUM(U26:V26,S26)</f>
        <v>-18738827</v>
      </c>
      <c r="X26" s="135"/>
      <c r="Y26" s="140">
        <f>SUM(W26,M26)</f>
        <v>149736633</v>
      </c>
    </row>
    <row r="27" spans="1:25" s="61" customFormat="1" ht="6" customHeight="1">
      <c r="C27" s="246"/>
      <c r="D27" s="63"/>
      <c r="E27" s="137"/>
      <c r="F27" s="135"/>
      <c r="G27" s="137"/>
      <c r="H27" s="134"/>
      <c r="I27" s="137"/>
      <c r="J27" s="135"/>
      <c r="K27" s="137"/>
      <c r="L27" s="135"/>
      <c r="M27" s="137"/>
      <c r="N27" s="135"/>
      <c r="O27" s="137"/>
      <c r="P27" s="135"/>
      <c r="Q27" s="137"/>
      <c r="R27" s="134"/>
      <c r="S27" s="137"/>
      <c r="T27" s="135"/>
      <c r="U27" s="137"/>
      <c r="V27" s="135"/>
      <c r="W27" s="137"/>
      <c r="X27" s="135"/>
      <c r="Y27" s="137"/>
    </row>
    <row r="28" spans="1:25" s="61" customFormat="1" ht="21" customHeight="1" thickBot="1">
      <c r="A28" s="74" t="s">
        <v>236</v>
      </c>
      <c r="C28" s="246"/>
      <c r="D28" s="63"/>
      <c r="E28" s="133">
        <f>SUM(E23:E26)</f>
        <v>847467400</v>
      </c>
      <c r="F28" s="134"/>
      <c r="G28" s="133">
        <f>SUM(G23:G26)</f>
        <v>6861242864</v>
      </c>
      <c r="H28" s="134"/>
      <c r="I28" s="133">
        <f>SUM(I23:I26)</f>
        <v>112524039</v>
      </c>
      <c r="J28" s="134"/>
      <c r="K28" s="133">
        <f>SUM(K23:K26)</f>
        <v>0</v>
      </c>
      <c r="L28" s="134"/>
      <c r="M28" s="133">
        <f>SUM(M23:M26)</f>
        <v>2909552125</v>
      </c>
      <c r="N28" s="134"/>
      <c r="O28" s="133">
        <f>SUM(O23:O26)</f>
        <v>0</v>
      </c>
      <c r="P28" s="134"/>
      <c r="Q28" s="133">
        <f>SUM(Q23:Q26)</f>
        <v>34558923</v>
      </c>
      <c r="R28" s="134"/>
      <c r="S28" s="133">
        <f>SUM(S23:S26)</f>
        <v>545420102</v>
      </c>
      <c r="T28" s="134"/>
      <c r="U28" s="133">
        <f>SUM(U23:U26)</f>
        <v>-94710491</v>
      </c>
      <c r="V28" s="135"/>
      <c r="W28" s="133">
        <f>SUM(U28:V28,S28)</f>
        <v>450709611</v>
      </c>
      <c r="X28" s="135"/>
      <c r="Y28" s="133">
        <f>SUM(Y23:Y26)</f>
        <v>11216054962</v>
      </c>
    </row>
    <row r="29" spans="1:25" ht="21" customHeight="1" thickTop="1">
      <c r="A29" s="13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5"/>
      <c r="U29" s="94"/>
      <c r="V29" s="95"/>
      <c r="X29" s="96"/>
      <c r="Y29" s="97"/>
    </row>
    <row r="30" spans="1:25" ht="21" customHeight="1">
      <c r="A30" s="13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5"/>
      <c r="U30" s="94"/>
      <c r="V30" s="95"/>
      <c r="W30" s="94"/>
      <c r="X30" s="96"/>
      <c r="Y30" s="94"/>
    </row>
    <row r="31" spans="1:25" ht="21" customHeight="1">
      <c r="A31" s="13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5"/>
      <c r="U31" s="94"/>
      <c r="V31" s="95"/>
      <c r="X31" s="96"/>
      <c r="Y31" s="97"/>
    </row>
    <row r="32" spans="1:25" ht="21" customHeight="1">
      <c r="A32" s="13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5"/>
      <c r="U32" s="94"/>
      <c r="V32" s="95"/>
      <c r="X32" s="96"/>
      <c r="Y32" s="97"/>
    </row>
    <row r="33" spans="1:25" ht="21" customHeight="1">
      <c r="A33" s="13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5"/>
      <c r="U33" s="94"/>
      <c r="V33" s="95"/>
      <c r="X33" s="96"/>
      <c r="Y33" s="97"/>
    </row>
    <row r="34" spans="1:25" ht="21" customHeight="1">
      <c r="A34" s="13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5"/>
      <c r="U34" s="94"/>
      <c r="V34" s="95"/>
      <c r="X34" s="96"/>
      <c r="Y34" s="97"/>
    </row>
    <row r="35" spans="1:25" ht="21" customHeight="1">
      <c r="A35" s="13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5"/>
      <c r="U35" s="94"/>
      <c r="V35" s="95"/>
      <c r="X35" s="96"/>
      <c r="Y35" s="97"/>
    </row>
    <row r="36" spans="1:25" ht="21" customHeight="1">
      <c r="A36" s="13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5"/>
      <c r="U36" s="94"/>
      <c r="V36" s="95"/>
      <c r="X36" s="96"/>
      <c r="Y36" s="97"/>
    </row>
    <row r="37" spans="1:25" ht="16.5" customHeight="1">
      <c r="A37" s="13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5"/>
      <c r="U37" s="94"/>
      <c r="V37" s="95"/>
      <c r="X37" s="96"/>
      <c r="Y37" s="97"/>
    </row>
    <row r="38" spans="1:25" ht="18.75" customHeight="1">
      <c r="A38" s="13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5"/>
      <c r="U38" s="94"/>
      <c r="V38" s="95"/>
      <c r="X38" s="96"/>
      <c r="Y38" s="97"/>
    </row>
    <row r="39" spans="1:25" ht="21.9" customHeight="1">
      <c r="A39" s="55" t="str">
        <f>' P2-5 TH(2564)'!A46</f>
        <v>หมายเหตุประกอบข้อมูลทางการเงินในหน้า 15 ถึง 46 เป็นส่วนหนึ่งของข้อมูลทางการเงินระหว่างกาลนี้</v>
      </c>
      <c r="B39" s="41"/>
      <c r="C39" s="297"/>
      <c r="D39" s="81"/>
      <c r="E39" s="98"/>
      <c r="F39" s="98"/>
      <c r="G39" s="98"/>
      <c r="H39" s="99"/>
      <c r="I39" s="98"/>
      <c r="J39" s="98"/>
      <c r="K39" s="98"/>
      <c r="L39" s="98"/>
      <c r="M39" s="98"/>
      <c r="N39" s="98"/>
      <c r="O39" s="98"/>
      <c r="P39" s="98"/>
      <c r="Q39" s="98"/>
      <c r="R39" s="99"/>
      <c r="S39" s="98"/>
      <c r="T39" s="98"/>
      <c r="U39" s="98"/>
      <c r="V39" s="98"/>
      <c r="W39" s="98"/>
      <c r="X39" s="98"/>
      <c r="Y39" s="98"/>
    </row>
  </sheetData>
  <mergeCells count="4">
    <mergeCell ref="E5:Y5"/>
    <mergeCell ref="S6:W6"/>
    <mergeCell ref="S7:U7"/>
    <mergeCell ref="I8:M8"/>
  </mergeCells>
  <pageMargins left="0.4" right="0.4" top="0.5" bottom="0.6" header="0.49" footer="0.4"/>
  <pageSetup paperSize="9" scale="7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6C470-5286-4C09-91E0-1BF29F0078C8}">
  <dimension ref="A1:L243"/>
  <sheetViews>
    <sheetView tabSelected="1" topLeftCell="A109" zoomScale="110" zoomScaleNormal="110" zoomScaleSheetLayoutView="100" workbookViewId="0">
      <selection activeCell="D120" sqref="D120"/>
    </sheetView>
  </sheetViews>
  <sheetFormatPr defaultColWidth="9.08984375" defaultRowHeight="18" customHeight="1"/>
  <cols>
    <col min="1" max="1" width="1.453125" style="173" customWidth="1"/>
    <col min="2" max="2" width="1" style="173" customWidth="1"/>
    <col min="3" max="3" width="41.36328125" style="174" customWidth="1"/>
    <col min="4" max="4" width="7.453125" style="162" customWidth="1"/>
    <col min="5" max="5" width="0.90625" style="174" customWidth="1"/>
    <col min="6" max="6" width="12.6328125" style="184" customWidth="1"/>
    <col min="7" max="7" width="0.90625" style="184" customWidth="1"/>
    <col min="8" max="8" width="12.6328125" style="234" customWidth="1"/>
    <col min="9" max="9" width="0.90625" style="184" customWidth="1"/>
    <col min="10" max="10" width="12.6328125" style="184" customWidth="1"/>
    <col min="11" max="11" width="0.90625" style="184" customWidth="1"/>
    <col min="12" max="12" width="12.6328125" style="234" customWidth="1"/>
    <col min="13" max="16384" width="9.08984375" style="174"/>
  </cols>
  <sheetData>
    <row r="1" spans="1:12" s="164" customFormat="1" ht="18" customHeight="1">
      <c r="A1" s="160" t="s">
        <v>0</v>
      </c>
      <c r="B1" s="160"/>
      <c r="C1" s="161"/>
      <c r="D1" s="162"/>
      <c r="E1" s="161"/>
      <c r="F1" s="163"/>
      <c r="G1" s="163"/>
      <c r="H1" s="231"/>
      <c r="I1" s="163"/>
      <c r="J1" s="163"/>
      <c r="K1" s="163"/>
      <c r="L1" s="231"/>
    </row>
    <row r="2" spans="1:12" s="164" customFormat="1" ht="18" customHeight="1">
      <c r="A2" s="160" t="s">
        <v>136</v>
      </c>
      <c r="B2" s="160"/>
      <c r="C2" s="161"/>
      <c r="D2" s="162"/>
      <c r="E2" s="161"/>
      <c r="F2" s="163"/>
      <c r="G2" s="163"/>
      <c r="H2" s="231"/>
      <c r="I2" s="163"/>
      <c r="J2" s="163"/>
      <c r="K2" s="163"/>
      <c r="L2" s="231"/>
    </row>
    <row r="3" spans="1:12" s="164" customFormat="1" ht="18" customHeight="1">
      <c r="A3" s="165" t="s">
        <v>234</v>
      </c>
      <c r="B3" s="166"/>
      <c r="C3" s="167"/>
      <c r="D3" s="168"/>
      <c r="E3" s="167"/>
      <c r="F3" s="169"/>
      <c r="G3" s="169"/>
      <c r="H3" s="232"/>
      <c r="I3" s="169"/>
      <c r="J3" s="169"/>
      <c r="K3" s="169"/>
      <c r="L3" s="232"/>
    </row>
    <row r="4" spans="1:12" s="164" customFormat="1" ht="18" customHeight="1">
      <c r="A4" s="160"/>
      <c r="C4" s="161"/>
      <c r="D4" s="162"/>
      <c r="E4" s="161"/>
      <c r="F4" s="163"/>
      <c r="G4" s="163"/>
      <c r="H4" s="231"/>
      <c r="I4" s="163"/>
      <c r="J4" s="163"/>
      <c r="K4" s="163"/>
      <c r="L4" s="231"/>
    </row>
    <row r="5" spans="1:12" s="164" customFormat="1" ht="18" customHeight="1">
      <c r="C5" s="161"/>
      <c r="D5" s="162"/>
      <c r="E5" s="161"/>
      <c r="F5" s="498" t="s">
        <v>2</v>
      </c>
      <c r="G5" s="498"/>
      <c r="H5" s="498"/>
      <c r="I5" s="170"/>
      <c r="J5" s="498" t="s">
        <v>3</v>
      </c>
      <c r="K5" s="498"/>
      <c r="L5" s="498"/>
    </row>
    <row r="6" spans="1:12" s="164" customFormat="1" ht="18" customHeight="1">
      <c r="C6" s="161"/>
      <c r="D6" s="162"/>
      <c r="E6" s="161"/>
      <c r="F6" s="171" t="s">
        <v>4</v>
      </c>
      <c r="G6" s="171"/>
      <c r="H6" s="68" t="s">
        <v>4</v>
      </c>
      <c r="I6" s="171"/>
      <c r="J6" s="171" t="s">
        <v>4</v>
      </c>
      <c r="K6" s="171"/>
      <c r="L6" s="68" t="s">
        <v>4</v>
      </c>
    </row>
    <row r="7" spans="1:12" s="164" customFormat="1" ht="18" customHeight="1">
      <c r="C7" s="161"/>
      <c r="D7" s="162"/>
      <c r="E7" s="161"/>
      <c r="F7" s="172" t="s">
        <v>190</v>
      </c>
      <c r="G7" s="171"/>
      <c r="H7" s="77" t="s">
        <v>190</v>
      </c>
      <c r="I7" s="171"/>
      <c r="J7" s="172" t="s">
        <v>190</v>
      </c>
      <c r="K7" s="171"/>
      <c r="L7" s="77" t="s">
        <v>190</v>
      </c>
    </row>
    <row r="8" spans="1:12" ht="18" customHeight="1">
      <c r="D8" s="175"/>
      <c r="E8" s="176"/>
      <c r="F8" s="171" t="s">
        <v>233</v>
      </c>
      <c r="G8" s="177"/>
      <c r="H8" s="68" t="s">
        <v>209</v>
      </c>
      <c r="I8" s="170"/>
      <c r="J8" s="171" t="s">
        <v>233</v>
      </c>
      <c r="K8" s="177"/>
      <c r="L8" s="68" t="s">
        <v>209</v>
      </c>
    </row>
    <row r="9" spans="1:12" ht="18" customHeight="1">
      <c r="D9" s="178" t="s">
        <v>7</v>
      </c>
      <c r="E9" s="176"/>
      <c r="F9" s="179" t="s">
        <v>8</v>
      </c>
      <c r="G9" s="180"/>
      <c r="H9" s="70" t="s">
        <v>8</v>
      </c>
      <c r="I9" s="170"/>
      <c r="J9" s="179" t="s">
        <v>8</v>
      </c>
      <c r="K9" s="180"/>
      <c r="L9" s="70" t="s">
        <v>8</v>
      </c>
    </row>
    <row r="10" spans="1:12" ht="18" customHeight="1">
      <c r="D10" s="329"/>
      <c r="E10" s="176"/>
      <c r="F10" s="108"/>
      <c r="G10" s="183"/>
      <c r="H10" s="233"/>
      <c r="J10" s="108"/>
      <c r="K10" s="180"/>
      <c r="L10" s="233"/>
    </row>
    <row r="11" spans="1:12" ht="18" customHeight="1">
      <c r="A11" s="181" t="s">
        <v>137</v>
      </c>
      <c r="B11" s="181"/>
      <c r="C11" s="182"/>
      <c r="F11" s="108"/>
      <c r="G11" s="183"/>
      <c r="H11" s="233"/>
      <c r="J11" s="108"/>
      <c r="K11" s="183"/>
      <c r="L11" s="233"/>
    </row>
    <row r="12" spans="1:12" ht="18" customHeight="1">
      <c r="A12" s="185" t="s">
        <v>263</v>
      </c>
      <c r="B12" s="185"/>
      <c r="F12" s="109">
        <v>304114285</v>
      </c>
      <c r="G12" s="186"/>
      <c r="H12" s="71">
        <v>705227056</v>
      </c>
      <c r="I12" s="186"/>
      <c r="J12" s="109">
        <v>199621405</v>
      </c>
      <c r="K12" s="186"/>
      <c r="L12" s="71">
        <v>395970942</v>
      </c>
    </row>
    <row r="13" spans="1:12" ht="18" customHeight="1">
      <c r="A13" s="185" t="s">
        <v>138</v>
      </c>
      <c r="B13" s="185"/>
      <c r="F13" s="109"/>
      <c r="G13" s="183"/>
      <c r="H13" s="71"/>
      <c r="I13" s="183"/>
      <c r="J13" s="109"/>
      <c r="K13" s="64"/>
      <c r="L13" s="71"/>
    </row>
    <row r="14" spans="1:12" ht="18" customHeight="1">
      <c r="A14" s="185"/>
      <c r="B14" s="185" t="s">
        <v>139</v>
      </c>
      <c r="F14" s="109"/>
      <c r="G14" s="183"/>
      <c r="H14" s="71"/>
      <c r="I14" s="183"/>
      <c r="J14" s="109"/>
      <c r="K14" s="64"/>
      <c r="L14" s="71"/>
    </row>
    <row r="15" spans="1:12" ht="18" customHeight="1">
      <c r="B15" s="136" t="s">
        <v>280</v>
      </c>
      <c r="C15" s="136"/>
      <c r="D15" s="174"/>
      <c r="F15" s="109"/>
      <c r="G15" s="174"/>
      <c r="H15" s="71"/>
      <c r="I15" s="174"/>
      <c r="J15" s="109"/>
      <c r="K15" s="174"/>
      <c r="L15" s="71"/>
    </row>
    <row r="16" spans="1:12" ht="18" customHeight="1">
      <c r="B16" s="174"/>
      <c r="C16" s="136" t="s">
        <v>148</v>
      </c>
      <c r="D16" s="162">
        <v>9</v>
      </c>
      <c r="F16" s="109">
        <v>542837</v>
      </c>
      <c r="G16" s="186"/>
      <c r="H16" s="71">
        <v>18142786</v>
      </c>
      <c r="I16" s="187"/>
      <c r="J16" s="109">
        <v>1170069</v>
      </c>
      <c r="K16" s="188"/>
      <c r="L16" s="71">
        <v>1276326</v>
      </c>
    </row>
    <row r="17" spans="1:12" ht="18" customHeight="1">
      <c r="B17" s="136" t="s">
        <v>140</v>
      </c>
      <c r="C17" s="136"/>
      <c r="D17" s="162">
        <v>10</v>
      </c>
      <c r="F17" s="109">
        <v>-676229</v>
      </c>
      <c r="G17" s="186"/>
      <c r="H17" s="71">
        <v>11996107</v>
      </c>
      <c r="I17" s="186"/>
      <c r="J17" s="287">
        <v>0</v>
      </c>
      <c r="K17" s="186"/>
      <c r="L17" s="71">
        <v>6632000</v>
      </c>
    </row>
    <row r="18" spans="1:12" ht="18" customHeight="1">
      <c r="B18" s="136" t="s">
        <v>259</v>
      </c>
      <c r="C18" s="136"/>
      <c r="D18" s="162">
        <v>15</v>
      </c>
      <c r="F18" s="109">
        <v>-4766850</v>
      </c>
      <c r="G18" s="186"/>
      <c r="H18" s="78">
        <v>0</v>
      </c>
      <c r="I18" s="186"/>
      <c r="J18" s="287">
        <v>0</v>
      </c>
      <c r="K18" s="186"/>
      <c r="L18" s="78">
        <v>0</v>
      </c>
    </row>
    <row r="19" spans="1:12" ht="18" customHeight="1">
      <c r="B19" s="173" t="s">
        <v>207</v>
      </c>
      <c r="C19" s="173"/>
      <c r="F19" s="109"/>
      <c r="G19" s="186"/>
      <c r="H19" s="71"/>
      <c r="I19" s="187"/>
      <c r="J19" s="109"/>
      <c r="K19" s="187"/>
      <c r="L19" s="71"/>
    </row>
    <row r="20" spans="1:12" ht="18" customHeight="1">
      <c r="C20" s="173" t="s">
        <v>187</v>
      </c>
      <c r="D20" s="162">
        <v>8</v>
      </c>
      <c r="F20" s="109">
        <v>-649262</v>
      </c>
      <c r="G20" s="186"/>
      <c r="H20" s="71">
        <v>-41862</v>
      </c>
      <c r="I20" s="149"/>
      <c r="J20" s="109">
        <v>-28425</v>
      </c>
      <c r="K20" s="149"/>
      <c r="L20" s="71">
        <v>-8662</v>
      </c>
    </row>
    <row r="21" spans="1:12" ht="18" customHeight="1">
      <c r="B21" s="189" t="s">
        <v>269</v>
      </c>
      <c r="C21" s="189"/>
      <c r="D21" s="164"/>
      <c r="F21" s="109"/>
      <c r="G21" s="186"/>
      <c r="H21" s="71"/>
      <c r="I21" s="187"/>
      <c r="J21" s="109"/>
      <c r="K21" s="188"/>
      <c r="L21" s="71"/>
    </row>
    <row r="22" spans="1:12" ht="18" customHeight="1">
      <c r="B22" s="189"/>
      <c r="C22" s="189" t="s">
        <v>186</v>
      </c>
      <c r="D22" s="164"/>
      <c r="F22" s="109">
        <v>412931</v>
      </c>
      <c r="G22" s="186"/>
      <c r="H22" s="71">
        <v>6981</v>
      </c>
      <c r="I22" s="149"/>
      <c r="J22" s="109">
        <v>412931</v>
      </c>
      <c r="K22" s="149"/>
      <c r="L22" s="71">
        <v>6981</v>
      </c>
    </row>
    <row r="23" spans="1:12" ht="18" customHeight="1">
      <c r="B23" s="173" t="s">
        <v>224</v>
      </c>
      <c r="C23" s="173"/>
      <c r="F23" s="287">
        <v>0</v>
      </c>
      <c r="G23" s="186"/>
      <c r="H23" s="71">
        <v>-4683733</v>
      </c>
      <c r="I23" s="187"/>
      <c r="J23" s="287">
        <v>0</v>
      </c>
      <c r="K23" s="188"/>
      <c r="L23" s="78">
        <v>0</v>
      </c>
    </row>
    <row r="24" spans="1:12" ht="18" customHeight="1">
      <c r="B24" s="173" t="s">
        <v>88</v>
      </c>
      <c r="C24" s="173"/>
      <c r="D24" s="162">
        <v>13</v>
      </c>
      <c r="F24" s="109">
        <v>-18250624</v>
      </c>
      <c r="G24" s="183"/>
      <c r="H24" s="71">
        <v>-32482422</v>
      </c>
      <c r="I24" s="183"/>
      <c r="J24" s="287">
        <v>0</v>
      </c>
      <c r="K24" s="64"/>
      <c r="L24" s="78">
        <v>0</v>
      </c>
    </row>
    <row r="25" spans="1:12" ht="18" customHeight="1">
      <c r="B25" s="173" t="s">
        <v>276</v>
      </c>
      <c r="C25" s="173"/>
      <c r="D25" s="162">
        <v>13</v>
      </c>
      <c r="F25" s="109">
        <v>-13874819</v>
      </c>
      <c r="G25" s="183"/>
      <c r="H25" s="71">
        <v>26240646</v>
      </c>
      <c r="I25" s="183"/>
      <c r="J25" s="287">
        <v>0</v>
      </c>
      <c r="K25" s="64"/>
      <c r="L25" s="78">
        <v>0</v>
      </c>
    </row>
    <row r="26" spans="1:12" ht="18" customHeight="1">
      <c r="B26" s="173" t="s">
        <v>141</v>
      </c>
      <c r="C26" s="164"/>
      <c r="D26" s="162" t="s">
        <v>268</v>
      </c>
      <c r="F26" s="109">
        <v>257168204</v>
      </c>
      <c r="G26" s="183"/>
      <c r="H26" s="71">
        <v>233140550</v>
      </c>
      <c r="I26" s="183"/>
      <c r="J26" s="109">
        <v>102851459</v>
      </c>
      <c r="K26" s="64"/>
      <c r="L26" s="71">
        <v>90535483</v>
      </c>
    </row>
    <row r="27" spans="1:12" ht="18" customHeight="1">
      <c r="B27" s="173" t="s">
        <v>142</v>
      </c>
      <c r="C27" s="173"/>
      <c r="F27" s="109">
        <v>14027042</v>
      </c>
      <c r="G27" s="183"/>
      <c r="H27" s="71">
        <v>12673203</v>
      </c>
      <c r="I27" s="183"/>
      <c r="J27" s="109">
        <v>3625781</v>
      </c>
      <c r="K27" s="64"/>
      <c r="L27" s="71">
        <v>3809975</v>
      </c>
    </row>
    <row r="28" spans="1:12" ht="18" customHeight="1">
      <c r="A28" s="174"/>
      <c r="B28" s="173" t="s">
        <v>260</v>
      </c>
      <c r="C28" s="173"/>
      <c r="D28" s="174"/>
      <c r="F28" s="109">
        <v>3052390</v>
      </c>
      <c r="G28" s="174"/>
      <c r="H28" s="71">
        <v>-277549</v>
      </c>
      <c r="I28" s="183"/>
      <c r="J28" s="109">
        <v>-124468</v>
      </c>
      <c r="K28" s="64"/>
      <c r="L28" s="71">
        <v>-277158</v>
      </c>
    </row>
    <row r="29" spans="1:12" ht="18" customHeight="1">
      <c r="B29" s="173" t="s">
        <v>143</v>
      </c>
      <c r="C29" s="173"/>
      <c r="F29" s="109">
        <v>698369</v>
      </c>
      <c r="G29" s="183"/>
      <c r="H29" s="71">
        <v>4332456</v>
      </c>
      <c r="I29" s="183"/>
      <c r="J29" s="287">
        <v>0</v>
      </c>
      <c r="K29" s="64"/>
      <c r="L29" s="71">
        <v>4282731</v>
      </c>
    </row>
    <row r="30" spans="1:12" ht="18" customHeight="1">
      <c r="B30" s="173" t="s">
        <v>185</v>
      </c>
      <c r="C30" s="173"/>
      <c r="F30" s="110">
        <v>184900</v>
      </c>
      <c r="G30" s="183"/>
      <c r="H30" s="78">
        <v>0</v>
      </c>
      <c r="I30" s="183"/>
      <c r="J30" s="287">
        <v>0</v>
      </c>
      <c r="K30" s="64"/>
      <c r="L30" s="78">
        <v>0</v>
      </c>
    </row>
    <row r="31" spans="1:12" ht="18" customHeight="1">
      <c r="B31" s="173" t="s">
        <v>52</v>
      </c>
      <c r="F31" s="109">
        <v>10021357</v>
      </c>
      <c r="G31" s="183"/>
      <c r="H31" s="71">
        <v>9879651</v>
      </c>
      <c r="I31" s="183"/>
      <c r="J31" s="109">
        <v>6711214</v>
      </c>
      <c r="K31" s="64"/>
      <c r="L31" s="71">
        <v>6829801</v>
      </c>
    </row>
    <row r="32" spans="1:12" ht="18" customHeight="1">
      <c r="B32" s="173" t="s">
        <v>144</v>
      </c>
      <c r="F32" s="109">
        <v>-16817979</v>
      </c>
      <c r="G32" s="183"/>
      <c r="H32" s="71">
        <v>-4954400</v>
      </c>
      <c r="I32" s="183"/>
      <c r="J32" s="109">
        <v>-32353731</v>
      </c>
      <c r="K32" s="64"/>
      <c r="L32" s="71">
        <v>-4954400</v>
      </c>
    </row>
    <row r="33" spans="1:12" ht="18" customHeight="1">
      <c r="B33" s="173" t="s">
        <v>145</v>
      </c>
      <c r="C33" s="164"/>
      <c r="F33" s="109">
        <v>-50059</v>
      </c>
      <c r="G33" s="183"/>
      <c r="H33" s="71">
        <v>-5558</v>
      </c>
      <c r="I33" s="183"/>
      <c r="J33" s="109">
        <v>-32125722</v>
      </c>
      <c r="K33" s="64"/>
      <c r="L33" s="71">
        <v>-43428675</v>
      </c>
    </row>
    <row r="34" spans="1:12" ht="18" customHeight="1">
      <c r="B34" s="173" t="s">
        <v>146</v>
      </c>
      <c r="C34" s="164"/>
      <c r="F34" s="314">
        <v>99018708</v>
      </c>
      <c r="G34" s="183"/>
      <c r="H34" s="331">
        <v>74979474</v>
      </c>
      <c r="I34" s="183"/>
      <c r="J34" s="314">
        <v>73743239</v>
      </c>
      <c r="K34" s="64"/>
      <c r="L34" s="331">
        <v>62499323</v>
      </c>
    </row>
    <row r="35" spans="1:12" ht="7.5" customHeight="1">
      <c r="A35" s="185"/>
      <c r="B35" s="185"/>
      <c r="C35" s="164"/>
      <c r="F35" s="109"/>
      <c r="G35" s="183"/>
      <c r="H35" s="71"/>
      <c r="I35" s="183"/>
      <c r="J35" s="110"/>
      <c r="K35" s="183"/>
      <c r="L35" s="78"/>
    </row>
    <row r="36" spans="1:12" ht="18" customHeight="1">
      <c r="A36" s="185"/>
      <c r="B36" s="185"/>
      <c r="C36" s="164"/>
      <c r="F36" s="114">
        <f>SUM(F12:F34)</f>
        <v>634155201</v>
      </c>
      <c r="G36" s="183"/>
      <c r="H36" s="72">
        <f>SUM(H12:H34)</f>
        <v>1054173386</v>
      </c>
      <c r="I36" s="183"/>
      <c r="J36" s="315">
        <f>SUM(J12:J34)</f>
        <v>323503752</v>
      </c>
      <c r="K36" s="183"/>
      <c r="L36" s="332">
        <f>SUM(L12:L34)</f>
        <v>523174667</v>
      </c>
    </row>
    <row r="37" spans="1:12" ht="18" customHeight="1">
      <c r="A37" s="185"/>
      <c r="B37" s="185"/>
      <c r="C37" s="164"/>
      <c r="F37" s="80"/>
      <c r="G37" s="183"/>
      <c r="H37" s="80"/>
      <c r="I37" s="183"/>
      <c r="J37" s="80"/>
      <c r="K37" s="183"/>
      <c r="L37" s="80"/>
    </row>
    <row r="38" spans="1:12" ht="18" customHeight="1">
      <c r="A38" s="185"/>
      <c r="B38" s="185"/>
      <c r="C38" s="164"/>
      <c r="F38" s="80"/>
      <c r="G38" s="183"/>
      <c r="H38" s="80"/>
      <c r="I38" s="183"/>
      <c r="J38" s="80"/>
      <c r="K38" s="183"/>
      <c r="L38" s="80"/>
    </row>
    <row r="39" spans="1:12" ht="18" customHeight="1">
      <c r="A39" s="185"/>
      <c r="B39" s="185"/>
      <c r="C39" s="164"/>
      <c r="F39" s="80"/>
      <c r="G39" s="183"/>
      <c r="H39" s="80"/>
      <c r="I39" s="183"/>
      <c r="J39" s="80"/>
      <c r="K39" s="183"/>
      <c r="L39" s="80"/>
    </row>
    <row r="40" spans="1:12" ht="18" customHeight="1">
      <c r="A40" s="185"/>
      <c r="B40" s="185"/>
      <c r="C40" s="164"/>
      <c r="F40" s="80"/>
      <c r="G40" s="183"/>
      <c r="H40" s="80"/>
      <c r="I40" s="183"/>
      <c r="J40" s="80"/>
      <c r="K40" s="183"/>
      <c r="L40" s="80"/>
    </row>
    <row r="41" spans="1:12" ht="18" customHeight="1">
      <c r="A41" s="185"/>
      <c r="B41" s="185"/>
      <c r="C41" s="164"/>
      <c r="F41" s="80"/>
      <c r="G41" s="183"/>
      <c r="H41" s="80"/>
      <c r="I41" s="183"/>
      <c r="J41" s="80"/>
      <c r="K41" s="183"/>
      <c r="L41" s="80"/>
    </row>
    <row r="42" spans="1:12" ht="18" customHeight="1">
      <c r="A42" s="185"/>
      <c r="B42" s="185"/>
      <c r="C42" s="164"/>
      <c r="F42" s="80"/>
      <c r="G42" s="183"/>
      <c r="H42" s="80"/>
      <c r="I42" s="183"/>
      <c r="J42" s="80"/>
      <c r="K42" s="183"/>
      <c r="L42" s="80"/>
    </row>
    <row r="43" spans="1:12" ht="18" customHeight="1">
      <c r="A43" s="185"/>
      <c r="B43" s="185"/>
      <c r="C43" s="164"/>
      <c r="F43" s="80"/>
      <c r="G43" s="183"/>
      <c r="H43" s="80"/>
      <c r="I43" s="183"/>
      <c r="J43" s="80"/>
      <c r="K43" s="183"/>
      <c r="L43" s="80"/>
    </row>
    <row r="44" spans="1:12" ht="18" customHeight="1">
      <c r="A44" s="185"/>
      <c r="B44" s="185"/>
      <c r="C44" s="164"/>
      <c r="F44" s="80"/>
      <c r="G44" s="183"/>
      <c r="H44" s="80"/>
      <c r="I44" s="183"/>
      <c r="J44" s="80"/>
      <c r="K44" s="183"/>
      <c r="L44" s="80"/>
    </row>
    <row r="45" spans="1:12" ht="18" customHeight="1">
      <c r="A45" s="185"/>
      <c r="B45" s="185"/>
      <c r="C45" s="164"/>
      <c r="F45" s="80"/>
      <c r="G45" s="183"/>
      <c r="H45" s="80"/>
      <c r="I45" s="183"/>
      <c r="J45" s="80"/>
      <c r="K45" s="183"/>
      <c r="L45" s="80"/>
    </row>
    <row r="46" spans="1:12" ht="18" customHeight="1">
      <c r="A46" s="185"/>
      <c r="B46" s="185"/>
      <c r="C46" s="164"/>
      <c r="F46" s="80"/>
      <c r="G46" s="183"/>
      <c r="H46" s="80"/>
      <c r="I46" s="183"/>
      <c r="J46" s="80"/>
      <c r="K46" s="183"/>
      <c r="L46" s="80"/>
    </row>
    <row r="47" spans="1:12" ht="18" customHeight="1">
      <c r="A47" s="185"/>
      <c r="B47" s="185"/>
      <c r="C47" s="164"/>
      <c r="F47" s="80"/>
      <c r="G47" s="183"/>
      <c r="H47" s="80"/>
      <c r="I47" s="183"/>
      <c r="J47" s="80"/>
      <c r="K47" s="183"/>
      <c r="L47" s="80"/>
    </row>
    <row r="48" spans="1:12" ht="18" customHeight="1">
      <c r="A48" s="185"/>
      <c r="B48" s="185"/>
      <c r="C48" s="164"/>
      <c r="F48" s="80"/>
      <c r="G48" s="183"/>
      <c r="H48" s="80"/>
      <c r="I48" s="183"/>
      <c r="J48" s="80"/>
      <c r="K48" s="183"/>
      <c r="L48" s="80"/>
    </row>
    <row r="49" spans="1:12" ht="18" customHeight="1">
      <c r="A49" s="185"/>
      <c r="B49" s="185"/>
      <c r="C49" s="164"/>
      <c r="F49" s="80"/>
      <c r="G49" s="183"/>
      <c r="H49" s="80"/>
      <c r="I49" s="183"/>
      <c r="J49" s="80"/>
      <c r="K49" s="183"/>
      <c r="L49" s="80"/>
    </row>
    <row r="50" spans="1:12" ht="18" customHeight="1">
      <c r="A50" s="185"/>
      <c r="B50" s="185"/>
      <c r="C50" s="164"/>
      <c r="F50" s="80"/>
      <c r="G50" s="183"/>
      <c r="H50" s="80"/>
      <c r="I50" s="183"/>
      <c r="J50" s="80"/>
      <c r="K50" s="183"/>
      <c r="L50" s="80"/>
    </row>
    <row r="51" spans="1:12" ht="14.25" customHeight="1">
      <c r="A51" s="185"/>
      <c r="B51" s="185"/>
      <c r="C51" s="164"/>
      <c r="F51" s="80"/>
      <c r="G51" s="183"/>
      <c r="H51" s="80"/>
      <c r="I51" s="183"/>
      <c r="J51" s="80"/>
      <c r="K51" s="183"/>
      <c r="L51" s="80"/>
    </row>
    <row r="52" spans="1:12" ht="21.9" customHeight="1">
      <c r="A52" s="190" t="str">
        <f>'9'!A39</f>
        <v>หมายเหตุประกอบข้อมูลทางการเงินในหน้า 15 ถึง 46 เป็นส่วนหนึ่งของข้อมูลทางการเงินระหว่างกาลนี้</v>
      </c>
      <c r="B52" s="191"/>
      <c r="C52" s="192"/>
      <c r="D52" s="193"/>
      <c r="E52" s="193"/>
      <c r="F52" s="76"/>
      <c r="G52" s="194"/>
      <c r="H52" s="76"/>
      <c r="I52" s="194"/>
      <c r="J52" s="76"/>
      <c r="K52" s="76"/>
      <c r="L52" s="76"/>
    </row>
    <row r="53" spans="1:12" ht="18" customHeight="1">
      <c r="A53" s="160" t="str">
        <f>A1</f>
        <v>บริษัท ธนบุรี เฮลท์แคร์ กรุ๊ป จำกัด (มหาชน)</v>
      </c>
      <c r="B53" s="160"/>
      <c r="C53" s="161"/>
      <c r="E53" s="161"/>
      <c r="F53" s="163"/>
      <c r="G53" s="163"/>
      <c r="H53" s="231"/>
      <c r="I53" s="163"/>
      <c r="J53" s="163"/>
      <c r="K53" s="163"/>
      <c r="L53" s="231"/>
    </row>
    <row r="54" spans="1:12" ht="18" customHeight="1">
      <c r="A54" s="160" t="str">
        <f>A2</f>
        <v>งบกระแสเงินสด</v>
      </c>
      <c r="B54" s="160"/>
      <c r="C54" s="161"/>
      <c r="E54" s="161"/>
      <c r="F54" s="163"/>
      <c r="G54" s="163"/>
      <c r="H54" s="231"/>
      <c r="I54" s="163"/>
      <c r="J54" s="163"/>
      <c r="K54" s="163"/>
      <c r="L54" s="231"/>
    </row>
    <row r="55" spans="1:12" ht="18" customHeight="1">
      <c r="A55" s="165" t="str">
        <f>A3</f>
        <v>สำหรับงวดสามเดือนสิ้นสุดวันที่ 31 มีนาคม พ.ศ. 2566</v>
      </c>
      <c r="B55" s="166"/>
      <c r="C55" s="167"/>
      <c r="D55" s="168"/>
      <c r="E55" s="167"/>
      <c r="F55" s="169"/>
      <c r="G55" s="169"/>
      <c r="H55" s="232"/>
      <c r="I55" s="169"/>
      <c r="J55" s="169"/>
      <c r="K55" s="169"/>
      <c r="L55" s="232"/>
    </row>
    <row r="56" spans="1:12" ht="20.25" customHeight="1">
      <c r="A56" s="164"/>
      <c r="B56" s="164"/>
      <c r="C56" s="161"/>
      <c r="E56" s="161"/>
      <c r="F56" s="163"/>
      <c r="G56" s="163"/>
      <c r="H56" s="231"/>
      <c r="I56" s="163"/>
      <c r="J56" s="163"/>
      <c r="K56" s="163"/>
      <c r="L56" s="231"/>
    </row>
    <row r="57" spans="1:12" ht="20.25" customHeight="1">
      <c r="A57" s="164"/>
      <c r="B57" s="164"/>
      <c r="C57" s="161"/>
      <c r="E57" s="161"/>
      <c r="F57" s="498" t="s">
        <v>2</v>
      </c>
      <c r="G57" s="498"/>
      <c r="H57" s="498"/>
      <c r="I57" s="170"/>
      <c r="J57" s="498" t="s">
        <v>3</v>
      </c>
      <c r="K57" s="498"/>
      <c r="L57" s="498"/>
    </row>
    <row r="58" spans="1:12" ht="20.25" customHeight="1">
      <c r="A58" s="164"/>
      <c r="B58" s="164"/>
      <c r="C58" s="161"/>
      <c r="E58" s="161"/>
      <c r="F58" s="171" t="s">
        <v>4</v>
      </c>
      <c r="G58" s="171"/>
      <c r="H58" s="68" t="s">
        <v>4</v>
      </c>
      <c r="I58" s="171"/>
      <c r="J58" s="171" t="s">
        <v>4</v>
      </c>
      <c r="K58" s="171"/>
      <c r="L58" s="68" t="s">
        <v>4</v>
      </c>
    </row>
    <row r="59" spans="1:12" ht="20.25" customHeight="1">
      <c r="A59" s="164"/>
      <c r="B59" s="164"/>
      <c r="C59" s="161"/>
      <c r="E59" s="161"/>
      <c r="F59" s="172" t="s">
        <v>190</v>
      </c>
      <c r="G59" s="171"/>
      <c r="H59" s="77" t="s">
        <v>190</v>
      </c>
      <c r="I59" s="171"/>
      <c r="J59" s="172" t="s">
        <v>190</v>
      </c>
      <c r="K59" s="171"/>
      <c r="L59" s="77" t="s">
        <v>190</v>
      </c>
    </row>
    <row r="60" spans="1:12" ht="20.25" customHeight="1">
      <c r="D60" s="175"/>
      <c r="E60" s="176"/>
      <c r="F60" s="171" t="s">
        <v>233</v>
      </c>
      <c r="G60" s="177"/>
      <c r="H60" s="68" t="s">
        <v>209</v>
      </c>
      <c r="I60" s="170"/>
      <c r="J60" s="171" t="s">
        <v>233</v>
      </c>
      <c r="K60" s="177"/>
      <c r="L60" s="68" t="s">
        <v>209</v>
      </c>
    </row>
    <row r="61" spans="1:12" ht="20.25" customHeight="1">
      <c r="D61" s="178" t="s">
        <v>7</v>
      </c>
      <c r="E61" s="176"/>
      <c r="F61" s="179" t="s">
        <v>8</v>
      </c>
      <c r="G61" s="180"/>
      <c r="H61" s="70" t="s">
        <v>8</v>
      </c>
      <c r="I61" s="170"/>
      <c r="J61" s="179" t="s">
        <v>8</v>
      </c>
      <c r="K61" s="180"/>
      <c r="L61" s="70" t="s">
        <v>8</v>
      </c>
    </row>
    <row r="62" spans="1:12" ht="20.25" customHeight="1">
      <c r="C62" s="136"/>
      <c r="D62" s="174"/>
      <c r="F62" s="111"/>
      <c r="G62" s="183"/>
      <c r="H62" s="64"/>
      <c r="I62" s="183"/>
      <c r="J62" s="111"/>
      <c r="K62" s="64"/>
      <c r="L62" s="64"/>
    </row>
    <row r="63" spans="1:12" ht="20.25" customHeight="1">
      <c r="A63" s="173" t="s">
        <v>147</v>
      </c>
      <c r="D63" s="195"/>
      <c r="E63" s="176"/>
      <c r="F63" s="109"/>
      <c r="G63" s="196"/>
      <c r="H63" s="71"/>
      <c r="I63" s="197"/>
      <c r="J63" s="109"/>
      <c r="K63" s="196"/>
      <c r="L63" s="71"/>
    </row>
    <row r="64" spans="1:12" ht="20.25" customHeight="1">
      <c r="B64" s="173" t="s">
        <v>270</v>
      </c>
      <c r="D64" s="195"/>
      <c r="E64" s="176"/>
      <c r="F64" s="109"/>
      <c r="G64" s="196"/>
      <c r="H64" s="71"/>
      <c r="I64" s="197"/>
      <c r="J64" s="109"/>
      <c r="K64" s="196"/>
      <c r="L64" s="71"/>
    </row>
    <row r="65" spans="1:12" ht="20.25" customHeight="1">
      <c r="B65" s="174"/>
      <c r="C65" s="173" t="s">
        <v>148</v>
      </c>
      <c r="E65" s="198"/>
      <c r="F65" s="109">
        <v>61158387</v>
      </c>
      <c r="G65" s="199"/>
      <c r="H65" s="71">
        <v>149959292</v>
      </c>
      <c r="I65" s="200"/>
      <c r="J65" s="109">
        <v>-6600783</v>
      </c>
      <c r="K65" s="201"/>
      <c r="L65" s="71">
        <v>323616729</v>
      </c>
    </row>
    <row r="66" spans="1:12" ht="20.25" customHeight="1">
      <c r="B66" s="174"/>
      <c r="C66" s="173" t="s">
        <v>149</v>
      </c>
      <c r="E66" s="198"/>
      <c r="F66" s="109">
        <v>24984351</v>
      </c>
      <c r="G66" s="199"/>
      <c r="H66" s="71">
        <v>-23297355</v>
      </c>
      <c r="I66" s="200"/>
      <c r="J66" s="109">
        <v>4544117</v>
      </c>
      <c r="K66" s="201"/>
      <c r="L66" s="71">
        <v>-41912214</v>
      </c>
    </row>
    <row r="67" spans="1:12" ht="20.25" customHeight="1">
      <c r="B67" s="174"/>
      <c r="C67" s="173" t="s">
        <v>150</v>
      </c>
      <c r="E67" s="198"/>
      <c r="F67" s="109">
        <v>-23142</v>
      </c>
      <c r="G67" s="199"/>
      <c r="H67" s="71">
        <v>3478817</v>
      </c>
      <c r="I67" s="200"/>
      <c r="J67" s="109">
        <v>-2727585</v>
      </c>
      <c r="K67" s="201"/>
      <c r="L67" s="71">
        <v>-121073</v>
      </c>
    </row>
    <row r="68" spans="1:12" ht="20.25" customHeight="1">
      <c r="B68" s="174"/>
      <c r="C68" s="173" t="s">
        <v>151</v>
      </c>
      <c r="E68" s="198"/>
      <c r="F68" s="109">
        <v>4697743</v>
      </c>
      <c r="G68" s="199"/>
      <c r="H68" s="71">
        <v>2554358</v>
      </c>
      <c r="I68" s="200"/>
      <c r="J68" s="110">
        <v>45000</v>
      </c>
      <c r="K68" s="201"/>
      <c r="L68" s="78">
        <v>0</v>
      </c>
    </row>
    <row r="69" spans="1:12" ht="20.25" customHeight="1">
      <c r="B69" s="174"/>
      <c r="C69" s="173" t="s">
        <v>41</v>
      </c>
      <c r="E69" s="198"/>
      <c r="F69" s="109">
        <v>-175656268</v>
      </c>
      <c r="G69" s="199"/>
      <c r="H69" s="71">
        <v>-421441010</v>
      </c>
      <c r="I69" s="200"/>
      <c r="J69" s="109">
        <v>-174396286</v>
      </c>
      <c r="K69" s="201"/>
      <c r="L69" s="71">
        <v>-513662823</v>
      </c>
    </row>
    <row r="70" spans="1:12" ht="20.25" customHeight="1">
      <c r="B70" s="174"/>
      <c r="C70" s="173" t="s">
        <v>152</v>
      </c>
      <c r="E70" s="198"/>
      <c r="F70" s="109">
        <v>606772</v>
      </c>
      <c r="G70" s="199"/>
      <c r="H70" s="71">
        <v>-4108006</v>
      </c>
      <c r="I70" s="200"/>
      <c r="J70" s="109">
        <v>178766</v>
      </c>
      <c r="K70" s="201"/>
      <c r="L70" s="71">
        <v>-2637880</v>
      </c>
    </row>
    <row r="71" spans="1:12" ht="20.25" customHeight="1">
      <c r="B71" s="174"/>
      <c r="C71" s="173" t="s">
        <v>46</v>
      </c>
      <c r="E71" s="198"/>
      <c r="F71" s="109">
        <v>-1366324</v>
      </c>
      <c r="G71" s="199"/>
      <c r="H71" s="71">
        <v>196226</v>
      </c>
      <c r="I71" s="200"/>
      <c r="J71" s="109">
        <v>-300651</v>
      </c>
      <c r="K71" s="201"/>
      <c r="L71" s="71">
        <v>551661</v>
      </c>
    </row>
    <row r="72" spans="1:12" ht="20.25" customHeight="1">
      <c r="B72" s="174"/>
      <c r="C72" s="173" t="s">
        <v>53</v>
      </c>
      <c r="E72" s="198"/>
      <c r="F72" s="109">
        <v>-182750</v>
      </c>
      <c r="G72" s="199"/>
      <c r="H72" s="71">
        <v>456060</v>
      </c>
      <c r="I72" s="200"/>
      <c r="J72" s="109">
        <v>-199249</v>
      </c>
      <c r="K72" s="201"/>
      <c r="L72" s="71">
        <v>162000</v>
      </c>
    </row>
    <row r="73" spans="1:12" ht="20.25" customHeight="1">
      <c r="B73" s="174"/>
      <c r="C73" s="173" t="s">
        <v>153</v>
      </c>
      <c r="E73" s="198"/>
      <c r="F73" s="314">
        <v>-23857753</v>
      </c>
      <c r="G73" s="199"/>
      <c r="H73" s="331">
        <v>-6800889</v>
      </c>
      <c r="I73" s="200"/>
      <c r="J73" s="314">
        <v>-12975237</v>
      </c>
      <c r="K73" s="201"/>
      <c r="L73" s="331">
        <v>-4677736</v>
      </c>
    </row>
    <row r="74" spans="1:12" ht="6" customHeight="1">
      <c r="B74" s="174"/>
      <c r="C74" s="185"/>
      <c r="E74" s="198"/>
      <c r="F74" s="113"/>
      <c r="G74" s="174"/>
      <c r="I74" s="174"/>
      <c r="J74" s="316"/>
      <c r="K74" s="174"/>
      <c r="L74" s="333"/>
    </row>
    <row r="75" spans="1:12" ht="20.25" customHeight="1">
      <c r="B75" s="185" t="s">
        <v>225</v>
      </c>
      <c r="C75" s="185"/>
      <c r="E75" s="185"/>
      <c r="F75" s="116">
        <f>+F36+F65+F66+F67+F68+F69+F70+F71+F72+F73</f>
        <v>524516217</v>
      </c>
      <c r="G75" s="203"/>
      <c r="H75" s="235">
        <f>+H36+H65+H66+H67+H68+H69+H70+H71+H72+H73</f>
        <v>755170879</v>
      </c>
      <c r="J75" s="116">
        <f>+J36+J65+J66+J67+J68+J69+J70+J71+J72+J73</f>
        <v>131071844</v>
      </c>
      <c r="K75" s="203"/>
      <c r="L75" s="235">
        <f>+L36+L65+L66+L67+L68+L69+L70+L71+L72+L73</f>
        <v>284493331</v>
      </c>
    </row>
    <row r="76" spans="1:12" ht="20.25" customHeight="1">
      <c r="B76" s="185"/>
      <c r="C76" s="185" t="s">
        <v>154</v>
      </c>
      <c r="D76" s="185"/>
      <c r="E76" s="185"/>
      <c r="F76" s="116">
        <v>569528</v>
      </c>
      <c r="G76" s="199"/>
      <c r="H76" s="235">
        <v>4688</v>
      </c>
      <c r="I76" s="200"/>
      <c r="J76" s="116">
        <v>10217260</v>
      </c>
      <c r="K76" s="201"/>
      <c r="L76" s="235">
        <v>37321140</v>
      </c>
    </row>
    <row r="77" spans="1:12" ht="20.25" customHeight="1">
      <c r="B77" s="185" t="s">
        <v>155</v>
      </c>
      <c r="C77" s="185" t="s">
        <v>156</v>
      </c>
      <c r="D77" s="185"/>
      <c r="E77" s="185"/>
      <c r="F77" s="116">
        <v>-102939189</v>
      </c>
      <c r="G77" s="204"/>
      <c r="H77" s="235">
        <v>-74022284</v>
      </c>
      <c r="I77" s="185"/>
      <c r="J77" s="116">
        <v>-77539172</v>
      </c>
      <c r="K77" s="205"/>
      <c r="L77" s="235">
        <v>-64506261</v>
      </c>
    </row>
    <row r="78" spans="1:12" ht="20.25" customHeight="1">
      <c r="B78" s="185" t="s">
        <v>157</v>
      </c>
      <c r="C78" s="185" t="s">
        <v>158</v>
      </c>
      <c r="D78" s="185"/>
      <c r="E78" s="185"/>
      <c r="F78" s="317">
        <v>-19765373</v>
      </c>
      <c r="G78" s="199"/>
      <c r="H78" s="335">
        <v>-24238131</v>
      </c>
      <c r="I78" s="200"/>
      <c r="J78" s="317">
        <v>-7425071</v>
      </c>
      <c r="K78" s="201"/>
      <c r="L78" s="335">
        <v>-9672784</v>
      </c>
    </row>
    <row r="79" spans="1:12" ht="6" customHeight="1">
      <c r="B79" s="185"/>
      <c r="C79" s="185"/>
      <c r="D79" s="185"/>
      <c r="E79" s="185"/>
      <c r="F79" s="318"/>
      <c r="G79" s="204"/>
      <c r="H79" s="340"/>
      <c r="I79" s="186"/>
      <c r="J79" s="115"/>
      <c r="K79" s="186"/>
      <c r="L79" s="334"/>
    </row>
    <row r="80" spans="1:12" ht="20.25" customHeight="1">
      <c r="A80" s="160" t="s">
        <v>226</v>
      </c>
      <c r="F80" s="120">
        <f>SUM(F75:F79)</f>
        <v>402381183</v>
      </c>
      <c r="G80" s="186"/>
      <c r="H80" s="341">
        <f>SUM(H75:H79)</f>
        <v>656915152</v>
      </c>
      <c r="I80" s="186"/>
      <c r="J80" s="117">
        <f>SUM(J75:J79)</f>
        <v>56324861</v>
      </c>
      <c r="K80" s="186"/>
      <c r="L80" s="336">
        <f>SUM(L75:L79)</f>
        <v>247635426</v>
      </c>
    </row>
    <row r="81" spans="1:12" ht="20.25" customHeight="1">
      <c r="A81" s="160"/>
      <c r="F81" s="202"/>
      <c r="G81" s="183"/>
      <c r="H81" s="235"/>
      <c r="I81" s="183"/>
      <c r="J81" s="202"/>
      <c r="K81" s="183"/>
      <c r="L81" s="235"/>
    </row>
    <row r="82" spans="1:12" ht="20.25" customHeight="1">
      <c r="A82" s="160"/>
      <c r="F82" s="202"/>
      <c r="G82" s="183"/>
      <c r="H82" s="202"/>
      <c r="I82" s="183"/>
      <c r="J82" s="202"/>
      <c r="K82" s="183"/>
      <c r="L82" s="202"/>
    </row>
    <row r="83" spans="1:12" ht="20.25" customHeight="1">
      <c r="A83" s="160"/>
      <c r="F83" s="202"/>
      <c r="G83" s="183"/>
      <c r="H83" s="235"/>
      <c r="I83" s="183"/>
      <c r="J83" s="202"/>
      <c r="K83" s="183"/>
      <c r="L83" s="235"/>
    </row>
    <row r="84" spans="1:12" ht="20.25" customHeight="1">
      <c r="A84" s="160"/>
      <c r="F84" s="202"/>
      <c r="G84" s="183"/>
      <c r="H84" s="235"/>
      <c r="I84" s="183"/>
      <c r="J84" s="202"/>
      <c r="K84" s="183"/>
      <c r="L84" s="235"/>
    </row>
    <row r="85" spans="1:12" ht="20.25" customHeight="1">
      <c r="A85" s="160"/>
      <c r="F85" s="202"/>
      <c r="G85" s="183"/>
      <c r="H85" s="235"/>
      <c r="I85" s="183"/>
      <c r="J85" s="202"/>
      <c r="K85" s="183"/>
      <c r="L85" s="235"/>
    </row>
    <row r="86" spans="1:12" ht="20.25" customHeight="1">
      <c r="A86" s="160"/>
      <c r="F86" s="202"/>
      <c r="G86" s="183"/>
      <c r="H86" s="235"/>
      <c r="I86" s="183"/>
      <c r="J86" s="202"/>
      <c r="K86" s="183"/>
      <c r="L86" s="235"/>
    </row>
    <row r="87" spans="1:12" ht="20.25" customHeight="1">
      <c r="A87" s="160"/>
      <c r="F87" s="202"/>
      <c r="G87" s="183"/>
      <c r="H87" s="235"/>
      <c r="I87" s="183"/>
      <c r="J87" s="202"/>
      <c r="K87" s="183"/>
      <c r="L87" s="235"/>
    </row>
    <row r="88" spans="1:12" ht="20.25" customHeight="1">
      <c r="A88" s="160"/>
      <c r="F88" s="202"/>
      <c r="G88" s="183"/>
      <c r="H88" s="235"/>
      <c r="I88" s="183"/>
      <c r="J88" s="202"/>
      <c r="K88" s="183"/>
      <c r="L88" s="235"/>
    </row>
    <row r="89" spans="1:12" ht="20.25" customHeight="1">
      <c r="A89" s="160"/>
      <c r="F89" s="202"/>
      <c r="G89" s="183"/>
      <c r="H89" s="235"/>
      <c r="I89" s="183"/>
      <c r="J89" s="202"/>
      <c r="K89" s="183"/>
      <c r="L89" s="235"/>
    </row>
    <row r="90" spans="1:12" ht="20.25" customHeight="1">
      <c r="A90" s="160"/>
      <c r="F90" s="202"/>
      <c r="G90" s="183"/>
      <c r="H90" s="235"/>
      <c r="I90" s="183"/>
      <c r="J90" s="202"/>
      <c r="K90" s="183"/>
      <c r="L90" s="235"/>
    </row>
    <row r="91" spans="1:12" ht="20.25" customHeight="1">
      <c r="A91" s="160"/>
      <c r="F91" s="202"/>
      <c r="G91" s="183"/>
      <c r="H91" s="235"/>
      <c r="I91" s="183"/>
      <c r="J91" s="202"/>
      <c r="K91" s="183"/>
      <c r="L91" s="235"/>
    </row>
    <row r="92" spans="1:12" ht="20.25" customHeight="1">
      <c r="A92" s="160"/>
      <c r="F92" s="202"/>
      <c r="G92" s="183"/>
      <c r="H92" s="235"/>
      <c r="I92" s="183"/>
      <c r="J92" s="202"/>
      <c r="K92" s="183"/>
      <c r="L92" s="235"/>
    </row>
    <row r="93" spans="1:12" ht="20.25" customHeight="1">
      <c r="A93" s="160"/>
      <c r="F93" s="202"/>
      <c r="G93" s="183"/>
      <c r="H93" s="235"/>
      <c r="I93" s="183"/>
      <c r="J93" s="202"/>
      <c r="K93" s="183"/>
      <c r="L93" s="235"/>
    </row>
    <row r="94" spans="1:12" ht="20.25" customHeight="1">
      <c r="A94" s="160"/>
      <c r="F94" s="202"/>
      <c r="G94" s="183"/>
      <c r="H94" s="235"/>
      <c r="I94" s="183"/>
      <c r="J94" s="202"/>
      <c r="K94" s="183"/>
      <c r="L94" s="235"/>
    </row>
    <row r="95" spans="1:12" ht="20.25" customHeight="1">
      <c r="A95" s="160"/>
      <c r="F95" s="202"/>
      <c r="G95" s="183"/>
      <c r="H95" s="235"/>
      <c r="I95" s="183"/>
      <c r="J95" s="202"/>
      <c r="K95" s="183"/>
      <c r="L95" s="235"/>
    </row>
    <row r="96" spans="1:12" ht="20.25" customHeight="1">
      <c r="A96" s="160"/>
      <c r="F96" s="202"/>
      <c r="G96" s="183"/>
      <c r="H96" s="235"/>
      <c r="I96" s="183"/>
      <c r="J96" s="202"/>
      <c r="K96" s="183"/>
      <c r="L96" s="235"/>
    </row>
    <row r="97" spans="1:12" ht="20.25" customHeight="1">
      <c r="A97" s="160"/>
      <c r="F97" s="202"/>
      <c r="G97" s="183"/>
      <c r="H97" s="235"/>
      <c r="I97" s="183"/>
      <c r="J97" s="202"/>
      <c r="K97" s="183"/>
      <c r="L97" s="235"/>
    </row>
    <row r="98" spans="1:12" ht="20.25" customHeight="1">
      <c r="A98" s="160"/>
      <c r="F98" s="202"/>
      <c r="G98" s="183"/>
      <c r="H98" s="235"/>
      <c r="I98" s="183"/>
      <c r="J98" s="202"/>
      <c r="K98" s="183"/>
      <c r="L98" s="235"/>
    </row>
    <row r="99" spans="1:12" ht="9" customHeight="1">
      <c r="A99" s="160"/>
      <c r="F99" s="202"/>
      <c r="G99" s="183"/>
      <c r="H99" s="235"/>
      <c r="I99" s="183"/>
      <c r="J99" s="202"/>
      <c r="K99" s="183"/>
      <c r="L99" s="235"/>
    </row>
    <row r="100" spans="1:12" ht="21.9" customHeight="1">
      <c r="A100" s="206" t="str">
        <f>A52</f>
        <v>หมายเหตุประกอบข้อมูลทางการเงินในหน้า 15 ถึง 46 เป็นส่วนหนึ่งของข้อมูลทางการเงินระหว่างกาลนี้</v>
      </c>
      <c r="B100" s="207"/>
      <c r="C100" s="208"/>
      <c r="D100" s="168"/>
      <c r="E100" s="208"/>
      <c r="F100" s="209"/>
      <c r="G100" s="209"/>
      <c r="H100" s="236"/>
      <c r="I100" s="210"/>
      <c r="J100" s="209"/>
      <c r="K100" s="209"/>
      <c r="L100" s="236"/>
    </row>
    <row r="101" spans="1:12" s="164" customFormat="1" ht="18" customHeight="1">
      <c r="A101" s="160" t="str">
        <f>A1</f>
        <v>บริษัท ธนบุรี เฮลท์แคร์ กรุ๊ป จำกัด (มหาชน)</v>
      </c>
      <c r="B101" s="160"/>
      <c r="C101" s="161"/>
      <c r="D101" s="162"/>
      <c r="E101" s="161"/>
      <c r="F101" s="163"/>
      <c r="G101" s="163"/>
      <c r="H101" s="231"/>
      <c r="I101" s="163"/>
      <c r="J101" s="163"/>
      <c r="K101" s="163"/>
      <c r="L101" s="231"/>
    </row>
    <row r="102" spans="1:12" s="164" customFormat="1" ht="18" customHeight="1">
      <c r="A102" s="160" t="str">
        <f>A2</f>
        <v>งบกระแสเงินสด</v>
      </c>
      <c r="B102" s="160"/>
      <c r="C102" s="161"/>
      <c r="D102" s="162"/>
      <c r="E102" s="161"/>
      <c r="F102" s="163"/>
      <c r="G102" s="163"/>
      <c r="H102" s="231"/>
      <c r="I102" s="163"/>
      <c r="J102" s="163"/>
      <c r="K102" s="163"/>
      <c r="L102" s="231"/>
    </row>
    <row r="103" spans="1:12" s="164" customFormat="1" ht="18" customHeight="1">
      <c r="A103" s="165" t="str">
        <f>A3</f>
        <v>สำหรับงวดสามเดือนสิ้นสุดวันที่ 31 มีนาคม พ.ศ. 2566</v>
      </c>
      <c r="B103" s="166"/>
      <c r="C103" s="167"/>
      <c r="D103" s="168"/>
      <c r="E103" s="167"/>
      <c r="F103" s="169"/>
      <c r="G103" s="169"/>
      <c r="H103" s="232"/>
      <c r="I103" s="169"/>
      <c r="J103" s="169"/>
      <c r="K103" s="169"/>
      <c r="L103" s="232"/>
    </row>
    <row r="104" spans="1:12" s="164" customFormat="1" ht="18" customHeight="1">
      <c r="C104" s="161"/>
      <c r="D104" s="162"/>
      <c r="E104" s="161"/>
      <c r="F104" s="163"/>
      <c r="G104" s="163"/>
      <c r="H104" s="231"/>
      <c r="I104" s="163"/>
      <c r="J104" s="163"/>
      <c r="K104" s="163"/>
      <c r="L104" s="231"/>
    </row>
    <row r="105" spans="1:12" s="164" customFormat="1" ht="20.25" customHeight="1">
      <c r="C105" s="161"/>
      <c r="D105" s="162"/>
      <c r="E105" s="161"/>
      <c r="F105" s="498" t="s">
        <v>2</v>
      </c>
      <c r="G105" s="498"/>
      <c r="H105" s="498"/>
      <c r="I105" s="170"/>
      <c r="J105" s="498" t="s">
        <v>3</v>
      </c>
      <c r="K105" s="498"/>
      <c r="L105" s="498"/>
    </row>
    <row r="106" spans="1:12" s="164" customFormat="1" ht="20.25" customHeight="1">
      <c r="C106" s="161"/>
      <c r="D106" s="162"/>
      <c r="E106" s="161"/>
      <c r="F106" s="171" t="s">
        <v>4</v>
      </c>
      <c r="G106" s="171"/>
      <c r="H106" s="68" t="s">
        <v>4</v>
      </c>
      <c r="I106" s="171"/>
      <c r="J106" s="171" t="s">
        <v>4</v>
      </c>
      <c r="K106" s="171"/>
      <c r="L106" s="68" t="s">
        <v>4</v>
      </c>
    </row>
    <row r="107" spans="1:12" s="164" customFormat="1" ht="20.25" customHeight="1">
      <c r="C107" s="161"/>
      <c r="D107" s="162"/>
      <c r="E107" s="161"/>
      <c r="F107" s="172" t="s">
        <v>190</v>
      </c>
      <c r="G107" s="171"/>
      <c r="H107" s="77" t="s">
        <v>190</v>
      </c>
      <c r="I107" s="171"/>
      <c r="J107" s="172" t="s">
        <v>190</v>
      </c>
      <c r="K107" s="171"/>
      <c r="L107" s="77" t="s">
        <v>190</v>
      </c>
    </row>
    <row r="108" spans="1:12" ht="20.25" customHeight="1">
      <c r="D108" s="175"/>
      <c r="E108" s="176"/>
      <c r="F108" s="171" t="s">
        <v>233</v>
      </c>
      <c r="G108" s="177"/>
      <c r="H108" s="68" t="s">
        <v>209</v>
      </c>
      <c r="I108" s="170"/>
      <c r="J108" s="171" t="s">
        <v>233</v>
      </c>
      <c r="K108" s="177"/>
      <c r="L108" s="68" t="s">
        <v>209</v>
      </c>
    </row>
    <row r="109" spans="1:12" ht="20.25" customHeight="1">
      <c r="D109" s="178" t="s">
        <v>7</v>
      </c>
      <c r="E109" s="176"/>
      <c r="F109" s="179" t="s">
        <v>8</v>
      </c>
      <c r="G109" s="180"/>
      <c r="H109" s="70" t="s">
        <v>8</v>
      </c>
      <c r="I109" s="170"/>
      <c r="J109" s="179" t="s">
        <v>8</v>
      </c>
      <c r="K109" s="180"/>
      <c r="L109" s="70" t="s">
        <v>8</v>
      </c>
    </row>
    <row r="110" spans="1:12" ht="20.25" customHeight="1">
      <c r="A110" s="185"/>
      <c r="B110" s="185"/>
      <c r="C110" s="182"/>
      <c r="F110" s="119"/>
      <c r="G110" s="211"/>
      <c r="H110" s="75"/>
      <c r="J110" s="109"/>
      <c r="K110" s="211"/>
      <c r="L110" s="71"/>
    </row>
    <row r="111" spans="1:12" ht="20.25" customHeight="1">
      <c r="A111" s="212" t="s">
        <v>159</v>
      </c>
      <c r="B111" s="212"/>
      <c r="C111" s="182"/>
      <c r="F111" s="118"/>
      <c r="G111" s="211"/>
      <c r="H111" s="337"/>
      <c r="J111" s="118"/>
      <c r="K111" s="211"/>
      <c r="L111" s="337"/>
    </row>
    <row r="112" spans="1:12" ht="20.25" customHeight="1">
      <c r="A112" s="173" t="s">
        <v>206</v>
      </c>
      <c r="B112" s="174"/>
      <c r="E112" s="198"/>
      <c r="F112" s="112">
        <v>-564</v>
      </c>
      <c r="G112" s="203"/>
      <c r="H112" s="79">
        <v>-562</v>
      </c>
      <c r="I112" s="203"/>
      <c r="J112" s="287">
        <v>0</v>
      </c>
      <c r="K112" s="64"/>
      <c r="L112" s="79">
        <v>0</v>
      </c>
    </row>
    <row r="113" spans="1:12" s="356" customFormat="1" ht="18" customHeight="1">
      <c r="A113" s="478" t="s">
        <v>253</v>
      </c>
      <c r="B113" s="481"/>
      <c r="C113" s="481"/>
      <c r="D113" s="480"/>
      <c r="E113" s="482"/>
      <c r="F113" s="471"/>
      <c r="G113" s="472"/>
      <c r="H113" s="473"/>
      <c r="I113" s="468"/>
      <c r="J113" s="474"/>
      <c r="K113" s="470"/>
      <c r="L113" s="470"/>
    </row>
    <row r="114" spans="1:12" s="355" customFormat="1" ht="18" customHeight="1">
      <c r="A114" s="478"/>
      <c r="B114" s="478" t="s">
        <v>254</v>
      </c>
      <c r="C114" s="478"/>
      <c r="D114" s="162">
        <v>8</v>
      </c>
      <c r="E114" s="475"/>
      <c r="F114" s="471">
        <v>-56000000</v>
      </c>
      <c r="G114" s="475"/>
      <c r="H114" s="79">
        <v>0</v>
      </c>
      <c r="I114" s="476"/>
      <c r="J114" s="469">
        <v>0</v>
      </c>
      <c r="K114" s="477"/>
      <c r="L114" s="79">
        <v>0</v>
      </c>
    </row>
    <row r="115" spans="1:12" s="356" customFormat="1" ht="18" customHeight="1">
      <c r="A115" s="478" t="s">
        <v>253</v>
      </c>
      <c r="B115" s="481"/>
      <c r="C115" s="481"/>
      <c r="D115" s="480"/>
      <c r="E115" s="482"/>
      <c r="F115" s="471"/>
      <c r="G115" s="472"/>
      <c r="H115" s="473"/>
      <c r="I115" s="468"/>
      <c r="J115" s="474"/>
      <c r="K115" s="470"/>
      <c r="L115" s="470"/>
    </row>
    <row r="116" spans="1:12" s="355" customFormat="1" ht="18" customHeight="1">
      <c r="A116" s="478"/>
      <c r="B116" s="478" t="s">
        <v>261</v>
      </c>
      <c r="C116" s="478"/>
      <c r="D116" s="162">
        <v>12</v>
      </c>
      <c r="E116" s="475"/>
      <c r="F116" s="471">
        <v>-4320909</v>
      </c>
      <c r="G116" s="475"/>
      <c r="H116" s="79">
        <v>0</v>
      </c>
      <c r="I116" s="476"/>
      <c r="J116" s="471">
        <v>-4320909</v>
      </c>
      <c r="K116" s="477"/>
      <c r="L116" s="79">
        <v>0</v>
      </c>
    </row>
    <row r="117" spans="1:12" ht="20.25" customHeight="1">
      <c r="A117" s="173" t="s">
        <v>227</v>
      </c>
      <c r="B117" s="174"/>
      <c r="D117" s="162">
        <v>14</v>
      </c>
      <c r="F117" s="469">
        <v>0</v>
      </c>
      <c r="G117" s="211"/>
      <c r="H117" s="79">
        <v>18114406</v>
      </c>
      <c r="I117" s="211"/>
      <c r="J117" s="287">
        <v>0</v>
      </c>
      <c r="K117" s="64"/>
      <c r="L117" s="79">
        <v>61000000</v>
      </c>
    </row>
    <row r="118" spans="1:12" ht="20.25" customHeight="1">
      <c r="A118" s="173" t="s">
        <v>162</v>
      </c>
      <c r="B118" s="136"/>
      <c r="D118" s="162">
        <v>14</v>
      </c>
      <c r="F118" s="469">
        <v>0</v>
      </c>
      <c r="G118" s="211"/>
      <c r="H118" s="79">
        <v>0</v>
      </c>
      <c r="I118" s="211"/>
      <c r="J118" s="112">
        <v>-42500000</v>
      </c>
      <c r="K118" s="64"/>
      <c r="L118" s="79">
        <v>0</v>
      </c>
    </row>
    <row r="119" spans="1:12" s="481" customFormat="1" ht="18" customHeight="1">
      <c r="A119" s="478" t="s">
        <v>255</v>
      </c>
      <c r="B119" s="483"/>
      <c r="D119" s="162">
        <v>12</v>
      </c>
      <c r="F119" s="474">
        <v>-562500</v>
      </c>
      <c r="G119" s="468"/>
      <c r="H119" s="79">
        <v>0</v>
      </c>
      <c r="I119" s="468"/>
      <c r="J119" s="474">
        <v>-281250</v>
      </c>
      <c r="K119" s="470"/>
      <c r="L119" s="470">
        <v>0</v>
      </c>
    </row>
    <row r="120" spans="1:12" ht="20.25" customHeight="1">
      <c r="A120" s="173" t="s">
        <v>163</v>
      </c>
      <c r="C120" s="182"/>
      <c r="F120" s="112">
        <v>-310718219</v>
      </c>
      <c r="G120" s="183"/>
      <c r="H120" s="79">
        <v>-274593018</v>
      </c>
      <c r="I120" s="183"/>
      <c r="J120" s="112">
        <v>-137334516</v>
      </c>
      <c r="K120" s="64"/>
      <c r="L120" s="79">
        <v>-69325205</v>
      </c>
    </row>
    <row r="121" spans="1:12" ht="20.25" customHeight="1">
      <c r="A121" s="136" t="s">
        <v>281</v>
      </c>
      <c r="C121" s="182"/>
      <c r="F121" s="112">
        <v>-15306937</v>
      </c>
      <c r="G121" s="183"/>
      <c r="H121" s="79">
        <v>-6353120</v>
      </c>
      <c r="I121" s="183"/>
      <c r="J121" s="112">
        <v>-8891945</v>
      </c>
      <c r="K121" s="64"/>
      <c r="L121" s="79">
        <v>-4194400</v>
      </c>
    </row>
    <row r="122" spans="1:12" ht="20.25" customHeight="1">
      <c r="A122" s="173" t="s">
        <v>164</v>
      </c>
      <c r="C122" s="182"/>
      <c r="F122" s="112">
        <v>1943868</v>
      </c>
      <c r="G122" s="183"/>
      <c r="H122" s="79">
        <v>316943</v>
      </c>
      <c r="I122" s="183"/>
      <c r="J122" s="112">
        <v>294601</v>
      </c>
      <c r="K122" s="64"/>
      <c r="L122" s="79">
        <v>315072</v>
      </c>
    </row>
    <row r="123" spans="1:12" ht="20.25" customHeight="1">
      <c r="A123" s="173" t="s">
        <v>228</v>
      </c>
      <c r="C123" s="182"/>
      <c r="F123" s="287">
        <v>0</v>
      </c>
      <c r="G123" s="183"/>
      <c r="H123" s="79">
        <v>-46000000</v>
      </c>
      <c r="I123" s="211"/>
      <c r="J123" s="287">
        <v>0</v>
      </c>
      <c r="K123" s="64"/>
      <c r="L123" s="79">
        <v>0</v>
      </c>
    </row>
    <row r="124" spans="1:12" ht="20.25" customHeight="1">
      <c r="A124" s="173" t="s">
        <v>165</v>
      </c>
      <c r="C124" s="182"/>
      <c r="F124" s="112"/>
      <c r="G124" s="183"/>
      <c r="H124" s="79"/>
      <c r="I124" s="183"/>
      <c r="J124" s="112"/>
      <c r="K124" s="64"/>
      <c r="L124" s="79"/>
    </row>
    <row r="125" spans="1:12" ht="20.25" customHeight="1">
      <c r="B125" s="136" t="s">
        <v>161</v>
      </c>
      <c r="C125" s="182"/>
      <c r="D125" s="162" t="s">
        <v>245</v>
      </c>
      <c r="F125" s="287">
        <v>0</v>
      </c>
      <c r="G125" s="185"/>
      <c r="H125" s="79">
        <v>0</v>
      </c>
      <c r="I125" s="185"/>
      <c r="J125" s="112">
        <v>474000000</v>
      </c>
      <c r="K125" s="64"/>
      <c r="L125" s="79">
        <v>351500000</v>
      </c>
    </row>
    <row r="126" spans="1:12" ht="20.25" customHeight="1">
      <c r="B126" s="136" t="s">
        <v>160</v>
      </c>
      <c r="C126" s="182"/>
      <c r="D126" s="162" t="s">
        <v>245</v>
      </c>
      <c r="F126" s="287">
        <v>0</v>
      </c>
      <c r="G126" s="183"/>
      <c r="H126" s="79">
        <v>0</v>
      </c>
      <c r="I126" s="183"/>
      <c r="J126" s="112">
        <v>-332000000</v>
      </c>
      <c r="K126" s="183"/>
      <c r="L126" s="79">
        <v>-180000000</v>
      </c>
    </row>
    <row r="127" spans="1:12" s="481" customFormat="1" ht="18" customHeight="1">
      <c r="A127" s="478" t="s">
        <v>256</v>
      </c>
      <c r="B127" s="478"/>
      <c r="C127" s="479"/>
      <c r="D127" s="162"/>
      <c r="F127" s="474"/>
      <c r="G127" s="484"/>
      <c r="H127" s="470"/>
      <c r="I127" s="484"/>
      <c r="J127" s="474"/>
      <c r="K127" s="484"/>
      <c r="L127" s="470"/>
    </row>
    <row r="128" spans="1:12" s="481" customFormat="1" ht="18" customHeight="1">
      <c r="A128" s="478"/>
      <c r="B128" s="483" t="s">
        <v>161</v>
      </c>
      <c r="C128" s="479"/>
      <c r="D128" s="162" t="s">
        <v>246</v>
      </c>
      <c r="F128" s="469">
        <v>0</v>
      </c>
      <c r="G128" s="484"/>
      <c r="H128" s="470">
        <v>0</v>
      </c>
      <c r="I128" s="484"/>
      <c r="J128" s="474">
        <v>5250000</v>
      </c>
      <c r="K128" s="484"/>
      <c r="L128" s="470">
        <v>0</v>
      </c>
    </row>
    <row r="129" spans="1:12" ht="20.25" customHeight="1">
      <c r="A129" s="173" t="s">
        <v>166</v>
      </c>
      <c r="C129" s="182"/>
      <c r="F129" s="112"/>
      <c r="G129" s="185"/>
      <c r="H129" s="79"/>
      <c r="I129" s="185"/>
      <c r="J129" s="112"/>
      <c r="L129" s="79"/>
    </row>
    <row r="130" spans="1:12" ht="20.25" customHeight="1">
      <c r="B130" s="173" t="s">
        <v>167</v>
      </c>
      <c r="C130" s="182"/>
      <c r="F130" s="213">
        <v>2477200</v>
      </c>
      <c r="G130" s="185"/>
      <c r="H130" s="237">
        <v>9908800</v>
      </c>
      <c r="I130" s="185"/>
      <c r="J130" s="213">
        <v>2477200</v>
      </c>
      <c r="L130" s="237">
        <v>9908800</v>
      </c>
    </row>
    <row r="131" spans="1:12" ht="8.4" customHeight="1">
      <c r="A131" s="185"/>
      <c r="B131" s="185"/>
      <c r="C131" s="182"/>
      <c r="F131" s="319"/>
      <c r="G131" s="211"/>
      <c r="H131" s="342"/>
      <c r="J131" s="110"/>
      <c r="K131" s="211"/>
      <c r="L131" s="78"/>
    </row>
    <row r="132" spans="1:12" ht="20.25" customHeight="1">
      <c r="A132" s="212" t="s">
        <v>229</v>
      </c>
      <c r="B132" s="185"/>
      <c r="C132" s="182"/>
      <c r="F132" s="315">
        <f>SUM(F112:F130)</f>
        <v>-382488061</v>
      </c>
      <c r="G132" s="211"/>
      <c r="H132" s="332">
        <f>SUM(H112:H130)</f>
        <v>-298606551</v>
      </c>
      <c r="J132" s="315">
        <f>SUM(J112:J130)</f>
        <v>-43306819</v>
      </c>
      <c r="K132" s="211"/>
      <c r="L132" s="332">
        <f>SUM(L112:L130)</f>
        <v>169204267</v>
      </c>
    </row>
    <row r="133" spans="1:12" ht="20.25" customHeight="1">
      <c r="A133" s="212"/>
      <c r="B133" s="185"/>
      <c r="C133" s="182"/>
      <c r="F133" s="80"/>
      <c r="G133" s="211"/>
      <c r="H133" s="80"/>
      <c r="J133" s="80"/>
      <c r="K133" s="211"/>
      <c r="L133" s="80"/>
    </row>
    <row r="134" spans="1:12" ht="20.25" customHeight="1">
      <c r="A134" s="212"/>
      <c r="B134" s="185"/>
      <c r="C134" s="182"/>
      <c r="F134" s="80"/>
      <c r="G134" s="211"/>
      <c r="H134" s="80"/>
      <c r="J134" s="80"/>
      <c r="K134" s="211"/>
      <c r="L134" s="80"/>
    </row>
    <row r="135" spans="1:12" ht="20.25" customHeight="1">
      <c r="A135" s="212"/>
      <c r="B135" s="185"/>
      <c r="C135" s="182"/>
      <c r="F135" s="80"/>
      <c r="G135" s="211"/>
      <c r="H135" s="80"/>
      <c r="J135" s="80"/>
      <c r="K135" s="211"/>
      <c r="L135" s="80"/>
    </row>
    <row r="136" spans="1:12" ht="20.25" customHeight="1">
      <c r="A136" s="212"/>
      <c r="B136" s="185"/>
      <c r="C136" s="182"/>
      <c r="F136" s="80"/>
      <c r="G136" s="211"/>
      <c r="H136" s="80"/>
      <c r="J136" s="80"/>
      <c r="K136" s="211"/>
      <c r="L136" s="80"/>
    </row>
    <row r="137" spans="1:12" ht="20.25" customHeight="1">
      <c r="A137" s="212"/>
      <c r="B137" s="185"/>
      <c r="C137" s="182"/>
      <c r="F137" s="80"/>
      <c r="G137" s="211"/>
      <c r="H137" s="80"/>
      <c r="J137" s="80"/>
      <c r="K137" s="211"/>
      <c r="L137" s="80"/>
    </row>
    <row r="138" spans="1:12" ht="20.25" customHeight="1">
      <c r="A138" s="212"/>
      <c r="B138" s="185"/>
      <c r="C138" s="182"/>
      <c r="F138" s="80"/>
      <c r="G138" s="211"/>
      <c r="H138" s="80"/>
      <c r="J138" s="80"/>
      <c r="K138" s="211"/>
      <c r="L138" s="80"/>
    </row>
    <row r="139" spans="1:12" ht="20.25" customHeight="1">
      <c r="A139" s="212"/>
      <c r="B139" s="185"/>
      <c r="C139" s="182"/>
      <c r="F139" s="80"/>
      <c r="G139" s="211"/>
      <c r="H139" s="80"/>
      <c r="J139" s="80"/>
      <c r="K139" s="211"/>
      <c r="L139" s="80"/>
    </row>
    <row r="140" spans="1:12" ht="20.25" customHeight="1">
      <c r="A140" s="212"/>
      <c r="B140" s="185"/>
      <c r="C140" s="182"/>
      <c r="F140" s="80"/>
      <c r="G140" s="211"/>
      <c r="H140" s="80"/>
      <c r="J140" s="80"/>
      <c r="K140" s="211"/>
      <c r="L140" s="80"/>
    </row>
    <row r="141" spans="1:12" ht="20.25" customHeight="1">
      <c r="A141" s="212"/>
      <c r="B141" s="185"/>
      <c r="C141" s="182"/>
      <c r="F141" s="80"/>
      <c r="G141" s="211"/>
      <c r="H141" s="80"/>
      <c r="J141" s="80"/>
      <c r="K141" s="211"/>
      <c r="L141" s="80"/>
    </row>
    <row r="142" spans="1:12" ht="20.25" customHeight="1">
      <c r="A142" s="212"/>
      <c r="B142" s="185"/>
      <c r="C142" s="182"/>
      <c r="F142" s="80"/>
      <c r="G142" s="211"/>
      <c r="H142" s="80"/>
      <c r="J142" s="80"/>
      <c r="K142" s="211"/>
      <c r="L142" s="80"/>
    </row>
    <row r="143" spans="1:12" ht="20.25" customHeight="1">
      <c r="A143" s="212"/>
      <c r="B143" s="185"/>
      <c r="C143" s="182"/>
      <c r="F143" s="80"/>
      <c r="G143" s="211"/>
      <c r="H143" s="80"/>
      <c r="J143" s="80"/>
      <c r="K143" s="211"/>
      <c r="L143" s="80"/>
    </row>
    <row r="144" spans="1:12" ht="20.25" customHeight="1">
      <c r="A144" s="212"/>
      <c r="B144" s="185"/>
      <c r="C144" s="182"/>
      <c r="F144" s="80"/>
      <c r="G144" s="211"/>
      <c r="H144" s="80"/>
      <c r="J144" s="80"/>
      <c r="K144" s="211"/>
      <c r="L144" s="80"/>
    </row>
    <row r="145" spans="1:12" ht="20.25" customHeight="1">
      <c r="A145" s="212"/>
      <c r="B145" s="185"/>
      <c r="C145" s="182"/>
      <c r="F145" s="80"/>
      <c r="G145" s="211"/>
      <c r="H145" s="80"/>
      <c r="J145" s="80"/>
      <c r="K145" s="211"/>
      <c r="L145" s="80"/>
    </row>
    <row r="146" spans="1:12" ht="20.25" customHeight="1">
      <c r="A146" s="212"/>
      <c r="B146" s="185"/>
      <c r="C146" s="182"/>
      <c r="F146" s="80"/>
      <c r="G146" s="211"/>
      <c r="H146" s="80"/>
      <c r="J146" s="80"/>
      <c r="K146" s="211"/>
      <c r="L146" s="80"/>
    </row>
    <row r="147" spans="1:12" ht="13.5" customHeight="1">
      <c r="A147" s="212"/>
      <c r="B147" s="185"/>
      <c r="C147" s="182"/>
      <c r="F147" s="80"/>
      <c r="G147" s="211"/>
      <c r="H147" s="80"/>
      <c r="J147" s="80"/>
      <c r="K147" s="211"/>
      <c r="L147" s="80"/>
    </row>
    <row r="148" spans="1:12" ht="21.9" customHeight="1">
      <c r="A148" s="190" t="str">
        <f>A100</f>
        <v>หมายเหตุประกอบข้อมูลทางการเงินในหน้า 15 ถึง 46 เป็นส่วนหนึ่งของข้อมูลทางการเงินระหว่างกาลนี้</v>
      </c>
      <c r="B148" s="191"/>
      <c r="C148" s="193"/>
      <c r="D148" s="214"/>
      <c r="E148" s="193"/>
      <c r="F148" s="215"/>
      <c r="G148" s="215"/>
      <c r="H148" s="238"/>
      <c r="I148" s="216"/>
      <c r="J148" s="215"/>
      <c r="K148" s="215"/>
      <c r="L148" s="238"/>
    </row>
    <row r="149" spans="1:12" ht="18" customHeight="1">
      <c r="A149" s="160" t="str">
        <f>A101</f>
        <v>บริษัท ธนบุรี เฮลท์แคร์ กรุ๊ป จำกัด (มหาชน)</v>
      </c>
      <c r="B149" s="160"/>
      <c r="C149" s="161"/>
      <c r="E149" s="161"/>
      <c r="F149" s="163"/>
      <c r="G149" s="163"/>
      <c r="H149" s="231"/>
      <c r="I149" s="163"/>
      <c r="J149" s="163"/>
      <c r="K149" s="163"/>
      <c r="L149" s="231"/>
    </row>
    <row r="150" spans="1:12" ht="18" customHeight="1">
      <c r="A150" s="160" t="str">
        <f>A102</f>
        <v>งบกระแสเงินสด</v>
      </c>
      <c r="B150" s="160"/>
      <c r="C150" s="161"/>
      <c r="E150" s="161"/>
      <c r="F150" s="163"/>
      <c r="G150" s="163"/>
      <c r="H150" s="231"/>
      <c r="I150" s="163"/>
      <c r="J150" s="163"/>
      <c r="K150" s="163"/>
      <c r="L150" s="231"/>
    </row>
    <row r="151" spans="1:12" ht="18" customHeight="1">
      <c r="A151" s="165" t="str">
        <f>A103</f>
        <v>สำหรับงวดสามเดือนสิ้นสุดวันที่ 31 มีนาคม พ.ศ. 2566</v>
      </c>
      <c r="B151" s="166"/>
      <c r="C151" s="167"/>
      <c r="D151" s="168"/>
      <c r="E151" s="167"/>
      <c r="F151" s="169"/>
      <c r="G151" s="169"/>
      <c r="H151" s="232"/>
      <c r="I151" s="169"/>
      <c r="J151" s="169"/>
      <c r="K151" s="169"/>
      <c r="L151" s="232"/>
    </row>
    <row r="152" spans="1:12" ht="18" customHeight="1">
      <c r="A152" s="164"/>
      <c r="B152" s="164"/>
      <c r="C152" s="161"/>
      <c r="E152" s="161"/>
      <c r="F152" s="163"/>
      <c r="G152" s="163"/>
      <c r="H152" s="231"/>
      <c r="I152" s="163"/>
      <c r="J152" s="163"/>
      <c r="K152" s="163"/>
      <c r="L152" s="231"/>
    </row>
    <row r="153" spans="1:12" ht="20.25" customHeight="1">
      <c r="A153" s="164"/>
      <c r="B153" s="164"/>
      <c r="C153" s="161"/>
      <c r="E153" s="161"/>
      <c r="F153" s="498" t="s">
        <v>2</v>
      </c>
      <c r="G153" s="498"/>
      <c r="H153" s="498"/>
      <c r="I153" s="170"/>
      <c r="J153" s="498" t="s">
        <v>3</v>
      </c>
      <c r="K153" s="498"/>
      <c r="L153" s="498"/>
    </row>
    <row r="154" spans="1:12" ht="20.25" customHeight="1">
      <c r="A154" s="164"/>
      <c r="B154" s="164"/>
      <c r="C154" s="161"/>
      <c r="E154" s="161"/>
      <c r="F154" s="171" t="s">
        <v>4</v>
      </c>
      <c r="G154" s="171"/>
      <c r="H154" s="68" t="s">
        <v>4</v>
      </c>
      <c r="I154" s="171"/>
      <c r="J154" s="171" t="s">
        <v>4</v>
      </c>
      <c r="K154" s="171"/>
      <c r="L154" s="68" t="s">
        <v>4</v>
      </c>
    </row>
    <row r="155" spans="1:12" ht="20.25" customHeight="1">
      <c r="A155" s="164"/>
      <c r="B155" s="164"/>
      <c r="C155" s="161"/>
      <c r="E155" s="161"/>
      <c r="F155" s="172" t="s">
        <v>190</v>
      </c>
      <c r="G155" s="171"/>
      <c r="H155" s="77" t="s">
        <v>190</v>
      </c>
      <c r="I155" s="171"/>
      <c r="J155" s="172" t="s">
        <v>190</v>
      </c>
      <c r="K155" s="171"/>
      <c r="L155" s="77" t="s">
        <v>190</v>
      </c>
    </row>
    <row r="156" spans="1:12" ht="20.25" customHeight="1">
      <c r="D156" s="175"/>
      <c r="E156" s="176"/>
      <c r="F156" s="171" t="s">
        <v>233</v>
      </c>
      <c r="G156" s="177"/>
      <c r="H156" s="68" t="s">
        <v>209</v>
      </c>
      <c r="I156" s="170"/>
      <c r="J156" s="171" t="s">
        <v>233</v>
      </c>
      <c r="K156" s="177"/>
      <c r="L156" s="68" t="s">
        <v>209</v>
      </c>
    </row>
    <row r="157" spans="1:12" ht="20.25" customHeight="1">
      <c r="D157" s="178" t="s">
        <v>7</v>
      </c>
      <c r="E157" s="176"/>
      <c r="F157" s="179" t="s">
        <v>8</v>
      </c>
      <c r="G157" s="180"/>
      <c r="H157" s="70" t="s">
        <v>8</v>
      </c>
      <c r="I157" s="170"/>
      <c r="J157" s="179" t="s">
        <v>8</v>
      </c>
      <c r="K157" s="180"/>
      <c r="L157" s="70" t="s">
        <v>8</v>
      </c>
    </row>
    <row r="158" spans="1:12" ht="20.25" customHeight="1">
      <c r="A158" s="185"/>
      <c r="B158" s="185"/>
      <c r="C158" s="182"/>
      <c r="F158" s="116"/>
      <c r="G158" s="183"/>
      <c r="H158" s="235"/>
      <c r="I158" s="183"/>
      <c r="J158" s="116"/>
      <c r="K158" s="183"/>
      <c r="L158" s="235"/>
    </row>
    <row r="159" spans="1:12" ht="20.25" customHeight="1">
      <c r="A159" s="212" t="s">
        <v>168</v>
      </c>
      <c r="B159" s="212"/>
      <c r="C159" s="182"/>
      <c r="F159" s="108"/>
      <c r="G159" s="183"/>
      <c r="H159" s="233"/>
      <c r="I159" s="183"/>
      <c r="J159" s="108"/>
      <c r="K159" s="183"/>
      <c r="L159" s="233"/>
    </row>
    <row r="160" spans="1:12" ht="20.25" customHeight="1">
      <c r="A160" s="173" t="s">
        <v>39</v>
      </c>
      <c r="B160" s="212"/>
      <c r="C160" s="182"/>
      <c r="F160" s="108"/>
      <c r="G160" s="183"/>
      <c r="H160" s="233"/>
      <c r="I160" s="183"/>
      <c r="J160" s="108"/>
      <c r="K160" s="183"/>
      <c r="L160" s="233"/>
    </row>
    <row r="161" spans="1:12" ht="20.25" customHeight="1">
      <c r="B161" s="173" t="s">
        <v>271</v>
      </c>
      <c r="C161" s="182"/>
      <c r="F161" s="110">
        <v>-886850101</v>
      </c>
      <c r="G161" s="183"/>
      <c r="H161" s="78">
        <v>-125845555</v>
      </c>
      <c r="I161" s="183"/>
      <c r="J161" s="110">
        <v>-1010000000</v>
      </c>
      <c r="K161" s="183"/>
      <c r="L161" s="78">
        <v>-166500000</v>
      </c>
    </row>
    <row r="162" spans="1:12" ht="20.25" customHeight="1">
      <c r="A162" s="173" t="s">
        <v>169</v>
      </c>
      <c r="C162" s="182"/>
      <c r="F162" s="109"/>
      <c r="G162" s="183"/>
      <c r="H162" s="71"/>
      <c r="I162" s="183"/>
      <c r="J162" s="109"/>
      <c r="K162" s="183"/>
      <c r="L162" s="71"/>
    </row>
    <row r="163" spans="1:12" ht="20.25" customHeight="1">
      <c r="B163" s="136" t="s">
        <v>161</v>
      </c>
      <c r="C163" s="182"/>
      <c r="D163" s="162" t="s">
        <v>244</v>
      </c>
      <c r="F163" s="110">
        <v>0</v>
      </c>
      <c r="G163" s="183"/>
      <c r="H163" s="78">
        <v>0</v>
      </c>
      <c r="I163" s="183"/>
      <c r="J163" s="110">
        <v>45000000</v>
      </c>
      <c r="K163" s="183"/>
      <c r="L163" s="78">
        <v>0</v>
      </c>
    </row>
    <row r="164" spans="1:12" ht="20.25" customHeight="1">
      <c r="A164" s="173" t="s">
        <v>49</v>
      </c>
      <c r="C164" s="173"/>
      <c r="F164" s="116"/>
      <c r="G164" s="183"/>
      <c r="H164" s="235"/>
      <c r="I164" s="183"/>
      <c r="J164" s="116"/>
      <c r="K164" s="183"/>
      <c r="L164" s="235"/>
    </row>
    <row r="165" spans="1:12" ht="20.25" customHeight="1">
      <c r="B165" s="136" t="s">
        <v>161</v>
      </c>
      <c r="C165" s="173"/>
      <c r="D165" s="162">
        <v>19</v>
      </c>
      <c r="F165" s="110">
        <v>500000000</v>
      </c>
      <c r="G165" s="183"/>
      <c r="H165" s="78">
        <v>0</v>
      </c>
      <c r="I165" s="183"/>
      <c r="J165" s="110">
        <v>500000000</v>
      </c>
      <c r="K165" s="183"/>
      <c r="L165" s="78">
        <v>0</v>
      </c>
    </row>
    <row r="166" spans="1:12" ht="20.25" customHeight="1">
      <c r="B166" s="136" t="s">
        <v>160</v>
      </c>
      <c r="C166" s="173"/>
      <c r="D166" s="162">
        <v>19</v>
      </c>
      <c r="F166" s="112">
        <v>-431456915</v>
      </c>
      <c r="G166" s="183"/>
      <c r="H166" s="79">
        <v>-264355976</v>
      </c>
      <c r="I166" s="183"/>
      <c r="J166" s="112">
        <v>-319378586</v>
      </c>
      <c r="K166" s="183"/>
      <c r="L166" s="79">
        <v>-207500000</v>
      </c>
    </row>
    <row r="167" spans="1:12" ht="20.25" customHeight="1">
      <c r="A167" s="173" t="s">
        <v>170</v>
      </c>
      <c r="B167" s="136"/>
      <c r="C167" s="173"/>
      <c r="F167" s="112">
        <v>-500000</v>
      </c>
      <c r="G167" s="183"/>
      <c r="H167" s="79">
        <v>-565000</v>
      </c>
      <c r="I167" s="183"/>
      <c r="J167" s="112">
        <v>-500000</v>
      </c>
      <c r="K167" s="183"/>
      <c r="L167" s="79">
        <v>0</v>
      </c>
    </row>
    <row r="168" spans="1:12" ht="20.25" customHeight="1">
      <c r="A168" s="173" t="s">
        <v>171</v>
      </c>
      <c r="F168" s="112">
        <v>-6939632</v>
      </c>
      <c r="G168" s="183"/>
      <c r="H168" s="79">
        <v>-9825460</v>
      </c>
      <c r="I168" s="183"/>
      <c r="J168" s="112">
        <v>-1816481</v>
      </c>
      <c r="K168" s="183"/>
      <c r="L168" s="79">
        <v>-2541156</v>
      </c>
    </row>
    <row r="169" spans="1:12" ht="20.25" customHeight="1">
      <c r="A169" s="173" t="s">
        <v>212</v>
      </c>
      <c r="F169" s="112">
        <v>-2576590</v>
      </c>
      <c r="G169" s="183"/>
      <c r="H169" s="79">
        <v>-2178363</v>
      </c>
      <c r="I169" s="183"/>
      <c r="J169" s="112">
        <v>-1891184</v>
      </c>
      <c r="K169" s="183"/>
      <c r="L169" s="79">
        <v>-201058</v>
      </c>
    </row>
    <row r="170" spans="1:12" ht="20.25" customHeight="1">
      <c r="A170" s="173" t="s">
        <v>205</v>
      </c>
      <c r="F170" s="112">
        <v>-20152919</v>
      </c>
      <c r="G170" s="183"/>
      <c r="H170" s="79">
        <v>-8785285</v>
      </c>
      <c r="I170" s="183"/>
      <c r="J170" s="287">
        <v>0</v>
      </c>
      <c r="K170" s="183"/>
      <c r="L170" s="79">
        <v>0</v>
      </c>
    </row>
    <row r="171" spans="1:12" ht="20.25" customHeight="1">
      <c r="A171" s="173" t="s">
        <v>219</v>
      </c>
      <c r="F171" s="112">
        <v>0</v>
      </c>
      <c r="G171" s="183"/>
      <c r="H171" s="79">
        <v>123672813</v>
      </c>
      <c r="I171" s="183"/>
      <c r="J171" s="287">
        <v>0</v>
      </c>
      <c r="K171" s="183"/>
      <c r="L171" s="79">
        <v>123672813</v>
      </c>
    </row>
    <row r="172" spans="1:12" ht="20.25" customHeight="1">
      <c r="A172" s="173" t="s">
        <v>262</v>
      </c>
      <c r="F172" s="112">
        <v>7500000</v>
      </c>
      <c r="G172" s="183"/>
      <c r="H172" s="79">
        <v>0</v>
      </c>
      <c r="I172" s="183"/>
      <c r="J172" s="287">
        <v>0</v>
      </c>
      <c r="K172" s="183"/>
      <c r="L172" s="79">
        <v>0</v>
      </c>
    </row>
    <row r="173" spans="1:12" ht="20.25" customHeight="1">
      <c r="A173" s="173" t="s">
        <v>172</v>
      </c>
      <c r="C173" s="182"/>
      <c r="F173" s="213">
        <v>-252757257</v>
      </c>
      <c r="G173" s="183"/>
      <c r="H173" s="237">
        <v>-334931714</v>
      </c>
      <c r="I173" s="183"/>
      <c r="J173" s="213">
        <v>-252757257</v>
      </c>
      <c r="K173" s="183"/>
      <c r="L173" s="237">
        <v>-334931714</v>
      </c>
    </row>
    <row r="174" spans="1:12" ht="6.75" customHeight="1">
      <c r="A174" s="185"/>
      <c r="B174" s="185"/>
      <c r="C174" s="182"/>
      <c r="F174" s="116"/>
      <c r="G174" s="183"/>
      <c r="H174" s="235"/>
      <c r="I174" s="183"/>
      <c r="J174" s="115"/>
      <c r="K174" s="183"/>
      <c r="L174" s="334"/>
    </row>
    <row r="175" spans="1:12" ht="17.5">
      <c r="A175" s="212" t="s">
        <v>272</v>
      </c>
      <c r="B175" s="212"/>
      <c r="F175" s="120">
        <f>SUM(F161:F173)</f>
        <v>-1093733414</v>
      </c>
      <c r="G175" s="183"/>
      <c r="H175" s="341">
        <f>SUM(H161:H173)</f>
        <v>-622814540</v>
      </c>
      <c r="I175" s="183"/>
      <c r="J175" s="117">
        <f>SUM(J161:J173)</f>
        <v>-1041343508</v>
      </c>
      <c r="K175" s="183"/>
      <c r="L175" s="336">
        <f>SUM(L161:L173)</f>
        <v>-588001115</v>
      </c>
    </row>
    <row r="176" spans="1:12" ht="20.25" customHeight="1">
      <c r="A176" s="212"/>
      <c r="B176" s="212"/>
      <c r="F176" s="116"/>
      <c r="G176" s="183"/>
      <c r="H176" s="235"/>
      <c r="I176" s="183"/>
      <c r="J176" s="115"/>
      <c r="K176" s="183"/>
      <c r="L176" s="334"/>
    </row>
    <row r="177" spans="1:12" ht="20.25" customHeight="1">
      <c r="A177" s="212" t="s">
        <v>273</v>
      </c>
      <c r="B177" s="212"/>
      <c r="F177" s="118">
        <f>F175+F132+F80</f>
        <v>-1073840292</v>
      </c>
      <c r="G177" s="211"/>
      <c r="H177" s="337">
        <f>H175+H132+H80</f>
        <v>-264505939</v>
      </c>
      <c r="I177" s="211"/>
      <c r="J177" s="118">
        <f>J175+J132+J80</f>
        <v>-1028325466</v>
      </c>
      <c r="K177" s="211"/>
      <c r="L177" s="337">
        <f>L175+L132+L80</f>
        <v>-171161422</v>
      </c>
    </row>
    <row r="178" spans="1:12" ht="20.25" customHeight="1">
      <c r="A178" s="189" t="s">
        <v>173</v>
      </c>
      <c r="B178" s="189"/>
      <c r="C178" s="164"/>
      <c r="F178" s="118">
        <v>2585971501</v>
      </c>
      <c r="G178" s="211"/>
      <c r="H178" s="337">
        <v>1482290959</v>
      </c>
      <c r="I178" s="211"/>
      <c r="J178" s="118">
        <v>2139183263</v>
      </c>
      <c r="K178" s="211"/>
      <c r="L178" s="337">
        <v>1171196167</v>
      </c>
    </row>
    <row r="179" spans="1:12" ht="20.25" customHeight="1">
      <c r="A179" s="189" t="s">
        <v>269</v>
      </c>
      <c r="B179" s="189"/>
      <c r="C179" s="164"/>
      <c r="F179" s="118"/>
      <c r="G179" s="211"/>
      <c r="H179" s="337"/>
      <c r="I179" s="211"/>
      <c r="J179" s="118"/>
      <c r="K179" s="211"/>
      <c r="L179" s="337"/>
    </row>
    <row r="180" spans="1:12" ht="20.25" customHeight="1">
      <c r="A180" s="189"/>
      <c r="B180" s="189" t="s">
        <v>186</v>
      </c>
      <c r="C180" s="164"/>
      <c r="F180" s="320">
        <v>-412931</v>
      </c>
      <c r="G180" s="211"/>
      <c r="H180" s="238">
        <v>-6981</v>
      </c>
      <c r="I180" s="211"/>
      <c r="J180" s="320">
        <v>-412931</v>
      </c>
      <c r="K180" s="211"/>
      <c r="L180" s="238">
        <v>-6981</v>
      </c>
    </row>
    <row r="181" spans="1:12" ht="7.5" customHeight="1">
      <c r="A181" s="189"/>
      <c r="B181" s="189"/>
      <c r="C181" s="164"/>
      <c r="F181" s="108"/>
      <c r="G181" s="183"/>
      <c r="H181" s="233"/>
      <c r="I181" s="183"/>
      <c r="J181" s="321"/>
      <c r="K181" s="183"/>
      <c r="L181" s="338"/>
    </row>
    <row r="182" spans="1:12" thickBot="1">
      <c r="A182" s="217" t="s">
        <v>174</v>
      </c>
      <c r="B182" s="160"/>
      <c r="C182" s="164"/>
      <c r="F182" s="121">
        <f>SUM(F177:F180)</f>
        <v>1511718278</v>
      </c>
      <c r="G182" s="183"/>
      <c r="H182" s="343">
        <f>SUM(H177:H180)</f>
        <v>1217778039</v>
      </c>
      <c r="I182" s="183"/>
      <c r="J182" s="322">
        <f>SUM(J177:J180)</f>
        <v>1110444866</v>
      </c>
      <c r="K182" s="183"/>
      <c r="L182" s="339">
        <f>SUM(L177:L180)</f>
        <v>1000027764</v>
      </c>
    </row>
    <row r="183" spans="1:12" ht="20.25" customHeight="1" thickTop="1">
      <c r="A183" s="217"/>
      <c r="B183" s="160"/>
      <c r="C183" s="164"/>
      <c r="F183" s="183"/>
      <c r="G183" s="183"/>
      <c r="H183" s="233"/>
      <c r="I183" s="183"/>
      <c r="J183" s="183"/>
      <c r="K183" s="183"/>
      <c r="L183" s="233"/>
    </row>
    <row r="184" spans="1:12" ht="20.25" customHeight="1">
      <c r="A184" s="217"/>
      <c r="B184" s="160"/>
      <c r="C184" s="164"/>
      <c r="F184" s="183"/>
      <c r="G184" s="183"/>
      <c r="H184" s="233"/>
      <c r="I184" s="183"/>
      <c r="J184" s="183"/>
      <c r="K184" s="183"/>
      <c r="L184" s="233"/>
    </row>
    <row r="185" spans="1:12" ht="20.25" customHeight="1">
      <c r="A185" s="217"/>
      <c r="B185" s="160"/>
      <c r="C185" s="164"/>
      <c r="F185" s="183"/>
      <c r="G185" s="183"/>
      <c r="H185" s="233"/>
      <c r="I185" s="183"/>
      <c r="J185" s="183"/>
      <c r="K185" s="183"/>
      <c r="L185" s="233"/>
    </row>
    <row r="186" spans="1:12" ht="20.25" customHeight="1">
      <c r="A186" s="217"/>
      <c r="B186" s="160"/>
      <c r="C186" s="164"/>
      <c r="F186" s="183"/>
      <c r="G186" s="183"/>
      <c r="H186" s="233"/>
      <c r="I186" s="183"/>
      <c r="J186" s="183"/>
      <c r="K186" s="183"/>
      <c r="L186" s="233"/>
    </row>
    <row r="187" spans="1:12" ht="20.25" customHeight="1">
      <c r="A187" s="217"/>
      <c r="B187" s="160"/>
      <c r="C187" s="164"/>
      <c r="F187" s="183"/>
      <c r="G187" s="183"/>
      <c r="H187" s="233"/>
      <c r="I187" s="183"/>
      <c r="J187" s="183"/>
      <c r="K187" s="183"/>
      <c r="L187" s="233"/>
    </row>
    <row r="188" spans="1:12" ht="20.25" customHeight="1">
      <c r="A188" s="217"/>
      <c r="B188" s="160"/>
      <c r="C188" s="164"/>
      <c r="F188" s="183"/>
      <c r="G188" s="183"/>
      <c r="H188" s="233"/>
      <c r="I188" s="183"/>
      <c r="J188" s="183"/>
      <c r="K188" s="183"/>
      <c r="L188" s="233"/>
    </row>
    <row r="189" spans="1:12" ht="20.25" customHeight="1">
      <c r="A189" s="217"/>
      <c r="B189" s="160"/>
      <c r="C189" s="164"/>
      <c r="F189" s="183"/>
      <c r="G189" s="183"/>
      <c r="H189" s="233"/>
      <c r="I189" s="183"/>
      <c r="J189" s="183"/>
      <c r="K189" s="183"/>
      <c r="L189" s="233"/>
    </row>
    <row r="190" spans="1:12" ht="20.25" customHeight="1">
      <c r="A190" s="217"/>
      <c r="B190" s="160"/>
      <c r="C190" s="164"/>
      <c r="F190" s="183"/>
      <c r="G190" s="183"/>
      <c r="H190" s="233"/>
      <c r="I190" s="183"/>
      <c r="J190" s="183"/>
      <c r="K190" s="183"/>
      <c r="L190" s="233"/>
    </row>
    <row r="191" spans="1:12" ht="20.25" customHeight="1">
      <c r="A191" s="217"/>
      <c r="B191" s="160"/>
      <c r="C191" s="164"/>
      <c r="F191" s="183"/>
      <c r="G191" s="183"/>
      <c r="H191" s="233"/>
      <c r="I191" s="183"/>
      <c r="J191" s="183"/>
      <c r="K191" s="183"/>
      <c r="L191" s="233"/>
    </row>
    <row r="192" spans="1:12" ht="21.75" customHeight="1">
      <c r="A192" s="217"/>
      <c r="B192" s="160"/>
      <c r="C192" s="164"/>
      <c r="F192" s="183"/>
      <c r="G192" s="183"/>
      <c r="H192" s="233"/>
      <c r="I192" s="183"/>
      <c r="J192" s="183"/>
      <c r="K192" s="183"/>
      <c r="L192" s="233"/>
    </row>
    <row r="193" spans="1:12" ht="21.75" customHeight="1">
      <c r="A193" s="217"/>
      <c r="B193" s="160"/>
      <c r="C193" s="164"/>
      <c r="F193" s="183"/>
      <c r="G193" s="183"/>
      <c r="H193" s="233"/>
      <c r="I193" s="183"/>
      <c r="J193" s="183"/>
      <c r="K193" s="183"/>
      <c r="L193" s="233"/>
    </row>
    <row r="194" spans="1:12" ht="21.75" customHeight="1">
      <c r="A194" s="217"/>
      <c r="B194" s="160"/>
      <c r="C194" s="164"/>
      <c r="F194" s="183"/>
      <c r="G194" s="183"/>
      <c r="H194" s="233"/>
      <c r="I194" s="183"/>
      <c r="J194" s="183"/>
      <c r="K194" s="183"/>
      <c r="L194" s="233"/>
    </row>
    <row r="195" spans="1:12" ht="11.25" customHeight="1">
      <c r="A195" s="217"/>
      <c r="B195" s="160"/>
      <c r="C195" s="164"/>
      <c r="F195" s="183"/>
      <c r="G195" s="183"/>
      <c r="H195" s="233"/>
      <c r="I195" s="183"/>
      <c r="J195" s="183"/>
      <c r="K195" s="183"/>
      <c r="L195" s="233"/>
    </row>
    <row r="196" spans="1:12" ht="21.9" customHeight="1">
      <c r="A196" s="190" t="str">
        <f>A148</f>
        <v>หมายเหตุประกอบข้อมูลทางการเงินในหน้า 15 ถึง 46 เป็นส่วนหนึ่งของข้อมูลทางการเงินระหว่างกาลนี้</v>
      </c>
      <c r="B196" s="190"/>
      <c r="C196" s="218"/>
      <c r="D196" s="214"/>
      <c r="E196" s="193"/>
      <c r="F196" s="194"/>
      <c r="G196" s="194"/>
      <c r="H196" s="239"/>
      <c r="I196" s="194"/>
      <c r="J196" s="194"/>
      <c r="K196" s="194"/>
      <c r="L196" s="239"/>
    </row>
    <row r="197" spans="1:12" ht="18" customHeight="1">
      <c r="A197" s="160" t="str">
        <f>A149</f>
        <v>บริษัท ธนบุรี เฮลท์แคร์ กรุ๊ป จำกัด (มหาชน)</v>
      </c>
      <c r="B197" s="160"/>
      <c r="C197" s="164"/>
      <c r="F197" s="183"/>
      <c r="G197" s="183"/>
      <c r="H197" s="233"/>
      <c r="I197" s="183"/>
      <c r="J197" s="183"/>
      <c r="K197" s="183"/>
      <c r="L197" s="233"/>
    </row>
    <row r="198" spans="1:12" ht="18" customHeight="1">
      <c r="A198" s="160" t="str">
        <f>A150</f>
        <v>งบกระแสเงินสด</v>
      </c>
      <c r="B198" s="160"/>
      <c r="C198" s="161"/>
      <c r="E198" s="161"/>
      <c r="F198" s="163"/>
      <c r="G198" s="163"/>
      <c r="H198" s="231"/>
      <c r="I198" s="163"/>
      <c r="J198" s="163"/>
      <c r="K198" s="163"/>
      <c r="L198" s="231"/>
    </row>
    <row r="199" spans="1:12" ht="18" customHeight="1">
      <c r="A199" s="165" t="str">
        <f>A151</f>
        <v>สำหรับงวดสามเดือนสิ้นสุดวันที่ 31 มีนาคม พ.ศ. 2566</v>
      </c>
      <c r="B199" s="166"/>
      <c r="C199" s="167"/>
      <c r="D199" s="168"/>
      <c r="E199" s="167"/>
      <c r="F199" s="169"/>
      <c r="G199" s="169"/>
      <c r="H199" s="232"/>
      <c r="I199" s="169"/>
      <c r="J199" s="169"/>
      <c r="K199" s="169"/>
      <c r="L199" s="232"/>
    </row>
    <row r="200" spans="1:12" ht="20.25" customHeight="1">
      <c r="A200" s="160"/>
      <c r="B200" s="160"/>
      <c r="C200" s="164"/>
      <c r="F200" s="183"/>
      <c r="G200" s="183"/>
      <c r="H200" s="233"/>
      <c r="I200" s="183"/>
      <c r="J200" s="183"/>
      <c r="K200" s="183"/>
      <c r="L200" s="233"/>
    </row>
    <row r="201" spans="1:12" s="164" customFormat="1" ht="20.25" customHeight="1">
      <c r="C201" s="161"/>
      <c r="D201" s="162"/>
      <c r="E201" s="161"/>
      <c r="F201" s="498" t="s">
        <v>2</v>
      </c>
      <c r="G201" s="498"/>
      <c r="H201" s="498"/>
      <c r="I201" s="170"/>
      <c r="J201" s="498" t="s">
        <v>3</v>
      </c>
      <c r="K201" s="498"/>
      <c r="L201" s="498"/>
    </row>
    <row r="202" spans="1:12" s="164" customFormat="1" ht="20.25" customHeight="1">
      <c r="C202" s="161"/>
      <c r="D202" s="162"/>
      <c r="E202" s="161"/>
      <c r="F202" s="171" t="s">
        <v>4</v>
      </c>
      <c r="G202" s="171"/>
      <c r="H202" s="68" t="s">
        <v>4</v>
      </c>
      <c r="I202" s="171"/>
      <c r="J202" s="171" t="s">
        <v>4</v>
      </c>
      <c r="K202" s="171"/>
      <c r="L202" s="68" t="s">
        <v>4</v>
      </c>
    </row>
    <row r="203" spans="1:12" s="164" customFormat="1" ht="20.25" customHeight="1">
      <c r="C203" s="161"/>
      <c r="D203" s="162"/>
      <c r="E203" s="161"/>
      <c r="F203" s="172" t="s">
        <v>190</v>
      </c>
      <c r="G203" s="171"/>
      <c r="H203" s="77" t="s">
        <v>190</v>
      </c>
      <c r="I203" s="171"/>
      <c r="J203" s="172" t="s">
        <v>190</v>
      </c>
      <c r="K203" s="171"/>
      <c r="L203" s="77" t="s">
        <v>190</v>
      </c>
    </row>
    <row r="204" spans="1:12" ht="20.25" customHeight="1">
      <c r="D204" s="175"/>
      <c r="E204" s="176"/>
      <c r="F204" s="171" t="s">
        <v>233</v>
      </c>
      <c r="G204" s="177"/>
      <c r="H204" s="68" t="s">
        <v>209</v>
      </c>
      <c r="I204" s="170"/>
      <c r="J204" s="171" t="s">
        <v>233</v>
      </c>
      <c r="K204" s="177"/>
      <c r="L204" s="68" t="s">
        <v>209</v>
      </c>
    </row>
    <row r="205" spans="1:12" ht="20.25" customHeight="1">
      <c r="D205" s="178" t="s">
        <v>7</v>
      </c>
      <c r="E205" s="176"/>
      <c r="F205" s="179" t="s">
        <v>8</v>
      </c>
      <c r="G205" s="180"/>
      <c r="H205" s="70" t="s">
        <v>8</v>
      </c>
      <c r="I205" s="170"/>
      <c r="J205" s="179" t="s">
        <v>8</v>
      </c>
      <c r="K205" s="180"/>
      <c r="L205" s="70" t="s">
        <v>8</v>
      </c>
    </row>
    <row r="206" spans="1:12" ht="20.25" customHeight="1">
      <c r="A206" s="160"/>
      <c r="B206" s="160"/>
      <c r="C206" s="164"/>
      <c r="F206" s="108"/>
      <c r="G206" s="183"/>
      <c r="H206" s="233"/>
      <c r="I206" s="183"/>
      <c r="J206" s="108"/>
      <c r="K206" s="183"/>
      <c r="L206" s="233"/>
    </row>
    <row r="207" spans="1:12" ht="20.25" customHeight="1">
      <c r="A207" s="212" t="s">
        <v>175</v>
      </c>
      <c r="F207" s="113"/>
      <c r="J207" s="316"/>
      <c r="L207" s="333"/>
    </row>
    <row r="208" spans="1:12" ht="6" customHeight="1">
      <c r="A208" s="189"/>
      <c r="B208" s="189"/>
      <c r="C208" s="164"/>
      <c r="F208" s="110"/>
      <c r="H208" s="78"/>
      <c r="J208" s="110"/>
      <c r="L208" s="78"/>
    </row>
    <row r="209" spans="1:12" ht="20.25" customHeight="1">
      <c r="A209" s="189" t="s">
        <v>176</v>
      </c>
      <c r="B209" s="189"/>
      <c r="C209" s="189"/>
      <c r="F209" s="110">
        <v>22500</v>
      </c>
      <c r="G209" s="64"/>
      <c r="H209" s="78">
        <v>22500</v>
      </c>
      <c r="I209" s="64"/>
      <c r="J209" s="110">
        <v>0</v>
      </c>
      <c r="K209" s="64"/>
      <c r="L209" s="78">
        <v>0</v>
      </c>
    </row>
    <row r="210" spans="1:12" ht="20.25" customHeight="1">
      <c r="A210" s="189" t="s">
        <v>258</v>
      </c>
      <c r="B210" s="189"/>
      <c r="C210" s="189"/>
      <c r="D210" s="162">
        <v>9</v>
      </c>
      <c r="F210" s="110">
        <v>29876531</v>
      </c>
      <c r="G210" s="64"/>
      <c r="H210" s="78">
        <v>0</v>
      </c>
      <c r="I210" s="64"/>
      <c r="J210" s="110">
        <v>29876531</v>
      </c>
      <c r="K210" s="64"/>
      <c r="L210" s="78">
        <v>0</v>
      </c>
    </row>
    <row r="211" spans="1:12" ht="20.25" customHeight="1">
      <c r="A211" s="189" t="s">
        <v>177</v>
      </c>
      <c r="B211" s="189"/>
      <c r="C211" s="189"/>
      <c r="D211" s="162">
        <v>18</v>
      </c>
      <c r="F211" s="110">
        <v>102895466</v>
      </c>
      <c r="G211" s="174"/>
      <c r="H211" s="78">
        <v>174788557</v>
      </c>
      <c r="I211" s="174"/>
      <c r="J211" s="110">
        <v>53827264</v>
      </c>
      <c r="K211" s="174"/>
      <c r="L211" s="78">
        <v>52737502</v>
      </c>
    </row>
    <row r="212" spans="1:12" ht="20.25" customHeight="1">
      <c r="A212" s="189" t="s">
        <v>178</v>
      </c>
      <c r="B212" s="189"/>
      <c r="C212" s="189"/>
      <c r="F212" s="110">
        <v>17112582</v>
      </c>
      <c r="G212" s="174"/>
      <c r="H212" s="78">
        <v>21449829</v>
      </c>
      <c r="I212" s="174"/>
      <c r="J212" s="110">
        <v>40000</v>
      </c>
      <c r="K212" s="174"/>
      <c r="L212" s="78">
        <v>0</v>
      </c>
    </row>
    <row r="213" spans="1:12" ht="20.25" customHeight="1">
      <c r="A213" s="189" t="s">
        <v>179</v>
      </c>
      <c r="B213" s="189"/>
      <c r="C213" s="189"/>
      <c r="D213" s="162">
        <v>18</v>
      </c>
      <c r="F213" s="110">
        <v>22215098</v>
      </c>
      <c r="H213" s="78">
        <v>20024339</v>
      </c>
      <c r="J213" s="110">
        <v>22200098</v>
      </c>
      <c r="L213" s="78">
        <v>19823665</v>
      </c>
    </row>
    <row r="214" spans="1:12" ht="20.25" customHeight="1">
      <c r="A214" s="189" t="s">
        <v>180</v>
      </c>
      <c r="B214" s="189"/>
      <c r="C214" s="189"/>
      <c r="D214" s="162">
        <v>18</v>
      </c>
      <c r="F214" s="110">
        <v>71875132</v>
      </c>
      <c r="H214" s="78">
        <v>90084487</v>
      </c>
      <c r="J214" s="110">
        <v>18373454</v>
      </c>
      <c r="L214" s="78">
        <v>11946684</v>
      </c>
    </row>
    <row r="215" spans="1:12" ht="20.25" customHeight="1">
      <c r="A215" s="189" t="s">
        <v>189</v>
      </c>
      <c r="B215" s="189"/>
      <c r="C215" s="189"/>
      <c r="F215" s="110"/>
      <c r="H215" s="78"/>
      <c r="J215" s="110"/>
      <c r="L215" s="78"/>
    </row>
    <row r="216" spans="1:12" ht="20.25" customHeight="1">
      <c r="A216" s="189"/>
      <c r="B216" s="219" t="s">
        <v>188</v>
      </c>
      <c r="C216" s="189"/>
      <c r="D216" s="162">
        <v>15</v>
      </c>
      <c r="F216" s="110">
        <v>27050814</v>
      </c>
      <c r="G216" s="323"/>
      <c r="H216" s="78">
        <v>5241574</v>
      </c>
      <c r="I216" s="323"/>
      <c r="J216" s="110">
        <v>3824840</v>
      </c>
      <c r="K216" s="323"/>
      <c r="L216" s="78">
        <v>4701531</v>
      </c>
    </row>
    <row r="217" spans="1:12" ht="20.25" customHeight="1">
      <c r="A217" s="189" t="s">
        <v>230</v>
      </c>
      <c r="B217" s="219"/>
      <c r="C217" s="189"/>
      <c r="F217" s="110"/>
      <c r="G217" s="323"/>
      <c r="H217" s="78"/>
      <c r="I217" s="323"/>
      <c r="J217" s="110"/>
      <c r="K217" s="323"/>
      <c r="L217" s="78"/>
    </row>
    <row r="218" spans="1:12" ht="20.25" customHeight="1">
      <c r="A218" s="212"/>
      <c r="B218" s="173" t="s">
        <v>231</v>
      </c>
      <c r="F218" s="110">
        <v>0</v>
      </c>
      <c r="G218" s="183"/>
      <c r="H218" s="78">
        <v>14000000</v>
      </c>
      <c r="I218" s="183"/>
      <c r="J218" s="110">
        <v>0</v>
      </c>
      <c r="K218" s="183"/>
      <c r="L218" s="78">
        <v>14000000</v>
      </c>
    </row>
    <row r="219" spans="1:12" ht="20.25" customHeight="1">
      <c r="A219" s="212"/>
      <c r="F219" s="110"/>
      <c r="G219" s="183"/>
      <c r="H219" s="78"/>
      <c r="I219" s="183"/>
      <c r="J219" s="110"/>
      <c r="K219" s="183"/>
      <c r="L219" s="78"/>
    </row>
    <row r="220" spans="1:12" ht="20.25" customHeight="1">
      <c r="A220" s="220" t="s">
        <v>181</v>
      </c>
      <c r="B220" s="221"/>
      <c r="C220" s="222"/>
      <c r="D220" s="221"/>
      <c r="E220" s="223"/>
      <c r="F220" s="110"/>
      <c r="H220" s="78"/>
      <c r="J220" s="110"/>
      <c r="L220" s="78"/>
    </row>
    <row r="221" spans="1:12" ht="20.25" customHeight="1">
      <c r="A221" s="224" t="s">
        <v>50</v>
      </c>
      <c r="B221" s="221"/>
      <c r="C221" s="222"/>
      <c r="D221" s="221"/>
      <c r="E221" s="223"/>
      <c r="F221" s="110"/>
      <c r="H221" s="78"/>
      <c r="J221" s="110"/>
      <c r="L221" s="78"/>
    </row>
    <row r="222" spans="1:12" ht="20.25" customHeight="1">
      <c r="A222" s="224"/>
      <c r="B222" s="222" t="s">
        <v>182</v>
      </c>
      <c r="C222" s="222"/>
      <c r="E222" s="223"/>
      <c r="F222" s="110">
        <v>207653239</v>
      </c>
      <c r="H222" s="78">
        <v>212415223</v>
      </c>
      <c r="J222" s="110">
        <v>123749920</v>
      </c>
      <c r="L222" s="78">
        <v>21126810</v>
      </c>
    </row>
    <row r="223" spans="1:12" ht="20.25" customHeight="1">
      <c r="A223" s="224"/>
      <c r="B223" s="222" t="s">
        <v>183</v>
      </c>
      <c r="C223" s="222"/>
      <c r="E223" s="223"/>
      <c r="F223" s="110">
        <v>13843199</v>
      </c>
      <c r="H223" s="78">
        <v>8873701</v>
      </c>
      <c r="J223" s="110">
        <v>45433383</v>
      </c>
      <c r="L223" s="78">
        <v>2866009</v>
      </c>
    </row>
    <row r="224" spans="1:12" ht="20.25" customHeight="1">
      <c r="A224" s="224"/>
      <c r="B224" s="222" t="s">
        <v>208</v>
      </c>
      <c r="C224" s="222"/>
      <c r="E224" s="223"/>
      <c r="F224" s="110">
        <v>2576590</v>
      </c>
      <c r="H224" s="78">
        <v>2178363</v>
      </c>
      <c r="J224" s="110">
        <v>1891184</v>
      </c>
      <c r="L224" s="78">
        <v>201058</v>
      </c>
    </row>
    <row r="225" spans="1:12" ht="20.25" customHeight="1">
      <c r="A225" s="224"/>
      <c r="B225" s="222" t="s">
        <v>184</v>
      </c>
      <c r="C225" s="222"/>
      <c r="D225" s="221"/>
      <c r="E225" s="223"/>
      <c r="F225" s="110">
        <v>-9516222</v>
      </c>
      <c r="H225" s="78">
        <v>-12003823</v>
      </c>
      <c r="J225" s="110">
        <v>-3707665</v>
      </c>
      <c r="L225" s="78">
        <v>-2742214</v>
      </c>
    </row>
    <row r="226" spans="1:12" ht="20.25" customHeight="1">
      <c r="A226" s="224"/>
      <c r="B226" s="222" t="s">
        <v>192</v>
      </c>
      <c r="C226" s="222"/>
      <c r="E226" s="223"/>
      <c r="F226" s="110">
        <v>214556806</v>
      </c>
      <c r="H226" s="78">
        <v>211463464</v>
      </c>
      <c r="J226" s="110">
        <v>167366822</v>
      </c>
      <c r="L226" s="78">
        <v>21451663</v>
      </c>
    </row>
    <row r="227" spans="1:12" ht="20.25" customHeight="1">
      <c r="A227" s="224"/>
      <c r="B227" s="222"/>
      <c r="C227" s="222"/>
      <c r="E227" s="223"/>
      <c r="F227" s="174"/>
      <c r="H227" s="62"/>
      <c r="J227" s="64"/>
      <c r="L227" s="64"/>
    </row>
    <row r="228" spans="1:12" ht="20.25" customHeight="1">
      <c r="A228" s="224"/>
      <c r="B228" s="222"/>
      <c r="C228" s="222"/>
      <c r="E228" s="223"/>
      <c r="F228" s="174"/>
      <c r="H228" s="62"/>
      <c r="J228" s="64"/>
      <c r="L228" s="64"/>
    </row>
    <row r="229" spans="1:12" ht="20.25" customHeight="1">
      <c r="A229" s="224"/>
      <c r="B229" s="222"/>
      <c r="C229" s="222"/>
      <c r="E229" s="223"/>
      <c r="F229" s="174"/>
      <c r="H229" s="62"/>
      <c r="J229" s="64"/>
      <c r="L229" s="64"/>
    </row>
    <row r="230" spans="1:12" ht="20.25" customHeight="1">
      <c r="A230" s="224"/>
      <c r="B230" s="222"/>
      <c r="C230" s="222"/>
      <c r="E230" s="223"/>
      <c r="F230" s="174"/>
      <c r="H230" s="62"/>
      <c r="J230" s="64"/>
      <c r="L230" s="64"/>
    </row>
    <row r="231" spans="1:12" ht="20.25" customHeight="1">
      <c r="A231" s="224"/>
      <c r="B231" s="222"/>
      <c r="C231" s="222"/>
      <c r="E231" s="223"/>
      <c r="F231" s="174"/>
      <c r="H231" s="62"/>
      <c r="J231" s="64"/>
      <c r="L231" s="64"/>
    </row>
    <row r="232" spans="1:12" ht="20.25" customHeight="1">
      <c r="A232" s="224"/>
      <c r="B232" s="222"/>
      <c r="C232" s="222"/>
      <c r="E232" s="223"/>
      <c r="F232" s="174"/>
      <c r="H232" s="62"/>
      <c r="J232" s="64"/>
      <c r="L232" s="64"/>
    </row>
    <row r="233" spans="1:12" ht="20.25" customHeight="1">
      <c r="A233" s="224"/>
      <c r="B233" s="222"/>
      <c r="C233" s="222"/>
      <c r="E233" s="223"/>
      <c r="F233" s="174"/>
      <c r="H233" s="62"/>
      <c r="J233" s="64"/>
      <c r="L233" s="64"/>
    </row>
    <row r="234" spans="1:12" ht="20.25" customHeight="1">
      <c r="A234" s="224"/>
      <c r="B234" s="222"/>
      <c r="C234" s="222"/>
      <c r="E234" s="223"/>
      <c r="F234" s="174"/>
      <c r="H234" s="62"/>
      <c r="J234" s="64"/>
      <c r="L234" s="64"/>
    </row>
    <row r="235" spans="1:12" ht="20.25" customHeight="1">
      <c r="A235" s="224"/>
      <c r="B235" s="222"/>
      <c r="C235" s="222"/>
      <c r="E235" s="223"/>
      <c r="F235" s="174"/>
      <c r="H235" s="62"/>
      <c r="J235" s="64"/>
      <c r="L235" s="64"/>
    </row>
    <row r="236" spans="1:12" ht="20.25" customHeight="1">
      <c r="A236" s="224"/>
      <c r="B236" s="222"/>
      <c r="C236" s="222"/>
      <c r="E236" s="223"/>
      <c r="F236" s="174"/>
      <c r="H236" s="62"/>
      <c r="J236" s="64"/>
      <c r="L236" s="64"/>
    </row>
    <row r="237" spans="1:12" ht="20.25" customHeight="1">
      <c r="A237" s="224"/>
      <c r="B237" s="222"/>
      <c r="C237" s="222"/>
      <c r="E237" s="223"/>
      <c r="F237" s="174"/>
      <c r="H237" s="62"/>
      <c r="J237" s="64"/>
      <c r="L237" s="64"/>
    </row>
    <row r="238" spans="1:12" ht="20.25" customHeight="1">
      <c r="A238" s="224"/>
      <c r="B238" s="222"/>
      <c r="C238" s="222"/>
      <c r="E238" s="223"/>
      <c r="F238" s="174"/>
      <c r="H238" s="62"/>
      <c r="J238" s="64"/>
      <c r="L238" s="64"/>
    </row>
    <row r="239" spans="1:12" ht="20.25" customHeight="1">
      <c r="A239" s="224"/>
      <c r="B239" s="222"/>
      <c r="C239" s="222"/>
      <c r="E239" s="223"/>
      <c r="F239" s="174"/>
      <c r="H239" s="62"/>
      <c r="J239" s="64"/>
      <c r="L239" s="64"/>
    </row>
    <row r="240" spans="1:12" ht="20.25" customHeight="1">
      <c r="A240" s="224"/>
      <c r="B240" s="222"/>
      <c r="C240" s="222"/>
      <c r="E240" s="223"/>
      <c r="F240" s="174"/>
      <c r="H240" s="62"/>
      <c r="J240" s="64"/>
      <c r="L240" s="64"/>
    </row>
    <row r="241" spans="1:12" ht="15.75" customHeight="1">
      <c r="A241" s="224"/>
      <c r="B241" s="222"/>
      <c r="C241" s="222"/>
      <c r="E241" s="223"/>
      <c r="F241" s="174"/>
      <c r="H241" s="62"/>
      <c r="J241" s="64"/>
      <c r="L241" s="64"/>
    </row>
    <row r="242" spans="1:12" ht="20.25" customHeight="1">
      <c r="A242" s="224"/>
      <c r="B242" s="222"/>
      <c r="C242" s="222"/>
      <c r="E242" s="223"/>
      <c r="F242" s="174"/>
      <c r="H242" s="62"/>
      <c r="J242" s="64"/>
      <c r="L242" s="64"/>
    </row>
    <row r="243" spans="1:12" ht="21.9" customHeight="1">
      <c r="A243" s="206" t="str">
        <f>A196</f>
        <v>หมายเหตุประกอบข้อมูลทางการเงินในหน้า 15 ถึง 46 เป็นส่วนหนึ่งของข้อมูลทางการเงินระหว่างกาลนี้</v>
      </c>
      <c r="B243" s="207"/>
      <c r="C243" s="208"/>
      <c r="D243" s="168"/>
      <c r="E243" s="208"/>
      <c r="F243" s="209"/>
      <c r="G243" s="209"/>
      <c r="H243" s="236"/>
      <c r="I243" s="210"/>
      <c r="J243" s="210"/>
      <c r="K243" s="210"/>
      <c r="L243" s="240"/>
    </row>
  </sheetData>
  <mergeCells count="10">
    <mergeCell ref="F153:H153"/>
    <mergeCell ref="J153:L153"/>
    <mergeCell ref="F201:H201"/>
    <mergeCell ref="J201:L201"/>
    <mergeCell ref="F5:H5"/>
    <mergeCell ref="J5:L5"/>
    <mergeCell ref="F57:H57"/>
    <mergeCell ref="J57:L57"/>
    <mergeCell ref="F105:H105"/>
    <mergeCell ref="J105:L105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&amp;R&amp;"Browallia New,Regular"&amp;13&amp;P</oddFooter>
  </headerFooter>
  <rowBreaks count="4" manualBreakCount="4">
    <brk id="52" max="16383" man="1"/>
    <brk id="100" max="16383" man="1"/>
    <brk id="148" max="16383" man="1"/>
    <brk id="1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 P2-5 TH(2564)</vt:lpstr>
      <vt:lpstr>P6-7 three-month</vt:lpstr>
      <vt:lpstr>8</vt:lpstr>
      <vt:lpstr>9</vt:lpstr>
      <vt:lpstr>10-14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Priyakorn Gateworasoontorn</dc:creator>
  <cp:lastModifiedBy>Sutajit Asawasangrut</cp:lastModifiedBy>
  <cp:lastPrinted>2023-05-08T06:48:58Z</cp:lastPrinted>
  <dcterms:created xsi:type="dcterms:W3CDTF">2020-07-30T09:57:31Z</dcterms:created>
  <dcterms:modified xsi:type="dcterms:W3CDTF">2023-05-11T02:34:26Z</dcterms:modified>
</cp:coreProperties>
</file>