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sasawasang001\Desktop\Q1'23 THG group\"/>
    </mc:Choice>
  </mc:AlternateContent>
  <xr:revisionPtr revIDLastSave="0" documentId="13_ncr:1_{D98C21E7-13B2-498E-B13D-23E421F396B8}" xr6:coauthVersionLast="47" xr6:coauthVersionMax="47" xr10:uidLastSave="{00000000-0000-0000-0000-000000000000}"/>
  <bookViews>
    <workbookView xWindow="-110" yWindow="-110" windowWidth="19420" windowHeight="11620" tabRatio="729" activeTab="4" xr2:uid="{00000000-000D-0000-FFFF-FFFF00000000}"/>
  </bookViews>
  <sheets>
    <sheet name="2-4" sheetId="1" r:id="rId1"/>
    <sheet name="PL5-6 (3m)" sheetId="9" r:id="rId2"/>
    <sheet name="E7" sheetId="4" r:id="rId3"/>
    <sheet name="E8" sheetId="12" r:id="rId4"/>
    <sheet name="CF 9-11" sheetId="13" r:id="rId5"/>
  </sheets>
  <definedNames>
    <definedName name="_xlnm.Print_Area" localSheetId="4">'CF 9-11'!$A:$L</definedName>
    <definedName name="Z_04124116_8C66_4C39_9F46_99B81A75BF3A_.wvu.PrintArea" localSheetId="0" hidden="1">'2-4'!$A$1:$L$155</definedName>
    <definedName name="Z_21BF408F_67C5_4845_8195_7D3AA8CDBCA5_.wvu.PrintArea" localSheetId="0" hidden="1">'2-4'!$A$1:$L$155</definedName>
    <definedName name="Z_9EBF229D_1CF3_49D7_8C71_8239F3A24C72_.wvu.PrintArea" localSheetId="0" hidden="1">'2-4'!$A$1:$L$155</definedName>
    <definedName name="Z_A23FAAEB_1BB4_4194_881D_176B38EA551B_.wvu.PrintArea" localSheetId="0" hidden="1">'2-4'!$A$1:$L$155</definedName>
    <definedName name="Z_F2A16C02_FC24_4170_A375_859826BD5134_.wvu.PrintArea" localSheetId="0" hidden="1">'2-4'!$A$1:$L$155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83" i="13" l="1"/>
  <c r="A122" i="13"/>
  <c r="A59" i="13"/>
  <c r="F142" i="1"/>
  <c r="T32" i="12" l="1"/>
  <c r="R32" i="12"/>
  <c r="L112" i="13"/>
  <c r="L93" i="13"/>
  <c r="L36" i="13"/>
  <c r="L49" i="13" s="1"/>
  <c r="L54" i="13" s="1"/>
  <c r="H112" i="13"/>
  <c r="H93" i="13"/>
  <c r="H36" i="13"/>
  <c r="H49" i="13" s="1"/>
  <c r="H54" i="13" s="1"/>
  <c r="N32" i="12"/>
  <c r="L32" i="12"/>
  <c r="J32" i="12"/>
  <c r="P32" i="12"/>
  <c r="D32" i="12"/>
  <c r="V30" i="12"/>
  <c r="X30" i="12" s="1"/>
  <c r="V29" i="12"/>
  <c r="X29" i="12" s="1"/>
  <c r="AD38" i="4"/>
  <c r="X38" i="4"/>
  <c r="V38" i="4"/>
  <c r="T38" i="4"/>
  <c r="R38" i="4"/>
  <c r="N38" i="4"/>
  <c r="L38" i="4"/>
  <c r="J38" i="4"/>
  <c r="H38" i="4"/>
  <c r="P38" i="4"/>
  <c r="F38" i="4"/>
  <c r="D38" i="4"/>
  <c r="AB36" i="4"/>
  <c r="AF36" i="4" s="1"/>
  <c r="Z36" i="4"/>
  <c r="AB35" i="4"/>
  <c r="AF35" i="4" s="1"/>
  <c r="AB33" i="4"/>
  <c r="AF33" i="4" s="1"/>
  <c r="AB31" i="4"/>
  <c r="AF31" i="4" s="1"/>
  <c r="Z31" i="4"/>
  <c r="M98" i="9"/>
  <c r="M93" i="9"/>
  <c r="M86" i="9"/>
  <c r="M77" i="9"/>
  <c r="M23" i="9"/>
  <c r="M26" i="9" s="1"/>
  <c r="M38" i="9" s="1"/>
  <c r="M41" i="9" s="1"/>
  <c r="I98" i="9"/>
  <c r="I93" i="9"/>
  <c r="I86" i="9"/>
  <c r="I77" i="9"/>
  <c r="I23" i="9"/>
  <c r="I26" i="9" s="1"/>
  <c r="I38" i="9" s="1"/>
  <c r="I41" i="9" s="1"/>
  <c r="I80" i="9" s="1"/>
  <c r="J112" i="13"/>
  <c r="F112" i="13"/>
  <c r="A125" i="13"/>
  <c r="A123" i="13"/>
  <c r="J93" i="13"/>
  <c r="F93" i="13"/>
  <c r="A62" i="13"/>
  <c r="A61" i="13"/>
  <c r="A60" i="13"/>
  <c r="J36" i="13"/>
  <c r="J49" i="13" s="1"/>
  <c r="J54" i="13" s="1"/>
  <c r="F36" i="13"/>
  <c r="V18" i="12"/>
  <c r="X18" i="12" s="1"/>
  <c r="V20" i="12"/>
  <c r="X20" i="12" s="1"/>
  <c r="V19" i="12"/>
  <c r="X19" i="12" s="1"/>
  <c r="V21" i="12"/>
  <c r="X21" i="12" s="1"/>
  <c r="V22" i="12"/>
  <c r="X22" i="12" s="1"/>
  <c r="V16" i="12"/>
  <c r="X16" i="12" s="1"/>
  <c r="F49" i="13" l="1"/>
  <c r="F54" i="13" s="1"/>
  <c r="F114" i="13" s="1"/>
  <c r="F119" i="13" s="1"/>
  <c r="H114" i="13"/>
  <c r="H119" i="13" s="1"/>
  <c r="L114" i="13"/>
  <c r="L119" i="13" s="1"/>
  <c r="V27" i="12"/>
  <c r="Z38" i="4"/>
  <c r="AB38" i="4"/>
  <c r="AF38" i="4"/>
  <c r="M80" i="9"/>
  <c r="J114" i="13"/>
  <c r="J119" i="13" s="1"/>
  <c r="A40" i="12"/>
  <c r="T24" i="12"/>
  <c r="R24" i="12"/>
  <c r="N24" i="12"/>
  <c r="L24" i="12"/>
  <c r="J24" i="12"/>
  <c r="H24" i="12"/>
  <c r="H27" i="12" s="1"/>
  <c r="H32" i="12" s="1"/>
  <c r="P24" i="12"/>
  <c r="F24" i="12"/>
  <c r="D24" i="12"/>
  <c r="AB20" i="4"/>
  <c r="AF20" i="4" s="1"/>
  <c r="AB22" i="4"/>
  <c r="AF22" i="4" s="1"/>
  <c r="AB21" i="4"/>
  <c r="AF21" i="4" s="1"/>
  <c r="AB23" i="4"/>
  <c r="AF23" i="4" s="1"/>
  <c r="AB25" i="4"/>
  <c r="AF25" i="4" s="1"/>
  <c r="AB18" i="4"/>
  <c r="AF18" i="4" s="1"/>
  <c r="Z26" i="4"/>
  <c r="L28" i="4"/>
  <c r="F27" i="12" l="1"/>
  <c r="F32" i="12" s="1"/>
  <c r="V32" i="12"/>
  <c r="V24" i="12"/>
  <c r="X24" i="12"/>
  <c r="X27" i="12" l="1"/>
  <c r="X32" i="12" s="1"/>
  <c r="Z18" i="4"/>
  <c r="P28" i="4"/>
  <c r="H31" i="1" l="1"/>
  <c r="AD28" i="4"/>
  <c r="X28" i="4"/>
  <c r="V28" i="4"/>
  <c r="T28" i="4"/>
  <c r="R28" i="4"/>
  <c r="N28" i="4"/>
  <c r="J28" i="4"/>
  <c r="H28" i="4"/>
  <c r="F28" i="4"/>
  <c r="D28" i="4"/>
  <c r="AB26" i="4"/>
  <c r="AF26" i="4" s="1"/>
  <c r="Z28" i="4"/>
  <c r="AF28" i="4" l="1"/>
  <c r="AB28" i="4"/>
  <c r="K93" i="9" l="1"/>
  <c r="G93" i="9"/>
  <c r="K86" i="9"/>
  <c r="G86" i="9"/>
  <c r="K77" i="9"/>
  <c r="G77" i="9"/>
  <c r="J52" i="1" l="1"/>
  <c r="J31" i="1" l="1"/>
  <c r="F31" i="1" l="1"/>
  <c r="F86" i="1" l="1"/>
  <c r="L142" i="1"/>
  <c r="L145" i="1" s="1"/>
  <c r="J142" i="1"/>
  <c r="J145" i="1" s="1"/>
  <c r="H142" i="1"/>
  <c r="H145" i="1" s="1"/>
  <c r="L86" i="1"/>
  <c r="J86" i="1"/>
  <c r="H86" i="1"/>
  <c r="L31" i="1"/>
  <c r="J100" i="1"/>
  <c r="F100" i="1"/>
  <c r="A55" i="9"/>
  <c r="A107" i="9"/>
  <c r="A54" i="9"/>
  <c r="A52" i="9"/>
  <c r="K26" i="9"/>
  <c r="K38" i="9" s="1"/>
  <c r="G26" i="9"/>
  <c r="G38" i="9" s="1"/>
  <c r="A1" i="9"/>
  <c r="A53" i="9" s="1"/>
  <c r="F52" i="1"/>
  <c r="A47" i="4"/>
  <c r="A155" i="1"/>
  <c r="A106" i="1"/>
  <c r="L52" i="1"/>
  <c r="L100" i="1"/>
  <c r="H100" i="1"/>
  <c r="H52" i="1"/>
  <c r="A59" i="1"/>
  <c r="A109" i="1" s="1"/>
  <c r="A58" i="1"/>
  <c r="A108" i="1" s="1"/>
  <c r="A57" i="1"/>
  <c r="A107" i="1" s="1"/>
  <c r="K41" i="9" l="1"/>
  <c r="K80" i="9" s="1"/>
  <c r="G41" i="9"/>
  <c r="G80" i="9" s="1"/>
  <c r="F102" i="1"/>
  <c r="F54" i="1"/>
  <c r="J102" i="1"/>
  <c r="J147" i="1" s="1"/>
  <c r="L102" i="1"/>
  <c r="L147" i="1" s="1"/>
  <c r="H102" i="1"/>
  <c r="H147" i="1" s="1"/>
  <c r="L54" i="1"/>
  <c r="H54" i="1"/>
  <c r="J54" i="1"/>
  <c r="F145" i="1" l="1"/>
  <c r="F147" i="1" s="1"/>
</calcChain>
</file>

<file path=xl/sharedStrings.xml><?xml version="1.0" encoding="utf-8"?>
<sst xmlns="http://schemas.openxmlformats.org/spreadsheetml/2006/main" count="571" uniqueCount="309">
  <si>
    <t>Statement of Financial Position</t>
  </si>
  <si>
    <t>Consolidated</t>
  </si>
  <si>
    <t>Unaudited</t>
  </si>
  <si>
    <t>Audited</t>
  </si>
  <si>
    <t>31 December</t>
  </si>
  <si>
    <t>Notes</t>
  </si>
  <si>
    <t xml:space="preserve"> Baht</t>
  </si>
  <si>
    <t xml:space="preserve">Assets </t>
  </si>
  <si>
    <t>Current assets</t>
  </si>
  <si>
    <t>Cash and cash equivalents</t>
  </si>
  <si>
    <t>Inventories (net)</t>
  </si>
  <si>
    <t>Value added tax (net)</t>
  </si>
  <si>
    <t xml:space="preserve">Other current assets </t>
  </si>
  <si>
    <t>Total current assets</t>
  </si>
  <si>
    <t>Non-current assets</t>
  </si>
  <si>
    <t>Investments in associates (net)</t>
  </si>
  <si>
    <t>Investments in subsidiaries (net)</t>
  </si>
  <si>
    <t>Investment properties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</si>
  <si>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</si>
  <si>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</si>
  <si>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</si>
  <si>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</si>
  <si>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</si>
  <si>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</si>
  <si>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Current liabilities</t>
  </si>
  <si>
    <t xml:space="preserve">Bank overdrafts and short-term loans </t>
  </si>
  <si>
    <t>from financial institutions</t>
  </si>
  <si>
    <t>Trade and other accounts payable</t>
  </si>
  <si>
    <t>Accrued income tax</t>
  </si>
  <si>
    <t>Other current liabilities</t>
  </si>
  <si>
    <t>Total current liabilities</t>
  </si>
  <si>
    <t>Non-current liabilities</t>
  </si>
  <si>
    <t>Deferred tax liabilities (net)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</si>
  <si>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</si>
  <si>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</si>
  <si>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</si>
  <si>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</si>
  <si>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</si>
  <si>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</si>
  <si>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fully paid-up share capital</t>
  </si>
  <si>
    <t xml:space="preserve">Retained earnings </t>
  </si>
  <si>
    <t>Appropriated - legal reserve</t>
  </si>
  <si>
    <t>Unappropriated</t>
  </si>
  <si>
    <t xml:space="preserve">Surplus (deficit) from additional </t>
  </si>
  <si>
    <t>investments in subsidiaries</t>
  </si>
  <si>
    <t>Non-controlling interests</t>
  </si>
  <si>
    <t>Statements of Comprehensive Income</t>
  </si>
  <si>
    <t>Baht</t>
  </si>
  <si>
    <t>Revenues</t>
  </si>
  <si>
    <t>Revenue from hospital operations</t>
  </si>
  <si>
    <t>Revenue from sales of goods</t>
  </si>
  <si>
    <t>Revenue from other services</t>
  </si>
  <si>
    <t>Cost of hospital operations</t>
  </si>
  <si>
    <t>Cost of goods sold</t>
  </si>
  <si>
    <t>Cost of other services</t>
  </si>
  <si>
    <t>Gross profit</t>
  </si>
  <si>
    <t>Dividend income</t>
  </si>
  <si>
    <t>Other income</t>
  </si>
  <si>
    <t>Selling expenses</t>
  </si>
  <si>
    <t>Administrative expenses</t>
  </si>
  <si>
    <t>Other expenses</t>
  </si>
  <si>
    <t>Finance costs</t>
  </si>
  <si>
    <t>Income tax</t>
  </si>
  <si>
    <t>Other comprehensive income</t>
  </si>
  <si>
    <t xml:space="preserve">Other comprehensive income </t>
  </si>
  <si>
    <t>for the period - net of tax</t>
  </si>
  <si>
    <t>Owners of the parent</t>
  </si>
  <si>
    <t>attributable to:</t>
  </si>
  <si>
    <t>to owners of the parent (Baht)</t>
  </si>
  <si>
    <t xml:space="preserve">Weighted average number of </t>
  </si>
  <si>
    <t>Attributable to owners of the parent</t>
  </si>
  <si>
    <t>Retained earnings</t>
  </si>
  <si>
    <t>Surplus</t>
  </si>
  <si>
    <t xml:space="preserve"> (deficit) from</t>
  </si>
  <si>
    <t>relating to</t>
  </si>
  <si>
    <t>Authorised,</t>
  </si>
  <si>
    <t>components</t>
  </si>
  <si>
    <t>Total other</t>
  </si>
  <si>
    <t>issued and</t>
  </si>
  <si>
    <t>premium</t>
  </si>
  <si>
    <t>additional</t>
  </si>
  <si>
    <t>of other</t>
  </si>
  <si>
    <t>components of</t>
  </si>
  <si>
    <t>Total</t>
  </si>
  <si>
    <t>Non-</t>
  </si>
  <si>
    <t>fully paid-up</t>
  </si>
  <si>
    <t>on ordinary</t>
  </si>
  <si>
    <t>Appropriated -</t>
  </si>
  <si>
    <t xml:space="preserve"> investments in</t>
  </si>
  <si>
    <t xml:space="preserve"> comprehensive</t>
  </si>
  <si>
    <t>owners of</t>
  </si>
  <si>
    <t>controlling</t>
  </si>
  <si>
    <t>share capital</t>
  </si>
  <si>
    <t>shares</t>
  </si>
  <si>
    <t>legal reserve</t>
  </si>
  <si>
    <t>subsidiaries</t>
  </si>
  <si>
    <t>income</t>
  </si>
  <si>
    <t>equity</t>
  </si>
  <si>
    <t>the parent</t>
  </si>
  <si>
    <t>interests</t>
  </si>
  <si>
    <t xml:space="preserve">Total </t>
  </si>
  <si>
    <t>Share</t>
  </si>
  <si>
    <t xml:space="preserve">Statement of Cash Flows </t>
  </si>
  <si>
    <t>Adjustments</t>
  </si>
  <si>
    <t xml:space="preserve">Allowance for (reversal of) </t>
  </si>
  <si>
    <t>Share of profit from investments in associates</t>
  </si>
  <si>
    <t>Depreciation</t>
  </si>
  <si>
    <t>Amortisation</t>
  </si>
  <si>
    <t>Interest income</t>
  </si>
  <si>
    <t>Note</t>
  </si>
  <si>
    <t>Trade and other accounts receivable</t>
  </si>
  <si>
    <t>Inventories</t>
  </si>
  <si>
    <t>Value added tax</t>
  </si>
  <si>
    <t>Other current assets</t>
  </si>
  <si>
    <t xml:space="preserve">Other current liabilities </t>
  </si>
  <si>
    <t>Employee benefit obligations paid</t>
  </si>
  <si>
    <t>Interest income received</t>
  </si>
  <si>
    <t xml:space="preserve">Income tax paid </t>
  </si>
  <si>
    <t>Cash flows from investing activities</t>
  </si>
  <si>
    <t xml:space="preserve">Cash payments for purchase of </t>
  </si>
  <si>
    <t xml:space="preserve">- property, plant and equipment </t>
  </si>
  <si>
    <t xml:space="preserve">- intangible assets </t>
  </si>
  <si>
    <t>- proceeds</t>
  </si>
  <si>
    <t>- payments</t>
  </si>
  <si>
    <t>Cash flows from financing activities</t>
  </si>
  <si>
    <t>Non-cash transactions:</t>
  </si>
  <si>
    <t xml:space="preserve">Payables from purchase of property, </t>
  </si>
  <si>
    <t xml:space="preserve">Equity attributable to owners </t>
  </si>
  <si>
    <t>of the parent</t>
  </si>
  <si>
    <t>Thonburi Healthcare Group Public Company Limited</t>
  </si>
  <si>
    <t xml:space="preserve">Share premium on issue of </t>
  </si>
  <si>
    <t>Other gains (losses)</t>
  </si>
  <si>
    <t>for the period</t>
  </si>
  <si>
    <t>reclassified to profit or loss</t>
  </si>
  <si>
    <t>Advance payment for fixed assets</t>
  </si>
  <si>
    <t>Liabilities and equity</t>
  </si>
  <si>
    <t>Equity</t>
  </si>
  <si>
    <t>Other components of equity</t>
  </si>
  <si>
    <t>Total equity</t>
  </si>
  <si>
    <t>Total liabilities and equity</t>
  </si>
  <si>
    <t>Statement of Changes in Equity</t>
  </si>
  <si>
    <t xml:space="preserve">Changes in equity for the period </t>
  </si>
  <si>
    <t>financial information</t>
  </si>
  <si>
    <t>Separate</t>
  </si>
  <si>
    <t>Consolidated financial information (Unaudited) (Baht)</t>
  </si>
  <si>
    <t>short-term loans from financial institutions</t>
  </si>
  <si>
    <t xml:space="preserve">- Share of other comprehensive </t>
  </si>
  <si>
    <t>comprehensive</t>
  </si>
  <si>
    <t>equity method</t>
  </si>
  <si>
    <t>income of</t>
  </si>
  <si>
    <t>Share of other</t>
  </si>
  <si>
    <t>accounted for</t>
  </si>
  <si>
    <t xml:space="preserve"> using the</t>
  </si>
  <si>
    <t>Cost of developing holistic care project</t>
  </si>
  <si>
    <t>Trade and other accounts receivable (net)</t>
  </si>
  <si>
    <t>ordinary shares (net)</t>
  </si>
  <si>
    <t>ordinary shares (shares)</t>
  </si>
  <si>
    <t>Cash flows from operating activities</t>
  </si>
  <si>
    <t>- obsolete inventories</t>
  </si>
  <si>
    <t>Restricted deposits at financial institutions</t>
  </si>
  <si>
    <t>Down payment for land leasehold rights</t>
  </si>
  <si>
    <t>Short-term loans to related companies</t>
  </si>
  <si>
    <t>Proceeds from disposal of property, plant and</t>
  </si>
  <si>
    <t>Cost of condominium unit sold</t>
  </si>
  <si>
    <t xml:space="preserve">Long-term loans from financial institutions </t>
  </si>
  <si>
    <t>Revenue from sales of condominium unit</t>
  </si>
  <si>
    <t>Right-of-use assets (net)</t>
  </si>
  <si>
    <t>- Lease liabilities (net)</t>
  </si>
  <si>
    <t>Lease liabilities (net)</t>
  </si>
  <si>
    <t>plant and equipment during the period</t>
  </si>
  <si>
    <t>Financial assets measured at fair value</t>
  </si>
  <si>
    <t>Short-term loans from related companies</t>
  </si>
  <si>
    <t>Change in liabilities arising from financing activities</t>
  </si>
  <si>
    <t xml:space="preserve">- as at 1 January </t>
  </si>
  <si>
    <t>- cash payments</t>
  </si>
  <si>
    <t>through profit or loss</t>
  </si>
  <si>
    <t>through other comprehensive income</t>
  </si>
  <si>
    <t xml:space="preserve">Item that will not be subsequently </t>
  </si>
  <si>
    <t xml:space="preserve">- Income tax relating to components </t>
  </si>
  <si>
    <t>Other comprehensive income (expense)</t>
  </si>
  <si>
    <t>Realised gain on measurement of financial assets</t>
  </si>
  <si>
    <t>measured at fair value through profit or loss</t>
  </si>
  <si>
    <t>- additions during the period</t>
  </si>
  <si>
    <t>Cash and cash equivalents at the beginning of the period</t>
  </si>
  <si>
    <t>Cash and cash equivalents at the end of the period</t>
  </si>
  <si>
    <t>Other non-current assets (net)</t>
  </si>
  <si>
    <t>Investment in subsidiaries - payments</t>
  </si>
  <si>
    <t>Treasury shares</t>
  </si>
  <si>
    <t xml:space="preserve"> shares reserve </t>
  </si>
  <si>
    <t>Appropriated - treasury</t>
  </si>
  <si>
    <t>Loss on write-off of intangible assets</t>
  </si>
  <si>
    <t>Lease liabilities payments - principle</t>
  </si>
  <si>
    <t>Payables from purchase of intangible assets during the period</t>
  </si>
  <si>
    <t>Loss on write-off of property, plant and equipment</t>
  </si>
  <si>
    <t>for using the equity method</t>
  </si>
  <si>
    <t>of other comprehensive income</t>
  </si>
  <si>
    <t>- Long-term loans from financial institutions</t>
  </si>
  <si>
    <t>Long-term loans from financial institutions</t>
  </si>
  <si>
    <t>- property, plant and equipment</t>
  </si>
  <si>
    <t>31 March</t>
  </si>
  <si>
    <t xml:space="preserve">- Liabilities from purchase of medical tools </t>
  </si>
  <si>
    <t>Liabilities from purchase of medical tools</t>
  </si>
  <si>
    <t>- as at 31 March</t>
  </si>
  <si>
    <t>other companies and investments in equity securities</t>
  </si>
  <si>
    <t>- expected credit loss in trade and other accounts receivable</t>
  </si>
  <si>
    <t>Short-term investments at financial institutions</t>
  </si>
  <si>
    <t>at fair value through other comprehensive</t>
  </si>
  <si>
    <t xml:space="preserve">income of joint venture accounted </t>
  </si>
  <si>
    <t xml:space="preserve"> joint venture</t>
  </si>
  <si>
    <t xml:space="preserve">Increase in restricted deposits at financial institutions </t>
  </si>
  <si>
    <t>- interest paid</t>
  </si>
  <si>
    <t>2022</t>
  </si>
  <si>
    <t>Opening balance as at 1 January 2022</t>
  </si>
  <si>
    <t>Closing balance as at 31 March 2022</t>
  </si>
  <si>
    <t>Lease liabilities payments - interest</t>
  </si>
  <si>
    <t>on treasury</t>
  </si>
  <si>
    <t>Share premium on treasury shares</t>
  </si>
  <si>
    <t>Dividend payment</t>
  </si>
  <si>
    <t>Reissuance of treasury shares</t>
  </si>
  <si>
    <t>Appropriated - treasury shares reserve</t>
  </si>
  <si>
    <t>- Net gains (losses) on exchange rate</t>
  </si>
  <si>
    <t>Income tax expense</t>
  </si>
  <si>
    <t xml:space="preserve">Unrealised </t>
  </si>
  <si>
    <t>gain (loss) on</t>
  </si>
  <si>
    <t>measurement</t>
  </si>
  <si>
    <t>assets</t>
  </si>
  <si>
    <t>of financial</t>
  </si>
  <si>
    <t>Capital reduction</t>
  </si>
  <si>
    <t xml:space="preserve">  from disposal of investment in a subsidiary</t>
  </si>
  <si>
    <t>Separate financial information (Unaudited) (Baht)</t>
  </si>
  <si>
    <t>Total comprehensive income for the period</t>
  </si>
  <si>
    <t>cash and cash equivalents</t>
  </si>
  <si>
    <t>Gain from disposal of investment in a subsidiary</t>
  </si>
  <si>
    <t xml:space="preserve">Cash generated from operating activities  </t>
  </si>
  <si>
    <t xml:space="preserve">Net cash generated from operating activities </t>
  </si>
  <si>
    <t>Cash recevied from disposal of investment in a subsidiary</t>
  </si>
  <si>
    <t xml:space="preserve">equipment (net) </t>
  </si>
  <si>
    <t>Cash proceeds from reissuance of treasury shares</t>
  </si>
  <si>
    <t xml:space="preserve">Reclassification from investment in a subsidiary to </t>
  </si>
  <si>
    <t xml:space="preserve">Changes in operating assets and liabilities </t>
  </si>
  <si>
    <t>(excluding the effects of acquisition and disposal of subsidiaries)</t>
  </si>
  <si>
    <t>As at 31 March 2023</t>
  </si>
  <si>
    <t>2023</t>
  </si>
  <si>
    <t>For the three-month period ended 31 March 2023</t>
  </si>
  <si>
    <t>Opening balance as at 1 January 2023</t>
  </si>
  <si>
    <t>Closing balance as at 31 March 2023</t>
  </si>
  <si>
    <t xml:space="preserve">        -</t>
  </si>
  <si>
    <t>Goodwill</t>
  </si>
  <si>
    <t>Short-term loans from others</t>
  </si>
  <si>
    <r>
      <t xml:space="preserve">Liabilities and equity </t>
    </r>
    <r>
      <rPr>
        <sz val="8"/>
        <color theme="1"/>
        <rFont val="Arial"/>
        <family val="2"/>
      </rPr>
      <t>(Cont'd)</t>
    </r>
  </si>
  <si>
    <t>8, 12</t>
  </si>
  <si>
    <t>23 c)</t>
  </si>
  <si>
    <t>23 d)</t>
  </si>
  <si>
    <t xml:space="preserve">Financial assets measured at fair value </t>
  </si>
  <si>
    <t>through other comprehensive income - payments</t>
  </si>
  <si>
    <t xml:space="preserve"> through profit or loss - payments</t>
  </si>
  <si>
    <t>15,16</t>
  </si>
  <si>
    <t>Share of (profit) loss from investment in joint venture</t>
  </si>
  <si>
    <t xml:space="preserve">Basic earnings per share attributable </t>
  </si>
  <si>
    <t>23 e)</t>
  </si>
  <si>
    <t>Investments in a joint venture (net)</t>
  </si>
  <si>
    <t>and equipments</t>
  </si>
  <si>
    <t xml:space="preserve">Long-term payables from purchase </t>
  </si>
  <si>
    <t>of intangible assets</t>
  </si>
  <si>
    <t xml:space="preserve"> 847,467,400 ordinary shares</t>
  </si>
  <si>
    <t>Profit before expenses</t>
  </si>
  <si>
    <t>Profit for the period</t>
  </si>
  <si>
    <t>Profit before income tax expense</t>
  </si>
  <si>
    <t>Profit attributable to:</t>
  </si>
  <si>
    <t>Total comprehensive income</t>
  </si>
  <si>
    <t xml:space="preserve">Basic earnings per share </t>
  </si>
  <si>
    <t>Decrease in non-controlling interests</t>
  </si>
  <si>
    <t>Increase in non-controlling interests</t>
  </si>
  <si>
    <t xml:space="preserve">  from additional investment in a subsidiary</t>
  </si>
  <si>
    <t>Profit before income tax</t>
  </si>
  <si>
    <t xml:space="preserve">Unrealised loss on exchange rate from </t>
  </si>
  <si>
    <t xml:space="preserve">Net (gain) loss on disposal of property, plant and equipment </t>
  </si>
  <si>
    <t>Other long-term investments - payments</t>
  </si>
  <si>
    <t>Short-term loans to other companies - payments</t>
  </si>
  <si>
    <t xml:space="preserve">Dividend received from investments in subsidiaries, associates, </t>
  </si>
  <si>
    <t xml:space="preserve">Decrease in bank overdrafts and </t>
  </si>
  <si>
    <t>Cash payments for front-end fees</t>
  </si>
  <si>
    <t>Liabilities from purchase of medical tools and equipments - payments</t>
  </si>
  <si>
    <t>Dividend paid</t>
  </si>
  <si>
    <t>Net cash used in financing activities</t>
  </si>
  <si>
    <t>Net decrease in cash and cash equivalents</t>
  </si>
  <si>
    <t>Receivables from disposals of fixed assets</t>
  </si>
  <si>
    <t>Dividend receivables</t>
  </si>
  <si>
    <t>Retention payables</t>
  </si>
  <si>
    <t xml:space="preserve">Dividend payables </t>
  </si>
  <si>
    <t xml:space="preserve">Transfer of advance payment for fixed assets to </t>
  </si>
  <si>
    <t>financial assets measured at fair value</t>
  </si>
  <si>
    <t>Short-term loans to related parties (net)</t>
  </si>
  <si>
    <t>Current portion of long-term loan</t>
  </si>
  <si>
    <t>to a related party</t>
  </si>
  <si>
    <t>Long-term loan to a related party</t>
  </si>
  <si>
    <t>Short-term loans from related parties</t>
  </si>
  <si>
    <t>Long-term loan to related company - proceeds</t>
  </si>
  <si>
    <t xml:space="preserve">Current portion of </t>
  </si>
  <si>
    <t xml:space="preserve">    of Baht 1 each</t>
  </si>
  <si>
    <t xml:space="preserve">Share of (profit) loss from investments </t>
  </si>
  <si>
    <t>in a joint venture</t>
  </si>
  <si>
    <t>- impairment of property, plant and equipment</t>
  </si>
  <si>
    <t>Finance costs paid</t>
  </si>
  <si>
    <t>Net cash generated from (used in)  investing activities</t>
  </si>
  <si>
    <t>Cash proceeds from non-controlling interests</t>
  </si>
  <si>
    <t>The accompanying notes on pages 12 to 35 form part of this interim financial information.</t>
  </si>
  <si>
    <t>- Change in fair value of equity investments</t>
  </si>
  <si>
    <t>from additional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</si>
</sst>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 \ \(#,##0\)"/>
    <numFmt numFmtId="169" formatCode="_(* #,##0_);_(* \(#,##0\);_(* &quot;-&quot;??_)\ \ \ ;_(@_)"/>
    <numFmt numFmtId="170" formatCode="_(* #,##0_);_(* \(#,##0\);_(* &quot;-&quot;???_)\ ;_(@_)"/>
    <numFmt numFmtId="171" formatCode="_(* #,##0_);_(* \(#,##0\);_(* &quot;-&quot;???\ _)\ ;_(@_)"/>
    <numFmt numFmtId="172" formatCode="_(* #,##0.000_);_(* \(#,##0.000\);_(* &quot;-&quot;_);_(@_)"/>
    <numFmt numFmtId="173" formatCode="_(* #,##0_);_(* \(#,##0\);_(* &quot;-&quot;???\ _);_(@_)"/>
    <numFmt numFmtId="174" formatCode="_(* #,##0.000_);_(* \(#,##0.000\);_(* &quot;-&quot;???\ _);_(@_)"/>
    <numFmt numFmtId="175" formatCode="_(* #,##0.00_);_(* \(#,##0.00\);_(* &quot;-&quot;???\ _);_(@_)"/>
  </numFmts>
  <fonts count="28" x14ac:knownFonts="1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name val="Microsoft Sans Serif"/>
      <family val="2"/>
    </font>
    <font>
      <sz val="6.5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b/>
      <sz val="6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7.5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u/>
      <sz val="8"/>
      <color theme="1"/>
      <name val="Arial"/>
      <family val="2"/>
    </font>
    <font>
      <sz val="13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0" fontId="15" fillId="0" borderId="0"/>
    <xf numFmtId="0" fontId="8" fillId="0" borderId="0"/>
    <xf numFmtId="0" fontId="4" fillId="0" borderId="0"/>
    <xf numFmtId="0" fontId="10" fillId="0" borderId="0"/>
    <xf numFmtId="37" fontId="12" fillId="0" borderId="0"/>
    <xf numFmtId="43" fontId="11" fillId="0" borderId="0" applyFont="0" applyFill="0" applyBorder="0" applyAlignment="0" applyProtection="0"/>
    <xf numFmtId="0" fontId="11" fillId="0" borderId="0"/>
    <xf numFmtId="0" fontId="3" fillId="0" borderId="0"/>
    <xf numFmtId="165" fontId="3" fillId="0" borderId="0" applyFont="0" applyFill="0" applyBorder="0" applyAlignment="0" applyProtection="0"/>
  </cellStyleXfs>
  <cellXfs count="513">
    <xf numFmtId="0" fontId="0" fillId="0" borderId="0" xfId="0"/>
    <xf numFmtId="0" fontId="1" fillId="0" borderId="0" xfId="0" applyNumberFormat="1" applyFont="1" applyFill="1" applyAlignment="1">
      <alignment horizontal="left" vertical="center"/>
    </xf>
    <xf numFmtId="0" fontId="1" fillId="0" borderId="0" xfId="0" quotePrefix="1" applyNumberFormat="1" applyFont="1" applyFill="1" applyAlignment="1">
      <alignment horizontal="left" vertical="center"/>
    </xf>
    <xf numFmtId="166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Continuous" vertical="center"/>
    </xf>
    <xf numFmtId="166" fontId="2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quotePrefix="1" applyNumberFormat="1" applyFont="1" applyFill="1" applyBorder="1" applyAlignment="1">
      <alignment horizontal="left" vertical="center"/>
    </xf>
    <xf numFmtId="166" fontId="2" fillId="0" borderId="1" xfId="0" quotePrefix="1" applyNumberFormat="1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6" fontId="5" fillId="0" borderId="0" xfId="0" quotePrefix="1" applyNumberFormat="1" applyFont="1" applyFill="1" applyAlignment="1">
      <alignment horizontal="left" vertical="center"/>
    </xf>
    <xf numFmtId="166" fontId="5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quotePrefix="1" applyNumberFormat="1" applyFont="1" applyFill="1" applyBorder="1" applyAlignment="1">
      <alignment horizontal="left" vertical="center"/>
    </xf>
    <xf numFmtId="166" fontId="2" fillId="0" borderId="0" xfId="0" quotePrefix="1" applyNumberFormat="1" applyFont="1" applyFill="1" applyBorder="1" applyAlignment="1">
      <alignment horizontal="centerContinuous" vertical="center"/>
    </xf>
    <xf numFmtId="0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Continuous" vertical="center"/>
    </xf>
    <xf numFmtId="166" fontId="2" fillId="0" borderId="0" xfId="0" applyNumberFormat="1" applyFont="1" applyFill="1" applyBorder="1" applyAlignment="1">
      <alignment horizontal="centerContinuous" vertical="center"/>
    </xf>
    <xf numFmtId="166" fontId="2" fillId="0" borderId="1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71" fontId="9" fillId="0" borderId="0" xfId="2" applyNumberFormat="1" applyFont="1" applyFill="1" applyBorder="1" applyAlignment="1">
      <alignment horizontal="center" vertical="center"/>
    </xf>
    <xf numFmtId="171" fontId="9" fillId="0" borderId="0" xfId="2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horizontal="right" vertical="center"/>
    </xf>
    <xf numFmtId="164" fontId="6" fillId="0" borderId="0" xfId="0" quotePrefix="1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164" fontId="6" fillId="0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0" fontId="1" fillId="0" borderId="0" xfId="0" applyFont="1" applyFill="1" applyAlignment="1" applyProtection="1">
      <alignment horizontal="left" vertical="center"/>
      <protection locked="0"/>
    </xf>
    <xf numFmtId="0" fontId="13" fillId="0" borderId="0" xfId="2" applyFont="1" applyFill="1" applyAlignment="1">
      <alignment vertical="center"/>
    </xf>
    <xf numFmtId="171" fontId="2" fillId="0" borderId="0" xfId="0" applyNumberFormat="1" applyFont="1" applyFill="1" applyBorder="1" applyAlignment="1" applyProtection="1">
      <alignment horizontal="right" vertical="center"/>
      <protection locked="0"/>
    </xf>
    <xf numFmtId="171" fontId="2" fillId="0" borderId="0" xfId="0" applyNumberFormat="1" applyFont="1" applyFill="1" applyAlignment="1" applyProtection="1">
      <alignment horizontal="right" vertical="center"/>
      <protection locked="0"/>
    </xf>
    <xf numFmtId="171" fontId="2" fillId="0" borderId="0" xfId="0" applyNumberFormat="1" applyFont="1" applyFill="1" applyAlignment="1">
      <alignment vertical="center"/>
    </xf>
    <xf numFmtId="171" fontId="2" fillId="0" borderId="1" xfId="0" applyNumberFormat="1" applyFont="1" applyFill="1" applyBorder="1" applyAlignment="1" applyProtection="1">
      <alignment horizontal="right" vertical="center"/>
      <protection locked="0"/>
    </xf>
    <xf numFmtId="171" fontId="2" fillId="0" borderId="1" xfId="0" applyNumberFormat="1" applyFont="1" applyFill="1" applyBorder="1" applyAlignment="1">
      <alignment vertical="center"/>
    </xf>
    <xf numFmtId="171" fontId="5" fillId="0" borderId="0" xfId="0" applyNumberFormat="1" applyFont="1" applyFill="1" applyAlignment="1">
      <alignment vertical="center"/>
    </xf>
    <xf numFmtId="171" fontId="9" fillId="0" borderId="0" xfId="0" applyNumberFormat="1" applyFont="1" applyFill="1" applyAlignment="1">
      <alignment vertical="center"/>
    </xf>
    <xf numFmtId="171" fontId="9" fillId="0" borderId="0" xfId="2" applyNumberFormat="1" applyFont="1" applyFill="1" applyAlignment="1" applyProtection="1">
      <alignment horizontal="right" vertical="center"/>
      <protection locked="0"/>
    </xf>
    <xf numFmtId="171" fontId="5" fillId="0" borderId="1" xfId="0" applyNumberFormat="1" applyFont="1" applyFill="1" applyBorder="1" applyAlignment="1" applyProtection="1">
      <alignment vertical="center"/>
      <protection locked="0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73" fontId="5" fillId="0" borderId="0" xfId="1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Alignment="1">
      <alignment vertical="center"/>
    </xf>
    <xf numFmtId="166" fontId="5" fillId="2" borderId="0" xfId="0" applyNumberFormat="1" applyFont="1" applyFill="1" applyAlignment="1">
      <alignment vertical="center"/>
    </xf>
    <xf numFmtId="169" fontId="5" fillId="2" borderId="0" xfId="1" applyNumberFormat="1" applyFont="1" applyFill="1" applyAlignment="1">
      <alignment horizontal="right" vertical="center"/>
    </xf>
    <xf numFmtId="169" fontId="5" fillId="2" borderId="0" xfId="1" applyNumberFormat="1" applyFont="1" applyFill="1" applyBorder="1" applyAlignment="1">
      <alignment horizontal="center" vertical="center"/>
    </xf>
    <xf numFmtId="169" fontId="5" fillId="2" borderId="3" xfId="1" applyNumberFormat="1" applyFont="1" applyFill="1" applyBorder="1" applyAlignment="1">
      <alignment horizontal="right" vertical="center"/>
    </xf>
    <xf numFmtId="164" fontId="5" fillId="2" borderId="0" xfId="1" applyNumberFormat="1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>
      <alignment horizontal="right" vertical="center"/>
    </xf>
    <xf numFmtId="169" fontId="5" fillId="2" borderId="1" xfId="1" applyNumberFormat="1" applyFont="1" applyFill="1" applyBorder="1" applyAlignment="1">
      <alignment horizontal="right" vertical="center"/>
    </xf>
    <xf numFmtId="169" fontId="5" fillId="2" borderId="0" xfId="1" applyNumberFormat="1" applyFont="1" applyFill="1" applyAlignment="1">
      <alignment horizontal="center" vertical="center"/>
    </xf>
    <xf numFmtId="0" fontId="16" fillId="0" borderId="0" xfId="0" applyFont="1" applyFill="1" applyBorder="1" applyAlignment="1" applyProtection="1">
      <alignment horizontal="left" vertical="center"/>
      <protection locked="0"/>
    </xf>
    <xf numFmtId="0" fontId="14" fillId="0" borderId="0" xfId="0" applyFont="1" applyFill="1" applyAlignment="1">
      <alignment vertical="center"/>
    </xf>
    <xf numFmtId="171" fontId="16" fillId="0" borderId="0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171" fontId="14" fillId="0" borderId="0" xfId="0" applyNumberFormat="1" applyFont="1" applyFill="1" applyBorder="1" applyAlignment="1" applyProtection="1">
      <alignment horizontal="right" vertical="center"/>
      <protection locked="0"/>
    </xf>
    <xf numFmtId="171" fontId="16" fillId="0" borderId="0" xfId="0" applyNumberFormat="1" applyFont="1" applyFill="1" applyBorder="1" applyAlignment="1" applyProtection="1">
      <alignment horizontal="right" vertical="center"/>
      <protection locked="0"/>
    </xf>
    <xf numFmtId="171" fontId="14" fillId="0" borderId="0" xfId="0" applyNumberFormat="1" applyFont="1" applyFill="1" applyAlignment="1" applyProtection="1">
      <alignment horizontal="right" vertical="center"/>
      <protection locked="0"/>
    </xf>
    <xf numFmtId="171" fontId="14" fillId="0" borderId="0" xfId="0" applyNumberFormat="1" applyFont="1" applyFill="1" applyAlignment="1">
      <alignment vertical="center"/>
    </xf>
    <xf numFmtId="171" fontId="16" fillId="0" borderId="0" xfId="0" applyNumberFormat="1" applyFont="1" applyFill="1" applyAlignment="1">
      <alignment horizontal="right" vertical="center"/>
    </xf>
    <xf numFmtId="171" fontId="16" fillId="0" borderId="0" xfId="0" applyNumberFormat="1" applyFont="1" applyFill="1" applyAlignment="1" applyProtection="1">
      <alignment horizontal="right" vertical="center"/>
      <protection locked="0"/>
    </xf>
    <xf numFmtId="171" fontId="16" fillId="0" borderId="1" xfId="0" applyNumberFormat="1" applyFont="1" applyFill="1" applyBorder="1" applyAlignment="1" applyProtection="1">
      <alignment horizontal="right" vertical="center"/>
      <protection locked="0"/>
    </xf>
    <xf numFmtId="0" fontId="16" fillId="0" borderId="0" xfId="2" applyFont="1" applyFill="1" applyAlignment="1">
      <alignment vertical="center"/>
    </xf>
    <xf numFmtId="0" fontId="14" fillId="0" borderId="0" xfId="2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horizontal="left" vertical="center"/>
    </xf>
    <xf numFmtId="166" fontId="5" fillId="0" borderId="0" xfId="0" quotePrefix="1" applyNumberFormat="1" applyFont="1" applyFill="1" applyBorder="1" applyAlignment="1">
      <alignment horizontal="centerContinuous" vertical="center"/>
    </xf>
    <xf numFmtId="164" fontId="6" fillId="0" borderId="0" xfId="0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horizontal="left" vertical="center"/>
    </xf>
    <xf numFmtId="169" fontId="5" fillId="0" borderId="0" xfId="0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vertical="center"/>
    </xf>
    <xf numFmtId="169" fontId="5" fillId="0" borderId="3" xfId="1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left" vertical="center"/>
    </xf>
    <xf numFmtId="165" fontId="6" fillId="0" borderId="0" xfId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169" fontId="5" fillId="0" borderId="4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left" vertical="center"/>
    </xf>
    <xf numFmtId="169" fontId="5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72" fontId="5" fillId="0" borderId="0" xfId="0" applyNumberFormat="1" applyFont="1" applyFill="1" applyAlignment="1">
      <alignment vertical="center"/>
    </xf>
    <xf numFmtId="0" fontId="2" fillId="0" borderId="1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>
      <alignment horizontal="left" vertical="center"/>
    </xf>
    <xf numFmtId="169" fontId="5" fillId="0" borderId="1" xfId="1" applyNumberFormat="1" applyFont="1" applyFill="1" applyBorder="1" applyAlignment="1">
      <alignment horizontal="right" vertical="center"/>
    </xf>
    <xf numFmtId="169" fontId="5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left" vertical="center"/>
    </xf>
    <xf numFmtId="169" fontId="5" fillId="0" borderId="2" xfId="0" applyNumberFormat="1" applyFont="1" applyFill="1" applyBorder="1" applyAlignment="1">
      <alignment horizontal="right" vertical="center"/>
    </xf>
    <xf numFmtId="168" fontId="2" fillId="0" borderId="1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Continuous" vertical="center"/>
    </xf>
    <xf numFmtId="166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9" fontId="2" fillId="0" borderId="0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73" fontId="5" fillId="0" borderId="0" xfId="0" applyNumberFormat="1" applyFont="1" applyFill="1" applyAlignment="1">
      <alignment horizontal="right" vertical="center"/>
    </xf>
    <xf numFmtId="169" fontId="5" fillId="0" borderId="0" xfId="10" applyNumberFormat="1" applyFont="1" applyFill="1" applyAlignment="1">
      <alignment horizontal="right" vertical="center"/>
    </xf>
    <xf numFmtId="169" fontId="5" fillId="0" borderId="0" xfId="11" applyNumberFormat="1" applyFont="1" applyFill="1" applyAlignment="1">
      <alignment horizontal="right" vertical="center"/>
    </xf>
    <xf numFmtId="169" fontId="5" fillId="0" borderId="3" xfId="11" applyNumberFormat="1" applyFont="1" applyFill="1" applyBorder="1" applyAlignment="1">
      <alignment horizontal="right" vertical="center"/>
    </xf>
    <xf numFmtId="169" fontId="5" fillId="0" borderId="1" xfId="10" applyNumberFormat="1" applyFont="1" applyFill="1" applyBorder="1" applyAlignment="1">
      <alignment horizontal="right" vertical="center"/>
    </xf>
    <xf numFmtId="173" fontId="5" fillId="0" borderId="1" xfId="1" applyNumberFormat="1" applyFont="1" applyFill="1" applyBorder="1" applyAlignment="1">
      <alignment horizontal="right" vertical="center"/>
    </xf>
    <xf numFmtId="169" fontId="5" fillId="0" borderId="1" xfId="11" applyNumberFormat="1" applyFont="1" applyFill="1" applyBorder="1" applyAlignment="1">
      <alignment horizontal="right" vertical="center"/>
    </xf>
    <xf numFmtId="173" fontId="5" fillId="0" borderId="2" xfId="1" applyNumberFormat="1" applyFont="1" applyFill="1" applyBorder="1" applyAlignment="1">
      <alignment horizontal="right" vertical="center"/>
    </xf>
    <xf numFmtId="169" fontId="5" fillId="0" borderId="3" xfId="11" applyNumberFormat="1" applyFont="1" applyFill="1" applyBorder="1" applyAlignment="1">
      <alignment horizontal="center" vertical="center"/>
    </xf>
    <xf numFmtId="175" fontId="5" fillId="0" borderId="0" xfId="0" applyNumberFormat="1" applyFont="1" applyFill="1" applyAlignment="1">
      <alignment horizontal="right" vertical="center"/>
    </xf>
    <xf numFmtId="169" fontId="5" fillId="0" borderId="0" xfId="11" applyNumberFormat="1" applyFont="1" applyFill="1" applyAlignment="1">
      <alignment horizontal="center" vertical="center"/>
    </xf>
    <xf numFmtId="169" fontId="5" fillId="0" borderId="0" xfId="11" applyNumberFormat="1" applyFont="1" applyFill="1" applyBorder="1" applyAlignment="1">
      <alignment horizontal="right" vertical="center"/>
    </xf>
    <xf numFmtId="169" fontId="5" fillId="0" borderId="3" xfId="10" applyNumberFormat="1" applyFont="1" applyFill="1" applyBorder="1" applyAlignment="1">
      <alignment horizontal="right" vertical="center"/>
    </xf>
    <xf numFmtId="174" fontId="5" fillId="0" borderId="0" xfId="1" applyNumberFormat="1" applyFont="1" applyFill="1" applyBorder="1" applyAlignment="1">
      <alignment horizontal="right" vertical="center"/>
    </xf>
    <xf numFmtId="169" fontId="5" fillId="2" borderId="0" xfId="11" applyNumberFormat="1" applyFont="1" applyFill="1" applyAlignment="1">
      <alignment horizontal="center" vertical="center"/>
    </xf>
    <xf numFmtId="173" fontId="5" fillId="2" borderId="0" xfId="0" applyNumberFormat="1" applyFont="1" applyFill="1" applyAlignment="1">
      <alignment horizontal="right" vertical="center"/>
    </xf>
    <xf numFmtId="173" fontId="5" fillId="2" borderId="1" xfId="1" applyNumberFormat="1" applyFont="1" applyFill="1" applyBorder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169" fontId="5" fillId="2" borderId="0" xfId="11" applyNumberFormat="1" applyFont="1" applyFill="1" applyAlignment="1">
      <alignment horizontal="right" vertical="center"/>
    </xf>
    <xf numFmtId="169" fontId="5" fillId="2" borderId="1" xfId="11" applyNumberFormat="1" applyFont="1" applyFill="1" applyBorder="1" applyAlignment="1">
      <alignment horizontal="right" vertical="center"/>
    </xf>
    <xf numFmtId="173" fontId="5" fillId="2" borderId="0" xfId="1" applyNumberFormat="1" applyFont="1" applyFill="1" applyBorder="1" applyAlignment="1">
      <alignment horizontal="right" vertical="center"/>
    </xf>
    <xf numFmtId="169" fontId="5" fillId="2" borderId="3" xfId="11" applyNumberFormat="1" applyFont="1" applyFill="1" applyBorder="1" applyAlignment="1">
      <alignment horizontal="right" vertical="center"/>
    </xf>
    <xf numFmtId="169" fontId="5" fillId="2" borderId="3" xfId="11" applyNumberFormat="1" applyFont="1" applyFill="1" applyBorder="1" applyAlignment="1">
      <alignment horizontal="center" vertical="center"/>
    </xf>
    <xf numFmtId="169" fontId="5" fillId="2" borderId="3" xfId="10" applyNumberFormat="1" applyFont="1" applyFill="1" applyBorder="1" applyAlignment="1">
      <alignment horizontal="right" vertical="center"/>
    </xf>
    <xf numFmtId="166" fontId="5" fillId="2" borderId="0" xfId="0" applyNumberFormat="1" applyFont="1" applyFill="1" applyBorder="1" applyAlignment="1">
      <alignment vertical="center"/>
    </xf>
    <xf numFmtId="169" fontId="5" fillId="2" borderId="1" xfId="10" applyNumberFormat="1" applyFont="1" applyFill="1" applyBorder="1" applyAlignment="1">
      <alignment horizontal="right" vertical="center"/>
    </xf>
    <xf numFmtId="169" fontId="5" fillId="2" borderId="0" xfId="1" applyNumberFormat="1" applyFont="1" applyFill="1" applyBorder="1" applyAlignment="1">
      <alignment horizontal="right" vertical="center"/>
    </xf>
    <xf numFmtId="169" fontId="5" fillId="2" borderId="0" xfId="10" applyNumberFormat="1" applyFont="1" applyFill="1" applyAlignment="1">
      <alignment horizontal="right" vertical="center"/>
    </xf>
    <xf numFmtId="169" fontId="5" fillId="2" borderId="0" xfId="0" applyNumberFormat="1" applyFont="1" applyFill="1" applyBorder="1" applyAlignment="1">
      <alignment vertical="center"/>
    </xf>
    <xf numFmtId="169" fontId="5" fillId="2" borderId="0" xfId="0" applyNumberFormat="1" applyFont="1" applyFill="1" applyAlignment="1">
      <alignment horizontal="right" vertical="center"/>
    </xf>
    <xf numFmtId="169" fontId="5" fillId="2" borderId="4" xfId="0" applyNumberFormat="1" applyFont="1" applyFill="1" applyBorder="1" applyAlignment="1">
      <alignment horizontal="right" vertical="center"/>
    </xf>
    <xf numFmtId="169" fontId="5" fillId="2" borderId="0" xfId="0" applyNumberFormat="1" applyFont="1" applyFill="1" applyBorder="1" applyAlignment="1">
      <alignment horizontal="right" vertical="center"/>
    </xf>
    <xf numFmtId="169" fontId="5" fillId="2" borderId="2" xfId="0" applyNumberFormat="1" applyFont="1" applyFill="1" applyBorder="1" applyAlignment="1">
      <alignment horizontal="right" vertical="center"/>
    </xf>
    <xf numFmtId="173" fontId="5" fillId="2" borderId="2" xfId="1" applyNumberFormat="1" applyFont="1" applyFill="1" applyBorder="1" applyAlignment="1">
      <alignment horizontal="right" vertical="center"/>
    </xf>
    <xf numFmtId="169" fontId="5" fillId="2" borderId="0" xfId="11" applyNumberFormat="1" applyFont="1" applyFill="1" applyBorder="1" applyAlignment="1">
      <alignment horizontal="right" vertical="center"/>
    </xf>
    <xf numFmtId="169" fontId="5" fillId="2" borderId="1" xfId="0" applyNumberFormat="1" applyFont="1" applyFill="1" applyBorder="1" applyAlignment="1">
      <alignment horizontal="right" vertical="center"/>
    </xf>
    <xf numFmtId="169" fontId="5" fillId="2" borderId="0" xfId="0" applyNumberFormat="1" applyFont="1" applyFill="1" applyAlignment="1">
      <alignment vertical="center"/>
    </xf>
    <xf numFmtId="171" fontId="17" fillId="2" borderId="0" xfId="0" applyNumberFormat="1" applyFont="1" applyFill="1" applyAlignment="1">
      <alignment horizontal="right" vertical="center"/>
    </xf>
    <xf numFmtId="166" fontId="17" fillId="0" borderId="0" xfId="1" applyNumberFormat="1" applyFont="1" applyFill="1" applyBorder="1" applyAlignment="1">
      <alignment horizontal="right" vertical="center"/>
    </xf>
    <xf numFmtId="166" fontId="17" fillId="2" borderId="0" xfId="1" applyNumberFormat="1" applyFont="1" applyFill="1" applyBorder="1" applyAlignment="1" applyProtection="1">
      <alignment horizontal="center" vertical="center"/>
      <protection locked="0"/>
    </xf>
    <xf numFmtId="166" fontId="17" fillId="2" borderId="0" xfId="1" applyNumberFormat="1" applyFont="1" applyFill="1" applyBorder="1" applyAlignment="1">
      <alignment horizontal="right" vertical="center"/>
    </xf>
    <xf numFmtId="171" fontId="17" fillId="2" borderId="1" xfId="2" applyNumberFormat="1" applyFont="1" applyFill="1" applyBorder="1" applyAlignment="1">
      <alignment horizontal="right" vertical="center"/>
    </xf>
    <xf numFmtId="171" fontId="17" fillId="2" borderId="1" xfId="0" applyNumberFormat="1" applyFont="1" applyFill="1" applyBorder="1" applyAlignment="1">
      <alignment horizontal="right" vertical="center"/>
    </xf>
    <xf numFmtId="171" fontId="17" fillId="2" borderId="0" xfId="2" applyNumberFormat="1" applyFont="1" applyFill="1" applyBorder="1" applyAlignment="1">
      <alignment horizontal="right" vertical="center"/>
    </xf>
    <xf numFmtId="171" fontId="18" fillId="0" borderId="0" xfId="2" applyNumberFormat="1" applyFont="1" applyFill="1" applyAlignment="1" applyProtection="1">
      <alignment horizontal="right" vertical="center"/>
      <protection locked="0"/>
    </xf>
    <xf numFmtId="171" fontId="17" fillId="0" borderId="0" xfId="2" applyNumberFormat="1" applyFont="1" applyFill="1" applyBorder="1" applyAlignment="1">
      <alignment horizontal="right" vertical="center"/>
    </xf>
    <xf numFmtId="171" fontId="17" fillId="2" borderId="0" xfId="2" applyNumberFormat="1" applyFont="1" applyFill="1" applyBorder="1" applyAlignment="1" applyProtection="1">
      <alignment horizontal="center" vertical="center"/>
      <protection locked="0"/>
    </xf>
    <xf numFmtId="171" fontId="17" fillId="0" borderId="0" xfId="0" applyNumberFormat="1" applyFont="1" applyFill="1" applyAlignment="1">
      <alignment vertical="center"/>
    </xf>
    <xf numFmtId="171" fontId="17" fillId="0" borderId="0" xfId="2" applyNumberFormat="1" applyFont="1" applyFill="1" applyAlignment="1">
      <alignment horizontal="right" vertical="center"/>
    </xf>
    <xf numFmtId="171" fontId="17" fillId="2" borderId="1" xfId="1" applyNumberFormat="1" applyFont="1" applyFill="1" applyBorder="1" applyAlignment="1">
      <alignment horizontal="right" vertical="center"/>
    </xf>
    <xf numFmtId="171" fontId="17" fillId="0" borderId="0" xfId="1" applyNumberFormat="1" applyFont="1" applyFill="1" applyBorder="1" applyAlignment="1">
      <alignment horizontal="right" vertical="center"/>
    </xf>
    <xf numFmtId="171" fontId="17" fillId="0" borderId="0" xfId="2" applyNumberFormat="1" applyFont="1" applyFill="1" applyBorder="1" applyAlignment="1" applyProtection="1">
      <alignment horizontal="right" vertical="center"/>
      <protection locked="0"/>
    </xf>
    <xf numFmtId="166" fontId="17" fillId="2" borderId="1" xfId="1" applyNumberFormat="1" applyFont="1" applyFill="1" applyBorder="1" applyAlignment="1">
      <alignment horizontal="right" vertical="center"/>
    </xf>
    <xf numFmtId="166" fontId="17" fillId="0" borderId="0" xfId="1" applyNumberFormat="1" applyFont="1" applyFill="1" applyBorder="1" applyAlignment="1" applyProtection="1">
      <alignment horizontal="right" vertical="center"/>
      <protection locked="0"/>
    </xf>
    <xf numFmtId="171" fontId="17" fillId="2" borderId="0" xfId="2" applyNumberFormat="1" applyFont="1" applyFill="1" applyAlignment="1" applyProtection="1">
      <alignment horizontal="right" vertical="center"/>
      <protection locked="0"/>
    </xf>
    <xf numFmtId="171" fontId="17" fillId="0" borderId="0" xfId="2" applyNumberFormat="1" applyFont="1" applyFill="1" applyAlignment="1" applyProtection="1">
      <alignment horizontal="right" vertical="center"/>
      <protection locked="0"/>
    </xf>
    <xf numFmtId="166" fontId="17" fillId="2" borderId="0" xfId="1" applyNumberFormat="1" applyFont="1" applyFill="1" applyAlignment="1" applyProtection="1">
      <alignment horizontal="right" vertical="center"/>
      <protection locked="0"/>
    </xf>
    <xf numFmtId="171" fontId="17" fillId="2" borderId="2" xfId="1" applyNumberFormat="1" applyFont="1" applyFill="1" applyBorder="1" applyAlignment="1">
      <alignment horizontal="right" vertical="center"/>
    </xf>
    <xf numFmtId="166" fontId="17" fillId="2" borderId="2" xfId="1" applyNumberFormat="1" applyFont="1" applyFill="1" applyBorder="1" applyAlignment="1">
      <alignment horizontal="right" vertical="center"/>
    </xf>
    <xf numFmtId="175" fontId="5" fillId="2" borderId="2" xfId="1" applyNumberFormat="1" applyFont="1" applyFill="1" applyBorder="1" applyAlignment="1">
      <alignment horizontal="right" vertical="center"/>
    </xf>
    <xf numFmtId="175" fontId="5" fillId="0" borderId="2" xfId="1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/>
    </xf>
    <xf numFmtId="171" fontId="17" fillId="0" borderId="0" xfId="2" applyNumberFormat="1" applyFont="1" applyFill="1" applyBorder="1" applyAlignment="1" applyProtection="1">
      <alignment horizontal="center" vertical="center"/>
      <protection locked="0"/>
    </xf>
    <xf numFmtId="166" fontId="17" fillId="0" borderId="0" xfId="1" applyNumberFormat="1" applyFont="1" applyFill="1" applyBorder="1" applyAlignment="1" applyProtection="1">
      <alignment horizontal="center" vertical="center"/>
      <protection locked="0"/>
    </xf>
    <xf numFmtId="171" fontId="17" fillId="0" borderId="0" xfId="0" applyNumberFormat="1" applyFont="1" applyFill="1" applyAlignment="1">
      <alignment horizontal="right" vertical="center"/>
    </xf>
    <xf numFmtId="171" fontId="17" fillId="0" borderId="1" xfId="2" applyNumberFormat="1" applyFont="1" applyFill="1" applyBorder="1" applyAlignment="1">
      <alignment horizontal="right" vertical="center"/>
    </xf>
    <xf numFmtId="171" fontId="17" fillId="0" borderId="1" xfId="1" applyNumberFormat="1" applyFont="1" applyFill="1" applyBorder="1" applyAlignment="1">
      <alignment horizontal="right" vertical="center"/>
    </xf>
    <xf numFmtId="171" fontId="17" fillId="0" borderId="1" xfId="0" applyNumberFormat="1" applyFont="1" applyFill="1" applyBorder="1" applyAlignment="1">
      <alignment horizontal="right" vertical="center"/>
    </xf>
    <xf numFmtId="166" fontId="17" fillId="0" borderId="1" xfId="1" applyNumberFormat="1" applyFont="1" applyFill="1" applyBorder="1" applyAlignment="1">
      <alignment horizontal="right" vertical="center"/>
    </xf>
    <xf numFmtId="166" fontId="17" fillId="0" borderId="0" xfId="1" applyNumberFormat="1" applyFont="1" applyFill="1" applyAlignment="1" applyProtection="1">
      <alignment horizontal="right" vertical="center"/>
      <protection locked="0"/>
    </xf>
    <xf numFmtId="171" fontId="17" fillId="0" borderId="2" xfId="1" applyNumberFormat="1" applyFont="1" applyFill="1" applyBorder="1" applyAlignment="1">
      <alignment horizontal="right" vertical="center"/>
    </xf>
    <xf numFmtId="166" fontId="17" fillId="0" borderId="2" xfId="1" applyNumberFormat="1" applyFont="1" applyFill="1" applyBorder="1" applyAlignment="1">
      <alignment horizontal="right" vertical="center"/>
    </xf>
    <xf numFmtId="171" fontId="16" fillId="0" borderId="1" xfId="0" applyNumberFormat="1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0" fontId="14" fillId="0" borderId="0" xfId="2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166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Continuous" vertical="center"/>
    </xf>
    <xf numFmtId="170" fontId="2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70" fontId="2" fillId="0" borderId="1" xfId="0" applyNumberFormat="1" applyFont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center" vertical="center"/>
    </xf>
    <xf numFmtId="170" fontId="1" fillId="0" borderId="0" xfId="0" applyNumberFormat="1" applyFont="1" applyAlignment="1">
      <alignment vertical="center"/>
    </xf>
    <xf numFmtId="164" fontId="1" fillId="0" borderId="0" xfId="0" quotePrefix="1" applyNumberFormat="1" applyFont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6" fontId="19" fillId="0" borderId="0" xfId="0" applyNumberFormat="1" applyFont="1" applyAlignment="1">
      <alignment horizontal="right" vertical="center"/>
    </xf>
    <xf numFmtId="164" fontId="19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166" fontId="1" fillId="0" borderId="0" xfId="0" applyNumberFormat="1" applyFont="1" applyAlignment="1">
      <alignment vertical="center"/>
    </xf>
    <xf numFmtId="170" fontId="2" fillId="2" borderId="0" xfId="0" applyNumberFormat="1" applyFont="1" applyFill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0" fontId="2" fillId="0" borderId="0" xfId="6" applyFont="1" applyAlignment="1">
      <alignment vertical="center"/>
    </xf>
    <xf numFmtId="173" fontId="2" fillId="2" borderId="0" xfId="8" applyNumberFormat="1" applyFont="1" applyFill="1" applyAlignment="1">
      <alignment horizontal="right" vertical="center"/>
    </xf>
    <xf numFmtId="173" fontId="2" fillId="0" borderId="0" xfId="0" applyNumberFormat="1" applyFont="1" applyAlignment="1">
      <alignment horizontal="right" vertical="center"/>
    </xf>
    <xf numFmtId="173" fontId="2" fillId="0" borderId="0" xfId="8" applyNumberFormat="1" applyFont="1" applyFill="1" applyAlignment="1">
      <alignment horizontal="right" vertical="center"/>
    </xf>
    <xf numFmtId="170" fontId="2" fillId="2" borderId="0" xfId="8" applyNumberFormat="1" applyFont="1" applyFill="1" applyAlignment="1">
      <alignment horizontal="right" vertical="center"/>
    </xf>
    <xf numFmtId="170" fontId="2" fillId="0" borderId="0" xfId="8" applyNumberFormat="1" applyFont="1" applyFill="1" applyAlignment="1">
      <alignment horizontal="right" vertical="center"/>
    </xf>
    <xf numFmtId="0" fontId="2" fillId="0" borderId="0" xfId="6" quotePrefix="1" applyFont="1" applyAlignment="1">
      <alignment vertical="center"/>
    </xf>
    <xf numFmtId="173" fontId="2" fillId="2" borderId="0" xfId="0" applyNumberFormat="1" applyFont="1" applyFill="1" applyAlignment="1">
      <alignment horizontal="right" vertical="center"/>
    </xf>
    <xf numFmtId="0" fontId="2" fillId="0" borderId="0" xfId="0" quotePrefix="1" applyFont="1" applyAlignment="1">
      <alignment vertical="center"/>
    </xf>
    <xf numFmtId="0" fontId="2" fillId="0" borderId="0" xfId="6" applyFont="1" applyAlignment="1">
      <alignment horizontal="center" vertical="center"/>
    </xf>
    <xf numFmtId="173" fontId="2" fillId="2" borderId="0" xfId="1" applyNumberFormat="1" applyFont="1" applyFill="1" applyAlignment="1">
      <alignment horizontal="right" vertical="center"/>
    </xf>
    <xf numFmtId="173" fontId="2" fillId="0" borderId="0" xfId="1" applyNumberFormat="1" applyFont="1" applyFill="1" applyAlignment="1">
      <alignment horizontal="right" vertical="center"/>
    </xf>
    <xf numFmtId="169" fontId="2" fillId="2" borderId="0" xfId="1" applyNumberFormat="1" applyFont="1" applyFill="1" applyAlignment="1">
      <alignment horizontal="center" vertical="center"/>
    </xf>
    <xf numFmtId="169" fontId="2" fillId="0" borderId="0" xfId="1" applyNumberFormat="1" applyFont="1" applyFill="1" applyAlignment="1">
      <alignment horizontal="center" vertical="center"/>
    </xf>
    <xf numFmtId="173" fontId="2" fillId="0" borderId="0" xfId="0" applyNumberFormat="1" applyFont="1" applyAlignment="1">
      <alignment horizontal="center" vertical="center"/>
    </xf>
    <xf numFmtId="173" fontId="2" fillId="2" borderId="0" xfId="8" applyNumberFormat="1" applyFont="1" applyFill="1" applyBorder="1" applyAlignment="1">
      <alignment horizontal="right" vertical="center"/>
    </xf>
    <xf numFmtId="173" fontId="2" fillId="0" borderId="0" xfId="8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73" fontId="2" fillId="2" borderId="1" xfId="8" applyNumberFormat="1" applyFont="1" applyFill="1" applyBorder="1" applyAlignment="1">
      <alignment horizontal="right" vertical="center"/>
    </xf>
    <xf numFmtId="173" fontId="2" fillId="0" borderId="1" xfId="8" applyNumberFormat="1" applyFont="1" applyFill="1" applyBorder="1" applyAlignment="1">
      <alignment horizontal="right" vertical="center"/>
    </xf>
    <xf numFmtId="173" fontId="2" fillId="2" borderId="1" xfId="1" applyNumberFormat="1" applyFont="1" applyFill="1" applyBorder="1" applyAlignment="1">
      <alignment horizontal="right" vertical="center"/>
    </xf>
    <xf numFmtId="173" fontId="2" fillId="0" borderId="1" xfId="1" applyNumberFormat="1" applyFont="1" applyFill="1" applyBorder="1" applyAlignment="1">
      <alignment horizontal="right" vertical="center"/>
    </xf>
    <xf numFmtId="173" fontId="2" fillId="2" borderId="0" xfId="1" applyNumberFormat="1" applyFont="1" applyFill="1" applyBorder="1" applyAlignment="1">
      <alignment horizontal="right" vertical="center"/>
    </xf>
    <xf numFmtId="173" fontId="2" fillId="0" borderId="0" xfId="1" applyNumberFormat="1" applyFont="1" applyFill="1" applyBorder="1" applyAlignment="1">
      <alignment horizontal="right" vertical="center"/>
    </xf>
    <xf numFmtId="166" fontId="2" fillId="0" borderId="0" xfId="0" quotePrefix="1" applyNumberFormat="1" applyFont="1" applyAlignment="1">
      <alignment horizontal="lef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70" fontId="2" fillId="0" borderId="1" xfId="0" applyNumberFormat="1" applyFont="1" applyBorder="1" applyAlignment="1">
      <alignment horizontal="right" vertical="center"/>
    </xf>
    <xf numFmtId="170" fontId="2" fillId="0" borderId="1" xfId="0" applyNumberFormat="1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horizontal="center" vertical="center"/>
    </xf>
    <xf numFmtId="37" fontId="2" fillId="0" borderId="0" xfId="7" applyFont="1" applyAlignment="1">
      <alignment vertical="center"/>
    </xf>
    <xf numFmtId="164" fontId="2" fillId="2" borderId="0" xfId="9" applyNumberFormat="1" applyFont="1" applyFill="1" applyAlignment="1">
      <alignment horizontal="right" vertical="center"/>
    </xf>
    <xf numFmtId="164" fontId="20" fillId="0" borderId="0" xfId="0" applyNumberFormat="1" applyFont="1" applyAlignment="1">
      <alignment horizontal="center" vertical="center"/>
    </xf>
    <xf numFmtId="173" fontId="2" fillId="2" borderId="0" xfId="9" applyNumberFormat="1" applyFont="1" applyFill="1" applyAlignment="1">
      <alignment horizontal="right" vertical="center"/>
    </xf>
    <xf numFmtId="173" fontId="20" fillId="0" borderId="0" xfId="0" applyNumberFormat="1" applyFont="1" applyAlignment="1">
      <alignment horizontal="center" vertical="center"/>
    </xf>
    <xf numFmtId="164" fontId="2" fillId="2" borderId="3" xfId="9" applyNumberFormat="1" applyFont="1" applyFill="1" applyBorder="1" applyAlignment="1">
      <alignment horizontal="right" vertical="center"/>
    </xf>
    <xf numFmtId="173" fontId="2" fillId="2" borderId="3" xfId="9" applyNumberFormat="1" applyFont="1" applyFill="1" applyBorder="1" applyAlignment="1">
      <alignment horizontal="right" vertical="center"/>
    </xf>
    <xf numFmtId="170" fontId="2" fillId="2" borderId="0" xfId="9" applyNumberFormat="1" applyFont="1" applyFill="1" applyAlignment="1">
      <alignment horizontal="right" vertical="center"/>
    </xf>
    <xf numFmtId="170" fontId="20" fillId="0" borderId="0" xfId="0" applyNumberFormat="1" applyFont="1" applyAlignment="1">
      <alignment horizontal="center" vertical="center"/>
    </xf>
    <xf numFmtId="170" fontId="2" fillId="0" borderId="0" xfId="9" applyNumberFormat="1" applyFont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7" fontId="2" fillId="0" borderId="0" xfId="5" applyNumberFormat="1" applyFont="1" applyAlignment="1">
      <alignment vertical="center"/>
    </xf>
    <xf numFmtId="167" fontId="2" fillId="0" borderId="0" xfId="5" quotePrefix="1" applyNumberFormat="1" applyFont="1" applyAlignment="1">
      <alignment vertical="center"/>
    </xf>
    <xf numFmtId="167" fontId="2" fillId="0" borderId="0" xfId="5" quotePrefix="1" applyNumberFormat="1" applyFont="1" applyAlignment="1">
      <alignment horizontal="center" vertical="center"/>
    </xf>
    <xf numFmtId="170" fontId="2" fillId="0" borderId="0" xfId="7" applyNumberFormat="1" applyFont="1" applyAlignment="1">
      <alignment vertical="center"/>
    </xf>
    <xf numFmtId="173" fontId="2" fillId="0" borderId="0" xfId="6" applyNumberFormat="1" applyFont="1" applyAlignment="1">
      <alignment vertical="center"/>
    </xf>
    <xf numFmtId="170" fontId="2" fillId="2" borderId="0" xfId="6" applyNumberFormat="1" applyFont="1" applyFill="1" applyAlignment="1">
      <alignment vertical="center"/>
    </xf>
    <xf numFmtId="170" fontId="2" fillId="0" borderId="0" xfId="6" applyNumberFormat="1" applyFont="1" applyAlignment="1">
      <alignment vertical="center"/>
    </xf>
    <xf numFmtId="167" fontId="1" fillId="0" borderId="0" xfId="5" applyNumberFormat="1" applyFont="1" applyAlignment="1">
      <alignment vertical="center"/>
    </xf>
    <xf numFmtId="170" fontId="2" fillId="2" borderId="1" xfId="9" applyNumberFormat="1" applyFont="1" applyFill="1" applyBorder="1" applyAlignment="1">
      <alignment horizontal="right" vertical="center"/>
    </xf>
    <xf numFmtId="37" fontId="1" fillId="0" borderId="0" xfId="7" applyFont="1" applyAlignment="1">
      <alignment vertical="center"/>
    </xf>
    <xf numFmtId="170" fontId="2" fillId="2" borderId="0" xfId="0" applyNumberFormat="1" applyFont="1" applyFill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9" fontId="2" fillId="2" borderId="3" xfId="1" applyNumberFormat="1" applyFont="1" applyFill="1" applyBorder="1" applyAlignment="1">
      <alignment horizontal="center" vertical="center"/>
    </xf>
    <xf numFmtId="169" fontId="2" fillId="0" borderId="3" xfId="1" applyNumberFormat="1" applyFont="1" applyFill="1" applyBorder="1" applyAlignment="1">
      <alignment horizontal="center" vertical="center"/>
    </xf>
    <xf numFmtId="170" fontId="2" fillId="2" borderId="1" xfId="8" applyNumberFormat="1" applyFont="1" applyFill="1" applyBorder="1" applyAlignment="1">
      <alignment horizontal="right" vertical="center"/>
    </xf>
    <xf numFmtId="170" fontId="2" fillId="0" borderId="1" xfId="8" applyNumberFormat="1" applyFont="1" applyFill="1" applyBorder="1" applyAlignment="1">
      <alignment horizontal="right" vertical="center"/>
    </xf>
    <xf numFmtId="170" fontId="2" fillId="0" borderId="0" xfId="6" applyNumberFormat="1" applyFont="1" applyAlignment="1">
      <alignment horizontal="right" vertical="center"/>
    </xf>
    <xf numFmtId="0" fontId="2" fillId="0" borderId="1" xfId="6" applyFont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4" fontId="2" fillId="2" borderId="0" xfId="8" applyNumberFormat="1" applyFont="1" applyFill="1" applyAlignment="1">
      <alignment horizontal="right" vertical="center"/>
    </xf>
    <xf numFmtId="164" fontId="2" fillId="0" borderId="0" xfId="8" applyNumberFormat="1" applyFont="1" applyFill="1" applyAlignment="1">
      <alignment horizontal="right" vertical="center"/>
    </xf>
    <xf numFmtId="164" fontId="2" fillId="2" borderId="0" xfId="8" applyNumberFormat="1" applyFont="1" applyFill="1" applyAlignment="1">
      <alignment horizontal="center" vertical="center"/>
    </xf>
    <xf numFmtId="164" fontId="2" fillId="0" borderId="0" xfId="8" applyNumberFormat="1" applyFont="1" applyFill="1" applyAlignment="1">
      <alignment horizontal="center" vertical="center"/>
    </xf>
    <xf numFmtId="169" fontId="2" fillId="2" borderId="1" xfId="1" applyNumberFormat="1" applyFont="1" applyFill="1" applyBorder="1" applyAlignment="1">
      <alignment horizontal="center" vertical="center"/>
    </xf>
    <xf numFmtId="169" fontId="2" fillId="0" borderId="1" xfId="1" applyNumberFormat="1" applyFont="1" applyFill="1" applyBorder="1" applyAlignment="1">
      <alignment horizontal="center" vertical="center"/>
    </xf>
    <xf numFmtId="170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6" fontId="1" fillId="0" borderId="0" xfId="0" quotePrefix="1" applyNumberFormat="1" applyFont="1" applyAlignment="1">
      <alignment horizontal="left" vertical="center"/>
    </xf>
    <xf numFmtId="170" fontId="2" fillId="2" borderId="2" xfId="0" applyNumberFormat="1" applyFont="1" applyFill="1" applyBorder="1" applyAlignment="1">
      <alignment horizontal="center" vertical="center"/>
    </xf>
    <xf numFmtId="37" fontId="2" fillId="0" borderId="1" xfId="0" applyNumberFormat="1" applyFont="1" applyBorder="1" applyAlignment="1">
      <alignment vertical="center"/>
    </xf>
    <xf numFmtId="0" fontId="2" fillId="0" borderId="1" xfId="0" quotePrefix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71" fontId="16" fillId="0" borderId="1" xfId="0" applyNumberFormat="1" applyFont="1" applyFill="1" applyBorder="1" applyAlignment="1" applyProtection="1">
      <alignment horizontal="center" vertical="center"/>
      <protection locked="0"/>
    </xf>
    <xf numFmtId="170" fontId="2" fillId="0" borderId="0" xfId="0" applyNumberFormat="1" applyFont="1" applyFill="1" applyAlignment="1">
      <alignment horizontal="centerContinuous" vertical="center"/>
    </xf>
    <xf numFmtId="170" fontId="2" fillId="0" borderId="1" xfId="0" applyNumberFormat="1" applyFont="1" applyFill="1" applyBorder="1" applyAlignment="1">
      <alignment horizontal="centerContinuous" vertical="center"/>
    </xf>
    <xf numFmtId="170" fontId="1" fillId="0" borderId="0" xfId="0" applyNumberFormat="1" applyFont="1" applyFill="1" applyAlignment="1">
      <alignment horizontal="right" vertical="center"/>
    </xf>
    <xf numFmtId="164" fontId="1" fillId="0" borderId="0" xfId="0" quotePrefix="1" applyNumberFormat="1" applyFont="1" applyFill="1" applyAlignment="1">
      <alignment horizontal="right" vertical="center"/>
    </xf>
    <xf numFmtId="170" fontId="1" fillId="0" borderId="1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Alignment="1">
      <alignment horizontal="center" vertical="center"/>
    </xf>
    <xf numFmtId="164" fontId="2" fillId="0" borderId="0" xfId="9" applyNumberFormat="1" applyFont="1" applyFill="1" applyAlignment="1">
      <alignment horizontal="right" vertical="center"/>
    </xf>
    <xf numFmtId="173" fontId="2" fillId="0" borderId="0" xfId="9" applyNumberFormat="1" applyFont="1" applyFill="1" applyAlignment="1">
      <alignment horizontal="right" vertical="center"/>
    </xf>
    <xf numFmtId="164" fontId="2" fillId="0" borderId="3" xfId="9" applyNumberFormat="1" applyFont="1" applyFill="1" applyBorder="1" applyAlignment="1">
      <alignment horizontal="right" vertical="center"/>
    </xf>
    <xf numFmtId="170" fontId="2" fillId="0" borderId="0" xfId="9" applyNumberFormat="1" applyFont="1" applyFill="1" applyAlignment="1">
      <alignment horizontal="right" vertical="center"/>
    </xf>
    <xf numFmtId="170" fontId="2" fillId="0" borderId="0" xfId="6" applyNumberFormat="1" applyFont="1" applyFill="1" applyAlignment="1">
      <alignment vertical="center"/>
    </xf>
    <xf numFmtId="170" fontId="2" fillId="0" borderId="1" xfId="9" applyNumberFormat="1" applyFont="1" applyFill="1" applyBorder="1" applyAlignment="1">
      <alignment horizontal="right" vertical="center"/>
    </xf>
    <xf numFmtId="170" fontId="2" fillId="0" borderId="1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Alignment="1">
      <alignment horizontal="right" vertical="center"/>
    </xf>
    <xf numFmtId="17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70" fontId="2" fillId="0" borderId="2" xfId="0" applyNumberFormat="1" applyFont="1" applyFill="1" applyBorder="1" applyAlignment="1">
      <alignment horizontal="center" vertical="center"/>
    </xf>
    <xf numFmtId="170" fontId="2" fillId="0" borderId="0" xfId="6" applyNumberFormat="1" applyFont="1" applyFill="1" applyAlignment="1">
      <alignment horizontal="right" vertical="center"/>
    </xf>
    <xf numFmtId="173" fontId="2" fillId="0" borderId="0" xfId="0" applyNumberFormat="1" applyFont="1" applyFill="1" applyAlignment="1">
      <alignment horizontal="right" vertical="center"/>
    </xf>
    <xf numFmtId="173" fontId="2" fillId="0" borderId="3" xfId="9" applyNumberFormat="1" applyFont="1" applyFill="1" applyBorder="1" applyAlignment="1">
      <alignment horizontal="right" vertical="center"/>
    </xf>
    <xf numFmtId="0" fontId="21" fillId="0" borderId="0" xfId="0" applyNumberFormat="1" applyFont="1" applyFill="1" applyAlignment="1">
      <alignment horizontal="left" vertical="center"/>
    </xf>
    <xf numFmtId="0" fontId="21" fillId="0" borderId="0" xfId="0" quotePrefix="1" applyNumberFormat="1" applyFont="1" applyFill="1" applyAlignment="1">
      <alignment horizontal="left" vertical="center"/>
    </xf>
    <xf numFmtId="166" fontId="22" fillId="0" borderId="0" xfId="0" quotePrefix="1" applyNumberFormat="1" applyFont="1" applyFill="1" applyAlignment="1">
      <alignment horizontal="centerContinuous" vertical="center"/>
    </xf>
    <xf numFmtId="0" fontId="23" fillId="0" borderId="0" xfId="0" applyNumberFormat="1" applyFont="1" applyFill="1" applyAlignment="1">
      <alignment horizontal="center" vertical="center"/>
    </xf>
    <xf numFmtId="166" fontId="23" fillId="0" borderId="0" xfId="0" applyNumberFormat="1" applyFont="1" applyFill="1" applyAlignment="1">
      <alignment horizontal="centerContinuous" vertical="center"/>
    </xf>
    <xf numFmtId="164" fontId="23" fillId="0" borderId="0" xfId="0" applyNumberFormat="1" applyFont="1" applyFill="1" applyAlignment="1">
      <alignment horizontal="centerContinuous" vertical="center"/>
    </xf>
    <xf numFmtId="166" fontId="22" fillId="0" borderId="0" xfId="0" applyNumberFormat="1" applyFont="1" applyFill="1" applyAlignment="1">
      <alignment horizontal="left" vertical="center"/>
    </xf>
    <xf numFmtId="164" fontId="23" fillId="0" borderId="0" xfId="0" quotePrefix="1" applyNumberFormat="1" applyFont="1" applyFill="1" applyAlignment="1">
      <alignment horizontal="centerContinuous" vertical="center"/>
    </xf>
    <xf numFmtId="0" fontId="21" fillId="0" borderId="1" xfId="0" applyNumberFormat="1" applyFont="1" applyFill="1" applyBorder="1" applyAlignment="1">
      <alignment horizontal="left" vertical="center"/>
    </xf>
    <xf numFmtId="0" fontId="21" fillId="0" borderId="1" xfId="0" quotePrefix="1" applyNumberFormat="1" applyFont="1" applyFill="1" applyBorder="1" applyAlignment="1">
      <alignment horizontal="left" vertical="center"/>
    </xf>
    <xf numFmtId="166" fontId="22" fillId="0" borderId="1" xfId="0" quotePrefix="1" applyNumberFormat="1" applyFont="1" applyFill="1" applyBorder="1" applyAlignment="1">
      <alignment horizontal="centerContinuous" vertical="center"/>
    </xf>
    <xf numFmtId="0" fontId="23" fillId="0" borderId="1" xfId="0" applyNumberFormat="1" applyFont="1" applyFill="1" applyBorder="1" applyAlignment="1">
      <alignment horizontal="center" vertical="center"/>
    </xf>
    <xf numFmtId="166" fontId="23" fillId="0" borderId="1" xfId="0" applyNumberFormat="1" applyFont="1" applyFill="1" applyBorder="1" applyAlignment="1">
      <alignment horizontal="centerContinuous" vertical="center"/>
    </xf>
    <xf numFmtId="164" fontId="23" fillId="0" borderId="1" xfId="0" applyNumberFormat="1" applyFont="1" applyFill="1" applyBorder="1" applyAlignment="1">
      <alignment horizontal="centerContinuous" vertical="center"/>
    </xf>
    <xf numFmtId="164" fontId="23" fillId="0" borderId="1" xfId="0" quotePrefix="1" applyNumberFormat="1" applyFont="1" applyFill="1" applyBorder="1" applyAlignment="1">
      <alignment horizontal="centerContinuous" vertical="center"/>
    </xf>
    <xf numFmtId="0" fontId="22" fillId="0" borderId="0" xfId="0" applyNumberFormat="1" applyFont="1" applyFill="1" applyAlignment="1">
      <alignment vertical="center"/>
    </xf>
    <xf numFmtId="166" fontId="22" fillId="0" borderId="0" xfId="0" applyNumberFormat="1" applyFont="1" applyFill="1" applyAlignment="1">
      <alignment horizontal="centerContinuous" vertical="center"/>
    </xf>
    <xf numFmtId="164" fontId="23" fillId="0" borderId="0" xfId="0" applyNumberFormat="1" applyFont="1" applyFill="1" applyAlignment="1">
      <alignment horizontal="right" vertical="center"/>
    </xf>
    <xf numFmtId="166" fontId="22" fillId="0" borderId="0" xfId="0" applyNumberFormat="1" applyFont="1" applyFill="1" applyAlignment="1">
      <alignment vertical="center"/>
    </xf>
    <xf numFmtId="0" fontId="23" fillId="0" borderId="0" xfId="0" applyNumberFormat="1" applyFont="1" applyFill="1" applyAlignment="1">
      <alignment vertical="center"/>
    </xf>
    <xf numFmtId="166" fontId="23" fillId="0" borderId="0" xfId="0" applyNumberFormat="1" applyFont="1" applyFill="1" applyAlignment="1">
      <alignment vertical="center"/>
    </xf>
    <xf numFmtId="164" fontId="24" fillId="0" borderId="0" xfId="0" applyNumberFormat="1" applyFont="1" applyFill="1" applyBorder="1" applyAlignment="1">
      <alignment vertical="center"/>
    </xf>
    <xf numFmtId="164" fontId="24" fillId="0" borderId="0" xfId="0" quotePrefix="1" applyNumberFormat="1" applyFont="1" applyFill="1" applyBorder="1" applyAlignment="1">
      <alignment horizontal="right" vertical="center"/>
    </xf>
    <xf numFmtId="164" fontId="24" fillId="0" borderId="0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Alignment="1">
      <alignment horizontal="center" vertical="center"/>
    </xf>
    <xf numFmtId="166" fontId="25" fillId="0" borderId="0" xfId="0" applyNumberFormat="1" applyFont="1" applyFill="1" applyAlignment="1">
      <alignment horizontal="right" vertical="center"/>
    </xf>
    <xf numFmtId="164" fontId="25" fillId="0" borderId="0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164" fontId="23" fillId="2" borderId="0" xfId="0" applyNumberFormat="1" applyFont="1" applyFill="1" applyBorder="1" applyAlignment="1">
      <alignment horizontal="right" vertical="center"/>
    </xf>
    <xf numFmtId="164" fontId="23" fillId="0" borderId="0" xfId="0" applyNumberFormat="1" applyFont="1" applyFill="1" applyAlignment="1">
      <alignment vertical="center"/>
    </xf>
    <xf numFmtId="164" fontId="23" fillId="0" borderId="0" xfId="0" applyNumberFormat="1" applyFont="1" applyFill="1" applyBorder="1" applyAlignment="1">
      <alignment horizontal="right" vertical="center"/>
    </xf>
    <xf numFmtId="164" fontId="23" fillId="2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169" fontId="23" fillId="2" borderId="0" xfId="11" applyNumberFormat="1" applyFont="1" applyFill="1" applyAlignment="1">
      <alignment horizontal="right" vertical="center"/>
    </xf>
    <xf numFmtId="169" fontId="23" fillId="0" borderId="0" xfId="10" applyNumberFormat="1" applyFont="1" applyAlignment="1">
      <alignment horizontal="right" vertical="center"/>
    </xf>
    <xf numFmtId="173" fontId="23" fillId="0" borderId="0" xfId="0" applyNumberFormat="1" applyFont="1" applyFill="1" applyAlignment="1">
      <alignment vertical="center"/>
    </xf>
    <xf numFmtId="173" fontId="23" fillId="0" borderId="0" xfId="0" applyNumberFormat="1" applyFont="1" applyAlignment="1">
      <alignment horizontal="right" vertical="center"/>
    </xf>
    <xf numFmtId="173" fontId="23" fillId="2" borderId="0" xfId="0" applyNumberFormat="1" applyFont="1" applyFill="1" applyAlignment="1">
      <alignment vertical="center"/>
    </xf>
    <xf numFmtId="173" fontId="23" fillId="0" borderId="0" xfId="1" applyNumberFormat="1" applyFont="1" applyFill="1" applyBorder="1" applyAlignment="1">
      <alignment horizontal="right" vertical="center"/>
    </xf>
    <xf numFmtId="169" fontId="23" fillId="2" borderId="0" xfId="1" applyNumberFormat="1" applyFont="1" applyFill="1" applyAlignment="1">
      <alignment horizontal="right" vertical="center"/>
    </xf>
    <xf numFmtId="169" fontId="23" fillId="0" borderId="0" xfId="0" applyNumberFormat="1" applyFont="1" applyAlignment="1">
      <alignment horizontal="right" vertical="center"/>
    </xf>
    <xf numFmtId="17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73" fontId="23" fillId="2" borderId="0" xfId="1" applyNumberFormat="1" applyFont="1" applyFill="1" applyBorder="1" applyAlignment="1">
      <alignment horizontal="right" vertical="center"/>
    </xf>
    <xf numFmtId="173" fontId="23" fillId="2" borderId="0" xfId="11" applyNumberFormat="1" applyFont="1" applyFill="1" applyAlignment="1">
      <alignment horizontal="center" vertical="center"/>
    </xf>
    <xf numFmtId="173" fontId="23" fillId="0" borderId="0" xfId="1" applyNumberFormat="1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166" fontId="23" fillId="2" borderId="0" xfId="0" applyNumberFormat="1" applyFont="1" applyFill="1" applyAlignment="1">
      <alignment vertical="center"/>
    </xf>
    <xf numFmtId="173" fontId="23" fillId="0" borderId="0" xfId="1" applyNumberFormat="1" applyFont="1" applyFill="1" applyAlignment="1">
      <alignment horizontal="right" vertical="center"/>
    </xf>
    <xf numFmtId="169" fontId="23" fillId="2" borderId="3" xfId="11" applyNumberFormat="1" applyFont="1" applyFill="1" applyBorder="1" applyAlignment="1">
      <alignment horizontal="right" vertical="center"/>
    </xf>
    <xf numFmtId="173" fontId="23" fillId="0" borderId="1" xfId="0" applyNumberFormat="1" applyFont="1" applyFill="1" applyBorder="1" applyAlignment="1">
      <alignment vertical="center"/>
    </xf>
    <xf numFmtId="173" fontId="23" fillId="2" borderId="1" xfId="0" applyNumberFormat="1" applyFont="1" applyFill="1" applyBorder="1" applyAlignment="1">
      <alignment vertical="center"/>
    </xf>
    <xf numFmtId="173" fontId="23" fillId="0" borderId="1" xfId="1" applyNumberFormat="1" applyFont="1" applyFill="1" applyBorder="1" applyAlignment="1">
      <alignment horizontal="center" vertical="center"/>
    </xf>
    <xf numFmtId="173" fontId="23" fillId="0" borderId="0" xfId="0" applyNumberFormat="1" applyFont="1" applyFill="1" applyBorder="1" applyAlignment="1">
      <alignment vertical="center"/>
    </xf>
    <xf numFmtId="173" fontId="23" fillId="0" borderId="0" xfId="0" applyNumberFormat="1" applyFont="1" applyBorder="1" applyAlignment="1">
      <alignment horizontal="right" vertical="center"/>
    </xf>
    <xf numFmtId="173" fontId="23" fillId="2" borderId="0" xfId="0" applyNumberFormat="1" applyFont="1" applyFill="1" applyBorder="1" applyAlignment="1">
      <alignment vertical="center"/>
    </xf>
    <xf numFmtId="164" fontId="23" fillId="2" borderId="1" xfId="1" applyNumberFormat="1" applyFont="1" applyFill="1" applyBorder="1" applyAlignment="1">
      <alignment horizontal="right" vertical="center"/>
    </xf>
    <xf numFmtId="164" fontId="23" fillId="0" borderId="0" xfId="1" applyNumberFormat="1" applyFont="1" applyFill="1" applyBorder="1" applyAlignment="1">
      <alignment horizontal="right" vertical="center"/>
    </xf>
    <xf numFmtId="164" fontId="23" fillId="0" borderId="1" xfId="1" applyNumberFormat="1" applyFont="1" applyFill="1" applyBorder="1" applyAlignment="1">
      <alignment horizontal="right" vertical="center"/>
    </xf>
    <xf numFmtId="164" fontId="23" fillId="2" borderId="0" xfId="1" applyNumberFormat="1" applyFont="1" applyFill="1" applyBorder="1" applyAlignment="1">
      <alignment horizontal="right" vertical="center"/>
    </xf>
    <xf numFmtId="166" fontId="26" fillId="0" borderId="0" xfId="0" applyNumberFormat="1" applyFont="1" applyFill="1" applyAlignment="1">
      <alignment horizontal="right" vertical="center"/>
    </xf>
    <xf numFmtId="164" fontId="26" fillId="2" borderId="0" xfId="0" applyNumberFormat="1" applyFont="1" applyFill="1" applyBorder="1" applyAlignment="1">
      <alignment horizontal="center" vertical="center"/>
    </xf>
    <xf numFmtId="164" fontId="26" fillId="0" borderId="0" xfId="0" applyNumberFormat="1" applyFont="1" applyFill="1" applyBorder="1" applyAlignment="1">
      <alignment horizontal="center" vertical="center"/>
    </xf>
    <xf numFmtId="164" fontId="23" fillId="2" borderId="0" xfId="0" applyNumberFormat="1" applyFont="1" applyFill="1" applyBorder="1" applyAlignment="1">
      <alignment horizontal="center" vertical="center"/>
    </xf>
    <xf numFmtId="169" fontId="23" fillId="2" borderId="0" xfId="11" applyNumberFormat="1" applyFont="1" applyFill="1" applyAlignment="1">
      <alignment horizontal="center" vertical="center"/>
    </xf>
    <xf numFmtId="169" fontId="26" fillId="0" borderId="0" xfId="10" applyNumberFormat="1" applyFont="1" applyAlignment="1">
      <alignment horizontal="center" vertical="center"/>
    </xf>
    <xf numFmtId="173" fontId="23" fillId="0" borderId="0" xfId="10" applyNumberFormat="1" applyFont="1" applyFill="1" applyAlignment="1">
      <alignment horizontal="center" vertical="center"/>
    </xf>
    <xf numFmtId="173" fontId="23" fillId="0" borderId="0" xfId="10" applyNumberFormat="1" applyFont="1" applyAlignment="1">
      <alignment horizontal="center" vertical="center"/>
    </xf>
    <xf numFmtId="173" fontId="23" fillId="0" borderId="0" xfId="0" applyNumberFormat="1" applyFont="1" applyFill="1" applyBorder="1" applyAlignment="1">
      <alignment horizontal="center" vertical="center"/>
    </xf>
    <xf numFmtId="169" fontId="23" fillId="2" borderId="0" xfId="1" applyNumberFormat="1" applyFont="1" applyFill="1" applyAlignment="1">
      <alignment horizontal="center" vertical="center"/>
    </xf>
    <xf numFmtId="169" fontId="26" fillId="0" borderId="0" xfId="0" applyNumberFormat="1" applyFont="1" applyAlignment="1">
      <alignment horizontal="center" vertical="center"/>
    </xf>
    <xf numFmtId="173" fontId="23" fillId="0" borderId="0" xfId="1" applyNumberFormat="1" applyFont="1" applyFill="1" applyAlignment="1">
      <alignment horizontal="center" vertical="center"/>
    </xf>
    <xf numFmtId="173" fontId="23" fillId="2" borderId="0" xfId="1" applyNumberFormat="1" applyFont="1" applyFill="1" applyAlignment="1">
      <alignment horizontal="center" vertical="center"/>
    </xf>
    <xf numFmtId="173" fontId="23" fillId="0" borderId="0" xfId="0" applyNumberFormat="1" applyFont="1" applyFill="1" applyBorder="1" applyAlignment="1">
      <alignment horizontal="right" vertical="center"/>
    </xf>
    <xf numFmtId="173" fontId="23" fillId="0" borderId="0" xfId="11" applyNumberFormat="1" applyFont="1" applyFill="1" applyAlignment="1">
      <alignment horizontal="center" vertical="center"/>
    </xf>
    <xf numFmtId="173" fontId="23" fillId="0" borderId="0" xfId="10" applyNumberFormat="1" applyFont="1" applyAlignment="1">
      <alignment horizontal="right" vertical="center"/>
    </xf>
    <xf numFmtId="169" fontId="23" fillId="2" borderId="0" xfId="11" applyNumberFormat="1" applyFont="1" applyFill="1" applyAlignment="1">
      <alignment vertical="center"/>
    </xf>
    <xf numFmtId="173" fontId="23" fillId="0" borderId="0" xfId="11" applyNumberFormat="1" applyFont="1" applyFill="1" applyAlignment="1">
      <alignment vertical="center"/>
    </xf>
    <xf numFmtId="173" fontId="26" fillId="0" borderId="0" xfId="10" applyNumberFormat="1" applyFont="1" applyAlignment="1">
      <alignment horizontal="center" vertical="center"/>
    </xf>
    <xf numFmtId="173" fontId="26" fillId="0" borderId="0" xfId="0" applyNumberFormat="1" applyFont="1" applyFill="1" applyBorder="1" applyAlignment="1">
      <alignment horizontal="center" vertical="center"/>
    </xf>
    <xf numFmtId="164" fontId="23" fillId="2" borderId="0" xfId="11" applyNumberFormat="1" applyFont="1" applyFill="1" applyAlignment="1">
      <alignment horizontal="center" vertical="center"/>
    </xf>
    <xf numFmtId="173" fontId="26" fillId="0" borderId="0" xfId="0" applyNumberFormat="1" applyFont="1" applyAlignment="1">
      <alignment horizontal="center" vertical="center"/>
    </xf>
    <xf numFmtId="173" fontId="23" fillId="2" borderId="0" xfId="11" applyNumberFormat="1" applyFont="1" applyFill="1" applyAlignment="1">
      <alignment vertical="center"/>
    </xf>
    <xf numFmtId="173" fontId="23" fillId="0" borderId="0" xfId="1" applyNumberFormat="1" applyFont="1" applyFill="1" applyAlignment="1">
      <alignment vertical="center"/>
    </xf>
    <xf numFmtId="167" fontId="23" fillId="0" borderId="0" xfId="5" applyNumberFormat="1" applyFont="1" applyBorder="1" applyAlignment="1">
      <alignment vertical="center"/>
    </xf>
    <xf numFmtId="169" fontId="23" fillId="2" borderId="3" xfId="11" applyNumberFormat="1" applyFont="1" applyFill="1" applyBorder="1" applyAlignment="1">
      <alignment vertical="center"/>
    </xf>
    <xf numFmtId="173" fontId="23" fillId="0" borderId="1" xfId="11" applyNumberFormat="1" applyFont="1" applyFill="1" applyBorder="1" applyAlignment="1">
      <alignment vertical="center"/>
    </xf>
    <xf numFmtId="173" fontId="23" fillId="2" borderId="1" xfId="11" applyNumberFormat="1" applyFont="1" applyFill="1" applyBorder="1" applyAlignment="1">
      <alignment vertical="center"/>
    </xf>
    <xf numFmtId="173" fontId="23" fillId="0" borderId="1" xfId="1" applyNumberFormat="1" applyFont="1" applyFill="1" applyBorder="1" applyAlignment="1">
      <alignment vertical="center"/>
    </xf>
    <xf numFmtId="0" fontId="26" fillId="0" borderId="0" xfId="0" applyNumberFormat="1" applyFont="1" applyFill="1" applyAlignment="1">
      <alignment horizontal="center" vertical="center"/>
    </xf>
    <xf numFmtId="164" fontId="23" fillId="2" borderId="0" xfId="1" applyNumberFormat="1" applyFont="1" applyFill="1" applyBorder="1" applyAlignment="1">
      <alignment vertical="center"/>
    </xf>
    <xf numFmtId="164" fontId="23" fillId="0" borderId="0" xfId="1" applyNumberFormat="1" applyFont="1" applyFill="1" applyBorder="1" applyAlignment="1">
      <alignment vertical="center"/>
    </xf>
    <xf numFmtId="167" fontId="24" fillId="0" borderId="0" xfId="5" applyNumberFormat="1" applyFont="1" applyBorder="1" applyAlignment="1">
      <alignment vertical="center"/>
    </xf>
    <xf numFmtId="164" fontId="23" fillId="2" borderId="1" xfId="1" applyNumberFormat="1" applyFont="1" applyFill="1" applyBorder="1" applyAlignment="1">
      <alignment vertical="center"/>
    </xf>
    <xf numFmtId="164" fontId="23" fillId="0" borderId="1" xfId="1" applyNumberFormat="1" applyFont="1" applyFill="1" applyBorder="1" applyAlignment="1">
      <alignment vertical="center"/>
    </xf>
    <xf numFmtId="164" fontId="23" fillId="2" borderId="2" xfId="0" applyNumberFormat="1" applyFont="1" applyFill="1" applyBorder="1" applyAlignment="1">
      <alignment vertical="center"/>
    </xf>
    <xf numFmtId="164" fontId="23" fillId="0" borderId="0" xfId="0" applyNumberFormat="1" applyFont="1" applyFill="1" applyBorder="1" applyAlignment="1">
      <alignment vertical="center"/>
    </xf>
    <xf numFmtId="164" fontId="23" fillId="0" borderId="2" xfId="0" applyNumberFormat="1" applyFont="1" applyFill="1" applyBorder="1" applyAlignment="1">
      <alignment vertical="center"/>
    </xf>
    <xf numFmtId="0" fontId="22" fillId="0" borderId="1" xfId="0" applyNumberFormat="1" applyFont="1" applyFill="1" applyBorder="1" applyAlignment="1">
      <alignment vertical="center"/>
    </xf>
    <xf numFmtId="166" fontId="22" fillId="0" borderId="1" xfId="0" applyNumberFormat="1" applyFont="1" applyFill="1" applyBorder="1" applyAlignment="1">
      <alignment vertical="center"/>
    </xf>
    <xf numFmtId="166" fontId="23" fillId="0" borderId="1" xfId="0" applyNumberFormat="1" applyFont="1" applyFill="1" applyBorder="1" applyAlignment="1">
      <alignment vertical="center"/>
    </xf>
    <xf numFmtId="164" fontId="23" fillId="0" borderId="1" xfId="0" applyNumberFormat="1" applyFont="1" applyFill="1" applyBorder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166" fontId="21" fillId="0" borderId="0" xfId="0" applyNumberFormat="1" applyFont="1" applyFill="1" applyBorder="1" applyAlignment="1">
      <alignment vertical="center"/>
    </xf>
    <xf numFmtId="0" fontId="23" fillId="0" borderId="0" xfId="0" applyNumberFormat="1" applyFont="1" applyFill="1" applyBorder="1" applyAlignment="1">
      <alignment horizontal="center" vertical="center"/>
    </xf>
    <xf numFmtId="166" fontId="23" fillId="0" borderId="0" xfId="0" applyNumberFormat="1" applyFont="1" applyFill="1" applyBorder="1" applyAlignment="1">
      <alignment vertical="center"/>
    </xf>
    <xf numFmtId="0" fontId="21" fillId="0" borderId="1" xfId="0" applyNumberFormat="1" applyFont="1" applyFill="1" applyBorder="1" applyAlignment="1">
      <alignment vertical="center"/>
    </xf>
    <xf numFmtId="166" fontId="21" fillId="0" borderId="1" xfId="0" applyNumberFormat="1" applyFont="1" applyFill="1" applyBorder="1" applyAlignment="1">
      <alignment vertical="center"/>
    </xf>
    <xf numFmtId="0" fontId="24" fillId="0" borderId="0" xfId="0" applyNumberFormat="1" applyFont="1" applyFill="1" applyBorder="1" applyAlignment="1">
      <alignment horizontal="center" vertical="center"/>
    </xf>
    <xf numFmtId="164" fontId="24" fillId="2" borderId="0" xfId="0" applyNumberFormat="1" applyFont="1" applyFill="1" applyBorder="1" applyAlignment="1">
      <alignment horizontal="right" vertical="center"/>
    </xf>
    <xf numFmtId="164" fontId="24" fillId="0" borderId="0" xfId="0" applyNumberFormat="1" applyFont="1" applyFill="1" applyBorder="1" applyAlignment="1">
      <alignment horizontal="right" vertical="center"/>
    </xf>
    <xf numFmtId="169" fontId="23" fillId="0" borderId="0" xfId="10" applyNumberFormat="1" applyFont="1" applyAlignment="1">
      <alignment horizontal="center" vertical="center"/>
    </xf>
    <xf numFmtId="173" fontId="23" fillId="0" borderId="0" xfId="11" applyNumberFormat="1" applyFont="1" applyFill="1" applyAlignment="1">
      <alignment horizontal="right" vertical="center"/>
    </xf>
    <xf numFmtId="173" fontId="23" fillId="2" borderId="0" xfId="11" applyNumberFormat="1" applyFont="1" applyFill="1" applyAlignment="1">
      <alignment horizontal="right" vertical="center"/>
    </xf>
    <xf numFmtId="164" fontId="23" fillId="0" borderId="0" xfId="0" applyNumberFormat="1" applyFont="1" applyFill="1" applyAlignment="1">
      <alignment horizontal="center" vertical="center"/>
    </xf>
    <xf numFmtId="164" fontId="23" fillId="0" borderId="0" xfId="1" applyNumberFormat="1" applyFont="1" applyFill="1" applyAlignment="1">
      <alignment horizontal="right" vertical="center"/>
    </xf>
    <xf numFmtId="166" fontId="23" fillId="0" borderId="0" xfId="0" quotePrefix="1" applyNumberFormat="1" applyFont="1" applyFill="1" applyAlignment="1">
      <alignment horizontal="left" vertical="center"/>
    </xf>
    <xf numFmtId="0" fontId="23" fillId="0" borderId="0" xfId="10" applyFont="1" applyAlignment="1">
      <alignment vertical="center"/>
    </xf>
    <xf numFmtId="173" fontId="27" fillId="0" borderId="0" xfId="10" applyNumberFormat="1" applyFont="1" applyAlignment="1">
      <alignment horizontal="center" vertical="center"/>
    </xf>
    <xf numFmtId="169" fontId="23" fillId="0" borderId="0" xfId="0" applyNumberFormat="1" applyFont="1" applyFill="1" applyAlignment="1">
      <alignment horizontal="center" vertical="center"/>
    </xf>
    <xf numFmtId="0" fontId="23" fillId="0" borderId="0" xfId="0" quotePrefix="1" applyFont="1" applyFill="1" applyAlignment="1">
      <alignment vertical="center"/>
    </xf>
    <xf numFmtId="164" fontId="23" fillId="0" borderId="0" xfId="1" applyNumberFormat="1" applyFont="1" applyFill="1" applyBorder="1" applyAlignment="1">
      <alignment horizontal="center" vertical="center"/>
    </xf>
    <xf numFmtId="0" fontId="23" fillId="0" borderId="0" xfId="0" quotePrefix="1" applyFont="1" applyAlignment="1">
      <alignment vertical="center"/>
    </xf>
    <xf numFmtId="169" fontId="23" fillId="0" borderId="0" xfId="0" applyNumberFormat="1" applyFont="1" applyAlignment="1">
      <alignment horizontal="center" vertical="center"/>
    </xf>
    <xf numFmtId="173" fontId="23" fillId="0" borderId="0" xfId="0" applyNumberFormat="1" applyFont="1" applyAlignment="1">
      <alignment horizontal="center" vertical="center"/>
    </xf>
    <xf numFmtId="173" fontId="23" fillId="2" borderId="0" xfId="10" applyNumberFormat="1" applyFont="1" applyFill="1" applyAlignment="1">
      <alignment vertical="center"/>
    </xf>
    <xf numFmtId="164" fontId="23" fillId="0" borderId="0" xfId="0" applyNumberFormat="1" applyFont="1" applyFill="1" applyBorder="1" applyAlignment="1">
      <alignment horizontal="center" vertical="center"/>
    </xf>
    <xf numFmtId="173" fontId="23" fillId="0" borderId="1" xfId="11" applyNumberFormat="1" applyFont="1" applyFill="1" applyBorder="1" applyAlignment="1">
      <alignment horizontal="center" vertical="center"/>
    </xf>
    <xf numFmtId="169" fontId="23" fillId="2" borderId="0" xfId="1" applyNumberFormat="1" applyFont="1" applyFill="1" applyAlignment="1">
      <alignment vertical="center"/>
    </xf>
    <xf numFmtId="173" fontId="23" fillId="2" borderId="0" xfId="1" applyNumberFormat="1" applyFont="1" applyFill="1" applyAlignment="1">
      <alignment horizontal="right" vertical="center"/>
    </xf>
    <xf numFmtId="173" fontId="23" fillId="0" borderId="0" xfId="10" applyNumberFormat="1" applyFont="1" applyFill="1" applyAlignment="1">
      <alignment vertical="center"/>
    </xf>
    <xf numFmtId="173" fontId="23" fillId="0" borderId="1" xfId="10" applyNumberFormat="1" applyFont="1" applyFill="1" applyBorder="1" applyAlignment="1">
      <alignment vertical="center"/>
    </xf>
    <xf numFmtId="173" fontId="23" fillId="0" borderId="0" xfId="10" applyNumberFormat="1" applyFont="1" applyAlignment="1">
      <alignment vertical="center"/>
    </xf>
    <xf numFmtId="173" fontId="23" fillId="2" borderId="1" xfId="10" applyNumberFormat="1" applyFont="1" applyFill="1" applyBorder="1" applyAlignment="1">
      <alignment vertical="center"/>
    </xf>
    <xf numFmtId="166" fontId="23" fillId="0" borderId="1" xfId="1" applyNumberFormat="1" applyFont="1" applyFill="1" applyBorder="1" applyAlignment="1">
      <alignment vertical="center"/>
    </xf>
    <xf numFmtId="169" fontId="23" fillId="2" borderId="1" xfId="1" applyNumberFormat="1" applyFont="1" applyFill="1" applyBorder="1" applyAlignment="1">
      <alignment horizontal="right" vertical="center"/>
    </xf>
    <xf numFmtId="169" fontId="23" fillId="0" borderId="0" xfId="0" applyNumberFormat="1" applyFont="1" applyFill="1" applyBorder="1" applyAlignment="1">
      <alignment horizontal="center" vertical="center"/>
    </xf>
    <xf numFmtId="164" fontId="23" fillId="0" borderId="1" xfId="1" applyNumberFormat="1" applyFont="1" applyFill="1" applyBorder="1" applyAlignment="1">
      <alignment horizontal="center" vertical="center"/>
    </xf>
    <xf numFmtId="169" fontId="23" fillId="0" borderId="0" xfId="1" applyNumberFormat="1" applyFont="1" applyFill="1" applyBorder="1" applyAlignment="1">
      <alignment horizontal="right" vertical="center"/>
    </xf>
    <xf numFmtId="167" fontId="21" fillId="0" borderId="0" xfId="5" applyNumberFormat="1" applyFont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0" fontId="21" fillId="0" borderId="1" xfId="0" applyFont="1" applyFill="1" applyBorder="1" applyAlignment="1">
      <alignment vertical="center"/>
    </xf>
    <xf numFmtId="164" fontId="23" fillId="0" borderId="1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164" fontId="23" fillId="2" borderId="0" xfId="0" applyNumberFormat="1" applyFont="1" applyFill="1" applyAlignment="1">
      <alignment horizontal="right" vertical="center"/>
    </xf>
    <xf numFmtId="0" fontId="23" fillId="0" borderId="0" xfId="4" applyFont="1" applyFill="1" applyAlignment="1">
      <alignment vertical="center"/>
    </xf>
    <xf numFmtId="164" fontId="23" fillId="2" borderId="2" xfId="1" applyNumberFormat="1" applyFont="1" applyFill="1" applyBorder="1" applyAlignment="1">
      <alignment horizontal="right" vertical="center"/>
    </xf>
    <xf numFmtId="164" fontId="23" fillId="2" borderId="0" xfId="0" applyNumberFormat="1" applyFont="1" applyFill="1" applyBorder="1" applyAlignment="1">
      <alignment vertical="center"/>
    </xf>
    <xf numFmtId="0" fontId="23" fillId="0" borderId="0" xfId="0" applyNumberFormat="1" applyFont="1" applyFill="1" applyAlignment="1">
      <alignment horizontal="left" vertical="center"/>
    </xf>
    <xf numFmtId="164" fontId="23" fillId="0" borderId="0" xfId="10" applyNumberFormat="1" applyFont="1" applyAlignment="1">
      <alignment horizontal="right" vertical="center"/>
    </xf>
    <xf numFmtId="164" fontId="23" fillId="2" borderId="0" xfId="11" applyNumberFormat="1" applyFont="1" applyFill="1" applyAlignment="1">
      <alignment horizontal="right" vertical="center"/>
    </xf>
    <xf numFmtId="169" fontId="23" fillId="2" borderId="0" xfId="1" applyNumberFormat="1" applyFont="1" applyFill="1" applyBorder="1" applyAlignment="1">
      <alignment horizontal="center" vertical="center"/>
    </xf>
    <xf numFmtId="164" fontId="23" fillId="2" borderId="0" xfId="1" applyNumberFormat="1" applyFont="1" applyFill="1" applyBorder="1" applyAlignment="1">
      <alignment horizontal="center" vertical="center"/>
    </xf>
    <xf numFmtId="166" fontId="23" fillId="2" borderId="3" xfId="11" applyNumberFormat="1" applyFont="1" applyFill="1" applyBorder="1" applyAlignment="1">
      <alignment horizontal="center" vertical="center"/>
    </xf>
    <xf numFmtId="173" fontId="23" fillId="2" borderId="1" xfId="11" applyNumberFormat="1" applyFont="1" applyFill="1" applyBorder="1" applyAlignment="1">
      <alignment horizontal="center" vertical="center"/>
    </xf>
    <xf numFmtId="0" fontId="23" fillId="0" borderId="0" xfId="0" quotePrefix="1" applyNumberFormat="1" applyFont="1" applyFill="1" applyAlignment="1">
      <alignment horizontal="center" vertical="center"/>
    </xf>
    <xf numFmtId="166" fontId="23" fillId="2" borderId="3" xfId="11" applyNumberFormat="1" applyFont="1" applyFill="1" applyBorder="1" applyAlignment="1">
      <alignment horizontal="right" vertical="center"/>
    </xf>
    <xf numFmtId="173" fontId="23" fillId="0" borderId="1" xfId="11" applyNumberFormat="1" applyFont="1" applyFill="1" applyBorder="1" applyAlignment="1">
      <alignment horizontal="right" vertical="center"/>
    </xf>
    <xf numFmtId="173" fontId="27" fillId="0" borderId="0" xfId="10" applyNumberFormat="1" applyFont="1" applyAlignment="1">
      <alignment horizontal="right" vertical="center"/>
    </xf>
    <xf numFmtId="164" fontId="23" fillId="0" borderId="2" xfId="1" applyNumberFormat="1" applyFont="1" applyFill="1" applyBorder="1" applyAlignment="1">
      <alignment horizontal="right" vertical="center"/>
    </xf>
    <xf numFmtId="0" fontId="22" fillId="0" borderId="0" xfId="0" applyNumberFormat="1" applyFont="1" applyFill="1" applyAlignment="1">
      <alignment horizontal="center" vertical="center"/>
    </xf>
    <xf numFmtId="164" fontId="23" fillId="0" borderId="1" xfId="0" applyNumberFormat="1" applyFont="1" applyFill="1" applyBorder="1" applyAlignment="1">
      <alignment horizontal="right" vertical="center"/>
    </xf>
    <xf numFmtId="167" fontId="24" fillId="0" borderId="0" xfId="5" applyNumberFormat="1" applyFont="1" applyFill="1" applyBorder="1" applyAlignment="1">
      <alignment vertical="center"/>
    </xf>
    <xf numFmtId="171" fontId="16" fillId="0" borderId="0" xfId="0" applyNumberFormat="1" applyFont="1" applyFill="1" applyBorder="1" applyAlignment="1" applyProtection="1">
      <alignment vertical="center"/>
      <protection locked="0"/>
    </xf>
    <xf numFmtId="171" fontId="16" fillId="0" borderId="4" xfId="0" applyNumberFormat="1" applyFont="1" applyFill="1" applyBorder="1" applyAlignment="1" applyProtection="1">
      <alignment vertical="center"/>
      <protection locked="0"/>
    </xf>
    <xf numFmtId="0" fontId="23" fillId="0" borderId="0" xfId="4" quotePrefix="1" applyFont="1" applyFill="1" applyAlignment="1">
      <alignment vertical="center"/>
    </xf>
    <xf numFmtId="164" fontId="24" fillId="0" borderId="0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71" fontId="16" fillId="0" borderId="5" xfId="0" applyNumberFormat="1" applyFont="1" applyFill="1" applyBorder="1" applyAlignment="1" applyProtection="1">
      <alignment horizontal="center" vertical="center"/>
      <protection locked="0"/>
    </xf>
    <xf numFmtId="171" fontId="16" fillId="0" borderId="1" xfId="0" applyNumberFormat="1" applyFont="1" applyFill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</cellXfs>
  <cellStyles count="12">
    <cellStyle name="Comma" xfId="1" builtinId="3"/>
    <cellStyle name="Comma 154" xfId="11" xr:uid="{0E771081-FB66-4FC5-8DF3-8650199CDAA9}"/>
    <cellStyle name="Normal" xfId="0" builtinId="0"/>
    <cellStyle name="Normal 100 2" xfId="10" xr:uid="{588D02F2-D188-48CD-9B48-79E35C2278C3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_Maxxis Internation 311207" xfId="5" xr:uid="{00000000-0005-0000-0000-000005000000}"/>
    <cellStyle name="Normal_Sheet1_งบการเงิน MP-RK รวม Y'49" xfId="6" xr:uid="{00000000-0005-0000-0000-000006000000}"/>
    <cellStyle name="pwstyle" xfId="7" xr:uid="{00000000-0005-0000-0000-000007000000}"/>
    <cellStyle name="เครื่องหมายจุลภาค_งบการเงิน MP-RK รวม Y'49" xfId="8" xr:uid="{00000000-0005-0000-0000-000008000000}"/>
    <cellStyle name="ปกติ_งบการเงิน MP-RK รวม Y'49" xfId="9" xr:uid="{00000000-0005-0000-0000-000009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5"/>
  <sheetViews>
    <sheetView showRuler="0" topLeftCell="A43" zoomScale="150" zoomScaleNormal="150" zoomScaleSheetLayoutView="115" workbookViewId="0">
      <selection activeCell="C60" sqref="C60"/>
    </sheetView>
  </sheetViews>
  <sheetFormatPr defaultColWidth="9.1796875" defaultRowHeight="16" customHeight="1" x14ac:dyDescent="0.25"/>
  <cols>
    <col min="1" max="2" width="1.1796875" style="351" customWidth="1"/>
    <col min="3" max="3" width="29.54296875" style="354" customWidth="1"/>
    <col min="4" max="4" width="4.54296875" style="339" customWidth="1"/>
    <col min="5" max="5" width="0.54296875" style="356" customWidth="1"/>
    <col min="6" max="6" width="12.54296875" style="367" customWidth="1"/>
    <col min="7" max="7" width="0.54296875" style="367" customWidth="1"/>
    <col min="8" max="8" width="12.54296875" style="367" customWidth="1"/>
    <col min="9" max="9" width="0.54296875" style="367" customWidth="1"/>
    <col min="10" max="10" width="12.54296875" style="367" customWidth="1"/>
    <col min="11" max="11" width="0.54296875" style="367" customWidth="1"/>
    <col min="12" max="12" width="12.54296875" style="367" customWidth="1"/>
    <col min="13" max="16384" width="9.1796875" style="354"/>
  </cols>
  <sheetData>
    <row r="1" spans="1:12" s="342" customFormat="1" ht="16" customHeight="1" x14ac:dyDescent="0.25">
      <c r="A1" s="336" t="s">
        <v>129</v>
      </c>
      <c r="B1" s="337"/>
      <c r="C1" s="338"/>
      <c r="D1" s="339"/>
      <c r="E1" s="340"/>
      <c r="F1" s="341"/>
      <c r="G1" s="341"/>
      <c r="H1" s="341"/>
      <c r="I1" s="341"/>
      <c r="J1" s="341"/>
      <c r="K1" s="341"/>
      <c r="L1" s="341"/>
    </row>
    <row r="2" spans="1:12" s="342" customFormat="1" ht="16" customHeight="1" x14ac:dyDescent="0.25">
      <c r="A2" s="336" t="s">
        <v>0</v>
      </c>
      <c r="B2" s="337"/>
      <c r="C2" s="338"/>
      <c r="D2" s="339"/>
      <c r="E2" s="340"/>
      <c r="F2" s="341"/>
      <c r="G2" s="341"/>
      <c r="H2" s="341"/>
      <c r="I2" s="341"/>
      <c r="J2" s="343"/>
      <c r="K2" s="341"/>
      <c r="L2" s="343"/>
    </row>
    <row r="3" spans="1:12" s="342" customFormat="1" ht="16" customHeight="1" x14ac:dyDescent="0.25">
      <c r="A3" s="344" t="s">
        <v>241</v>
      </c>
      <c r="B3" s="345"/>
      <c r="C3" s="346"/>
      <c r="D3" s="347"/>
      <c r="E3" s="348"/>
      <c r="F3" s="349"/>
      <c r="G3" s="349"/>
      <c r="H3" s="349"/>
      <c r="I3" s="349"/>
      <c r="J3" s="350"/>
      <c r="K3" s="349"/>
      <c r="L3" s="350"/>
    </row>
    <row r="4" spans="1:12" ht="14.15" customHeight="1" x14ac:dyDescent="0.25">
      <c r="C4" s="352"/>
      <c r="E4" s="340"/>
      <c r="F4" s="341"/>
      <c r="G4" s="341"/>
      <c r="H4" s="341"/>
      <c r="I4" s="341"/>
      <c r="J4" s="353"/>
      <c r="K4" s="341"/>
      <c r="L4" s="341"/>
    </row>
    <row r="5" spans="1:12" ht="14.15" customHeight="1" x14ac:dyDescent="0.25">
      <c r="C5" s="352"/>
      <c r="E5" s="340"/>
      <c r="F5" s="341"/>
      <c r="G5" s="341"/>
      <c r="H5" s="341"/>
      <c r="I5" s="341"/>
      <c r="J5" s="353"/>
      <c r="K5" s="341"/>
      <c r="L5" s="341"/>
    </row>
    <row r="6" spans="1:12" s="356" customFormat="1" ht="15" customHeight="1" x14ac:dyDescent="0.25">
      <c r="A6" s="355"/>
      <c r="B6" s="355"/>
      <c r="D6" s="339"/>
      <c r="F6" s="505" t="s">
        <v>1</v>
      </c>
      <c r="G6" s="505"/>
      <c r="H6" s="505"/>
      <c r="I6" s="357"/>
      <c r="J6" s="505" t="s">
        <v>143</v>
      </c>
      <c r="K6" s="505"/>
      <c r="L6" s="505"/>
    </row>
    <row r="7" spans="1:12" s="356" customFormat="1" ht="15" customHeight="1" x14ac:dyDescent="0.25">
      <c r="A7" s="355"/>
      <c r="B7" s="355"/>
      <c r="D7" s="339"/>
      <c r="F7" s="506" t="s">
        <v>142</v>
      </c>
      <c r="G7" s="506"/>
      <c r="H7" s="506"/>
      <c r="I7" s="357"/>
      <c r="J7" s="506" t="s">
        <v>142</v>
      </c>
      <c r="K7" s="506"/>
      <c r="L7" s="506"/>
    </row>
    <row r="8" spans="1:12" s="356" customFormat="1" ht="15" customHeight="1" x14ac:dyDescent="0.25">
      <c r="A8" s="355"/>
      <c r="B8" s="355"/>
      <c r="D8" s="339"/>
      <c r="F8" s="358" t="s">
        <v>2</v>
      </c>
      <c r="G8" s="359"/>
      <c r="H8" s="358" t="s">
        <v>3</v>
      </c>
      <c r="I8" s="359"/>
      <c r="J8" s="358" t="s">
        <v>2</v>
      </c>
      <c r="K8" s="359"/>
      <c r="L8" s="358" t="s">
        <v>3</v>
      </c>
    </row>
    <row r="9" spans="1:12" s="356" customFormat="1" ht="15" customHeight="1" x14ac:dyDescent="0.25">
      <c r="A9" s="355"/>
      <c r="B9" s="355"/>
      <c r="D9" s="360"/>
      <c r="E9" s="361"/>
      <c r="F9" s="358" t="s">
        <v>199</v>
      </c>
      <c r="G9" s="362"/>
      <c r="H9" s="358" t="s">
        <v>4</v>
      </c>
      <c r="I9" s="362"/>
      <c r="J9" s="358" t="s">
        <v>199</v>
      </c>
      <c r="K9" s="362"/>
      <c r="L9" s="358" t="s">
        <v>4</v>
      </c>
    </row>
    <row r="10" spans="1:12" s="356" customFormat="1" ht="15" customHeight="1" x14ac:dyDescent="0.25">
      <c r="A10" s="355"/>
      <c r="B10" s="355"/>
      <c r="D10" s="360"/>
      <c r="E10" s="361"/>
      <c r="F10" s="358" t="s">
        <v>242</v>
      </c>
      <c r="G10" s="362"/>
      <c r="H10" s="358" t="s">
        <v>211</v>
      </c>
      <c r="I10" s="362"/>
      <c r="J10" s="358" t="s">
        <v>242</v>
      </c>
      <c r="K10" s="362"/>
      <c r="L10" s="358" t="s">
        <v>211</v>
      </c>
    </row>
    <row r="11" spans="1:12" s="356" customFormat="1" ht="15" customHeight="1" x14ac:dyDescent="0.25">
      <c r="A11" s="355"/>
      <c r="B11" s="355"/>
      <c r="D11" s="363" t="s">
        <v>5</v>
      </c>
      <c r="E11" s="361"/>
      <c r="F11" s="364" t="s">
        <v>6</v>
      </c>
      <c r="G11" s="362"/>
      <c r="H11" s="364" t="s">
        <v>6</v>
      </c>
      <c r="I11" s="362"/>
      <c r="J11" s="364" t="s">
        <v>6</v>
      </c>
      <c r="K11" s="362"/>
      <c r="L11" s="364" t="s">
        <v>6</v>
      </c>
    </row>
    <row r="12" spans="1:12" s="356" customFormat="1" ht="15" customHeight="1" x14ac:dyDescent="0.25">
      <c r="A12" s="365" t="s">
        <v>7</v>
      </c>
      <c r="B12" s="365"/>
      <c r="C12" s="365"/>
      <c r="D12" s="339"/>
      <c r="F12" s="366"/>
      <c r="G12" s="367"/>
      <c r="H12" s="368"/>
      <c r="I12" s="367"/>
      <c r="J12" s="369"/>
      <c r="K12" s="367"/>
      <c r="L12" s="367"/>
    </row>
    <row r="13" spans="1:12" s="356" customFormat="1" ht="6" customHeight="1" x14ac:dyDescent="0.25">
      <c r="A13" s="365"/>
      <c r="B13" s="365"/>
      <c r="C13" s="365"/>
      <c r="D13" s="339"/>
      <c r="F13" s="366"/>
      <c r="G13" s="367"/>
      <c r="H13" s="368"/>
      <c r="I13" s="367"/>
      <c r="J13" s="369"/>
      <c r="K13" s="367"/>
      <c r="L13" s="367"/>
    </row>
    <row r="14" spans="1:12" s="356" customFormat="1" ht="15" customHeight="1" x14ac:dyDescent="0.25">
      <c r="A14" s="365" t="s">
        <v>8</v>
      </c>
      <c r="B14" s="365"/>
      <c r="C14" s="370"/>
      <c r="D14" s="339"/>
      <c r="F14" s="369"/>
      <c r="G14" s="367"/>
      <c r="H14" s="367"/>
      <c r="I14" s="367"/>
      <c r="J14" s="369"/>
      <c r="K14" s="367"/>
      <c r="L14" s="367"/>
    </row>
    <row r="15" spans="1:12" s="356" customFormat="1" ht="6" customHeight="1" x14ac:dyDescent="0.25">
      <c r="A15" s="365"/>
      <c r="B15" s="365"/>
      <c r="C15" s="370"/>
      <c r="D15" s="339"/>
      <c r="F15" s="369"/>
      <c r="G15" s="367"/>
      <c r="H15" s="367"/>
      <c r="I15" s="367"/>
      <c r="J15" s="369"/>
      <c r="K15" s="367"/>
      <c r="L15" s="367"/>
    </row>
    <row r="16" spans="1:12" s="356" customFormat="1" ht="15" customHeight="1" x14ac:dyDescent="0.25">
      <c r="A16" s="370" t="s">
        <v>9</v>
      </c>
      <c r="B16" s="370"/>
      <c r="C16" s="370"/>
      <c r="D16" s="339"/>
      <c r="F16" s="371">
        <v>1511718278</v>
      </c>
      <c r="G16" s="372"/>
      <c r="H16" s="373">
        <v>2585971501</v>
      </c>
      <c r="I16" s="374"/>
      <c r="J16" s="375">
        <v>1110444866</v>
      </c>
      <c r="K16" s="374"/>
      <c r="L16" s="376">
        <v>2139183263</v>
      </c>
    </row>
    <row r="17" spans="1:12" s="356" customFormat="1" ht="15" customHeight="1" x14ac:dyDescent="0.25">
      <c r="A17" s="370" t="s">
        <v>205</v>
      </c>
      <c r="B17" s="370"/>
      <c r="C17" s="370"/>
      <c r="D17" s="339"/>
      <c r="F17" s="371">
        <v>37230</v>
      </c>
      <c r="G17" s="372"/>
      <c r="H17" s="373">
        <v>37230</v>
      </c>
      <c r="I17" s="374"/>
      <c r="J17" s="375">
        <v>0</v>
      </c>
      <c r="K17" s="374"/>
      <c r="L17" s="376">
        <v>0</v>
      </c>
    </row>
    <row r="18" spans="1:12" s="356" customFormat="1" ht="15" customHeight="1" x14ac:dyDescent="0.25">
      <c r="A18" s="355" t="s">
        <v>170</v>
      </c>
      <c r="B18" s="370"/>
      <c r="C18" s="370"/>
      <c r="D18" s="339"/>
      <c r="F18" s="377"/>
      <c r="G18" s="378"/>
      <c r="H18" s="373"/>
      <c r="I18" s="374"/>
      <c r="J18" s="375"/>
      <c r="K18" s="374"/>
      <c r="L18" s="376"/>
    </row>
    <row r="19" spans="1:12" s="356" customFormat="1" ht="15" customHeight="1" x14ac:dyDescent="0.25">
      <c r="A19" s="355"/>
      <c r="B19" s="370" t="s">
        <v>175</v>
      </c>
      <c r="C19" s="370"/>
      <c r="D19" s="339">
        <v>8</v>
      </c>
      <c r="F19" s="371">
        <v>262569707</v>
      </c>
      <c r="G19" s="372"/>
      <c r="H19" s="373">
        <v>205920445</v>
      </c>
      <c r="I19" s="379"/>
      <c r="J19" s="375">
        <v>15369485</v>
      </c>
      <c r="K19" s="374"/>
      <c r="L19" s="376">
        <v>15341060</v>
      </c>
    </row>
    <row r="20" spans="1:12" s="356" customFormat="1" ht="15" customHeight="1" x14ac:dyDescent="0.25">
      <c r="A20" s="355" t="s">
        <v>170</v>
      </c>
      <c r="B20" s="370"/>
      <c r="C20" s="370"/>
      <c r="D20" s="339"/>
      <c r="F20" s="377"/>
      <c r="G20" s="378"/>
      <c r="H20" s="373"/>
      <c r="I20" s="379"/>
      <c r="J20" s="375"/>
      <c r="K20" s="374"/>
      <c r="L20" s="376"/>
    </row>
    <row r="21" spans="1:12" s="356" customFormat="1" ht="15" customHeight="1" x14ac:dyDescent="0.25">
      <c r="A21" s="355"/>
      <c r="B21" s="370" t="s">
        <v>176</v>
      </c>
      <c r="C21" s="370"/>
      <c r="D21" s="380">
        <v>8</v>
      </c>
      <c r="E21" s="381"/>
      <c r="F21" s="371">
        <v>4929150</v>
      </c>
      <c r="G21" s="372"/>
      <c r="H21" s="376">
        <v>5553850</v>
      </c>
      <c r="I21" s="374"/>
      <c r="J21" s="382">
        <v>4929150</v>
      </c>
      <c r="K21" s="374"/>
      <c r="L21" s="376">
        <v>5553850</v>
      </c>
    </row>
    <row r="22" spans="1:12" s="356" customFormat="1" ht="15" customHeight="1" x14ac:dyDescent="0.25">
      <c r="A22" s="370" t="s">
        <v>154</v>
      </c>
      <c r="B22" s="370"/>
      <c r="C22" s="370"/>
      <c r="D22" s="380">
        <v>9</v>
      </c>
      <c r="E22" s="381"/>
      <c r="F22" s="371">
        <v>2213530192</v>
      </c>
      <c r="G22" s="372"/>
      <c r="H22" s="373">
        <v>2245848143</v>
      </c>
      <c r="I22" s="374"/>
      <c r="J22" s="375">
        <v>818706392</v>
      </c>
      <c r="K22" s="374"/>
      <c r="L22" s="376">
        <v>761490685</v>
      </c>
    </row>
    <row r="23" spans="1:12" s="356" customFormat="1" ht="15" customHeight="1" x14ac:dyDescent="0.25">
      <c r="A23" s="370" t="s">
        <v>292</v>
      </c>
      <c r="B23" s="370"/>
      <c r="C23" s="370"/>
      <c r="D23" s="380" t="s">
        <v>251</v>
      </c>
      <c r="E23" s="381"/>
      <c r="F23" s="383" t="s">
        <v>246</v>
      </c>
      <c r="G23" s="372"/>
      <c r="H23" s="376">
        <v>0</v>
      </c>
      <c r="I23" s="374"/>
      <c r="J23" s="382">
        <v>3437578900</v>
      </c>
      <c r="K23" s="374"/>
      <c r="L23" s="384">
        <v>3579578900</v>
      </c>
    </row>
    <row r="24" spans="1:12" s="356" customFormat="1" ht="15" customHeight="1" x14ac:dyDescent="0.25">
      <c r="A24" s="385" t="s">
        <v>293</v>
      </c>
      <c r="B24" s="385"/>
      <c r="C24" s="385"/>
      <c r="D24" s="380"/>
      <c r="E24" s="381"/>
      <c r="F24" s="383"/>
      <c r="G24" s="372"/>
      <c r="J24" s="386"/>
    </row>
    <row r="25" spans="1:12" s="356" customFormat="1" ht="15" customHeight="1" x14ac:dyDescent="0.25">
      <c r="A25" s="385"/>
      <c r="B25" s="385" t="s">
        <v>294</v>
      </c>
      <c r="C25" s="385"/>
      <c r="D25" s="380"/>
      <c r="E25" s="381"/>
      <c r="F25" s="383" t="s">
        <v>246</v>
      </c>
      <c r="G25" s="372"/>
      <c r="H25" s="376">
        <v>0</v>
      </c>
      <c r="I25" s="374"/>
      <c r="J25" s="382">
        <v>21000000</v>
      </c>
      <c r="K25" s="374"/>
      <c r="L25" s="384">
        <v>21000000</v>
      </c>
    </row>
    <row r="26" spans="1:12" s="356" customFormat="1" ht="15" customHeight="1" x14ac:dyDescent="0.25">
      <c r="A26" s="370" t="s">
        <v>10</v>
      </c>
      <c r="B26" s="370"/>
      <c r="C26" s="370"/>
      <c r="D26" s="380">
        <v>10</v>
      </c>
      <c r="E26" s="381"/>
      <c r="F26" s="371">
        <v>1059742017</v>
      </c>
      <c r="G26" s="372"/>
      <c r="H26" s="373">
        <v>1084050139</v>
      </c>
      <c r="I26" s="374"/>
      <c r="J26" s="375">
        <v>118296687</v>
      </c>
      <c r="K26" s="374"/>
      <c r="L26" s="387">
        <v>122840804</v>
      </c>
    </row>
    <row r="27" spans="1:12" s="356" customFormat="1" ht="15" customHeight="1" x14ac:dyDescent="0.25">
      <c r="A27" s="370" t="s">
        <v>153</v>
      </c>
      <c r="B27" s="370"/>
      <c r="C27" s="370"/>
      <c r="D27" s="380">
        <v>11</v>
      </c>
      <c r="E27" s="381"/>
      <c r="F27" s="371">
        <v>840389408</v>
      </c>
      <c r="G27" s="372"/>
      <c r="H27" s="373">
        <v>840389408</v>
      </c>
      <c r="I27" s="374"/>
      <c r="J27" s="383" t="s">
        <v>246</v>
      </c>
      <c r="K27" s="374"/>
      <c r="L27" s="376">
        <v>0</v>
      </c>
    </row>
    <row r="28" spans="1:12" s="356" customFormat="1" ht="15" customHeight="1" x14ac:dyDescent="0.25">
      <c r="A28" s="370" t="s">
        <v>11</v>
      </c>
      <c r="B28" s="370"/>
      <c r="C28" s="370"/>
      <c r="D28" s="380"/>
      <c r="E28" s="381"/>
      <c r="F28" s="371">
        <v>21264719</v>
      </c>
      <c r="G28" s="372"/>
      <c r="H28" s="373">
        <v>21816989</v>
      </c>
      <c r="I28" s="374"/>
      <c r="J28" s="383" t="s">
        <v>246</v>
      </c>
      <c r="K28" s="374"/>
      <c r="L28" s="376">
        <v>0</v>
      </c>
    </row>
    <row r="29" spans="1:12" s="356" customFormat="1" ht="15" customHeight="1" x14ac:dyDescent="0.25">
      <c r="A29" s="370" t="s">
        <v>12</v>
      </c>
      <c r="B29" s="370"/>
      <c r="C29" s="370"/>
      <c r="D29" s="380"/>
      <c r="E29" s="381"/>
      <c r="F29" s="388">
        <v>20576114</v>
      </c>
      <c r="G29" s="372"/>
      <c r="H29" s="389">
        <v>18465848</v>
      </c>
      <c r="I29" s="374"/>
      <c r="J29" s="390">
        <v>9823945</v>
      </c>
      <c r="K29" s="374"/>
      <c r="L29" s="391">
        <v>7096360</v>
      </c>
    </row>
    <row r="30" spans="1:12" s="356" customFormat="1" ht="6" customHeight="1" x14ac:dyDescent="0.25">
      <c r="A30" s="370"/>
      <c r="B30" s="370"/>
      <c r="C30" s="370"/>
      <c r="D30" s="339"/>
      <c r="F30" s="369"/>
      <c r="G30" s="367"/>
      <c r="H30" s="392"/>
      <c r="I30" s="393"/>
      <c r="J30" s="394"/>
      <c r="K30" s="393"/>
      <c r="L30" s="384"/>
    </row>
    <row r="31" spans="1:12" s="356" customFormat="1" ht="15" customHeight="1" x14ac:dyDescent="0.25">
      <c r="A31" s="365" t="s">
        <v>13</v>
      </c>
      <c r="B31" s="365"/>
      <c r="C31" s="365"/>
      <c r="D31" s="339"/>
      <c r="F31" s="395">
        <f>SUM(F16:F29)</f>
        <v>5934756815</v>
      </c>
      <c r="G31" s="396"/>
      <c r="H31" s="397">
        <f>SUM(H16:H29)</f>
        <v>7008053553</v>
      </c>
      <c r="I31" s="396"/>
      <c r="J31" s="395">
        <f>SUM(J16:J29)</f>
        <v>5536149425</v>
      </c>
      <c r="K31" s="396"/>
      <c r="L31" s="397">
        <f>SUM(L16:L29)</f>
        <v>6652084922</v>
      </c>
    </row>
    <row r="32" spans="1:12" s="356" customFormat="1" ht="6" customHeight="1" x14ac:dyDescent="0.25">
      <c r="A32" s="365"/>
      <c r="B32" s="365"/>
      <c r="C32" s="365"/>
      <c r="D32" s="339"/>
      <c r="F32" s="398"/>
      <c r="G32" s="396"/>
      <c r="H32" s="396"/>
      <c r="I32" s="396"/>
      <c r="J32" s="398"/>
      <c r="K32" s="396"/>
      <c r="L32" s="396"/>
    </row>
    <row r="33" spans="1:12" s="356" customFormat="1" ht="15" customHeight="1" x14ac:dyDescent="0.25">
      <c r="A33" s="365" t="s">
        <v>14</v>
      </c>
      <c r="B33" s="365"/>
      <c r="D33" s="339"/>
      <c r="E33" s="399"/>
      <c r="F33" s="400"/>
      <c r="G33" s="401"/>
      <c r="H33" s="401"/>
      <c r="I33" s="401"/>
      <c r="J33" s="400"/>
      <c r="K33" s="401"/>
      <c r="L33" s="401"/>
    </row>
    <row r="34" spans="1:12" s="356" customFormat="1" ht="6" customHeight="1" x14ac:dyDescent="0.25">
      <c r="A34" s="385"/>
      <c r="B34" s="365"/>
      <c r="D34" s="339"/>
      <c r="E34" s="399"/>
      <c r="F34" s="400"/>
      <c r="G34" s="401"/>
      <c r="H34" s="401"/>
      <c r="I34" s="401"/>
      <c r="J34" s="402"/>
      <c r="K34" s="401"/>
      <c r="L34" s="401"/>
    </row>
    <row r="35" spans="1:12" s="356" customFormat="1" ht="15" customHeight="1" x14ac:dyDescent="0.25">
      <c r="A35" s="370" t="s">
        <v>159</v>
      </c>
      <c r="B35" s="370"/>
      <c r="D35" s="339"/>
      <c r="E35" s="399"/>
      <c r="F35" s="403">
        <v>15594264</v>
      </c>
      <c r="G35" s="404"/>
      <c r="H35" s="405">
        <v>15593700</v>
      </c>
      <c r="I35" s="406"/>
      <c r="J35" s="383" t="s">
        <v>246</v>
      </c>
      <c r="K35" s="407"/>
      <c r="L35" s="384">
        <v>0</v>
      </c>
    </row>
    <row r="36" spans="1:12" s="356" customFormat="1" ht="15" customHeight="1" x14ac:dyDescent="0.25">
      <c r="A36" s="355" t="s">
        <v>170</v>
      </c>
      <c r="B36" s="370"/>
      <c r="D36" s="339"/>
      <c r="E36" s="399"/>
      <c r="F36" s="408"/>
      <c r="G36" s="409"/>
      <c r="H36" s="410"/>
      <c r="I36" s="374"/>
      <c r="J36" s="411"/>
      <c r="K36" s="412"/>
      <c r="L36" s="384"/>
    </row>
    <row r="37" spans="1:12" s="356" customFormat="1" ht="15" customHeight="1" x14ac:dyDescent="0.25">
      <c r="A37" s="355"/>
      <c r="B37" s="370" t="s">
        <v>176</v>
      </c>
      <c r="D37" s="339">
        <v>12</v>
      </c>
      <c r="E37" s="399"/>
      <c r="F37" s="403">
        <v>1052963739</v>
      </c>
      <c r="G37" s="404"/>
      <c r="H37" s="413">
        <v>1070879164</v>
      </c>
      <c r="I37" s="414"/>
      <c r="J37" s="383">
        <v>987887973</v>
      </c>
      <c r="K37" s="412"/>
      <c r="L37" s="384">
        <v>1006084648</v>
      </c>
    </row>
    <row r="38" spans="1:12" s="356" customFormat="1" ht="15" customHeight="1" x14ac:dyDescent="0.25">
      <c r="A38" s="385" t="s">
        <v>295</v>
      </c>
      <c r="B38" s="370"/>
      <c r="D38" s="339" t="s">
        <v>259</v>
      </c>
      <c r="E38" s="399"/>
      <c r="F38" s="403" t="s">
        <v>246</v>
      </c>
      <c r="G38" s="404"/>
      <c r="H38" s="413">
        <v>0</v>
      </c>
      <c r="I38" s="414"/>
      <c r="J38" s="383">
        <v>165250000</v>
      </c>
      <c r="K38" s="412"/>
      <c r="L38" s="384">
        <v>170500000</v>
      </c>
    </row>
    <row r="39" spans="1:12" s="356" customFormat="1" ht="15" customHeight="1" x14ac:dyDescent="0.25">
      <c r="A39" s="370" t="s">
        <v>15</v>
      </c>
      <c r="B39" s="370"/>
      <c r="D39" s="339">
        <v>13</v>
      </c>
      <c r="E39" s="399"/>
      <c r="F39" s="415">
        <v>948219897</v>
      </c>
      <c r="G39" s="404"/>
      <c r="H39" s="416">
        <v>945505025</v>
      </c>
      <c r="I39" s="417"/>
      <c r="J39" s="383">
        <v>624010868</v>
      </c>
      <c r="K39" s="418"/>
      <c r="L39" s="384">
        <v>624010868</v>
      </c>
    </row>
    <row r="40" spans="1:12" s="356" customFormat="1" ht="15" customHeight="1" x14ac:dyDescent="0.25">
      <c r="A40" s="370" t="s">
        <v>16</v>
      </c>
      <c r="B40" s="370"/>
      <c r="D40" s="339">
        <v>14</v>
      </c>
      <c r="E40" s="399"/>
      <c r="F40" s="383" t="s">
        <v>246</v>
      </c>
      <c r="G40" s="404"/>
      <c r="H40" s="416">
        <v>0</v>
      </c>
      <c r="I40" s="417"/>
      <c r="J40" s="383">
        <v>8001935167</v>
      </c>
      <c r="K40" s="418"/>
      <c r="L40" s="384">
        <v>7959435167</v>
      </c>
    </row>
    <row r="41" spans="1:12" s="356" customFormat="1" ht="15" customHeight="1" x14ac:dyDescent="0.25">
      <c r="A41" s="370" t="s">
        <v>260</v>
      </c>
      <c r="B41" s="370"/>
      <c r="D41" s="339">
        <v>13</v>
      </c>
      <c r="E41" s="399"/>
      <c r="F41" s="383">
        <v>798635914</v>
      </c>
      <c r="G41" s="404"/>
      <c r="H41" s="416">
        <v>783212024</v>
      </c>
      <c r="I41" s="417"/>
      <c r="J41" s="383">
        <v>898012168</v>
      </c>
      <c r="K41" s="418"/>
      <c r="L41" s="384">
        <v>898012168</v>
      </c>
    </row>
    <row r="42" spans="1:12" s="356" customFormat="1" ht="15" customHeight="1" x14ac:dyDescent="0.25">
      <c r="A42" s="370" t="s">
        <v>17</v>
      </c>
      <c r="B42" s="370"/>
      <c r="D42" s="339"/>
      <c r="E42" s="399"/>
      <c r="F42" s="419">
        <v>1723301588</v>
      </c>
      <c r="G42" s="404"/>
      <c r="H42" s="416">
        <v>1723340273</v>
      </c>
      <c r="I42" s="417"/>
      <c r="J42" s="383" t="s">
        <v>246</v>
      </c>
      <c r="K42" s="420"/>
      <c r="L42" s="384">
        <v>0</v>
      </c>
    </row>
    <row r="43" spans="1:12" s="356" customFormat="1" ht="15" customHeight="1" x14ac:dyDescent="0.25">
      <c r="A43" s="370" t="s">
        <v>18</v>
      </c>
      <c r="B43" s="370"/>
      <c r="D43" s="339">
        <v>15</v>
      </c>
      <c r="E43" s="399"/>
      <c r="F43" s="419">
        <v>10906388624</v>
      </c>
      <c r="G43" s="404"/>
      <c r="H43" s="416">
        <v>10844248320</v>
      </c>
      <c r="I43" s="417"/>
      <c r="J43" s="421">
        <v>4208817351</v>
      </c>
      <c r="K43" s="420"/>
      <c r="L43" s="422">
        <v>4177860890</v>
      </c>
    </row>
    <row r="44" spans="1:12" s="356" customFormat="1" ht="15" customHeight="1" x14ac:dyDescent="0.25">
      <c r="A44" s="370" t="s">
        <v>166</v>
      </c>
      <c r="B44" s="370"/>
      <c r="D44" s="339">
        <v>16</v>
      </c>
      <c r="E44" s="399"/>
      <c r="F44" s="419">
        <v>2009930643</v>
      </c>
      <c r="G44" s="404"/>
      <c r="H44" s="416">
        <v>2040398091</v>
      </c>
      <c r="I44" s="417"/>
      <c r="J44" s="421">
        <v>178500988</v>
      </c>
      <c r="K44" s="420"/>
      <c r="L44" s="422">
        <v>137266257</v>
      </c>
    </row>
    <row r="45" spans="1:12" s="356" customFormat="1" ht="15" customHeight="1" x14ac:dyDescent="0.25">
      <c r="A45" s="370" t="s">
        <v>134</v>
      </c>
      <c r="B45" s="370"/>
      <c r="D45" s="339"/>
      <c r="E45" s="399"/>
      <c r="F45" s="403">
        <v>68030642</v>
      </c>
      <c r="G45" s="404"/>
      <c r="H45" s="416">
        <v>63260382</v>
      </c>
      <c r="I45" s="417"/>
      <c r="J45" s="421">
        <v>3750767</v>
      </c>
      <c r="K45" s="420"/>
      <c r="L45" s="422">
        <v>6601396</v>
      </c>
    </row>
    <row r="46" spans="1:12" s="356" customFormat="1" ht="15" customHeight="1" x14ac:dyDescent="0.25">
      <c r="A46" s="370" t="s">
        <v>19</v>
      </c>
      <c r="B46" s="370"/>
      <c r="D46" s="339"/>
      <c r="E46" s="399"/>
      <c r="F46" s="415">
        <v>300988642</v>
      </c>
      <c r="G46" s="404"/>
      <c r="H46" s="416">
        <v>297457271</v>
      </c>
      <c r="I46" s="417"/>
      <c r="J46" s="421">
        <v>71348039</v>
      </c>
      <c r="K46" s="420"/>
      <c r="L46" s="422">
        <v>66081875</v>
      </c>
    </row>
    <row r="47" spans="1:12" s="356" customFormat="1" ht="15" customHeight="1" x14ac:dyDescent="0.25">
      <c r="A47" s="385" t="s">
        <v>247</v>
      </c>
      <c r="B47" s="370"/>
      <c r="D47" s="339"/>
      <c r="E47" s="399"/>
      <c r="F47" s="415">
        <v>126693040</v>
      </c>
      <c r="G47" s="404"/>
      <c r="H47" s="416">
        <v>126693040</v>
      </c>
      <c r="I47" s="417"/>
      <c r="J47" s="383" t="s">
        <v>246</v>
      </c>
      <c r="K47" s="420"/>
      <c r="L47" s="384">
        <v>0</v>
      </c>
    </row>
    <row r="48" spans="1:12" s="356" customFormat="1" ht="15" customHeight="1" x14ac:dyDescent="0.25">
      <c r="A48" s="370" t="s">
        <v>160</v>
      </c>
      <c r="B48" s="370"/>
      <c r="D48" s="339"/>
      <c r="E48" s="399"/>
      <c r="F48" s="415">
        <v>4000000</v>
      </c>
      <c r="G48" s="404"/>
      <c r="H48" s="416">
        <v>4000000</v>
      </c>
      <c r="I48" s="417"/>
      <c r="J48" s="383">
        <v>4000000</v>
      </c>
      <c r="K48" s="420"/>
      <c r="L48" s="410">
        <v>4000000</v>
      </c>
    </row>
    <row r="49" spans="1:12" s="356" customFormat="1" ht="15" customHeight="1" x14ac:dyDescent="0.25">
      <c r="A49" s="370" t="s">
        <v>20</v>
      </c>
      <c r="B49" s="370"/>
      <c r="D49" s="339"/>
      <c r="E49" s="399"/>
      <c r="F49" s="415">
        <v>96429103</v>
      </c>
      <c r="G49" s="404"/>
      <c r="H49" s="416">
        <v>90567095</v>
      </c>
      <c r="I49" s="417"/>
      <c r="J49" s="383" t="s">
        <v>246</v>
      </c>
      <c r="K49" s="420"/>
      <c r="L49" s="384">
        <v>0</v>
      </c>
    </row>
    <row r="50" spans="1:12" s="356" customFormat="1" ht="15" customHeight="1" x14ac:dyDescent="0.25">
      <c r="A50" s="423" t="s">
        <v>185</v>
      </c>
      <c r="B50" s="370"/>
      <c r="D50" s="339"/>
      <c r="E50" s="399"/>
      <c r="F50" s="424">
        <v>67005223</v>
      </c>
      <c r="G50" s="404"/>
      <c r="H50" s="425">
        <v>67580977</v>
      </c>
      <c r="I50" s="417"/>
      <c r="J50" s="426">
        <v>31363600</v>
      </c>
      <c r="K50" s="420"/>
      <c r="L50" s="427">
        <v>29608600</v>
      </c>
    </row>
    <row r="51" spans="1:12" s="356" customFormat="1" ht="6" customHeight="1" x14ac:dyDescent="0.25">
      <c r="A51" s="365"/>
      <c r="B51" s="365"/>
      <c r="D51" s="428"/>
      <c r="E51" s="399"/>
      <c r="F51" s="429"/>
      <c r="G51" s="401"/>
      <c r="H51" s="430"/>
      <c r="I51" s="401"/>
      <c r="J51" s="429"/>
      <c r="K51" s="401"/>
      <c r="L51" s="430"/>
    </row>
    <row r="52" spans="1:12" s="356" customFormat="1" ht="15" customHeight="1" x14ac:dyDescent="0.25">
      <c r="A52" s="431" t="s">
        <v>22</v>
      </c>
      <c r="B52" s="365"/>
      <c r="D52" s="428"/>
      <c r="E52" s="399"/>
      <c r="F52" s="432">
        <f>SUM(F35:F50)</f>
        <v>18118181319</v>
      </c>
      <c r="G52" s="401"/>
      <c r="H52" s="433">
        <f>SUM(H35:H50)</f>
        <v>18072735362</v>
      </c>
      <c r="I52" s="401"/>
      <c r="J52" s="432">
        <f>SUM(J35:J50)</f>
        <v>15174876921</v>
      </c>
      <c r="K52" s="401"/>
      <c r="L52" s="433">
        <f>SUM(L35:L50)</f>
        <v>15079461869</v>
      </c>
    </row>
    <row r="53" spans="1:12" s="356" customFormat="1" ht="6" customHeight="1" x14ac:dyDescent="0.25">
      <c r="A53" s="365"/>
      <c r="B53" s="365"/>
      <c r="D53" s="428"/>
      <c r="E53" s="399"/>
      <c r="F53" s="429"/>
      <c r="G53" s="401"/>
      <c r="H53" s="430"/>
      <c r="I53" s="401"/>
      <c r="J53" s="429"/>
      <c r="K53" s="401"/>
      <c r="L53" s="430"/>
    </row>
    <row r="54" spans="1:12" s="356" customFormat="1" ht="15" customHeight="1" thickBot="1" x14ac:dyDescent="0.3">
      <c r="A54" s="431" t="s">
        <v>23</v>
      </c>
      <c r="B54" s="365"/>
      <c r="D54" s="428"/>
      <c r="E54" s="399"/>
      <c r="F54" s="434">
        <f>F31+F52</f>
        <v>24052938134</v>
      </c>
      <c r="G54" s="435"/>
      <c r="H54" s="436">
        <f>H31+H52</f>
        <v>25080788915</v>
      </c>
      <c r="I54" s="435"/>
      <c r="J54" s="434">
        <f>J31+J52</f>
        <v>20711026346</v>
      </c>
      <c r="K54" s="435"/>
      <c r="L54" s="436">
        <f>L31+L52</f>
        <v>21731546791</v>
      </c>
    </row>
    <row r="55" spans="1:12" s="356" customFormat="1" ht="8.25" customHeight="1" thickTop="1" x14ac:dyDescent="0.25">
      <c r="A55" s="431"/>
      <c r="B55" s="365"/>
      <c r="D55" s="428"/>
      <c r="E55" s="399"/>
      <c r="F55" s="435"/>
      <c r="G55" s="435"/>
      <c r="H55" s="435"/>
      <c r="I55" s="435"/>
      <c r="J55" s="435"/>
      <c r="K55" s="435"/>
      <c r="L55" s="435"/>
    </row>
    <row r="56" spans="1:12" ht="22" customHeight="1" x14ac:dyDescent="0.25">
      <c r="A56" s="437" t="s">
        <v>306</v>
      </c>
      <c r="B56" s="437"/>
      <c r="C56" s="438"/>
      <c r="D56" s="347"/>
      <c r="E56" s="439"/>
      <c r="F56" s="440"/>
      <c r="G56" s="440"/>
      <c r="H56" s="440"/>
      <c r="I56" s="440"/>
      <c r="J56" s="440"/>
      <c r="K56" s="440"/>
      <c r="L56" s="440"/>
    </row>
    <row r="57" spans="1:12" ht="16" customHeight="1" x14ac:dyDescent="0.25">
      <c r="A57" s="441" t="str">
        <f>A1</f>
        <v>Thonburi Healthcare Group Public Company Limited</v>
      </c>
      <c r="B57" s="441"/>
      <c r="C57" s="442"/>
      <c r="D57" s="443"/>
      <c r="E57" s="444"/>
      <c r="F57" s="435"/>
      <c r="G57" s="435"/>
      <c r="H57" s="435"/>
      <c r="I57" s="435"/>
      <c r="J57" s="435"/>
      <c r="K57" s="435"/>
      <c r="L57" s="435"/>
    </row>
    <row r="58" spans="1:12" ht="16" customHeight="1" x14ac:dyDescent="0.25">
      <c r="A58" s="441" t="str">
        <f>A2</f>
        <v>Statement of Financial Position</v>
      </c>
      <c r="B58" s="441"/>
      <c r="C58" s="442"/>
      <c r="D58" s="443"/>
      <c r="E58" s="444"/>
      <c r="F58" s="435"/>
      <c r="G58" s="435"/>
      <c r="H58" s="435"/>
      <c r="I58" s="435"/>
      <c r="J58" s="435"/>
      <c r="K58" s="435"/>
      <c r="L58" s="435"/>
    </row>
    <row r="59" spans="1:12" ht="16" customHeight="1" x14ac:dyDescent="0.25">
      <c r="A59" s="445" t="str">
        <f>A3</f>
        <v>As at 31 March 2023</v>
      </c>
      <c r="B59" s="445"/>
      <c r="C59" s="446"/>
      <c r="D59" s="347"/>
      <c r="E59" s="439"/>
      <c r="F59" s="440"/>
      <c r="G59" s="440"/>
      <c r="H59" s="440"/>
      <c r="I59" s="440"/>
      <c r="J59" s="440"/>
      <c r="K59" s="440"/>
      <c r="L59" s="440"/>
    </row>
    <row r="60" spans="1:12" ht="16" customHeight="1" x14ac:dyDescent="0.25">
      <c r="C60" s="352"/>
      <c r="E60" s="340"/>
      <c r="F60" s="341"/>
      <c r="G60" s="341"/>
      <c r="H60" s="341"/>
      <c r="I60" s="341"/>
      <c r="J60" s="353"/>
      <c r="K60" s="341"/>
      <c r="L60" s="341"/>
    </row>
    <row r="61" spans="1:12" ht="16" customHeight="1" x14ac:dyDescent="0.25">
      <c r="C61" s="352"/>
      <c r="E61" s="340"/>
      <c r="F61" s="341"/>
      <c r="G61" s="341"/>
      <c r="H61" s="341"/>
      <c r="I61" s="341"/>
      <c r="J61" s="353"/>
      <c r="K61" s="341"/>
      <c r="L61" s="341"/>
    </row>
    <row r="62" spans="1:12" s="356" customFormat="1" ht="15.65" customHeight="1" x14ac:dyDescent="0.25">
      <c r="A62" s="355"/>
      <c r="B62" s="355"/>
      <c r="D62" s="339"/>
      <c r="F62" s="505" t="s">
        <v>1</v>
      </c>
      <c r="G62" s="505"/>
      <c r="H62" s="505"/>
      <c r="I62" s="357"/>
      <c r="J62" s="505" t="s">
        <v>143</v>
      </c>
      <c r="K62" s="505"/>
      <c r="L62" s="505"/>
    </row>
    <row r="63" spans="1:12" s="356" customFormat="1" ht="15.65" customHeight="1" x14ac:dyDescent="0.25">
      <c r="A63" s="355"/>
      <c r="B63" s="355"/>
      <c r="D63" s="339"/>
      <c r="F63" s="506" t="s">
        <v>142</v>
      </c>
      <c r="G63" s="506"/>
      <c r="H63" s="506"/>
      <c r="I63" s="357"/>
      <c r="J63" s="506" t="s">
        <v>142</v>
      </c>
      <c r="K63" s="506"/>
      <c r="L63" s="506"/>
    </row>
    <row r="64" spans="1:12" s="356" customFormat="1" ht="15.65" customHeight="1" x14ac:dyDescent="0.25">
      <c r="A64" s="355"/>
      <c r="B64" s="355"/>
      <c r="D64" s="339"/>
      <c r="F64" s="358" t="s">
        <v>2</v>
      </c>
      <c r="G64" s="359"/>
      <c r="H64" s="358" t="s">
        <v>3</v>
      </c>
      <c r="I64" s="359"/>
      <c r="J64" s="358" t="s">
        <v>2</v>
      </c>
      <c r="K64" s="359"/>
      <c r="L64" s="358" t="s">
        <v>3</v>
      </c>
    </row>
    <row r="65" spans="1:12" s="356" customFormat="1" ht="15.65" customHeight="1" x14ac:dyDescent="0.25">
      <c r="A65" s="355"/>
      <c r="B65" s="355"/>
      <c r="D65" s="339"/>
      <c r="F65" s="358" t="s">
        <v>199</v>
      </c>
      <c r="G65" s="362"/>
      <c r="H65" s="358" t="s">
        <v>4</v>
      </c>
      <c r="I65" s="362"/>
      <c r="J65" s="358" t="s">
        <v>199</v>
      </c>
      <c r="K65" s="362"/>
      <c r="L65" s="358" t="s">
        <v>4</v>
      </c>
    </row>
    <row r="66" spans="1:12" s="356" customFormat="1" ht="15.65" customHeight="1" x14ac:dyDescent="0.25">
      <c r="A66" s="355"/>
      <c r="B66" s="355"/>
      <c r="D66" s="360"/>
      <c r="E66" s="361"/>
      <c r="F66" s="358" t="s">
        <v>242</v>
      </c>
      <c r="G66" s="362"/>
      <c r="H66" s="358" t="s">
        <v>211</v>
      </c>
      <c r="I66" s="362"/>
      <c r="J66" s="358" t="s">
        <v>242</v>
      </c>
      <c r="K66" s="362"/>
      <c r="L66" s="358" t="s">
        <v>211</v>
      </c>
    </row>
    <row r="67" spans="1:12" s="356" customFormat="1" ht="15.65" customHeight="1" x14ac:dyDescent="0.25">
      <c r="A67" s="355"/>
      <c r="B67" s="355"/>
      <c r="D67" s="363" t="s">
        <v>5</v>
      </c>
      <c r="E67" s="361"/>
      <c r="F67" s="364" t="s">
        <v>6</v>
      </c>
      <c r="G67" s="362"/>
      <c r="H67" s="364" t="s">
        <v>6</v>
      </c>
      <c r="I67" s="362"/>
      <c r="J67" s="364" t="s">
        <v>6</v>
      </c>
      <c r="K67" s="362"/>
      <c r="L67" s="364" t="s">
        <v>6</v>
      </c>
    </row>
    <row r="68" spans="1:12" s="356" customFormat="1" ht="15.65" customHeight="1" x14ac:dyDescent="0.25">
      <c r="A68" s="431" t="s">
        <v>135</v>
      </c>
      <c r="B68" s="355"/>
      <c r="D68" s="447"/>
      <c r="E68" s="361"/>
      <c r="F68" s="448"/>
      <c r="G68" s="362"/>
      <c r="H68" s="449"/>
      <c r="I68" s="362"/>
      <c r="J68" s="448"/>
      <c r="K68" s="362"/>
      <c r="L68" s="449"/>
    </row>
    <row r="69" spans="1:12" s="356" customFormat="1" ht="15.65" customHeight="1" x14ac:dyDescent="0.25">
      <c r="A69" s="365"/>
      <c r="B69" s="365"/>
      <c r="D69" s="339"/>
      <c r="F69" s="369"/>
      <c r="G69" s="367"/>
      <c r="H69" s="367"/>
      <c r="I69" s="367"/>
      <c r="J69" s="369"/>
      <c r="K69" s="367"/>
      <c r="L69" s="367"/>
    </row>
    <row r="70" spans="1:12" s="356" customFormat="1" ht="15.65" customHeight="1" x14ac:dyDescent="0.25">
      <c r="A70" s="431" t="s">
        <v>24</v>
      </c>
      <c r="B70" s="365"/>
      <c r="D70" s="339"/>
      <c r="F70" s="369"/>
      <c r="G70" s="367"/>
      <c r="H70" s="367"/>
      <c r="I70" s="367"/>
      <c r="J70" s="369"/>
      <c r="K70" s="367"/>
      <c r="L70" s="367"/>
    </row>
    <row r="71" spans="1:12" s="356" customFormat="1" ht="15.65" customHeight="1" x14ac:dyDescent="0.25">
      <c r="A71" s="365"/>
      <c r="B71" s="365"/>
      <c r="D71" s="339"/>
      <c r="F71" s="369"/>
      <c r="G71" s="367"/>
      <c r="H71" s="367"/>
      <c r="I71" s="367"/>
      <c r="J71" s="369"/>
      <c r="K71" s="367"/>
      <c r="L71" s="367"/>
    </row>
    <row r="72" spans="1:12" s="356" customFormat="1" ht="15.65" customHeight="1" x14ac:dyDescent="0.25">
      <c r="A72" s="355" t="s">
        <v>25</v>
      </c>
      <c r="B72" s="365"/>
      <c r="F72" s="386"/>
      <c r="J72" s="386"/>
    </row>
    <row r="73" spans="1:12" s="356" customFormat="1" ht="15.65" customHeight="1" x14ac:dyDescent="0.25">
      <c r="A73" s="355"/>
      <c r="B73" s="370" t="s">
        <v>26</v>
      </c>
      <c r="D73" s="339">
        <v>17</v>
      </c>
      <c r="F73" s="371">
        <v>3638479700</v>
      </c>
      <c r="G73" s="450"/>
      <c r="H73" s="451">
        <v>4525329801</v>
      </c>
      <c r="I73" s="406"/>
      <c r="J73" s="452">
        <v>3030000000</v>
      </c>
      <c r="K73" s="453"/>
      <c r="L73" s="454">
        <v>4040000000</v>
      </c>
    </row>
    <row r="74" spans="1:12" s="356" customFormat="1" ht="15.65" customHeight="1" x14ac:dyDescent="0.25">
      <c r="A74" s="370" t="s">
        <v>27</v>
      </c>
      <c r="B74" s="370"/>
      <c r="C74" s="455"/>
      <c r="D74" s="339">
        <v>18</v>
      </c>
      <c r="F74" s="371">
        <v>1283318231</v>
      </c>
      <c r="G74" s="450"/>
      <c r="H74" s="451">
        <v>1498188799</v>
      </c>
      <c r="I74" s="406"/>
      <c r="J74" s="452">
        <v>606721132</v>
      </c>
      <c r="K74" s="453"/>
      <c r="L74" s="454">
        <v>796106702</v>
      </c>
    </row>
    <row r="75" spans="1:12" s="356" customFormat="1" ht="15.65" customHeight="1" x14ac:dyDescent="0.25">
      <c r="A75" s="456" t="s">
        <v>296</v>
      </c>
      <c r="B75" s="370"/>
      <c r="C75" s="455"/>
      <c r="D75" s="339" t="s">
        <v>252</v>
      </c>
      <c r="F75" s="383">
        <v>0</v>
      </c>
      <c r="G75" s="450"/>
      <c r="H75" s="413">
        <v>0</v>
      </c>
      <c r="I75" s="406"/>
      <c r="J75" s="452">
        <v>289000000</v>
      </c>
      <c r="K75" s="457"/>
      <c r="L75" s="410">
        <v>244000000</v>
      </c>
    </row>
    <row r="76" spans="1:12" s="356" customFormat="1" ht="15.65" customHeight="1" x14ac:dyDescent="0.25">
      <c r="A76" s="385" t="s">
        <v>248</v>
      </c>
      <c r="B76" s="370"/>
      <c r="C76" s="455"/>
      <c r="D76" s="339"/>
      <c r="F76" s="383">
        <v>6191000</v>
      </c>
      <c r="G76" s="450"/>
      <c r="H76" s="413">
        <v>6191000</v>
      </c>
      <c r="I76" s="406"/>
      <c r="J76" s="383" t="s">
        <v>246</v>
      </c>
      <c r="K76" s="457"/>
      <c r="L76" s="384">
        <v>0</v>
      </c>
    </row>
    <row r="77" spans="1:12" s="356" customFormat="1" ht="15.65" customHeight="1" x14ac:dyDescent="0.25">
      <c r="A77" s="355" t="s">
        <v>298</v>
      </c>
      <c r="B77" s="370"/>
      <c r="C77" s="455"/>
      <c r="F77" s="377"/>
      <c r="G77" s="458"/>
      <c r="H77" s="367"/>
      <c r="I77" s="367"/>
      <c r="J77" s="369"/>
      <c r="K77" s="367"/>
      <c r="L77" s="367"/>
    </row>
    <row r="78" spans="1:12" s="356" customFormat="1" ht="15.65" customHeight="1" x14ac:dyDescent="0.25">
      <c r="A78" s="355"/>
      <c r="B78" s="459" t="s">
        <v>196</v>
      </c>
      <c r="C78" s="355"/>
      <c r="D78" s="339">
        <v>19</v>
      </c>
      <c r="F78" s="403">
        <v>2149965721</v>
      </c>
      <c r="G78" s="450"/>
      <c r="H78" s="451">
        <v>1580844650</v>
      </c>
      <c r="I78" s="406"/>
      <c r="J78" s="452">
        <v>1695899663</v>
      </c>
      <c r="K78" s="453"/>
      <c r="L78" s="454">
        <v>1173641143</v>
      </c>
    </row>
    <row r="79" spans="1:12" s="356" customFormat="1" ht="15.65" customHeight="1" x14ac:dyDescent="0.25">
      <c r="A79" s="355"/>
      <c r="B79" s="459" t="s">
        <v>167</v>
      </c>
      <c r="C79" s="455"/>
      <c r="D79" s="339"/>
      <c r="F79" s="371">
        <v>54736463</v>
      </c>
      <c r="G79" s="450"/>
      <c r="H79" s="413">
        <v>21613429</v>
      </c>
      <c r="I79" s="406"/>
      <c r="J79" s="383">
        <v>13329390</v>
      </c>
      <c r="K79" s="453"/>
      <c r="L79" s="460">
        <v>8672198</v>
      </c>
    </row>
    <row r="80" spans="1:12" s="356" customFormat="1" ht="15.65" customHeight="1" x14ac:dyDescent="0.25">
      <c r="A80" s="355"/>
      <c r="B80" s="461" t="s">
        <v>200</v>
      </c>
      <c r="C80" s="385"/>
      <c r="D80" s="339"/>
      <c r="F80" s="371"/>
      <c r="G80" s="450"/>
      <c r="H80" s="413"/>
      <c r="I80" s="406"/>
      <c r="J80" s="383"/>
      <c r="K80" s="453"/>
      <c r="L80" s="460"/>
    </row>
    <row r="81" spans="1:12" s="356" customFormat="1" ht="15.65" customHeight="1" x14ac:dyDescent="0.25">
      <c r="A81" s="355"/>
      <c r="B81" s="461"/>
      <c r="C81" s="385" t="s">
        <v>261</v>
      </c>
      <c r="D81" s="339"/>
      <c r="F81" s="371">
        <v>39100486</v>
      </c>
      <c r="G81" s="450"/>
      <c r="H81" s="356">
        <v>48873913</v>
      </c>
      <c r="I81" s="406"/>
      <c r="J81" s="383">
        <v>0</v>
      </c>
      <c r="K81" s="453"/>
      <c r="L81" s="384">
        <v>0</v>
      </c>
    </row>
    <row r="82" spans="1:12" s="356" customFormat="1" ht="15.65" customHeight="1" x14ac:dyDescent="0.25">
      <c r="A82" s="355" t="s">
        <v>28</v>
      </c>
      <c r="B82" s="370"/>
      <c r="D82" s="339"/>
      <c r="F82" s="371">
        <v>236777562</v>
      </c>
      <c r="G82" s="450"/>
      <c r="H82" s="451">
        <v>190922793</v>
      </c>
      <c r="I82" s="406"/>
      <c r="J82" s="452">
        <v>147260608</v>
      </c>
      <c r="K82" s="453"/>
      <c r="L82" s="454">
        <v>126280169</v>
      </c>
    </row>
    <row r="83" spans="1:12" s="356" customFormat="1" ht="15.65" customHeight="1" x14ac:dyDescent="0.25">
      <c r="A83" s="355" t="s">
        <v>11</v>
      </c>
      <c r="B83" s="370"/>
      <c r="D83" s="339"/>
      <c r="F83" s="403">
        <v>22349262</v>
      </c>
      <c r="G83" s="450"/>
      <c r="H83" s="451">
        <v>22294760</v>
      </c>
      <c r="I83" s="406"/>
      <c r="J83" s="452">
        <v>4640912</v>
      </c>
      <c r="K83" s="453"/>
      <c r="L83" s="356">
        <v>4462147</v>
      </c>
    </row>
    <row r="84" spans="1:12" s="356" customFormat="1" ht="15.65" customHeight="1" x14ac:dyDescent="0.25">
      <c r="A84" s="423" t="s">
        <v>29</v>
      </c>
      <c r="B84" s="370"/>
      <c r="D84" s="339"/>
      <c r="F84" s="493">
        <v>25083420</v>
      </c>
      <c r="G84" s="450"/>
      <c r="H84" s="466">
        <v>26449744</v>
      </c>
      <c r="I84" s="406"/>
      <c r="J84" s="426">
        <v>13052832</v>
      </c>
      <c r="K84" s="465"/>
      <c r="L84" s="397">
        <v>13353483</v>
      </c>
    </row>
    <row r="85" spans="1:12" s="356" customFormat="1" ht="15.65" customHeight="1" x14ac:dyDescent="0.25">
      <c r="A85" s="370"/>
      <c r="B85" s="370"/>
      <c r="D85" s="339"/>
      <c r="F85" s="398"/>
      <c r="G85" s="465"/>
      <c r="H85" s="396"/>
      <c r="I85" s="465"/>
      <c r="J85" s="398"/>
      <c r="K85" s="465"/>
      <c r="L85" s="396"/>
    </row>
    <row r="86" spans="1:12" s="356" customFormat="1" ht="15.65" customHeight="1" x14ac:dyDescent="0.25">
      <c r="A86" s="431" t="s">
        <v>30</v>
      </c>
      <c r="B86" s="365"/>
      <c r="D86" s="339"/>
      <c r="F86" s="395">
        <f>SUM(F73:F84)</f>
        <v>7456001845</v>
      </c>
      <c r="G86" s="368"/>
      <c r="H86" s="397">
        <f>SUM(H73:H84)</f>
        <v>7920708889</v>
      </c>
      <c r="I86" s="368"/>
      <c r="J86" s="395">
        <f>SUM(J73:J84)</f>
        <v>5799904537</v>
      </c>
      <c r="K86" s="368"/>
      <c r="L86" s="397">
        <f>SUM(L73:L84)</f>
        <v>6406515842</v>
      </c>
    </row>
    <row r="87" spans="1:12" s="356" customFormat="1" ht="15.65" customHeight="1" x14ac:dyDescent="0.25">
      <c r="A87" s="431"/>
      <c r="B87" s="365"/>
      <c r="D87" s="339"/>
      <c r="F87" s="398"/>
      <c r="G87" s="368"/>
      <c r="H87" s="396"/>
      <c r="I87" s="368"/>
      <c r="J87" s="398"/>
      <c r="K87" s="368"/>
      <c r="L87" s="396"/>
    </row>
    <row r="88" spans="1:12" s="356" customFormat="1" ht="15.65" customHeight="1" x14ac:dyDescent="0.25">
      <c r="A88" s="431" t="s">
        <v>31</v>
      </c>
      <c r="B88" s="365"/>
      <c r="D88" s="339"/>
      <c r="F88" s="398"/>
      <c r="G88" s="465"/>
      <c r="H88" s="396"/>
      <c r="I88" s="465"/>
      <c r="J88" s="398"/>
      <c r="K88" s="465"/>
      <c r="L88" s="396"/>
    </row>
    <row r="89" spans="1:12" s="356" customFormat="1" ht="15.65" customHeight="1" x14ac:dyDescent="0.25">
      <c r="A89" s="365"/>
      <c r="B89" s="365"/>
      <c r="D89" s="339"/>
      <c r="F89" s="398"/>
      <c r="G89" s="465"/>
      <c r="H89" s="396"/>
      <c r="I89" s="465"/>
      <c r="J89" s="398"/>
      <c r="K89" s="465"/>
      <c r="L89" s="396"/>
    </row>
    <row r="90" spans="1:12" s="356" customFormat="1" ht="15.65" customHeight="1" x14ac:dyDescent="0.25">
      <c r="A90" s="355" t="s">
        <v>197</v>
      </c>
      <c r="B90" s="370"/>
      <c r="D90" s="339">
        <v>19</v>
      </c>
      <c r="F90" s="371">
        <v>4466842789</v>
      </c>
      <c r="G90" s="450"/>
      <c r="H90" s="373">
        <v>4967071657</v>
      </c>
      <c r="I90" s="406"/>
      <c r="J90" s="452">
        <v>3121249361</v>
      </c>
      <c r="K90" s="465"/>
      <c r="L90" s="396">
        <v>3463014302</v>
      </c>
    </row>
    <row r="91" spans="1:12" s="356" customFormat="1" ht="15.65" customHeight="1" x14ac:dyDescent="0.25">
      <c r="A91" s="370" t="s">
        <v>168</v>
      </c>
      <c r="B91" s="370"/>
      <c r="D91" s="339"/>
      <c r="F91" s="415">
        <v>159820343</v>
      </c>
      <c r="G91" s="450"/>
      <c r="H91" s="373">
        <v>186039810</v>
      </c>
      <c r="I91" s="406"/>
      <c r="J91" s="452">
        <v>154037432</v>
      </c>
      <c r="K91" s="465"/>
      <c r="L91" s="396">
        <v>115077722</v>
      </c>
    </row>
    <row r="92" spans="1:12" s="356" customFormat="1" ht="15.65" customHeight="1" x14ac:dyDescent="0.25">
      <c r="A92" s="370" t="s">
        <v>201</v>
      </c>
      <c r="B92" s="370"/>
      <c r="D92" s="339"/>
      <c r="F92" s="415"/>
      <c r="G92" s="450"/>
      <c r="H92" s="373"/>
      <c r="I92" s="406"/>
      <c r="J92" s="383"/>
      <c r="K92" s="465"/>
      <c r="L92" s="410"/>
    </row>
    <row r="93" spans="1:12" s="356" customFormat="1" ht="15.65" customHeight="1" x14ac:dyDescent="0.25">
      <c r="A93" s="370"/>
      <c r="B93" s="370" t="s">
        <v>261</v>
      </c>
      <c r="D93" s="339"/>
      <c r="F93" s="415">
        <v>42587505</v>
      </c>
      <c r="G93" s="450"/>
      <c r="H93" s="373">
        <v>47221562</v>
      </c>
      <c r="I93" s="406"/>
      <c r="J93" s="411">
        <v>0</v>
      </c>
      <c r="K93" s="465"/>
      <c r="L93" s="384">
        <v>0</v>
      </c>
    </row>
    <row r="94" spans="1:12" s="356" customFormat="1" ht="15.65" customHeight="1" x14ac:dyDescent="0.25">
      <c r="A94" s="370" t="s">
        <v>262</v>
      </c>
      <c r="B94" s="370"/>
      <c r="D94" s="339"/>
      <c r="F94" s="467"/>
      <c r="G94" s="462"/>
      <c r="H94" s="387"/>
      <c r="I94" s="463"/>
      <c r="J94" s="468"/>
      <c r="K94" s="465"/>
      <c r="L94" s="396"/>
    </row>
    <row r="95" spans="1:12" s="356" customFormat="1" ht="15.65" customHeight="1" x14ac:dyDescent="0.25">
      <c r="B95" s="370" t="s">
        <v>263</v>
      </c>
      <c r="D95" s="339"/>
      <c r="F95" s="371">
        <v>3103000</v>
      </c>
      <c r="G95" s="450"/>
      <c r="H95" s="356">
        <v>3103000</v>
      </c>
      <c r="I95" s="406"/>
      <c r="J95" s="411">
        <v>0</v>
      </c>
      <c r="K95" s="465"/>
      <c r="L95" s="384">
        <v>0</v>
      </c>
    </row>
    <row r="96" spans="1:12" s="356" customFormat="1" ht="15.65" customHeight="1" x14ac:dyDescent="0.25">
      <c r="A96" s="355" t="s">
        <v>32</v>
      </c>
      <c r="B96" s="370"/>
      <c r="D96" s="339"/>
      <c r="F96" s="383">
        <v>315795093</v>
      </c>
      <c r="G96" s="450"/>
      <c r="H96" s="416">
        <v>321231583</v>
      </c>
      <c r="I96" s="406"/>
      <c r="J96" s="383">
        <v>94114312</v>
      </c>
      <c r="K96" s="465"/>
      <c r="L96" s="430">
        <v>96058583</v>
      </c>
    </row>
    <row r="97" spans="1:12" s="356" customFormat="1" ht="15.65" customHeight="1" x14ac:dyDescent="0.25">
      <c r="A97" s="355" t="s">
        <v>33</v>
      </c>
      <c r="B97" s="370"/>
      <c r="D97" s="339"/>
      <c r="F97" s="415">
        <v>438179385</v>
      </c>
      <c r="G97" s="450"/>
      <c r="H97" s="469">
        <v>452015781</v>
      </c>
      <c r="I97" s="406"/>
      <c r="J97" s="464">
        <v>321266742</v>
      </c>
      <c r="K97" s="465"/>
      <c r="L97" s="444">
        <v>327530765</v>
      </c>
    </row>
    <row r="98" spans="1:12" s="356" customFormat="1" ht="15.65" customHeight="1" x14ac:dyDescent="0.25">
      <c r="A98" s="355" t="s">
        <v>34</v>
      </c>
      <c r="B98" s="370"/>
      <c r="D98" s="339"/>
      <c r="F98" s="388">
        <v>9004454</v>
      </c>
      <c r="G98" s="450"/>
      <c r="H98" s="470">
        <v>7387204</v>
      </c>
      <c r="I98" s="471"/>
      <c r="J98" s="472">
        <v>4399000</v>
      </c>
      <c r="K98" s="465"/>
      <c r="L98" s="473">
        <v>2798249</v>
      </c>
    </row>
    <row r="99" spans="1:12" s="356" customFormat="1" ht="12.75" customHeight="1" x14ac:dyDescent="0.25">
      <c r="A99" s="370"/>
      <c r="B99" s="370"/>
      <c r="D99" s="339"/>
      <c r="F99" s="429"/>
      <c r="G99" s="465"/>
      <c r="H99" s="430"/>
      <c r="I99" s="465"/>
      <c r="J99" s="429"/>
      <c r="K99" s="465"/>
      <c r="L99" s="430"/>
    </row>
    <row r="100" spans="1:12" s="356" customFormat="1" ht="15.65" customHeight="1" x14ac:dyDescent="0.25">
      <c r="A100" s="431" t="s">
        <v>35</v>
      </c>
      <c r="B100" s="365"/>
      <c r="D100" s="339"/>
      <c r="F100" s="474">
        <f>SUM(F90:F99)</f>
        <v>5435332569</v>
      </c>
      <c r="G100" s="475"/>
      <c r="H100" s="476">
        <f>SUM(H90:H99)</f>
        <v>5984070597</v>
      </c>
      <c r="I100" s="465"/>
      <c r="J100" s="395">
        <f>SUM(J90:J99)</f>
        <v>3695066847</v>
      </c>
      <c r="K100" s="435"/>
      <c r="L100" s="433">
        <f>SUM(L90:L99)</f>
        <v>4004479621</v>
      </c>
    </row>
    <row r="101" spans="1:12" s="356" customFormat="1" ht="15.65" customHeight="1" x14ac:dyDescent="0.25">
      <c r="A101" s="365"/>
      <c r="B101" s="365"/>
      <c r="D101" s="339"/>
      <c r="F101" s="429"/>
      <c r="G101" s="465"/>
      <c r="H101" s="430"/>
      <c r="I101" s="465"/>
      <c r="J101" s="429"/>
      <c r="K101" s="465"/>
      <c r="L101" s="430"/>
    </row>
    <row r="102" spans="1:12" s="356" customFormat="1" ht="15.65" customHeight="1" x14ac:dyDescent="0.25">
      <c r="A102" s="431" t="s">
        <v>36</v>
      </c>
      <c r="B102" s="365"/>
      <c r="D102" s="339"/>
      <c r="F102" s="474">
        <f>F86+F100</f>
        <v>12891334414</v>
      </c>
      <c r="G102" s="475"/>
      <c r="H102" s="476">
        <f>H86+H100</f>
        <v>13904779486</v>
      </c>
      <c r="I102" s="465"/>
      <c r="J102" s="395">
        <f>J86+J100</f>
        <v>9494971384</v>
      </c>
      <c r="K102" s="435"/>
      <c r="L102" s="433">
        <f>L86+L100</f>
        <v>10410995463</v>
      </c>
    </row>
    <row r="103" spans="1:12" s="356" customFormat="1" ht="15.65" customHeight="1" x14ac:dyDescent="0.25">
      <c r="A103" s="501"/>
      <c r="B103" s="365"/>
      <c r="D103" s="339"/>
      <c r="F103" s="477"/>
      <c r="G103" s="475"/>
      <c r="H103" s="460"/>
      <c r="I103" s="465"/>
      <c r="J103" s="396"/>
      <c r="K103" s="435"/>
      <c r="L103" s="430"/>
    </row>
    <row r="104" spans="1:12" s="356" customFormat="1" ht="15.65" customHeight="1" x14ac:dyDescent="0.25">
      <c r="A104" s="501"/>
      <c r="B104" s="365"/>
      <c r="D104" s="339"/>
      <c r="F104" s="477"/>
      <c r="G104" s="475"/>
      <c r="H104" s="460"/>
      <c r="I104" s="465"/>
      <c r="J104" s="396"/>
      <c r="K104" s="435"/>
      <c r="L104" s="430"/>
    </row>
    <row r="105" spans="1:12" s="356" customFormat="1" ht="7" customHeight="1" x14ac:dyDescent="0.25">
      <c r="A105" s="501"/>
      <c r="B105" s="365"/>
      <c r="D105" s="339"/>
      <c r="F105" s="477"/>
      <c r="G105" s="475"/>
      <c r="H105" s="460"/>
      <c r="I105" s="465"/>
      <c r="J105" s="396"/>
      <c r="K105" s="435"/>
      <c r="L105" s="430"/>
    </row>
    <row r="106" spans="1:12" ht="22" customHeight="1" x14ac:dyDescent="0.25">
      <c r="A106" s="479" t="str">
        <f>+A56</f>
        <v>The accompanying notes on pages 12 to 35 form part of this interim financial information.</v>
      </c>
      <c r="B106" s="480"/>
      <c r="C106" s="438"/>
      <c r="D106" s="347"/>
      <c r="E106" s="439"/>
      <c r="F106" s="397"/>
      <c r="G106" s="481"/>
      <c r="H106" s="397"/>
      <c r="I106" s="481"/>
      <c r="J106" s="397"/>
      <c r="K106" s="481"/>
      <c r="L106" s="397"/>
    </row>
    <row r="107" spans="1:12" s="342" customFormat="1" ht="16" customHeight="1" x14ac:dyDescent="0.25">
      <c r="A107" s="336" t="str">
        <f>A57</f>
        <v>Thonburi Healthcare Group Public Company Limited</v>
      </c>
      <c r="B107" s="337"/>
      <c r="C107" s="338"/>
      <c r="D107" s="339"/>
      <c r="E107" s="340"/>
      <c r="F107" s="341"/>
      <c r="G107" s="341"/>
      <c r="H107" s="341"/>
      <c r="I107" s="341"/>
      <c r="J107" s="341"/>
      <c r="K107" s="341"/>
      <c r="L107" s="341"/>
    </row>
    <row r="108" spans="1:12" s="342" customFormat="1" ht="16" customHeight="1" x14ac:dyDescent="0.25">
      <c r="A108" s="336" t="str">
        <f>A58</f>
        <v>Statement of Financial Position</v>
      </c>
      <c r="B108" s="337"/>
      <c r="C108" s="338"/>
      <c r="D108" s="339"/>
      <c r="E108" s="340"/>
      <c r="F108" s="341"/>
      <c r="G108" s="341"/>
      <c r="H108" s="341"/>
      <c r="I108" s="341"/>
      <c r="J108" s="343"/>
      <c r="K108" s="341"/>
      <c r="L108" s="343"/>
    </row>
    <row r="109" spans="1:12" s="342" customFormat="1" ht="16" customHeight="1" x14ac:dyDescent="0.25">
      <c r="A109" s="344" t="str">
        <f>A59</f>
        <v>As at 31 March 2023</v>
      </c>
      <c r="B109" s="345"/>
      <c r="C109" s="346"/>
      <c r="D109" s="347"/>
      <c r="E109" s="348"/>
      <c r="F109" s="349"/>
      <c r="G109" s="349"/>
      <c r="H109" s="349"/>
      <c r="I109" s="349"/>
      <c r="J109" s="350"/>
      <c r="K109" s="349"/>
      <c r="L109" s="350"/>
    </row>
    <row r="110" spans="1:12" ht="16" customHeight="1" x14ac:dyDescent="0.25">
      <c r="C110" s="352"/>
      <c r="E110" s="340"/>
      <c r="F110" s="341"/>
      <c r="G110" s="341"/>
      <c r="H110" s="341"/>
      <c r="I110" s="341"/>
      <c r="J110" s="353"/>
      <c r="K110" s="341"/>
      <c r="L110" s="341"/>
    </row>
    <row r="111" spans="1:12" ht="16" customHeight="1" x14ac:dyDescent="0.25">
      <c r="C111" s="352"/>
      <c r="E111" s="340"/>
      <c r="F111" s="341"/>
      <c r="G111" s="341"/>
      <c r="H111" s="341"/>
      <c r="I111" s="341"/>
      <c r="J111" s="353"/>
      <c r="K111" s="341"/>
      <c r="L111" s="341"/>
    </row>
    <row r="112" spans="1:12" s="356" customFormat="1" ht="16" customHeight="1" x14ac:dyDescent="0.25">
      <c r="A112" s="355"/>
      <c r="B112" s="355"/>
      <c r="D112" s="339"/>
      <c r="F112" s="505" t="s">
        <v>1</v>
      </c>
      <c r="G112" s="505"/>
      <c r="H112" s="505"/>
      <c r="I112" s="357"/>
      <c r="J112" s="505" t="s">
        <v>143</v>
      </c>
      <c r="K112" s="505"/>
      <c r="L112" s="505"/>
    </row>
    <row r="113" spans="1:12" s="356" customFormat="1" ht="16" customHeight="1" x14ac:dyDescent="0.25">
      <c r="A113" s="355"/>
      <c r="B113" s="355"/>
      <c r="D113" s="339"/>
      <c r="F113" s="506" t="s">
        <v>142</v>
      </c>
      <c r="G113" s="506"/>
      <c r="H113" s="506"/>
      <c r="I113" s="357"/>
      <c r="J113" s="506" t="s">
        <v>142</v>
      </c>
      <c r="K113" s="506"/>
      <c r="L113" s="506"/>
    </row>
    <row r="114" spans="1:12" s="356" customFormat="1" ht="16" customHeight="1" x14ac:dyDescent="0.25">
      <c r="A114" s="355"/>
      <c r="B114" s="355"/>
      <c r="D114" s="339"/>
      <c r="F114" s="358" t="s">
        <v>2</v>
      </c>
      <c r="G114" s="359"/>
      <c r="H114" s="358" t="s">
        <v>3</v>
      </c>
      <c r="I114" s="359"/>
      <c r="J114" s="358" t="s">
        <v>2</v>
      </c>
      <c r="K114" s="359"/>
      <c r="L114" s="358" t="s">
        <v>3</v>
      </c>
    </row>
    <row r="115" spans="1:12" s="356" customFormat="1" ht="16" customHeight="1" x14ac:dyDescent="0.25">
      <c r="A115" s="355"/>
      <c r="B115" s="355"/>
      <c r="D115" s="339"/>
      <c r="F115" s="358" t="s">
        <v>199</v>
      </c>
      <c r="G115" s="362"/>
      <c r="H115" s="358" t="s">
        <v>4</v>
      </c>
      <c r="I115" s="362"/>
      <c r="J115" s="358" t="s">
        <v>199</v>
      </c>
      <c r="K115" s="362"/>
      <c r="L115" s="358" t="s">
        <v>4</v>
      </c>
    </row>
    <row r="116" spans="1:12" s="356" customFormat="1" ht="16" customHeight="1" x14ac:dyDescent="0.25">
      <c r="A116" s="355"/>
      <c r="B116" s="355"/>
      <c r="D116" s="360"/>
      <c r="E116" s="361"/>
      <c r="F116" s="358" t="s">
        <v>242</v>
      </c>
      <c r="G116" s="362"/>
      <c r="H116" s="358" t="s">
        <v>211</v>
      </c>
      <c r="I116" s="362"/>
      <c r="J116" s="358" t="s">
        <v>242</v>
      </c>
      <c r="K116" s="362"/>
      <c r="L116" s="358" t="s">
        <v>211</v>
      </c>
    </row>
    <row r="117" spans="1:12" s="356" customFormat="1" ht="16" customHeight="1" x14ac:dyDescent="0.25">
      <c r="A117" s="355"/>
      <c r="B117" s="355"/>
      <c r="D117" s="363" t="s">
        <v>109</v>
      </c>
      <c r="E117" s="361"/>
      <c r="F117" s="364" t="s">
        <v>6</v>
      </c>
      <c r="G117" s="362"/>
      <c r="H117" s="364" t="s">
        <v>6</v>
      </c>
      <c r="I117" s="362"/>
      <c r="J117" s="364" t="s">
        <v>6</v>
      </c>
      <c r="K117" s="362"/>
      <c r="L117" s="364" t="s">
        <v>6</v>
      </c>
    </row>
    <row r="118" spans="1:12" s="356" customFormat="1" ht="16" customHeight="1" x14ac:dyDescent="0.25">
      <c r="A118" s="355"/>
      <c r="B118" s="355"/>
      <c r="D118" s="447"/>
      <c r="E118" s="361"/>
      <c r="F118" s="448"/>
      <c r="G118" s="362"/>
      <c r="H118" s="449"/>
      <c r="I118" s="362"/>
      <c r="J118" s="448"/>
      <c r="K118" s="362"/>
      <c r="L118" s="449"/>
    </row>
    <row r="119" spans="1:12" s="356" customFormat="1" ht="16" customHeight="1" x14ac:dyDescent="0.25">
      <c r="A119" s="431" t="s">
        <v>249</v>
      </c>
      <c r="B119" s="355"/>
      <c r="D119" s="447"/>
      <c r="E119" s="361"/>
      <c r="F119" s="448"/>
      <c r="G119" s="362"/>
      <c r="H119" s="449"/>
      <c r="I119" s="362"/>
      <c r="J119" s="448"/>
      <c r="K119" s="362"/>
      <c r="L119" s="449"/>
    </row>
    <row r="120" spans="1:12" s="356" customFormat="1" ht="16" customHeight="1" x14ac:dyDescent="0.25">
      <c r="B120" s="431"/>
      <c r="D120" s="339"/>
      <c r="F120" s="369"/>
      <c r="G120" s="367"/>
      <c r="H120" s="367"/>
      <c r="I120" s="367"/>
      <c r="J120" s="369"/>
      <c r="K120" s="367"/>
      <c r="L120" s="367"/>
    </row>
    <row r="121" spans="1:12" s="356" customFormat="1" ht="16" customHeight="1" x14ac:dyDescent="0.25">
      <c r="A121" s="431" t="s">
        <v>136</v>
      </c>
      <c r="B121" s="482"/>
      <c r="D121" s="339"/>
      <c r="F121" s="483"/>
      <c r="G121" s="367"/>
      <c r="H121" s="353"/>
      <c r="I121" s="367"/>
      <c r="J121" s="369"/>
      <c r="K121" s="367"/>
      <c r="L121" s="353"/>
    </row>
    <row r="122" spans="1:12" s="356" customFormat="1" ht="16" customHeight="1" x14ac:dyDescent="0.25">
      <c r="A122" s="482"/>
      <c r="B122" s="482"/>
      <c r="D122" s="339"/>
      <c r="F122" s="483"/>
      <c r="G122" s="367"/>
      <c r="H122" s="353"/>
      <c r="I122" s="367"/>
      <c r="J122" s="369"/>
      <c r="K122" s="367"/>
      <c r="L122" s="353"/>
    </row>
    <row r="123" spans="1:12" s="356" customFormat="1" ht="16" customHeight="1" x14ac:dyDescent="0.25">
      <c r="A123" s="370" t="s">
        <v>37</v>
      </c>
      <c r="B123" s="355"/>
      <c r="D123" s="339"/>
      <c r="F123" s="369"/>
      <c r="G123" s="367"/>
      <c r="H123" s="367"/>
      <c r="I123" s="367"/>
      <c r="J123" s="369"/>
      <c r="K123" s="367"/>
      <c r="L123" s="367"/>
    </row>
    <row r="124" spans="1:12" s="356" customFormat="1" ht="16" customHeight="1" x14ac:dyDescent="0.25">
      <c r="A124" s="370"/>
      <c r="B124" s="355" t="s">
        <v>38</v>
      </c>
      <c r="D124" s="339"/>
      <c r="F124" s="369"/>
      <c r="G124" s="367"/>
      <c r="H124" s="367"/>
      <c r="I124" s="367"/>
      <c r="J124" s="369"/>
      <c r="K124" s="367"/>
      <c r="L124" s="367"/>
    </row>
    <row r="125" spans="1:12" s="356" customFormat="1" ht="16" customHeight="1" x14ac:dyDescent="0.25">
      <c r="A125" s="370"/>
      <c r="B125" s="355"/>
      <c r="C125" s="484" t="s">
        <v>264</v>
      </c>
      <c r="D125" s="339"/>
      <c r="F125" s="369"/>
      <c r="G125" s="367"/>
      <c r="H125" s="367"/>
      <c r="I125" s="367"/>
      <c r="J125" s="369"/>
      <c r="K125" s="367"/>
      <c r="L125" s="367"/>
    </row>
    <row r="126" spans="1:12" s="356" customFormat="1" ht="16" customHeight="1" thickBot="1" x14ac:dyDescent="0.3">
      <c r="A126" s="370"/>
      <c r="B126" s="355"/>
      <c r="C126" s="504" t="s">
        <v>299</v>
      </c>
      <c r="D126" s="339"/>
      <c r="F126" s="485">
        <v>847467400</v>
      </c>
      <c r="G126" s="367"/>
      <c r="H126" s="436">
        <v>847467400</v>
      </c>
      <c r="I126" s="367"/>
      <c r="J126" s="485">
        <v>847467400</v>
      </c>
      <c r="K126" s="367"/>
      <c r="L126" s="436">
        <v>847467400</v>
      </c>
    </row>
    <row r="127" spans="1:12" s="356" customFormat="1" ht="16" customHeight="1" thickTop="1" x14ac:dyDescent="0.25">
      <c r="A127" s="370"/>
      <c r="B127" s="355"/>
      <c r="C127" s="484"/>
      <c r="D127" s="339"/>
      <c r="F127" s="486"/>
      <c r="G127" s="367"/>
      <c r="H127" s="367"/>
      <c r="I127" s="353"/>
      <c r="J127" s="369"/>
      <c r="K127" s="353"/>
      <c r="L127" s="367"/>
    </row>
    <row r="128" spans="1:12" s="356" customFormat="1" ht="16" customHeight="1" x14ac:dyDescent="0.25">
      <c r="B128" s="487" t="s">
        <v>39</v>
      </c>
      <c r="C128" s="484"/>
      <c r="D128" s="339"/>
      <c r="F128" s="398"/>
      <c r="G128" s="367"/>
      <c r="H128" s="396"/>
      <c r="I128" s="353"/>
      <c r="J128" s="398"/>
      <c r="K128" s="353"/>
      <c r="L128" s="396"/>
    </row>
    <row r="129" spans="1:12" s="356" customFormat="1" ht="16" customHeight="1" x14ac:dyDescent="0.25">
      <c r="A129" s="487"/>
      <c r="B129" s="484"/>
      <c r="C129" s="484" t="s">
        <v>264</v>
      </c>
      <c r="D129" s="339"/>
      <c r="F129" s="398"/>
      <c r="G129" s="367"/>
      <c r="J129" s="386"/>
    </row>
    <row r="130" spans="1:12" s="356" customFormat="1" ht="16" customHeight="1" x14ac:dyDescent="0.25">
      <c r="A130" s="487"/>
      <c r="B130" s="484"/>
      <c r="C130" s="504" t="s">
        <v>299</v>
      </c>
      <c r="D130" s="339"/>
      <c r="F130" s="452">
        <v>847467400</v>
      </c>
      <c r="G130" s="488"/>
      <c r="H130" s="451">
        <v>847467400</v>
      </c>
      <c r="I130" s="414"/>
      <c r="J130" s="452">
        <v>847467400</v>
      </c>
      <c r="K130" s="353"/>
      <c r="L130" s="451">
        <v>847467400</v>
      </c>
    </row>
    <row r="131" spans="1:12" s="356" customFormat="1" ht="16" customHeight="1" x14ac:dyDescent="0.25">
      <c r="A131" s="484" t="s">
        <v>130</v>
      </c>
      <c r="F131" s="386"/>
      <c r="J131" s="386"/>
    </row>
    <row r="132" spans="1:12" s="356" customFormat="1" ht="16" customHeight="1" x14ac:dyDescent="0.25">
      <c r="A132" s="484"/>
      <c r="B132" s="370" t="s">
        <v>155</v>
      </c>
      <c r="D132" s="339"/>
      <c r="E132" s="339"/>
      <c r="F132" s="489">
        <v>6861242864</v>
      </c>
      <c r="G132" s="488"/>
      <c r="H132" s="356">
        <v>6861242864</v>
      </c>
      <c r="J132" s="386">
        <v>6861242864</v>
      </c>
      <c r="L132" s="356">
        <v>6861242864</v>
      </c>
    </row>
    <row r="133" spans="1:12" s="356" customFormat="1" ht="16" customHeight="1" x14ac:dyDescent="0.25">
      <c r="A133" s="484" t="s">
        <v>216</v>
      </c>
      <c r="B133" s="370"/>
      <c r="D133" s="339"/>
      <c r="E133" s="339"/>
      <c r="F133" s="489">
        <v>34558923</v>
      </c>
      <c r="G133" s="488"/>
      <c r="H133" s="356">
        <v>34558923</v>
      </c>
      <c r="J133" s="386">
        <v>34558923</v>
      </c>
      <c r="L133" s="356">
        <v>34558923</v>
      </c>
    </row>
    <row r="134" spans="1:12" s="356" customFormat="1" ht="16" customHeight="1" x14ac:dyDescent="0.25">
      <c r="A134" s="370" t="s">
        <v>40</v>
      </c>
      <c r="B134" s="487"/>
      <c r="C134" s="455"/>
      <c r="D134" s="339"/>
      <c r="F134" s="369"/>
      <c r="G134" s="367"/>
      <c r="H134" s="396"/>
      <c r="I134" s="353"/>
      <c r="J134" s="398"/>
      <c r="K134" s="353"/>
      <c r="L134" s="396"/>
    </row>
    <row r="135" spans="1:12" s="356" customFormat="1" ht="16" customHeight="1" x14ac:dyDescent="0.25">
      <c r="A135" s="370"/>
      <c r="B135" s="370" t="s">
        <v>41</v>
      </c>
      <c r="D135" s="339"/>
      <c r="F135" s="489">
        <v>112524039</v>
      </c>
      <c r="G135" s="488"/>
      <c r="H135" s="451">
        <v>112524039</v>
      </c>
      <c r="I135" s="414"/>
      <c r="J135" s="452">
        <v>112524039</v>
      </c>
      <c r="K135" s="353"/>
      <c r="L135" s="396">
        <v>112524039</v>
      </c>
    </row>
    <row r="136" spans="1:12" s="356" customFormat="1" ht="16" customHeight="1" x14ac:dyDescent="0.25">
      <c r="A136" s="370"/>
      <c r="B136" s="370" t="s">
        <v>42</v>
      </c>
      <c r="D136" s="339"/>
      <c r="F136" s="489">
        <v>2866222312</v>
      </c>
      <c r="G136" s="488"/>
      <c r="H136" s="451">
        <v>2909232976</v>
      </c>
      <c r="I136" s="414"/>
      <c r="J136" s="452">
        <v>2909552125</v>
      </c>
      <c r="K136" s="368"/>
      <c r="L136" s="396">
        <v>2995309664</v>
      </c>
    </row>
    <row r="137" spans="1:12" s="356" customFormat="1" ht="16" customHeight="1" x14ac:dyDescent="0.25">
      <c r="A137" s="370" t="s">
        <v>43</v>
      </c>
      <c r="B137" s="370"/>
      <c r="C137" s="370"/>
      <c r="D137" s="339"/>
      <c r="F137" s="490"/>
      <c r="G137" s="435"/>
      <c r="H137" s="460"/>
      <c r="I137" s="368"/>
      <c r="J137" s="491"/>
      <c r="K137" s="368"/>
      <c r="L137" s="460"/>
    </row>
    <row r="138" spans="1:12" s="356" customFormat="1" ht="16" customHeight="1" x14ac:dyDescent="0.25">
      <c r="A138" s="370"/>
      <c r="B138" s="370" t="s">
        <v>44</v>
      </c>
      <c r="C138" s="370"/>
      <c r="D138" s="339"/>
      <c r="F138" s="489">
        <v>-1080983133</v>
      </c>
      <c r="G138" s="488"/>
      <c r="H138" s="451">
        <v>-1080983133</v>
      </c>
      <c r="I138" s="414"/>
      <c r="J138" s="383">
        <v>0</v>
      </c>
      <c r="K138" s="368"/>
      <c r="L138" s="410">
        <v>0</v>
      </c>
    </row>
    <row r="139" spans="1:12" s="356" customFormat="1" ht="16" customHeight="1" x14ac:dyDescent="0.25">
      <c r="A139" s="370" t="s">
        <v>137</v>
      </c>
      <c r="B139" s="370"/>
      <c r="D139" s="339"/>
      <c r="F139" s="492">
        <v>476974298</v>
      </c>
      <c r="G139" s="488"/>
      <c r="H139" s="466">
        <v>494164054</v>
      </c>
      <c r="I139" s="414"/>
      <c r="J139" s="493">
        <v>450709611</v>
      </c>
      <c r="K139" s="368"/>
      <c r="L139" s="391">
        <v>469448438</v>
      </c>
    </row>
    <row r="140" spans="1:12" s="356" customFormat="1" ht="16" customHeight="1" x14ac:dyDescent="0.25">
      <c r="A140" s="370"/>
      <c r="B140" s="355"/>
      <c r="D140" s="339"/>
      <c r="F140" s="386"/>
      <c r="J140" s="386"/>
    </row>
    <row r="141" spans="1:12" s="356" customFormat="1" ht="16" customHeight="1" x14ac:dyDescent="0.25">
      <c r="A141" s="365" t="s">
        <v>127</v>
      </c>
      <c r="B141" s="365"/>
      <c r="D141" s="339"/>
      <c r="F141" s="398"/>
      <c r="G141" s="396"/>
      <c r="J141" s="386"/>
    </row>
    <row r="142" spans="1:12" s="356" customFormat="1" ht="16" customHeight="1" x14ac:dyDescent="0.25">
      <c r="A142" s="365"/>
      <c r="B142" s="365" t="s">
        <v>128</v>
      </c>
      <c r="D142" s="494"/>
      <c r="F142" s="398">
        <f>SUM(F130:F139)</f>
        <v>10118006703</v>
      </c>
      <c r="G142" s="396"/>
      <c r="H142" s="396">
        <f>SUM(H130:H139)</f>
        <v>10178207123</v>
      </c>
      <c r="I142" s="396"/>
      <c r="J142" s="398">
        <f>SUM(J130:J139)</f>
        <v>11216054962</v>
      </c>
      <c r="K142" s="396"/>
      <c r="L142" s="396">
        <f>SUM(L130:L139)</f>
        <v>11320551328</v>
      </c>
    </row>
    <row r="143" spans="1:12" s="356" customFormat="1" ht="16" customHeight="1" x14ac:dyDescent="0.25">
      <c r="A143" s="370" t="s">
        <v>45</v>
      </c>
      <c r="B143" s="370"/>
      <c r="C143" s="444"/>
      <c r="D143" s="339"/>
      <c r="F143" s="495">
        <v>1043597017</v>
      </c>
      <c r="G143" s="488"/>
      <c r="H143" s="496">
        <v>997802306</v>
      </c>
      <c r="I143" s="497"/>
      <c r="J143" s="493">
        <v>0</v>
      </c>
      <c r="K143" s="368"/>
      <c r="L143" s="391">
        <v>0</v>
      </c>
    </row>
    <row r="144" spans="1:12" s="356" customFormat="1" ht="16" customHeight="1" x14ac:dyDescent="0.25">
      <c r="A144" s="370"/>
      <c r="B144" s="370"/>
      <c r="C144" s="444"/>
      <c r="D144" s="494"/>
      <c r="F144" s="398"/>
      <c r="G144" s="435"/>
      <c r="H144" s="396"/>
      <c r="I144" s="435"/>
      <c r="J144" s="398"/>
      <c r="K144" s="435"/>
      <c r="L144" s="396"/>
    </row>
    <row r="145" spans="1:12" s="356" customFormat="1" ht="16" customHeight="1" x14ac:dyDescent="0.25">
      <c r="A145" s="431" t="s">
        <v>138</v>
      </c>
      <c r="B145" s="365"/>
      <c r="C145" s="444"/>
      <c r="D145" s="494"/>
      <c r="F145" s="395">
        <f>SUM(F142:F144)</f>
        <v>11161603720</v>
      </c>
      <c r="G145" s="367"/>
      <c r="H145" s="397">
        <f>SUM(H142:H143)</f>
        <v>11176009429</v>
      </c>
      <c r="I145" s="367"/>
      <c r="J145" s="395">
        <f>SUM(J142:J143)</f>
        <v>11216054962</v>
      </c>
      <c r="K145" s="367"/>
      <c r="L145" s="397">
        <f>SUM(L142:L143)</f>
        <v>11320551328</v>
      </c>
    </row>
    <row r="146" spans="1:12" s="356" customFormat="1" ht="16" customHeight="1" x14ac:dyDescent="0.25">
      <c r="B146" s="365"/>
      <c r="C146" s="444"/>
      <c r="D146" s="494"/>
      <c r="F146" s="398"/>
      <c r="G146" s="435"/>
      <c r="H146" s="396"/>
      <c r="I146" s="435"/>
      <c r="J146" s="398"/>
      <c r="K146" s="435"/>
      <c r="L146" s="396"/>
    </row>
    <row r="147" spans="1:12" s="356" customFormat="1" ht="16" customHeight="1" thickBot="1" x14ac:dyDescent="0.3">
      <c r="A147" s="431" t="s">
        <v>139</v>
      </c>
      <c r="B147" s="431"/>
      <c r="C147" s="339"/>
      <c r="D147" s="339"/>
      <c r="F147" s="485">
        <f>+F145+F102</f>
        <v>24052938134</v>
      </c>
      <c r="G147" s="367"/>
      <c r="H147" s="498">
        <f>+H145+H102</f>
        <v>25080788915</v>
      </c>
      <c r="I147" s="367"/>
      <c r="J147" s="485">
        <f>+J145+J102</f>
        <v>20711026346</v>
      </c>
      <c r="K147" s="367"/>
      <c r="L147" s="498">
        <f>+L145+L102</f>
        <v>21731546791</v>
      </c>
    </row>
    <row r="148" spans="1:12" ht="16" customHeight="1" thickTop="1" x14ac:dyDescent="0.25">
      <c r="A148" s="478"/>
      <c r="B148" s="478"/>
      <c r="C148" s="499"/>
      <c r="F148" s="396"/>
      <c r="H148" s="396"/>
      <c r="J148" s="396"/>
      <c r="L148" s="396"/>
    </row>
    <row r="149" spans="1:12" ht="16" customHeight="1" x14ac:dyDescent="0.25">
      <c r="A149" s="478"/>
      <c r="B149" s="478"/>
      <c r="C149" s="499"/>
      <c r="F149" s="396"/>
      <c r="H149" s="396"/>
      <c r="J149" s="396"/>
      <c r="L149" s="396"/>
    </row>
    <row r="150" spans="1:12" ht="16" customHeight="1" x14ac:dyDescent="0.25">
      <c r="A150" s="478"/>
      <c r="B150" s="478"/>
      <c r="C150" s="499"/>
      <c r="F150" s="396"/>
      <c r="H150" s="396"/>
      <c r="J150" s="396"/>
      <c r="L150" s="396"/>
    </row>
    <row r="151" spans="1:12" ht="16" customHeight="1" x14ac:dyDescent="0.25">
      <c r="A151" s="478"/>
      <c r="B151" s="478"/>
      <c r="C151" s="499"/>
      <c r="F151" s="396"/>
      <c r="H151" s="396"/>
      <c r="J151" s="396"/>
      <c r="L151" s="396"/>
    </row>
    <row r="152" spans="1:12" ht="16" customHeight="1" x14ac:dyDescent="0.25">
      <c r="A152" s="478"/>
      <c r="B152" s="478"/>
      <c r="C152" s="499"/>
      <c r="F152" s="396"/>
      <c r="H152" s="396"/>
      <c r="J152" s="396"/>
      <c r="L152" s="396"/>
    </row>
    <row r="153" spans="1:12" ht="16" customHeight="1" x14ac:dyDescent="0.25">
      <c r="A153" s="478"/>
      <c r="B153" s="478"/>
      <c r="C153" s="499"/>
      <c r="F153" s="396"/>
      <c r="H153" s="396"/>
      <c r="J153" s="396"/>
      <c r="L153" s="396"/>
    </row>
    <row r="154" spans="1:12" ht="5.15" customHeight="1" x14ac:dyDescent="0.25">
      <c r="A154" s="478"/>
      <c r="B154" s="478"/>
      <c r="C154" s="499"/>
      <c r="F154" s="396"/>
      <c r="H154" s="396"/>
      <c r="J154" s="396"/>
      <c r="L154" s="396"/>
    </row>
    <row r="155" spans="1:12" ht="22" customHeight="1" x14ac:dyDescent="0.25">
      <c r="A155" s="479" t="str">
        <f>A56:L56</f>
        <v>The accompanying notes on pages 12 to 35 form part of this interim financial information.</v>
      </c>
      <c r="B155" s="480"/>
      <c r="C155" s="438"/>
      <c r="D155" s="347"/>
      <c r="E155" s="439"/>
      <c r="F155" s="433"/>
      <c r="G155" s="500"/>
      <c r="H155" s="433"/>
      <c r="I155" s="500"/>
      <c r="J155" s="433"/>
      <c r="K155" s="500"/>
      <c r="L155" s="433"/>
    </row>
  </sheetData>
  <mergeCells count="12">
    <mergeCell ref="F113:H113"/>
    <mergeCell ref="J113:L113"/>
    <mergeCell ref="F7:H7"/>
    <mergeCell ref="J7:L7"/>
    <mergeCell ref="F63:H63"/>
    <mergeCell ref="J63:L63"/>
    <mergeCell ref="F6:H6"/>
    <mergeCell ref="J6:L6"/>
    <mergeCell ref="F62:H62"/>
    <mergeCell ref="J62:L62"/>
    <mergeCell ref="F112:H112"/>
    <mergeCell ref="J112:L11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2" manualBreakCount="2">
    <brk id="56" max="11" man="1"/>
    <brk id="106" max="11" man="1"/>
  </rowBreaks>
  <ignoredErrors>
    <ignoredError sqref="G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7"/>
  <sheetViews>
    <sheetView topLeftCell="A58" zoomScale="110" zoomScaleNormal="110" workbookViewId="0">
      <selection activeCell="K65" sqref="K65"/>
    </sheetView>
  </sheetViews>
  <sheetFormatPr defaultColWidth="9.1796875" defaultRowHeight="15" customHeight="1" x14ac:dyDescent="0.25"/>
  <cols>
    <col min="1" max="2" width="1.453125" style="10" customWidth="1"/>
    <col min="3" max="3" width="1.1796875" style="10" customWidth="1"/>
    <col min="4" max="4" width="30.54296875" style="11" customWidth="1"/>
    <col min="5" max="5" width="3.81640625" style="4" customWidth="1"/>
    <col min="6" max="6" width="0.54296875" style="11" customWidth="1"/>
    <col min="7" max="7" width="12.453125" style="11" customWidth="1"/>
    <col min="8" max="8" width="0.54296875" style="11" customWidth="1"/>
    <col min="9" max="9" width="12.453125" style="11" customWidth="1"/>
    <col min="10" max="10" width="0.54296875" style="122" customWidth="1"/>
    <col min="11" max="11" width="12.453125" style="122" customWidth="1"/>
    <col min="12" max="12" width="0.54296875" style="122" customWidth="1"/>
    <col min="13" max="13" width="12.453125" style="122" customWidth="1"/>
    <col min="14" max="16384" width="9.1796875" style="13"/>
  </cols>
  <sheetData>
    <row r="1" spans="1:13" ht="15" customHeight="1" x14ac:dyDescent="0.25">
      <c r="A1" s="1" t="str">
        <f>+'2-4'!A1</f>
        <v>Thonburi Healthcare Group Public Company Limited</v>
      </c>
      <c r="B1" s="2"/>
      <c r="C1" s="2"/>
      <c r="D1" s="3"/>
      <c r="F1" s="5"/>
      <c r="G1" s="5"/>
      <c r="H1" s="5"/>
      <c r="I1" s="5"/>
      <c r="J1" s="118"/>
      <c r="K1" s="118"/>
      <c r="L1" s="118"/>
      <c r="M1" s="118"/>
    </row>
    <row r="2" spans="1:13" ht="15" customHeight="1" x14ac:dyDescent="0.25">
      <c r="A2" s="26" t="s">
        <v>46</v>
      </c>
      <c r="B2" s="27"/>
      <c r="C2" s="27"/>
      <c r="D2" s="28"/>
      <c r="E2" s="15"/>
      <c r="F2" s="31"/>
      <c r="G2" s="31"/>
      <c r="H2" s="31"/>
      <c r="I2" s="31"/>
      <c r="J2" s="40"/>
      <c r="K2" s="40"/>
      <c r="L2" s="40"/>
      <c r="M2" s="40"/>
    </row>
    <row r="3" spans="1:13" ht="15" customHeight="1" x14ac:dyDescent="0.25">
      <c r="A3" s="7" t="s">
        <v>243</v>
      </c>
      <c r="B3" s="8"/>
      <c r="C3" s="8"/>
      <c r="D3" s="16"/>
      <c r="E3" s="119"/>
      <c r="F3" s="116"/>
      <c r="G3" s="116"/>
      <c r="H3" s="116"/>
      <c r="I3" s="116"/>
      <c r="J3" s="120"/>
      <c r="K3" s="120"/>
      <c r="L3" s="120"/>
      <c r="M3" s="120"/>
    </row>
    <row r="4" spans="1:13" ht="15" customHeight="1" x14ac:dyDescent="0.25">
      <c r="A4" s="26"/>
      <c r="B4" s="27"/>
      <c r="C4" s="27"/>
      <c r="D4" s="63"/>
      <c r="E4" s="15"/>
      <c r="F4" s="31"/>
      <c r="G4" s="31"/>
      <c r="H4" s="31"/>
      <c r="I4" s="31"/>
      <c r="J4" s="40"/>
      <c r="K4" s="40"/>
      <c r="L4" s="40"/>
      <c r="M4" s="40"/>
    </row>
    <row r="5" spans="1:13" ht="15" customHeight="1" x14ac:dyDescent="0.25">
      <c r="B5" s="27"/>
      <c r="C5" s="27"/>
      <c r="D5" s="28"/>
      <c r="E5" s="15"/>
      <c r="F5" s="31"/>
      <c r="G5" s="31"/>
      <c r="H5" s="31"/>
      <c r="I5" s="31"/>
      <c r="J5" s="40"/>
      <c r="K5" s="40"/>
      <c r="L5" s="40"/>
      <c r="M5" s="40"/>
    </row>
    <row r="6" spans="1:13" s="11" customFormat="1" ht="15" customHeight="1" x14ac:dyDescent="0.25">
      <c r="A6" s="17"/>
      <c r="B6" s="17"/>
      <c r="C6" s="17"/>
      <c r="D6" s="19"/>
      <c r="E6" s="18"/>
      <c r="F6" s="19"/>
      <c r="G6" s="508" t="s">
        <v>1</v>
      </c>
      <c r="H6" s="508"/>
      <c r="I6" s="508"/>
      <c r="J6" s="33"/>
      <c r="K6" s="508" t="s">
        <v>143</v>
      </c>
      <c r="L6" s="508"/>
      <c r="M6" s="508"/>
    </row>
    <row r="7" spans="1:13" s="11" customFormat="1" ht="15" customHeight="1" x14ac:dyDescent="0.25">
      <c r="A7" s="17"/>
      <c r="B7" s="17"/>
      <c r="C7" s="17"/>
      <c r="D7" s="19"/>
      <c r="E7" s="18"/>
      <c r="F7" s="19"/>
      <c r="G7" s="507" t="s">
        <v>142</v>
      </c>
      <c r="H7" s="507"/>
      <c r="I7" s="507"/>
      <c r="J7" s="33"/>
      <c r="K7" s="507" t="s">
        <v>142</v>
      </c>
      <c r="L7" s="507"/>
      <c r="M7" s="507"/>
    </row>
    <row r="8" spans="1:13" ht="15" customHeight="1" x14ac:dyDescent="0.25">
      <c r="A8" s="17"/>
      <c r="B8" s="88"/>
      <c r="C8" s="88"/>
      <c r="D8" s="89"/>
      <c r="E8" s="29"/>
      <c r="F8" s="30"/>
      <c r="G8" s="41" t="s">
        <v>2</v>
      </c>
      <c r="H8" s="41"/>
      <c r="I8" s="41" t="s">
        <v>2</v>
      </c>
      <c r="J8" s="90"/>
      <c r="K8" s="41" t="s">
        <v>2</v>
      </c>
      <c r="L8" s="90"/>
      <c r="M8" s="41" t="s">
        <v>2</v>
      </c>
    </row>
    <row r="9" spans="1:13" ht="15" customHeight="1" x14ac:dyDescent="0.25">
      <c r="A9" s="17"/>
      <c r="B9" s="88"/>
      <c r="C9" s="88"/>
      <c r="D9" s="89"/>
      <c r="E9" s="29"/>
      <c r="F9" s="30"/>
      <c r="G9" s="38" t="s">
        <v>199</v>
      </c>
      <c r="H9" s="38"/>
      <c r="I9" s="38" t="s">
        <v>199</v>
      </c>
      <c r="J9" s="90"/>
      <c r="K9" s="38" t="s">
        <v>199</v>
      </c>
      <c r="L9" s="90"/>
      <c r="M9" s="38" t="s">
        <v>199</v>
      </c>
    </row>
    <row r="10" spans="1:13" ht="15" customHeight="1" x14ac:dyDescent="0.25">
      <c r="A10" s="17"/>
      <c r="B10" s="17"/>
      <c r="C10" s="17"/>
      <c r="D10" s="19"/>
      <c r="E10" s="115"/>
      <c r="F10" s="21"/>
      <c r="G10" s="38" t="s">
        <v>242</v>
      </c>
      <c r="H10" s="39"/>
      <c r="I10" s="38" t="s">
        <v>211</v>
      </c>
      <c r="J10" s="33"/>
      <c r="K10" s="38" t="s">
        <v>242</v>
      </c>
      <c r="L10" s="39"/>
      <c r="M10" s="38" t="s">
        <v>211</v>
      </c>
    </row>
    <row r="11" spans="1:13" ht="15" customHeight="1" x14ac:dyDescent="0.25">
      <c r="A11" s="17"/>
      <c r="B11" s="17"/>
      <c r="C11" s="17"/>
      <c r="D11" s="19"/>
      <c r="E11" s="189" t="s">
        <v>5</v>
      </c>
      <c r="F11" s="21"/>
      <c r="G11" s="45" t="s">
        <v>47</v>
      </c>
      <c r="H11" s="41"/>
      <c r="I11" s="45" t="s">
        <v>47</v>
      </c>
      <c r="J11" s="33"/>
      <c r="K11" s="45" t="s">
        <v>47</v>
      </c>
      <c r="L11" s="33"/>
      <c r="M11" s="45" t="s">
        <v>47</v>
      </c>
    </row>
    <row r="12" spans="1:13" ht="15" customHeight="1" x14ac:dyDescent="0.25">
      <c r="A12" s="17"/>
      <c r="B12" s="17"/>
      <c r="C12" s="17"/>
      <c r="D12" s="19"/>
      <c r="E12" s="20"/>
      <c r="F12" s="21"/>
      <c r="G12" s="72"/>
      <c r="H12" s="41"/>
      <c r="I12" s="41"/>
      <c r="J12" s="33"/>
      <c r="K12" s="72"/>
      <c r="L12" s="33"/>
      <c r="M12" s="41"/>
    </row>
    <row r="13" spans="1:13" ht="15" customHeight="1" x14ac:dyDescent="0.25">
      <c r="A13" s="46" t="s">
        <v>48</v>
      </c>
      <c r="B13" s="17"/>
      <c r="C13" s="17"/>
      <c r="D13" s="19"/>
      <c r="E13" s="20"/>
      <c r="F13" s="21"/>
      <c r="G13" s="144"/>
      <c r="H13" s="21"/>
      <c r="I13" s="21"/>
      <c r="J13" s="33"/>
      <c r="K13" s="72"/>
      <c r="L13" s="33"/>
      <c r="M13" s="41"/>
    </row>
    <row r="14" spans="1:13" ht="15" customHeight="1" x14ac:dyDescent="0.25">
      <c r="A14" s="47" t="s">
        <v>49</v>
      </c>
      <c r="B14" s="91"/>
      <c r="C14" s="91"/>
      <c r="D14" s="24"/>
      <c r="E14" s="18"/>
      <c r="F14" s="19"/>
      <c r="G14" s="145">
        <v>2229237622</v>
      </c>
      <c r="H14" s="127"/>
      <c r="I14" s="129">
        <v>3326004677</v>
      </c>
      <c r="J14" s="127"/>
      <c r="K14" s="145">
        <v>1327918452</v>
      </c>
      <c r="L14" s="127"/>
      <c r="M14" s="129">
        <v>2004324684.98</v>
      </c>
    </row>
    <row r="15" spans="1:13" ht="15" customHeight="1" x14ac:dyDescent="0.25">
      <c r="A15" s="47" t="s">
        <v>50</v>
      </c>
      <c r="B15" s="91"/>
      <c r="C15" s="91"/>
      <c r="D15" s="24"/>
      <c r="E15" s="18"/>
      <c r="F15" s="19"/>
      <c r="G15" s="145">
        <v>46249406</v>
      </c>
      <c r="H15" s="127"/>
      <c r="I15" s="129">
        <v>68825094</v>
      </c>
      <c r="J15" s="127"/>
      <c r="K15" s="145">
        <v>782555</v>
      </c>
      <c r="L15" s="127"/>
      <c r="M15" s="129">
        <v>4245732</v>
      </c>
    </row>
    <row r="16" spans="1:13" ht="15" customHeight="1" x14ac:dyDescent="0.25">
      <c r="A16" s="47" t="s">
        <v>51</v>
      </c>
      <c r="B16" s="91"/>
      <c r="C16" s="91"/>
      <c r="D16" s="24"/>
      <c r="E16" s="18"/>
      <c r="F16" s="19"/>
      <c r="G16" s="145">
        <v>183491551</v>
      </c>
      <c r="H16" s="127"/>
      <c r="I16" s="129">
        <v>123181587</v>
      </c>
      <c r="J16" s="127"/>
      <c r="K16" s="145">
        <v>50304982</v>
      </c>
      <c r="L16" s="127"/>
      <c r="M16" s="129">
        <v>45727193</v>
      </c>
    </row>
    <row r="17" spans="1:13" ht="15" customHeight="1" x14ac:dyDescent="0.25">
      <c r="A17" s="47" t="s">
        <v>165</v>
      </c>
      <c r="B17" s="91"/>
      <c r="C17" s="91"/>
      <c r="D17" s="24"/>
      <c r="E17" s="18"/>
      <c r="F17" s="19"/>
      <c r="G17" s="145">
        <v>49064840</v>
      </c>
      <c r="H17" s="127"/>
      <c r="I17" s="129">
        <v>11984379</v>
      </c>
      <c r="J17" s="127"/>
      <c r="K17" s="145">
        <v>0</v>
      </c>
      <c r="L17" s="127"/>
      <c r="M17" s="129">
        <v>0</v>
      </c>
    </row>
    <row r="18" spans="1:13" ht="15" customHeight="1" x14ac:dyDescent="0.25">
      <c r="A18" s="47" t="s">
        <v>52</v>
      </c>
      <c r="B18" s="47"/>
      <c r="C18" s="47"/>
      <c r="D18" s="19"/>
      <c r="E18" s="18"/>
      <c r="F18" s="19"/>
      <c r="G18" s="145">
        <v>-1497058720</v>
      </c>
      <c r="H18" s="127"/>
      <c r="I18" s="129">
        <v>-2158662561</v>
      </c>
      <c r="J18" s="127"/>
      <c r="K18" s="145">
        <v>-941070325</v>
      </c>
      <c r="L18" s="127"/>
      <c r="M18" s="129">
        <v>-1404945421</v>
      </c>
    </row>
    <row r="19" spans="1:13" ht="15" customHeight="1" x14ac:dyDescent="0.25">
      <c r="A19" s="47" t="s">
        <v>53</v>
      </c>
      <c r="B19" s="47"/>
      <c r="C19" s="47"/>
      <c r="D19" s="19"/>
      <c r="E19" s="18"/>
      <c r="F19" s="19"/>
      <c r="G19" s="145">
        <v>-33106070</v>
      </c>
      <c r="H19" s="127"/>
      <c r="I19" s="129">
        <v>-56606548</v>
      </c>
      <c r="J19" s="127"/>
      <c r="K19" s="145">
        <v>-587268</v>
      </c>
      <c r="L19" s="127"/>
      <c r="M19" s="129">
        <v>-2850811</v>
      </c>
    </row>
    <row r="20" spans="1:13" ht="15" customHeight="1" x14ac:dyDescent="0.25">
      <c r="A20" s="47" t="s">
        <v>54</v>
      </c>
      <c r="B20" s="47"/>
      <c r="C20" s="47"/>
      <c r="D20" s="19"/>
      <c r="E20" s="18"/>
      <c r="F20" s="19"/>
      <c r="G20" s="145">
        <v>-180774794</v>
      </c>
      <c r="H20" s="127"/>
      <c r="I20" s="129">
        <v>-115854726</v>
      </c>
      <c r="J20" s="127"/>
      <c r="K20" s="145">
        <v>-46389322</v>
      </c>
      <c r="L20" s="127"/>
      <c r="M20" s="129">
        <v>-44926865</v>
      </c>
    </row>
    <row r="21" spans="1:13" ht="15" customHeight="1" x14ac:dyDescent="0.25">
      <c r="A21" s="47" t="s">
        <v>163</v>
      </c>
      <c r="B21" s="47"/>
      <c r="C21" s="47"/>
      <c r="D21" s="19"/>
      <c r="E21" s="18"/>
      <c r="F21" s="19"/>
      <c r="G21" s="146">
        <v>-29255141</v>
      </c>
      <c r="H21" s="127"/>
      <c r="I21" s="133">
        <v>-8280596</v>
      </c>
      <c r="J21" s="127"/>
      <c r="K21" s="146">
        <v>0</v>
      </c>
      <c r="L21" s="127"/>
      <c r="M21" s="133">
        <v>0</v>
      </c>
    </row>
    <row r="22" spans="1:13" ht="15" customHeight="1" x14ac:dyDescent="0.25">
      <c r="A22" s="46"/>
      <c r="B22" s="46"/>
      <c r="C22" s="46"/>
      <c r="D22" s="19"/>
      <c r="E22" s="18"/>
      <c r="F22" s="19"/>
      <c r="G22" s="151"/>
      <c r="H22" s="25"/>
      <c r="I22" s="25"/>
      <c r="J22" s="23"/>
      <c r="K22" s="66"/>
      <c r="L22" s="23"/>
      <c r="M22" s="23"/>
    </row>
    <row r="23" spans="1:13" ht="15" customHeight="1" x14ac:dyDescent="0.25">
      <c r="A23" s="22" t="s">
        <v>55</v>
      </c>
      <c r="B23" s="47"/>
      <c r="C23" s="47"/>
      <c r="D23" s="19"/>
      <c r="E23" s="18"/>
      <c r="F23" s="19"/>
      <c r="G23" s="153">
        <v>767848694</v>
      </c>
      <c r="H23" s="25"/>
      <c r="I23" s="93">
        <f>SUM(I14:I22)</f>
        <v>1190591306</v>
      </c>
      <c r="J23" s="42"/>
      <c r="K23" s="153">
        <v>390959074</v>
      </c>
      <c r="L23" s="42"/>
      <c r="M23" s="93">
        <f>SUM(M14:M22)</f>
        <v>601574512.98000002</v>
      </c>
    </row>
    <row r="24" spans="1:13" ht="15" customHeight="1" x14ac:dyDescent="0.25">
      <c r="A24" s="47" t="s">
        <v>57</v>
      </c>
      <c r="B24" s="47"/>
      <c r="C24" s="47"/>
      <c r="D24" s="19"/>
      <c r="E24" s="18"/>
      <c r="F24" s="19"/>
      <c r="G24" s="148">
        <v>44551985</v>
      </c>
      <c r="H24" s="127"/>
      <c r="I24" s="130">
        <v>27997356</v>
      </c>
      <c r="J24" s="127"/>
      <c r="K24" s="143">
        <v>75937918</v>
      </c>
      <c r="L24" s="127"/>
      <c r="M24" s="132">
        <v>60908934.020000003</v>
      </c>
    </row>
    <row r="25" spans="1:13" ht="15" customHeight="1" x14ac:dyDescent="0.25">
      <c r="A25" s="47"/>
      <c r="B25" s="47"/>
      <c r="C25" s="47"/>
      <c r="D25" s="19"/>
      <c r="E25" s="18"/>
      <c r="F25" s="19"/>
      <c r="G25" s="151"/>
      <c r="H25" s="25"/>
      <c r="I25" s="25"/>
      <c r="J25" s="96"/>
      <c r="K25" s="156"/>
      <c r="L25" s="96"/>
      <c r="M25" s="96"/>
    </row>
    <row r="26" spans="1:13" ht="15" customHeight="1" x14ac:dyDescent="0.25">
      <c r="A26" s="22" t="s">
        <v>265</v>
      </c>
      <c r="B26" s="47"/>
      <c r="C26" s="47"/>
      <c r="D26" s="19"/>
      <c r="E26" s="18"/>
      <c r="F26" s="19"/>
      <c r="G26" s="73">
        <f>SUM(G23:G24)</f>
        <v>812400679</v>
      </c>
      <c r="H26" s="25"/>
      <c r="I26" s="110">
        <f>SUM(I23:I24)</f>
        <v>1218588662</v>
      </c>
      <c r="J26" s="96"/>
      <c r="K26" s="73">
        <f>SUM(K23:K25)</f>
        <v>466896992</v>
      </c>
      <c r="L26" s="96"/>
      <c r="M26" s="110">
        <f>SUM(M23:M25)</f>
        <v>662483447</v>
      </c>
    </row>
    <row r="27" spans="1:13" ht="15" customHeight="1" x14ac:dyDescent="0.25">
      <c r="A27" s="46"/>
      <c r="B27" s="46"/>
      <c r="C27" s="46"/>
      <c r="D27" s="19"/>
      <c r="E27" s="18"/>
      <c r="F27" s="19"/>
      <c r="G27" s="151"/>
      <c r="H27" s="25"/>
      <c r="I27" s="25"/>
      <c r="J27" s="96"/>
      <c r="K27" s="153"/>
      <c r="L27" s="96"/>
      <c r="M27" s="93"/>
    </row>
    <row r="28" spans="1:13" ht="15" customHeight="1" x14ac:dyDescent="0.25">
      <c r="A28" s="47" t="s">
        <v>58</v>
      </c>
      <c r="B28" s="47"/>
      <c r="C28" s="47"/>
      <c r="D28" s="19"/>
      <c r="E28" s="18"/>
      <c r="F28" s="19"/>
      <c r="G28" s="147">
        <v>-60251003</v>
      </c>
      <c r="H28" s="127"/>
      <c r="I28" s="64">
        <v>-56525528</v>
      </c>
      <c r="J28" s="127"/>
      <c r="K28" s="142">
        <v>-21451135</v>
      </c>
      <c r="L28" s="64"/>
      <c r="M28" s="127">
        <v>-15523628</v>
      </c>
    </row>
    <row r="29" spans="1:13" ht="15" customHeight="1" x14ac:dyDescent="0.25">
      <c r="A29" s="47" t="s">
        <v>59</v>
      </c>
      <c r="B29" s="47"/>
      <c r="C29" s="47"/>
      <c r="D29" s="97"/>
      <c r="E29" s="18"/>
      <c r="F29" s="19"/>
      <c r="G29" s="145">
        <v>-379657986</v>
      </c>
      <c r="H29" s="127"/>
      <c r="I29" s="129">
        <v>-383662469</v>
      </c>
      <c r="J29" s="127"/>
      <c r="K29" s="145">
        <v>-171606615</v>
      </c>
      <c r="L29" s="64"/>
      <c r="M29" s="129">
        <v>-184370820</v>
      </c>
    </row>
    <row r="30" spans="1:13" ht="15" customHeight="1" x14ac:dyDescent="0.25">
      <c r="A30" s="47" t="s">
        <v>131</v>
      </c>
      <c r="B30" s="47"/>
      <c r="C30" s="47"/>
      <c r="D30" s="97"/>
      <c r="E30" s="18"/>
      <c r="F30" s="19"/>
      <c r="G30" s="147"/>
      <c r="H30" s="127"/>
      <c r="I30" s="64"/>
      <c r="J30" s="127"/>
      <c r="K30" s="147"/>
      <c r="L30" s="127"/>
      <c r="M30" s="64"/>
    </row>
    <row r="31" spans="1:13" ht="15" customHeight="1" x14ac:dyDescent="0.25">
      <c r="A31" s="47"/>
      <c r="B31" s="48" t="s">
        <v>220</v>
      </c>
      <c r="C31" s="48"/>
      <c r="D31" s="97"/>
      <c r="E31" s="18"/>
      <c r="F31" s="19"/>
      <c r="G31" s="145">
        <v>-600870</v>
      </c>
      <c r="H31" s="127"/>
      <c r="I31" s="129">
        <v>-103454</v>
      </c>
      <c r="J31" s="127"/>
      <c r="K31" s="145">
        <v>-474598</v>
      </c>
      <c r="L31" s="64"/>
      <c r="M31" s="129">
        <v>163997</v>
      </c>
    </row>
    <row r="32" spans="1:13" ht="15" customHeight="1" x14ac:dyDescent="0.25">
      <c r="A32" s="47" t="s">
        <v>60</v>
      </c>
      <c r="B32" s="47"/>
      <c r="C32" s="47"/>
      <c r="D32" s="97"/>
      <c r="E32" s="18"/>
      <c r="F32" s="19"/>
      <c r="G32" s="145">
        <v>-883270</v>
      </c>
      <c r="H32" s="127"/>
      <c r="I32" s="129">
        <v>-4332457</v>
      </c>
      <c r="J32" s="127"/>
      <c r="K32" s="145">
        <v>0</v>
      </c>
      <c r="L32" s="64"/>
      <c r="M32" s="129">
        <v>-4282731</v>
      </c>
    </row>
    <row r="33" spans="1:13" ht="15" customHeight="1" x14ac:dyDescent="0.25">
      <c r="A33" s="47" t="s">
        <v>61</v>
      </c>
      <c r="B33" s="47"/>
      <c r="C33" s="47"/>
      <c r="D33" s="97"/>
      <c r="E33" s="18"/>
      <c r="F33" s="19"/>
      <c r="G33" s="145">
        <v>-99018708</v>
      </c>
      <c r="H33" s="127"/>
      <c r="I33" s="129">
        <v>-74979474</v>
      </c>
      <c r="J33" s="127"/>
      <c r="K33" s="145">
        <v>-73743239</v>
      </c>
      <c r="L33" s="64"/>
      <c r="M33" s="129">
        <v>-62499323</v>
      </c>
    </row>
    <row r="34" spans="1:13" ht="15" customHeight="1" x14ac:dyDescent="0.25">
      <c r="A34" s="47" t="s">
        <v>105</v>
      </c>
      <c r="B34" s="47"/>
      <c r="C34" s="47"/>
      <c r="D34" s="97"/>
      <c r="E34" s="18">
        <v>13</v>
      </c>
      <c r="F34" s="19"/>
      <c r="G34" s="141">
        <v>18250624</v>
      </c>
      <c r="H34" s="127"/>
      <c r="I34" s="137">
        <v>32482422</v>
      </c>
      <c r="J34" s="127"/>
      <c r="K34" s="161">
        <v>0</v>
      </c>
      <c r="L34" s="127"/>
      <c r="M34" s="138">
        <v>0</v>
      </c>
    </row>
    <row r="35" spans="1:13" ht="15" customHeight="1" x14ac:dyDescent="0.25">
      <c r="A35" s="47" t="s">
        <v>300</v>
      </c>
      <c r="B35" s="47"/>
      <c r="C35" s="47"/>
      <c r="D35" s="97"/>
      <c r="E35" s="18"/>
      <c r="F35" s="19"/>
      <c r="G35" s="141"/>
      <c r="H35" s="127"/>
      <c r="I35" s="137"/>
      <c r="J35" s="127"/>
      <c r="K35" s="161"/>
      <c r="L35" s="127"/>
      <c r="M35" s="138"/>
    </row>
    <row r="36" spans="1:13" ht="15" customHeight="1" x14ac:dyDescent="0.25">
      <c r="A36" s="47"/>
      <c r="B36" s="48" t="s">
        <v>301</v>
      </c>
      <c r="C36" s="47"/>
      <c r="D36" s="97"/>
      <c r="E36" s="18">
        <v>13</v>
      </c>
      <c r="F36" s="19"/>
      <c r="G36" s="149">
        <v>13874819</v>
      </c>
      <c r="H36" s="127"/>
      <c r="I36" s="135">
        <v>-26240646</v>
      </c>
      <c r="J36" s="127"/>
      <c r="K36" s="143">
        <v>0</v>
      </c>
      <c r="L36" s="127"/>
      <c r="M36" s="132">
        <v>0</v>
      </c>
    </row>
    <row r="37" spans="1:13" ht="15" customHeight="1" x14ac:dyDescent="0.25">
      <c r="C37" s="47"/>
      <c r="D37" s="97"/>
      <c r="E37" s="18"/>
      <c r="F37" s="19"/>
      <c r="G37" s="151"/>
      <c r="H37" s="25"/>
      <c r="I37" s="25"/>
      <c r="J37" s="34"/>
      <c r="K37" s="71"/>
      <c r="L37" s="34"/>
      <c r="M37" s="43"/>
    </row>
    <row r="38" spans="1:13" ht="15" customHeight="1" x14ac:dyDescent="0.25">
      <c r="A38" s="46" t="s">
        <v>267</v>
      </c>
      <c r="B38" s="46"/>
      <c r="C38" s="46"/>
      <c r="D38" s="97"/>
      <c r="E38" s="18"/>
      <c r="F38" s="19"/>
      <c r="G38" s="153">
        <f>SUM(G26,G28:G36)</f>
        <v>304114285</v>
      </c>
      <c r="H38" s="25"/>
      <c r="I38" s="93">
        <f>SUM(I26,I28:I36)</f>
        <v>705227056</v>
      </c>
      <c r="J38" s="42"/>
      <c r="K38" s="153">
        <f>SUM(K26,K28:K36)</f>
        <v>199621405</v>
      </c>
      <c r="L38" s="42"/>
      <c r="M38" s="93">
        <f>SUM(M26,M28:M36)</f>
        <v>395970942</v>
      </c>
    </row>
    <row r="39" spans="1:13" ht="15" customHeight="1" x14ac:dyDescent="0.25">
      <c r="A39" s="47" t="s">
        <v>221</v>
      </c>
      <c r="B39" s="91"/>
      <c r="C39" s="91"/>
      <c r="D39" s="97"/>
      <c r="E39" s="117"/>
      <c r="F39" s="19"/>
      <c r="G39" s="150">
        <v>-54597239</v>
      </c>
      <c r="H39" s="127"/>
      <c r="I39" s="139">
        <v>-153536188</v>
      </c>
      <c r="J39" s="127"/>
      <c r="K39" s="152">
        <v>-31145945</v>
      </c>
      <c r="L39" s="127"/>
      <c r="M39" s="131">
        <v>-79194134</v>
      </c>
    </row>
    <row r="40" spans="1:13" ht="15" customHeight="1" x14ac:dyDescent="0.25">
      <c r="A40" s="47"/>
      <c r="B40" s="47"/>
      <c r="C40" s="47"/>
      <c r="D40" s="97"/>
      <c r="E40" s="18"/>
      <c r="F40" s="19"/>
      <c r="G40" s="151"/>
      <c r="H40" s="25"/>
      <c r="I40" s="25"/>
      <c r="J40" s="96"/>
      <c r="K40" s="153"/>
      <c r="L40" s="96"/>
      <c r="M40" s="93"/>
    </row>
    <row r="41" spans="1:13" ht="15" customHeight="1" x14ac:dyDescent="0.25">
      <c r="A41" s="46" t="s">
        <v>266</v>
      </c>
      <c r="B41" s="47"/>
      <c r="C41" s="47"/>
      <c r="D41" s="97"/>
      <c r="E41" s="18"/>
      <c r="F41" s="19"/>
      <c r="G41" s="162">
        <f>SUM(G38:G39)</f>
        <v>249517046</v>
      </c>
      <c r="H41" s="25"/>
      <c r="I41" s="111">
        <f>SUM(I38:I39)</f>
        <v>551690868</v>
      </c>
      <c r="J41" s="42"/>
      <c r="K41" s="162">
        <f>SUM(K38:K40)</f>
        <v>168475460</v>
      </c>
      <c r="L41" s="42"/>
      <c r="M41" s="111">
        <f>SUM(M38:M40)</f>
        <v>316776808</v>
      </c>
    </row>
    <row r="42" spans="1:13" ht="15" customHeight="1" x14ac:dyDescent="0.25">
      <c r="A42" s="46"/>
      <c r="B42" s="47"/>
      <c r="C42" s="47"/>
      <c r="D42" s="97"/>
      <c r="E42" s="18"/>
      <c r="F42" s="19"/>
      <c r="G42" s="42"/>
      <c r="H42" s="25"/>
      <c r="I42" s="42"/>
      <c r="J42" s="42"/>
      <c r="K42" s="42"/>
      <c r="L42" s="42"/>
      <c r="M42" s="42"/>
    </row>
    <row r="43" spans="1:13" ht="15" customHeight="1" x14ac:dyDescent="0.25">
      <c r="A43" s="46"/>
      <c r="B43" s="47"/>
      <c r="C43" s="47"/>
      <c r="D43" s="97"/>
      <c r="E43" s="18"/>
      <c r="F43" s="19"/>
      <c r="G43" s="42"/>
      <c r="H43" s="25"/>
      <c r="I43" s="42"/>
      <c r="J43" s="42"/>
      <c r="K43" s="42"/>
      <c r="L43" s="42"/>
      <c r="M43" s="42"/>
    </row>
    <row r="44" spans="1:13" ht="15" customHeight="1" x14ac:dyDescent="0.25">
      <c r="A44" s="46"/>
      <c r="B44" s="47"/>
      <c r="C44" s="47"/>
      <c r="D44" s="97"/>
      <c r="E44" s="18"/>
      <c r="F44" s="19"/>
      <c r="G44" s="42"/>
      <c r="H44" s="25"/>
      <c r="I44" s="42"/>
      <c r="J44" s="42"/>
      <c r="K44" s="42"/>
      <c r="L44" s="42"/>
      <c r="M44" s="42"/>
    </row>
    <row r="45" spans="1:13" ht="15" customHeight="1" x14ac:dyDescent="0.25">
      <c r="A45" s="12"/>
      <c r="B45" s="13"/>
      <c r="C45" s="13"/>
      <c r="D45" s="6"/>
      <c r="G45" s="123"/>
      <c r="H45" s="121"/>
      <c r="I45" s="123"/>
      <c r="J45" s="123"/>
      <c r="K45" s="123"/>
      <c r="L45" s="123"/>
      <c r="M45" s="123"/>
    </row>
    <row r="46" spans="1:13" ht="15" customHeight="1" x14ac:dyDescent="0.25">
      <c r="A46" s="12"/>
      <c r="B46" s="13"/>
      <c r="C46" s="13"/>
      <c r="D46" s="6"/>
      <c r="G46" s="123"/>
      <c r="H46" s="121"/>
      <c r="I46" s="123"/>
      <c r="J46" s="123"/>
      <c r="K46" s="123"/>
      <c r="L46" s="123"/>
      <c r="M46" s="123"/>
    </row>
    <row r="47" spans="1:13" ht="15" customHeight="1" x14ac:dyDescent="0.25">
      <c r="A47" s="12"/>
      <c r="B47" s="13"/>
      <c r="C47" s="13"/>
      <c r="D47" s="6"/>
      <c r="G47" s="123"/>
      <c r="H47" s="121"/>
      <c r="I47" s="123"/>
      <c r="J47" s="123"/>
      <c r="K47" s="123"/>
      <c r="L47" s="123"/>
      <c r="M47" s="123"/>
    </row>
    <row r="48" spans="1:13" ht="15" customHeight="1" x14ac:dyDescent="0.25">
      <c r="A48" s="12"/>
      <c r="B48" s="13"/>
      <c r="C48" s="13"/>
      <c r="D48" s="6"/>
      <c r="G48" s="123"/>
      <c r="H48" s="121"/>
      <c r="I48" s="123"/>
      <c r="J48" s="123"/>
      <c r="K48" s="123"/>
      <c r="L48" s="123"/>
      <c r="M48" s="123"/>
    </row>
    <row r="49" spans="1:13" ht="15" customHeight="1" x14ac:dyDescent="0.25">
      <c r="A49" s="12"/>
      <c r="B49" s="13"/>
      <c r="C49" s="13"/>
      <c r="D49" s="6"/>
      <c r="G49" s="123"/>
      <c r="H49" s="121"/>
      <c r="I49" s="123"/>
      <c r="J49" s="123"/>
      <c r="K49" s="123"/>
      <c r="L49" s="123"/>
      <c r="M49" s="123"/>
    </row>
    <row r="50" spans="1:13" ht="15" customHeight="1" x14ac:dyDescent="0.25">
      <c r="A50" s="12"/>
      <c r="B50" s="13"/>
      <c r="C50" s="13"/>
      <c r="D50" s="6"/>
      <c r="G50" s="123"/>
      <c r="H50" s="121"/>
      <c r="I50" s="123"/>
      <c r="J50" s="123"/>
      <c r="K50" s="123"/>
      <c r="L50" s="123"/>
      <c r="M50" s="123"/>
    </row>
    <row r="51" spans="1:13" ht="6" customHeight="1" x14ac:dyDescent="0.25">
      <c r="A51" s="12"/>
      <c r="B51" s="13"/>
      <c r="C51" s="13"/>
      <c r="D51" s="6"/>
      <c r="G51" s="123"/>
      <c r="H51" s="121"/>
      <c r="I51" s="123"/>
      <c r="J51" s="123"/>
      <c r="K51" s="123"/>
      <c r="L51" s="123"/>
      <c r="M51" s="123"/>
    </row>
    <row r="52" spans="1:13" s="63" customFormat="1" ht="20.149999999999999" customHeight="1" x14ac:dyDescent="0.25">
      <c r="A52" s="112" t="str">
        <f>'2-4'!A56</f>
        <v>The accompanying notes on pages 12 to 35 form part of this interim financial information.</v>
      </c>
      <c r="B52" s="16"/>
      <c r="C52" s="16"/>
      <c r="D52" s="32"/>
      <c r="E52" s="119"/>
      <c r="F52" s="14"/>
      <c r="G52" s="14"/>
      <c r="H52" s="14"/>
      <c r="I52" s="14"/>
      <c r="J52" s="124"/>
      <c r="K52" s="125"/>
      <c r="L52" s="124"/>
      <c r="M52" s="125"/>
    </row>
    <row r="53" spans="1:13" ht="15" customHeight="1" x14ac:dyDescent="0.25">
      <c r="A53" s="1" t="str">
        <f>+A1</f>
        <v>Thonburi Healthcare Group Public Company Limited</v>
      </c>
      <c r="B53" s="2"/>
      <c r="C53" s="2"/>
      <c r="D53" s="3"/>
      <c r="F53" s="5"/>
      <c r="G53" s="5"/>
      <c r="H53" s="5"/>
      <c r="I53" s="5"/>
      <c r="J53" s="118"/>
      <c r="K53" s="118"/>
      <c r="L53" s="118"/>
      <c r="M53" s="118"/>
    </row>
    <row r="54" spans="1:13" ht="15" customHeight="1" x14ac:dyDescent="0.25">
      <c r="A54" s="1" t="str">
        <f>+A2</f>
        <v>Statements of Comprehensive Income</v>
      </c>
      <c r="B54" s="27"/>
      <c r="C54" s="27"/>
      <c r="D54" s="28"/>
      <c r="E54" s="15"/>
      <c r="F54" s="31"/>
      <c r="G54" s="31"/>
      <c r="H54" s="31"/>
      <c r="I54" s="31"/>
      <c r="J54" s="40"/>
      <c r="K54" s="40"/>
      <c r="L54" s="40"/>
      <c r="M54" s="40"/>
    </row>
    <row r="55" spans="1:13" ht="15" customHeight="1" x14ac:dyDescent="0.25">
      <c r="A55" s="7" t="str">
        <f>A3</f>
        <v>For the three-month period ended 31 March 2023</v>
      </c>
      <c r="B55" s="8"/>
      <c r="C55" s="8"/>
      <c r="D55" s="9"/>
      <c r="E55" s="119"/>
      <c r="F55" s="116"/>
      <c r="G55" s="116"/>
      <c r="H55" s="116"/>
      <c r="I55" s="116"/>
      <c r="J55" s="120"/>
      <c r="K55" s="120"/>
      <c r="L55" s="120"/>
      <c r="M55" s="120"/>
    </row>
    <row r="56" spans="1:13" ht="15" customHeight="1" x14ac:dyDescent="0.25">
      <c r="A56" s="11"/>
      <c r="B56" s="13"/>
      <c r="C56" s="13"/>
      <c r="D56" s="6"/>
      <c r="K56" s="126"/>
      <c r="M56" s="126"/>
    </row>
    <row r="57" spans="1:13" ht="15" customHeight="1" x14ac:dyDescent="0.25">
      <c r="A57" s="19"/>
      <c r="B57" s="47"/>
      <c r="C57" s="47"/>
      <c r="D57" s="97"/>
      <c r="E57" s="18"/>
      <c r="F57" s="19"/>
      <c r="G57" s="19"/>
      <c r="H57" s="19"/>
      <c r="I57" s="19"/>
      <c r="J57" s="23"/>
      <c r="K57" s="44"/>
      <c r="L57" s="23"/>
      <c r="M57" s="44"/>
    </row>
    <row r="58" spans="1:13" s="11" customFormat="1" ht="15" customHeight="1" x14ac:dyDescent="0.25">
      <c r="A58" s="17"/>
      <c r="B58" s="17"/>
      <c r="C58" s="17"/>
      <c r="D58" s="19"/>
      <c r="E58" s="18"/>
      <c r="F58" s="19"/>
      <c r="G58" s="508" t="s">
        <v>1</v>
      </c>
      <c r="H58" s="508"/>
      <c r="I58" s="508"/>
      <c r="J58" s="33"/>
      <c r="K58" s="508" t="s">
        <v>143</v>
      </c>
      <c r="L58" s="508"/>
      <c r="M58" s="508"/>
    </row>
    <row r="59" spans="1:13" s="11" customFormat="1" ht="15" customHeight="1" x14ac:dyDescent="0.25">
      <c r="A59" s="17"/>
      <c r="B59" s="17"/>
      <c r="C59" s="17"/>
      <c r="D59" s="19"/>
      <c r="E59" s="18"/>
      <c r="F59" s="19"/>
      <c r="G59" s="507" t="s">
        <v>142</v>
      </c>
      <c r="H59" s="507"/>
      <c r="I59" s="507"/>
      <c r="J59" s="33"/>
      <c r="K59" s="507" t="s">
        <v>142</v>
      </c>
      <c r="L59" s="507"/>
      <c r="M59" s="507"/>
    </row>
    <row r="60" spans="1:13" ht="15" customHeight="1" x14ac:dyDescent="0.25">
      <c r="A60" s="17"/>
      <c r="B60" s="88"/>
      <c r="C60" s="88"/>
      <c r="D60" s="89"/>
      <c r="E60" s="29"/>
      <c r="F60" s="30"/>
      <c r="G60" s="41" t="s">
        <v>2</v>
      </c>
      <c r="H60" s="41"/>
      <c r="I60" s="41" t="s">
        <v>2</v>
      </c>
      <c r="J60" s="90"/>
      <c r="K60" s="98" t="s">
        <v>2</v>
      </c>
      <c r="L60" s="90"/>
      <c r="M60" s="98" t="s">
        <v>2</v>
      </c>
    </row>
    <row r="61" spans="1:13" ht="15" customHeight="1" x14ac:dyDescent="0.25">
      <c r="A61" s="17"/>
      <c r="B61" s="88"/>
      <c r="C61" s="88"/>
      <c r="D61" s="89"/>
      <c r="E61" s="29"/>
      <c r="F61" s="30"/>
      <c r="G61" s="38" t="s">
        <v>199</v>
      </c>
      <c r="H61" s="38"/>
      <c r="I61" s="38" t="s">
        <v>199</v>
      </c>
      <c r="J61" s="90"/>
      <c r="K61" s="38" t="s">
        <v>199</v>
      </c>
      <c r="L61" s="90"/>
      <c r="M61" s="38" t="s">
        <v>199</v>
      </c>
    </row>
    <row r="62" spans="1:13" ht="15" customHeight="1" x14ac:dyDescent="0.25">
      <c r="A62" s="17"/>
      <c r="B62" s="17"/>
      <c r="C62" s="17"/>
      <c r="D62" s="19"/>
      <c r="E62" s="115"/>
      <c r="F62" s="21"/>
      <c r="G62" s="38" t="s">
        <v>242</v>
      </c>
      <c r="H62" s="39"/>
      <c r="I62" s="38" t="s">
        <v>211</v>
      </c>
      <c r="J62" s="33"/>
      <c r="K62" s="38" t="s">
        <v>242</v>
      </c>
      <c r="L62" s="39"/>
      <c r="M62" s="38" t="s">
        <v>211</v>
      </c>
    </row>
    <row r="63" spans="1:13" ht="15" customHeight="1" x14ac:dyDescent="0.25">
      <c r="A63" s="17"/>
      <c r="B63" s="17"/>
      <c r="C63" s="17"/>
      <c r="D63" s="19"/>
      <c r="E63" s="189" t="s">
        <v>5</v>
      </c>
      <c r="F63" s="21"/>
      <c r="G63" s="45" t="s">
        <v>47</v>
      </c>
      <c r="H63" s="41"/>
      <c r="I63" s="45" t="s">
        <v>47</v>
      </c>
      <c r="J63" s="33"/>
      <c r="K63" s="45" t="s">
        <v>47</v>
      </c>
      <c r="L63" s="33"/>
      <c r="M63" s="45" t="s">
        <v>47</v>
      </c>
    </row>
    <row r="64" spans="1:13" s="11" customFormat="1" ht="15" customHeight="1" x14ac:dyDescent="0.25">
      <c r="A64" s="46" t="s">
        <v>63</v>
      </c>
      <c r="B64" s="47"/>
      <c r="C64" s="47"/>
      <c r="D64" s="97"/>
      <c r="E64" s="29"/>
      <c r="F64" s="19"/>
      <c r="G64" s="67"/>
      <c r="H64" s="19"/>
      <c r="I64" s="19"/>
      <c r="J64" s="23"/>
      <c r="K64" s="65"/>
      <c r="L64" s="23"/>
      <c r="M64" s="44"/>
    </row>
    <row r="65" spans="1:13" s="11" customFormat="1" ht="15" customHeight="1" x14ac:dyDescent="0.25">
      <c r="A65" s="47" t="s">
        <v>177</v>
      </c>
      <c r="B65" s="47"/>
      <c r="C65" s="47"/>
      <c r="D65" s="47"/>
      <c r="E65" s="18"/>
      <c r="F65" s="19"/>
      <c r="G65" s="74"/>
      <c r="H65" s="19"/>
      <c r="I65" s="99"/>
      <c r="J65" s="42"/>
      <c r="K65" s="74"/>
      <c r="L65" s="42"/>
      <c r="M65" s="99"/>
    </row>
    <row r="66" spans="1:13" s="11" customFormat="1" ht="15" customHeight="1" x14ac:dyDescent="0.25">
      <c r="A66" s="47"/>
      <c r="B66" s="47" t="s">
        <v>133</v>
      </c>
      <c r="C66" s="47"/>
      <c r="D66" s="47"/>
      <c r="E66" s="18"/>
      <c r="F66" s="19"/>
      <c r="G66" s="74"/>
      <c r="H66" s="19"/>
      <c r="I66" s="99"/>
      <c r="J66" s="42"/>
      <c r="K66" s="74"/>
      <c r="L66" s="42"/>
      <c r="M66" s="99"/>
    </row>
    <row r="67" spans="1:13" s="11" customFormat="1" ht="15" customHeight="1" x14ac:dyDescent="0.25">
      <c r="A67" s="47"/>
      <c r="B67" s="48" t="s">
        <v>307</v>
      </c>
      <c r="C67" s="48"/>
      <c r="D67" s="47"/>
      <c r="E67" s="18"/>
      <c r="F67" s="19"/>
      <c r="G67" s="156"/>
      <c r="H67" s="96"/>
      <c r="I67" s="96"/>
      <c r="J67" s="96"/>
      <c r="K67" s="68"/>
      <c r="L67" s="42"/>
      <c r="M67" s="105"/>
    </row>
    <row r="68" spans="1:13" s="11" customFormat="1" ht="15" customHeight="1" x14ac:dyDescent="0.25">
      <c r="A68" s="47"/>
      <c r="B68" s="47"/>
      <c r="C68" s="47"/>
      <c r="D68" s="47" t="s">
        <v>206</v>
      </c>
      <c r="E68" s="18"/>
      <c r="F68" s="19"/>
      <c r="G68" s="154"/>
      <c r="H68" s="128"/>
      <c r="I68" s="128"/>
      <c r="J68" s="128"/>
      <c r="K68" s="154"/>
      <c r="L68" s="127"/>
      <c r="M68" s="128"/>
    </row>
    <row r="69" spans="1:13" s="11" customFormat="1" ht="15" customHeight="1" x14ac:dyDescent="0.25">
      <c r="A69" s="47"/>
      <c r="B69" s="47"/>
      <c r="C69" s="47"/>
      <c r="D69" s="47" t="s">
        <v>96</v>
      </c>
      <c r="E69" s="18" t="s">
        <v>250</v>
      </c>
      <c r="F69" s="19"/>
      <c r="G69" s="154">
        <v>-23423534</v>
      </c>
      <c r="H69" s="128"/>
      <c r="I69" s="128">
        <v>-3378391</v>
      </c>
      <c r="J69" s="128"/>
      <c r="K69" s="154">
        <v>-23423534</v>
      </c>
      <c r="L69" s="127"/>
      <c r="M69" s="128">
        <v>-3378391</v>
      </c>
    </row>
    <row r="70" spans="1:13" s="11" customFormat="1" ht="15" customHeight="1" x14ac:dyDescent="0.25">
      <c r="A70" s="19"/>
      <c r="B70" s="48" t="s">
        <v>146</v>
      </c>
      <c r="C70" s="48"/>
      <c r="D70" s="47"/>
      <c r="E70" s="18"/>
      <c r="F70" s="19"/>
      <c r="G70" s="155"/>
      <c r="H70" s="25"/>
      <c r="I70" s="94"/>
      <c r="J70" s="42"/>
      <c r="K70" s="69"/>
      <c r="L70" s="42"/>
      <c r="M70" s="100"/>
    </row>
    <row r="71" spans="1:13" s="11" customFormat="1" ht="15" customHeight="1" x14ac:dyDescent="0.25">
      <c r="A71" s="19"/>
      <c r="B71" s="47"/>
      <c r="C71" s="47"/>
      <c r="D71" s="47" t="s">
        <v>207</v>
      </c>
      <c r="E71" s="18"/>
      <c r="F71" s="19"/>
      <c r="G71" s="155"/>
      <c r="H71" s="25"/>
      <c r="I71" s="94"/>
      <c r="J71" s="42"/>
      <c r="K71" s="69"/>
      <c r="L71" s="42"/>
      <c r="M71" s="100"/>
    </row>
    <row r="72" spans="1:13" s="11" customFormat="1" ht="15" customHeight="1" x14ac:dyDescent="0.25">
      <c r="A72" s="19"/>
      <c r="B72" s="47"/>
      <c r="C72" s="47"/>
      <c r="D72" s="47" t="s">
        <v>194</v>
      </c>
      <c r="E72" s="18">
        <v>13</v>
      </c>
      <c r="F72" s="19"/>
      <c r="G72" s="155">
        <v>1549071</v>
      </c>
      <c r="H72" s="128"/>
      <c r="I72" s="94">
        <v>721811</v>
      </c>
      <c r="J72" s="128"/>
      <c r="K72" s="154">
        <v>0</v>
      </c>
      <c r="L72" s="127"/>
      <c r="M72" s="128">
        <v>0</v>
      </c>
    </row>
    <row r="73" spans="1:13" s="11" customFormat="1" ht="15" customHeight="1" x14ac:dyDescent="0.25">
      <c r="A73" s="19"/>
      <c r="B73" s="48" t="s">
        <v>178</v>
      </c>
      <c r="C73" s="48"/>
      <c r="D73" s="19"/>
      <c r="E73" s="18"/>
      <c r="F73" s="19"/>
      <c r="G73" s="163"/>
      <c r="H73" s="19"/>
      <c r="I73" s="92"/>
      <c r="J73" s="19"/>
      <c r="K73" s="163"/>
      <c r="L73" s="19"/>
      <c r="M73" s="92"/>
    </row>
    <row r="74" spans="1:13" s="11" customFormat="1" ht="15" customHeight="1" x14ac:dyDescent="0.25">
      <c r="A74" s="47"/>
      <c r="B74" s="19"/>
      <c r="C74" s="19"/>
      <c r="D74" s="47" t="s">
        <v>195</v>
      </c>
      <c r="E74" s="18"/>
      <c r="F74" s="19"/>
      <c r="G74" s="148">
        <v>4684707</v>
      </c>
      <c r="H74" s="128"/>
      <c r="I74" s="130">
        <v>675678</v>
      </c>
      <c r="J74" s="128"/>
      <c r="K74" s="152">
        <v>4684707</v>
      </c>
      <c r="L74" s="127"/>
      <c r="M74" s="131">
        <v>675678</v>
      </c>
    </row>
    <row r="75" spans="1:13" s="11" customFormat="1" ht="8.15" customHeight="1" x14ac:dyDescent="0.25">
      <c r="A75" s="47"/>
      <c r="B75" s="47"/>
      <c r="C75" s="47"/>
      <c r="D75" s="19"/>
      <c r="E75" s="18"/>
      <c r="F75" s="19"/>
      <c r="G75" s="153"/>
      <c r="H75" s="42"/>
      <c r="I75" s="93"/>
      <c r="J75" s="42"/>
      <c r="K75" s="153"/>
      <c r="L75" s="42"/>
      <c r="M75" s="93"/>
    </row>
    <row r="76" spans="1:13" s="11" customFormat="1" ht="15" customHeight="1" x14ac:dyDescent="0.25">
      <c r="A76" s="46" t="s">
        <v>179</v>
      </c>
      <c r="B76" s="47"/>
      <c r="C76" s="47"/>
      <c r="D76" s="97"/>
      <c r="E76" s="18"/>
      <c r="F76" s="19"/>
      <c r="G76" s="67"/>
      <c r="H76" s="19"/>
      <c r="I76" s="19"/>
      <c r="J76" s="96"/>
      <c r="K76" s="156"/>
      <c r="L76" s="96"/>
      <c r="M76" s="96"/>
    </row>
    <row r="77" spans="1:13" s="11" customFormat="1" ht="15" customHeight="1" x14ac:dyDescent="0.25">
      <c r="A77" s="46"/>
      <c r="B77" s="101" t="s">
        <v>65</v>
      </c>
      <c r="C77" s="101"/>
      <c r="D77" s="97"/>
      <c r="E77" s="18"/>
      <c r="F77" s="19"/>
      <c r="G77" s="70">
        <f>SUM(G67:G74)</f>
        <v>-17189756</v>
      </c>
      <c r="H77" s="42"/>
      <c r="I77" s="95">
        <f>SUM(I67:I74)</f>
        <v>-1980902</v>
      </c>
      <c r="J77" s="42"/>
      <c r="K77" s="70">
        <f>SUM(K67:K74)</f>
        <v>-18738827</v>
      </c>
      <c r="L77" s="96"/>
      <c r="M77" s="95">
        <f>SUM(M67:M74)</f>
        <v>-2702713</v>
      </c>
    </row>
    <row r="78" spans="1:13" s="11" customFormat="1" ht="8.15" customHeight="1" x14ac:dyDescent="0.25">
      <c r="A78" s="46"/>
      <c r="B78" s="101"/>
      <c r="C78" s="101"/>
      <c r="D78" s="97"/>
      <c r="E78" s="18"/>
      <c r="F78" s="19"/>
      <c r="G78" s="67"/>
      <c r="H78" s="19"/>
      <c r="I78" s="19"/>
      <c r="J78" s="42"/>
      <c r="K78" s="157"/>
      <c r="L78" s="42"/>
      <c r="M78" s="102"/>
    </row>
    <row r="79" spans="1:13" s="11" customFormat="1" ht="15" customHeight="1" x14ac:dyDescent="0.25">
      <c r="A79" s="103" t="s">
        <v>269</v>
      </c>
      <c r="B79" s="101"/>
      <c r="C79" s="101"/>
      <c r="D79" s="97"/>
      <c r="E79" s="18"/>
      <c r="F79" s="19"/>
      <c r="G79" s="67"/>
      <c r="H79" s="19"/>
      <c r="I79" s="19"/>
      <c r="J79" s="42"/>
      <c r="K79" s="158"/>
      <c r="L79" s="42"/>
      <c r="M79" s="42"/>
    </row>
    <row r="80" spans="1:13" s="121" customFormat="1" ht="15" customHeight="1" thickBot="1" x14ac:dyDescent="0.3">
      <c r="A80" s="25"/>
      <c r="B80" s="103" t="s">
        <v>132</v>
      </c>
      <c r="C80" s="103"/>
      <c r="D80" s="104"/>
      <c r="E80" s="29"/>
      <c r="F80" s="25"/>
      <c r="G80" s="159">
        <f>+G77+G41</f>
        <v>232327290</v>
      </c>
      <c r="H80" s="19"/>
      <c r="I80" s="113">
        <f>+I77+I41</f>
        <v>549709966</v>
      </c>
      <c r="J80" s="96"/>
      <c r="K80" s="159">
        <f>+K77+K41</f>
        <v>149736633</v>
      </c>
      <c r="L80" s="96"/>
      <c r="M80" s="113">
        <f>+M77+M41</f>
        <v>314074095</v>
      </c>
    </row>
    <row r="81" spans="1:13" s="11" customFormat="1" ht="8.15" customHeight="1" thickTop="1" x14ac:dyDescent="0.25">
      <c r="A81" s="47"/>
      <c r="B81" s="47"/>
      <c r="C81" s="47"/>
      <c r="D81" s="97"/>
      <c r="E81" s="18"/>
      <c r="F81" s="19"/>
      <c r="G81" s="67"/>
      <c r="H81" s="19"/>
      <c r="I81" s="19"/>
      <c r="J81" s="23"/>
      <c r="K81" s="65"/>
      <c r="L81" s="23"/>
      <c r="M81" s="44"/>
    </row>
    <row r="82" spans="1:13" s="11" customFormat="1" ht="15" customHeight="1" x14ac:dyDescent="0.25">
      <c r="A82" s="46" t="s">
        <v>268</v>
      </c>
      <c r="B82" s="46"/>
      <c r="C82" s="46"/>
      <c r="D82" s="97"/>
      <c r="E82" s="18"/>
      <c r="F82" s="19"/>
      <c r="G82" s="67"/>
      <c r="H82" s="19"/>
      <c r="I82" s="19"/>
      <c r="J82" s="23"/>
      <c r="K82" s="71"/>
      <c r="L82" s="23"/>
      <c r="M82" s="43"/>
    </row>
    <row r="83" spans="1:13" s="11" customFormat="1" ht="15" customHeight="1" x14ac:dyDescent="0.25">
      <c r="A83" s="19"/>
      <c r="B83" s="47" t="s">
        <v>66</v>
      </c>
      <c r="C83" s="47"/>
      <c r="D83" s="97"/>
      <c r="E83" s="18"/>
      <c r="F83" s="19"/>
      <c r="G83" s="145">
        <v>211222335</v>
      </c>
      <c r="H83" s="128"/>
      <c r="I83" s="129">
        <v>526795052</v>
      </c>
      <c r="J83" s="128"/>
      <c r="K83" s="145">
        <v>168475460</v>
      </c>
      <c r="L83" s="128"/>
      <c r="M83" s="129">
        <v>316776808</v>
      </c>
    </row>
    <row r="84" spans="1:13" s="11" customFormat="1" ht="15" customHeight="1" x14ac:dyDescent="0.25">
      <c r="A84" s="19"/>
      <c r="B84" s="47" t="s">
        <v>45</v>
      </c>
      <c r="C84" s="47"/>
      <c r="D84" s="97"/>
      <c r="E84" s="18"/>
      <c r="F84" s="19"/>
      <c r="G84" s="148">
        <v>38294711</v>
      </c>
      <c r="H84" s="128"/>
      <c r="I84" s="130">
        <v>24895816</v>
      </c>
      <c r="J84" s="128"/>
      <c r="K84" s="152">
        <v>0</v>
      </c>
      <c r="L84" s="128"/>
      <c r="M84" s="131">
        <v>0</v>
      </c>
    </row>
    <row r="85" spans="1:13" s="11" customFormat="1" ht="8.15" customHeight="1" x14ac:dyDescent="0.25">
      <c r="A85" s="47"/>
      <c r="B85" s="47"/>
      <c r="C85" s="47"/>
      <c r="D85" s="97"/>
      <c r="E85" s="18"/>
      <c r="F85" s="19"/>
      <c r="G85" s="142"/>
      <c r="H85" s="127"/>
      <c r="I85" s="127"/>
      <c r="J85" s="127"/>
      <c r="K85" s="147"/>
      <c r="L85" s="127"/>
      <c r="M85" s="64"/>
    </row>
    <row r="86" spans="1:13" s="11" customFormat="1" ht="15" customHeight="1" thickBot="1" x14ac:dyDescent="0.3">
      <c r="A86" s="19"/>
      <c r="B86" s="47"/>
      <c r="C86" s="47"/>
      <c r="D86" s="97"/>
      <c r="E86" s="18"/>
      <c r="F86" s="19"/>
      <c r="G86" s="160">
        <f>SUM(G83:G85)</f>
        <v>249517046</v>
      </c>
      <c r="H86" s="127"/>
      <c r="I86" s="134">
        <f>SUM(I83:I85)</f>
        <v>551690868</v>
      </c>
      <c r="J86" s="127"/>
      <c r="K86" s="160">
        <f>SUM(K83:K85)</f>
        <v>168475460</v>
      </c>
      <c r="L86" s="127"/>
      <c r="M86" s="134">
        <f>SUM(M83:M85)</f>
        <v>316776808</v>
      </c>
    </row>
    <row r="87" spans="1:13" s="11" customFormat="1" ht="15" customHeight="1" thickTop="1" x14ac:dyDescent="0.25">
      <c r="A87" s="47"/>
      <c r="B87" s="47"/>
      <c r="C87" s="47"/>
      <c r="D87" s="97"/>
      <c r="E87" s="18"/>
      <c r="F87" s="19"/>
      <c r="G87" s="67"/>
      <c r="H87" s="19"/>
      <c r="I87" s="19"/>
      <c r="J87" s="23"/>
      <c r="K87" s="71"/>
      <c r="L87" s="23"/>
      <c r="M87" s="43"/>
    </row>
    <row r="88" spans="1:13" s="11" customFormat="1" ht="15" customHeight="1" x14ac:dyDescent="0.25">
      <c r="A88" s="46" t="s">
        <v>269</v>
      </c>
      <c r="B88" s="47"/>
      <c r="C88" s="47"/>
      <c r="D88" s="97"/>
      <c r="E88" s="18"/>
      <c r="F88" s="19"/>
      <c r="G88" s="67"/>
      <c r="H88" s="19"/>
      <c r="I88" s="19"/>
      <c r="J88" s="23"/>
      <c r="K88" s="71"/>
      <c r="L88" s="23"/>
      <c r="M88" s="43"/>
    </row>
    <row r="89" spans="1:13" s="11" customFormat="1" ht="15" customHeight="1" x14ac:dyDescent="0.25">
      <c r="A89" s="46"/>
      <c r="B89" s="46" t="s">
        <v>67</v>
      </c>
      <c r="C89" s="46"/>
      <c r="D89" s="97"/>
      <c r="E89" s="18"/>
      <c r="F89" s="19"/>
      <c r="G89" s="67"/>
      <c r="H89" s="19"/>
      <c r="I89" s="19"/>
      <c r="J89" s="19"/>
      <c r="K89" s="67"/>
      <c r="L89" s="19"/>
      <c r="M89" s="19"/>
    </row>
    <row r="90" spans="1:13" s="11" customFormat="1" ht="15" customHeight="1" x14ac:dyDescent="0.25">
      <c r="A90" s="19"/>
      <c r="B90" s="47" t="s">
        <v>66</v>
      </c>
      <c r="C90" s="47"/>
      <c r="D90" s="97"/>
      <c r="E90" s="18"/>
      <c r="F90" s="19"/>
      <c r="G90" s="67">
        <v>194032579</v>
      </c>
      <c r="H90" s="127"/>
      <c r="I90" s="19">
        <v>524814150</v>
      </c>
      <c r="J90" s="127"/>
      <c r="K90" s="154">
        <v>149736633</v>
      </c>
      <c r="L90" s="127"/>
      <c r="M90" s="128">
        <v>314074095</v>
      </c>
    </row>
    <row r="91" spans="1:13" s="11" customFormat="1" ht="15" customHeight="1" x14ac:dyDescent="0.25">
      <c r="A91" s="19"/>
      <c r="B91" s="47" t="s">
        <v>45</v>
      </c>
      <c r="C91" s="47"/>
      <c r="D91" s="97"/>
      <c r="E91" s="18"/>
      <c r="F91" s="19"/>
      <c r="G91" s="149">
        <v>38294711</v>
      </c>
      <c r="H91" s="127"/>
      <c r="I91" s="135">
        <v>24895816</v>
      </c>
      <c r="J91" s="127"/>
      <c r="K91" s="152">
        <v>0</v>
      </c>
      <c r="L91" s="127"/>
      <c r="M91" s="131">
        <v>0</v>
      </c>
    </row>
    <row r="92" spans="1:13" s="11" customFormat="1" ht="8.15" customHeight="1" x14ac:dyDescent="0.25">
      <c r="A92" s="47"/>
      <c r="B92" s="47"/>
      <c r="C92" s="47"/>
      <c r="D92" s="97"/>
      <c r="E92" s="18"/>
      <c r="F92" s="19"/>
      <c r="G92" s="142"/>
      <c r="H92" s="127"/>
      <c r="I92" s="127"/>
      <c r="J92" s="127"/>
      <c r="K92" s="147"/>
      <c r="L92" s="127"/>
      <c r="M92" s="64"/>
    </row>
    <row r="93" spans="1:13" s="11" customFormat="1" ht="15" customHeight="1" thickBot="1" x14ac:dyDescent="0.3">
      <c r="A93" s="47"/>
      <c r="B93" s="47"/>
      <c r="C93" s="47"/>
      <c r="D93" s="97"/>
      <c r="E93" s="18"/>
      <c r="F93" s="19"/>
      <c r="G93" s="160">
        <f>SUM(G90:G92)</f>
        <v>232327290</v>
      </c>
      <c r="H93" s="127"/>
      <c r="I93" s="134">
        <f>SUM(I90:I92)</f>
        <v>549709966</v>
      </c>
      <c r="J93" s="127"/>
      <c r="K93" s="160">
        <f>SUM(K90:K92)</f>
        <v>149736633</v>
      </c>
      <c r="L93" s="127"/>
      <c r="M93" s="134">
        <f>SUM(M90:M92)</f>
        <v>314074095</v>
      </c>
    </row>
    <row r="94" spans="1:13" s="11" customFormat="1" ht="15" customHeight="1" thickTop="1" x14ac:dyDescent="0.25">
      <c r="A94" s="47"/>
      <c r="B94" s="47"/>
      <c r="C94" s="47"/>
      <c r="D94" s="97"/>
      <c r="E94" s="18"/>
      <c r="F94" s="19"/>
      <c r="G94" s="67"/>
      <c r="H94" s="19"/>
      <c r="I94" s="19"/>
      <c r="J94" s="23"/>
      <c r="K94" s="71"/>
      <c r="L94" s="23"/>
      <c r="M94" s="43"/>
    </row>
    <row r="95" spans="1:13" s="11" customFormat="1" ht="15" customHeight="1" x14ac:dyDescent="0.25">
      <c r="A95" s="46" t="s">
        <v>270</v>
      </c>
      <c r="B95" s="19"/>
      <c r="C95" s="19"/>
      <c r="D95" s="97"/>
      <c r="E95" s="18"/>
      <c r="F95" s="19"/>
      <c r="G95" s="67"/>
      <c r="H95" s="19"/>
      <c r="I95" s="19"/>
      <c r="J95" s="23"/>
      <c r="K95" s="71"/>
      <c r="L95" s="23"/>
      <c r="M95" s="43"/>
    </row>
    <row r="96" spans="1:13" s="11" customFormat="1" ht="8.15" customHeight="1" x14ac:dyDescent="0.25">
      <c r="A96" s="19"/>
      <c r="B96" s="19"/>
      <c r="C96" s="19"/>
      <c r="D96" s="97"/>
      <c r="E96" s="18"/>
      <c r="F96" s="19"/>
      <c r="G96" s="67"/>
      <c r="H96" s="19"/>
      <c r="I96" s="19"/>
      <c r="J96" s="23"/>
      <c r="K96" s="71"/>
      <c r="L96" s="23"/>
      <c r="M96" s="43"/>
    </row>
    <row r="97" spans="1:13" s="11" customFormat="1" ht="15" customHeight="1" x14ac:dyDescent="0.25">
      <c r="A97" s="47" t="s">
        <v>258</v>
      </c>
      <c r="B97" s="46"/>
      <c r="C97" s="46"/>
      <c r="D97" s="97"/>
      <c r="E97" s="18"/>
      <c r="F97" s="19"/>
      <c r="G97" s="67"/>
      <c r="H97" s="19"/>
      <c r="I97" s="19"/>
      <c r="J97" s="23"/>
      <c r="K97" s="71"/>
      <c r="L97" s="23"/>
      <c r="M97" s="43"/>
    </row>
    <row r="98" spans="1:13" s="11" customFormat="1" ht="15" customHeight="1" thickBot="1" x14ac:dyDescent="0.3">
      <c r="A98" s="46"/>
      <c r="B98" s="47" t="s">
        <v>68</v>
      </c>
      <c r="C98" s="47"/>
      <c r="D98" s="106"/>
      <c r="E98" s="18"/>
      <c r="F98" s="106"/>
      <c r="G98" s="186">
        <v>0.25</v>
      </c>
      <c r="H98" s="107"/>
      <c r="I98" s="187">
        <f>ROUND(I83/I101,2)</f>
        <v>0.62</v>
      </c>
      <c r="J98" s="136"/>
      <c r="K98" s="186">
        <v>0.2</v>
      </c>
      <c r="L98" s="136"/>
      <c r="M98" s="187">
        <f>ROUND(M83/M101,2)</f>
        <v>0.37</v>
      </c>
    </row>
    <row r="99" spans="1:13" s="11" customFormat="1" ht="8.15" customHeight="1" thickTop="1" x14ac:dyDescent="0.25">
      <c r="A99" s="19"/>
      <c r="B99" s="19"/>
      <c r="C99" s="19"/>
      <c r="D99" s="97"/>
      <c r="E99" s="18"/>
      <c r="F99" s="19"/>
      <c r="G99" s="153"/>
      <c r="H99" s="42"/>
      <c r="I99" s="93"/>
      <c r="J99" s="96"/>
      <c r="K99" s="153"/>
      <c r="L99" s="23"/>
      <c r="M99" s="93"/>
    </row>
    <row r="100" spans="1:13" ht="15" customHeight="1" x14ac:dyDescent="0.25">
      <c r="A100" s="47" t="s">
        <v>69</v>
      </c>
      <c r="B100" s="17"/>
      <c r="C100" s="17"/>
      <c r="D100" s="97"/>
      <c r="E100" s="18"/>
      <c r="F100" s="19"/>
      <c r="G100" s="67"/>
      <c r="H100" s="19"/>
      <c r="I100" s="19"/>
      <c r="J100" s="23"/>
      <c r="K100" s="66"/>
      <c r="L100" s="47"/>
      <c r="M100" s="23"/>
    </row>
    <row r="101" spans="1:13" ht="15" customHeight="1" thickBot="1" x14ac:dyDescent="0.3">
      <c r="A101" s="47"/>
      <c r="B101" s="47" t="s">
        <v>156</v>
      </c>
      <c r="C101" s="47"/>
      <c r="D101" s="19"/>
      <c r="E101" s="18"/>
      <c r="F101" s="19"/>
      <c r="G101" s="160">
        <v>847467400</v>
      </c>
      <c r="H101" s="136"/>
      <c r="I101" s="134">
        <v>847110011.11111116</v>
      </c>
      <c r="J101" s="127"/>
      <c r="K101" s="160">
        <v>847467400</v>
      </c>
      <c r="L101" s="127"/>
      <c r="M101" s="134">
        <v>847110011.11111116</v>
      </c>
    </row>
    <row r="102" spans="1:13" ht="15" customHeight="1" thickTop="1" x14ac:dyDescent="0.25">
      <c r="A102" s="47"/>
      <c r="B102" s="47"/>
      <c r="C102" s="47"/>
      <c r="D102" s="19"/>
      <c r="E102" s="18"/>
      <c r="F102" s="19"/>
      <c r="G102" s="140"/>
      <c r="H102" s="136"/>
      <c r="I102" s="140"/>
      <c r="J102" s="127"/>
      <c r="K102" s="64"/>
      <c r="L102" s="127"/>
      <c r="M102" s="64"/>
    </row>
    <row r="106" spans="1:13" ht="9.75" customHeight="1" x14ac:dyDescent="0.25"/>
    <row r="107" spans="1:13" s="63" customFormat="1" ht="20.149999999999999" customHeight="1" x14ac:dyDescent="0.25">
      <c r="A107" s="114" t="str">
        <f>'2-4'!A56</f>
        <v>The accompanying notes on pages 12 to 35 form part of this interim financial information.</v>
      </c>
      <c r="B107" s="16"/>
      <c r="C107" s="16"/>
      <c r="D107" s="32"/>
      <c r="E107" s="119"/>
      <c r="F107" s="14"/>
      <c r="G107" s="14"/>
      <c r="H107" s="14"/>
      <c r="I107" s="14"/>
      <c r="J107" s="124"/>
      <c r="K107" s="125"/>
      <c r="L107" s="124"/>
      <c r="M107" s="125"/>
    </row>
  </sheetData>
  <mergeCells count="8">
    <mergeCell ref="G7:I7"/>
    <mergeCell ref="K7:M7"/>
    <mergeCell ref="G59:I59"/>
    <mergeCell ref="K59:M59"/>
    <mergeCell ref="G6:I6"/>
    <mergeCell ref="K6:M6"/>
    <mergeCell ref="G58:I58"/>
    <mergeCell ref="K58:M5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ignoredErrors>
    <ignoredError sqref="H10 J10 L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47"/>
  <sheetViews>
    <sheetView topLeftCell="A13" zoomScale="120" zoomScaleNormal="120" zoomScaleSheetLayoutView="100" workbookViewId="0">
      <selection activeCell="A34" sqref="A34"/>
    </sheetView>
  </sheetViews>
  <sheetFormatPr defaultColWidth="9.1796875" defaultRowHeight="12.5" x14ac:dyDescent="0.25"/>
  <cols>
    <col min="1" max="1" width="27.453125" style="47" customWidth="1"/>
    <col min="2" max="2" width="5" style="47" customWidth="1"/>
    <col min="3" max="3" width="0.54296875" style="56" customWidth="1"/>
    <col min="4" max="4" width="11.54296875" style="56" customWidth="1"/>
    <col min="5" max="5" width="0.54296875" style="56" customWidth="1"/>
    <col min="6" max="6" width="10.453125" style="56" customWidth="1"/>
    <col min="7" max="7" width="0.54296875" style="56" customWidth="1"/>
    <col min="8" max="8" width="12.453125" style="56" customWidth="1"/>
    <col min="9" max="9" width="0.54296875" style="56" customWidth="1"/>
    <col min="10" max="10" width="18.54296875" style="56" customWidth="1"/>
    <col min="11" max="11" width="0.54296875" style="56" customWidth="1"/>
    <col min="12" max="12" width="11.54296875" style="56" customWidth="1"/>
    <col min="13" max="13" width="0.54296875" style="56" customWidth="1"/>
    <col min="14" max="14" width="11.453125" style="56" customWidth="1"/>
    <col min="15" max="15" width="0.54296875" style="56" customWidth="1"/>
    <col min="16" max="16" width="8.81640625" style="56" customWidth="1"/>
    <col min="17" max="17" width="0.54296875" style="56" customWidth="1"/>
    <col min="18" max="18" width="11.1796875" style="56" customWidth="1"/>
    <col min="19" max="19" width="0.54296875" style="56" customWidth="1"/>
    <col min="20" max="20" width="11.54296875" style="56" customWidth="1"/>
    <col min="21" max="21" width="0.54296875" style="56" customWidth="1"/>
    <col min="22" max="22" width="11.1796875" style="56" customWidth="1"/>
    <col min="23" max="23" width="0.54296875" style="56" customWidth="1"/>
    <col min="24" max="24" width="10.453125" style="56" customWidth="1"/>
    <col min="25" max="25" width="0.54296875" style="56" customWidth="1"/>
    <col min="26" max="26" width="10.54296875" style="56" customWidth="1"/>
    <col min="27" max="27" width="0.54296875" style="56" customWidth="1"/>
    <col min="28" max="28" width="10.453125" style="56" customWidth="1"/>
    <col min="29" max="29" width="0.54296875" style="56" customWidth="1"/>
    <col min="30" max="30" width="9.54296875" style="56" customWidth="1"/>
    <col min="31" max="31" width="0.54296875" style="56" customWidth="1"/>
    <col min="32" max="32" width="10.453125" style="56" customWidth="1"/>
    <col min="33" max="16384" width="9.1796875" style="60"/>
  </cols>
  <sheetData>
    <row r="1" spans="1:32" s="13" customFormat="1" ht="16.5" customHeight="1" x14ac:dyDescent="0.25">
      <c r="A1" s="1" t="s">
        <v>129</v>
      </c>
      <c r="B1" s="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2"/>
      <c r="P1" s="51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1"/>
      <c r="AC1" s="51"/>
      <c r="AD1" s="53"/>
      <c r="AE1" s="52"/>
      <c r="AF1" s="52"/>
    </row>
    <row r="2" spans="1:32" s="13" customFormat="1" ht="16.5" customHeight="1" x14ac:dyDescent="0.25">
      <c r="A2" s="49" t="s">
        <v>140</v>
      </c>
      <c r="B2" s="49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2"/>
      <c r="P2" s="51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1"/>
      <c r="AC2" s="51"/>
      <c r="AD2" s="53"/>
      <c r="AE2" s="52"/>
      <c r="AF2" s="52"/>
    </row>
    <row r="3" spans="1:32" s="13" customFormat="1" ht="16.5" customHeight="1" x14ac:dyDescent="0.25">
      <c r="A3" s="109" t="s">
        <v>243</v>
      </c>
      <c r="B3" s="109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5"/>
      <c r="AE3" s="54"/>
      <c r="AF3" s="54"/>
    </row>
    <row r="4" spans="1:32" ht="16.5" customHeight="1" x14ac:dyDescent="0.25">
      <c r="A4" s="75"/>
      <c r="B4" s="75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82"/>
      <c r="AE4" s="79"/>
      <c r="AF4" s="79"/>
    </row>
    <row r="5" spans="1:32" ht="16.5" customHeight="1" x14ac:dyDescent="0.25">
      <c r="A5" s="75"/>
      <c r="B5" s="75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82"/>
      <c r="AE5" s="79"/>
      <c r="AF5" s="79"/>
    </row>
    <row r="6" spans="1:32" s="76" customFormat="1" ht="16.5" customHeight="1" x14ac:dyDescent="0.25">
      <c r="A6" s="75"/>
      <c r="B6" s="75"/>
      <c r="C6" s="75"/>
      <c r="D6" s="510" t="s">
        <v>144</v>
      </c>
      <c r="E6" s="510"/>
      <c r="F6" s="510"/>
      <c r="G6" s="510"/>
      <c r="H6" s="510"/>
      <c r="I6" s="510"/>
      <c r="J6" s="510"/>
      <c r="K6" s="510"/>
      <c r="L6" s="510"/>
      <c r="M6" s="510"/>
      <c r="N6" s="510"/>
      <c r="O6" s="510"/>
      <c r="P6" s="510"/>
      <c r="Q6" s="510"/>
      <c r="R6" s="510"/>
      <c r="S6" s="510"/>
      <c r="T6" s="510"/>
      <c r="U6" s="510"/>
      <c r="V6" s="510"/>
      <c r="W6" s="510"/>
      <c r="X6" s="510"/>
      <c r="Y6" s="510"/>
      <c r="Z6" s="510"/>
      <c r="AA6" s="510"/>
      <c r="AB6" s="510"/>
      <c r="AC6" s="510"/>
      <c r="AD6" s="510"/>
      <c r="AE6" s="510"/>
      <c r="AF6" s="510"/>
    </row>
    <row r="7" spans="1:32" s="76" customFormat="1" ht="16.5" customHeight="1" x14ac:dyDescent="0.25">
      <c r="A7" s="75"/>
      <c r="B7" s="75"/>
      <c r="C7" s="75"/>
      <c r="D7" s="509" t="s">
        <v>70</v>
      </c>
      <c r="E7" s="509"/>
      <c r="F7" s="509"/>
      <c r="G7" s="509"/>
      <c r="H7" s="509"/>
      <c r="I7" s="509"/>
      <c r="J7" s="509"/>
      <c r="K7" s="509"/>
      <c r="L7" s="509"/>
      <c r="M7" s="509"/>
      <c r="N7" s="509"/>
      <c r="O7" s="509"/>
      <c r="P7" s="509"/>
      <c r="Q7" s="509"/>
      <c r="R7" s="509"/>
      <c r="S7" s="509"/>
      <c r="T7" s="509"/>
      <c r="U7" s="509"/>
      <c r="V7" s="509"/>
      <c r="W7" s="509"/>
      <c r="X7" s="509"/>
      <c r="Y7" s="509"/>
      <c r="Z7" s="509"/>
      <c r="AA7" s="509"/>
      <c r="AB7" s="509"/>
      <c r="AC7" s="503"/>
      <c r="AD7" s="502"/>
      <c r="AE7" s="502"/>
      <c r="AF7" s="503"/>
    </row>
    <row r="8" spans="1:32" s="76" customFormat="1" ht="16.5" customHeight="1" x14ac:dyDescent="0.25">
      <c r="A8" s="75"/>
      <c r="B8" s="75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509" t="s">
        <v>137</v>
      </c>
      <c r="U8" s="509"/>
      <c r="V8" s="509"/>
      <c r="W8" s="509"/>
      <c r="X8" s="509"/>
      <c r="Y8" s="509"/>
      <c r="Z8" s="509"/>
      <c r="AA8" s="77"/>
      <c r="AB8" s="77"/>
      <c r="AC8" s="77"/>
      <c r="AD8" s="77"/>
      <c r="AE8" s="77"/>
      <c r="AF8" s="77"/>
    </row>
    <row r="9" spans="1:32" s="76" customFormat="1" ht="16.5" customHeight="1" x14ac:dyDescent="0.25">
      <c r="A9" s="78"/>
      <c r="B9" s="78"/>
      <c r="C9" s="79"/>
      <c r="D9" s="79"/>
      <c r="E9" s="79"/>
      <c r="F9" s="79"/>
      <c r="O9" s="77"/>
      <c r="Q9" s="77"/>
      <c r="R9" s="77"/>
      <c r="S9" s="77"/>
      <c r="T9" s="509" t="s">
        <v>64</v>
      </c>
      <c r="U9" s="509"/>
      <c r="V9" s="509"/>
      <c r="W9" s="509"/>
      <c r="X9" s="509"/>
      <c r="Y9" s="77"/>
      <c r="Z9" s="80"/>
      <c r="AA9" s="77"/>
      <c r="AB9" s="79"/>
      <c r="AC9" s="81"/>
      <c r="AD9" s="82"/>
      <c r="AE9" s="80"/>
      <c r="AF9" s="81"/>
    </row>
    <row r="10" spans="1:32" s="76" customFormat="1" ht="16.5" customHeight="1" x14ac:dyDescent="0.25">
      <c r="A10" s="78"/>
      <c r="B10" s="78"/>
      <c r="C10" s="79"/>
      <c r="D10" s="79"/>
      <c r="E10" s="79"/>
      <c r="F10" s="79"/>
      <c r="G10" s="80"/>
      <c r="H10" s="77"/>
      <c r="I10" s="77"/>
      <c r="J10" s="77"/>
      <c r="K10" s="77"/>
      <c r="L10" s="77"/>
      <c r="M10" s="77"/>
      <c r="N10" s="77"/>
      <c r="O10" s="77"/>
      <c r="P10" s="80"/>
      <c r="Q10" s="77"/>
      <c r="R10" s="77"/>
      <c r="S10" s="77"/>
      <c r="T10" s="77"/>
      <c r="U10" s="77"/>
      <c r="V10" s="80" t="s">
        <v>150</v>
      </c>
      <c r="W10" s="77"/>
      <c r="X10" s="77"/>
      <c r="Y10" s="77"/>
      <c r="Z10" s="80"/>
      <c r="AA10" s="77"/>
      <c r="AB10" s="79"/>
      <c r="AC10" s="81"/>
      <c r="AD10" s="82"/>
      <c r="AE10" s="80"/>
      <c r="AF10" s="81"/>
    </row>
    <row r="11" spans="1:32" s="76" customFormat="1" ht="16.5" customHeight="1" x14ac:dyDescent="0.25">
      <c r="A11" s="78"/>
      <c r="B11" s="78"/>
      <c r="C11" s="79"/>
      <c r="D11" s="79"/>
      <c r="E11" s="79"/>
      <c r="F11" s="79"/>
      <c r="G11" s="80"/>
      <c r="H11" s="77"/>
      <c r="I11" s="77"/>
      <c r="J11" s="77"/>
      <c r="K11" s="77"/>
      <c r="L11" s="77"/>
      <c r="M11" s="77"/>
      <c r="N11" s="77"/>
      <c r="O11" s="77"/>
      <c r="P11" s="80"/>
      <c r="Q11" s="77"/>
      <c r="R11" s="77"/>
      <c r="S11" s="77"/>
      <c r="T11" s="188"/>
      <c r="U11" s="77"/>
      <c r="V11" s="80" t="s">
        <v>147</v>
      </c>
      <c r="W11" s="77"/>
      <c r="X11" s="83" t="s">
        <v>62</v>
      </c>
      <c r="Y11" s="77"/>
      <c r="Z11" s="80"/>
      <c r="AA11" s="77"/>
      <c r="AB11" s="79"/>
      <c r="AC11" s="81"/>
      <c r="AD11" s="82"/>
      <c r="AE11" s="80"/>
      <c r="AF11" s="81"/>
    </row>
    <row r="12" spans="1:32" s="76" customFormat="1" ht="16.5" customHeight="1" x14ac:dyDescent="0.25">
      <c r="A12" s="78"/>
      <c r="B12" s="78"/>
      <c r="C12" s="79"/>
      <c r="D12" s="79"/>
      <c r="E12" s="79"/>
      <c r="F12" s="79"/>
      <c r="G12" s="80"/>
      <c r="H12" s="77"/>
      <c r="I12" s="77"/>
      <c r="J12" s="77"/>
      <c r="K12" s="77"/>
      <c r="L12" s="77"/>
      <c r="M12" s="77"/>
      <c r="N12" s="77"/>
      <c r="O12" s="77"/>
      <c r="P12" s="80"/>
      <c r="Q12" s="77"/>
      <c r="R12" s="80" t="s">
        <v>72</v>
      </c>
      <c r="S12" s="77"/>
      <c r="T12" s="188" t="s">
        <v>222</v>
      </c>
      <c r="U12" s="80"/>
      <c r="V12" s="80" t="s">
        <v>149</v>
      </c>
      <c r="W12" s="77"/>
      <c r="X12" s="83" t="s">
        <v>74</v>
      </c>
      <c r="Y12" s="77"/>
      <c r="Z12" s="80"/>
      <c r="AA12" s="77"/>
      <c r="AB12" s="79"/>
      <c r="AC12" s="81"/>
      <c r="AD12" s="82"/>
      <c r="AE12" s="80"/>
      <c r="AF12" s="81"/>
    </row>
    <row r="13" spans="1:32" s="76" customFormat="1" ht="16.5" customHeight="1" x14ac:dyDescent="0.25">
      <c r="A13" s="78"/>
      <c r="B13" s="78"/>
      <c r="C13" s="84"/>
      <c r="D13" s="84" t="s">
        <v>75</v>
      </c>
      <c r="E13" s="84"/>
      <c r="F13" s="84" t="s">
        <v>101</v>
      </c>
      <c r="G13" s="84"/>
      <c r="H13" s="77"/>
      <c r="I13" s="77"/>
      <c r="J13" s="77"/>
      <c r="K13" s="77"/>
      <c r="L13" s="77"/>
      <c r="M13" s="77"/>
      <c r="N13" s="77"/>
      <c r="O13" s="77"/>
      <c r="P13" s="84" t="s">
        <v>101</v>
      </c>
      <c r="Q13" s="77"/>
      <c r="R13" s="80" t="s">
        <v>73</v>
      </c>
      <c r="S13" s="77"/>
      <c r="T13" s="80" t="s">
        <v>223</v>
      </c>
      <c r="U13" s="80"/>
      <c r="V13" s="80" t="s">
        <v>208</v>
      </c>
      <c r="W13" s="77"/>
      <c r="X13" s="80" t="s">
        <v>76</v>
      </c>
      <c r="Y13" s="77"/>
      <c r="Z13" s="83"/>
      <c r="AA13" s="77"/>
      <c r="AB13" s="81"/>
      <c r="AC13" s="84"/>
      <c r="AD13" s="82"/>
      <c r="AE13" s="80"/>
      <c r="AF13" s="81"/>
    </row>
    <row r="14" spans="1:32" s="76" customFormat="1" ht="16.5" customHeight="1" x14ac:dyDescent="0.25">
      <c r="A14" s="78"/>
      <c r="B14" s="78"/>
      <c r="C14" s="84"/>
      <c r="D14" s="84" t="s">
        <v>78</v>
      </c>
      <c r="E14" s="84"/>
      <c r="F14" s="84" t="s">
        <v>79</v>
      </c>
      <c r="G14" s="84"/>
      <c r="H14" s="510" t="s">
        <v>71</v>
      </c>
      <c r="I14" s="510"/>
      <c r="J14" s="510"/>
      <c r="K14" s="510"/>
      <c r="L14" s="510"/>
      <c r="M14" s="77"/>
      <c r="N14" s="77"/>
      <c r="O14" s="80"/>
      <c r="P14" s="84" t="s">
        <v>79</v>
      </c>
      <c r="Q14" s="80"/>
      <c r="R14" s="80" t="s">
        <v>80</v>
      </c>
      <c r="S14" s="80"/>
      <c r="T14" s="80" t="s">
        <v>224</v>
      </c>
      <c r="U14" s="80"/>
      <c r="V14" s="84" t="s">
        <v>151</v>
      </c>
      <c r="W14" s="80"/>
      <c r="X14" s="80" t="s">
        <v>81</v>
      </c>
      <c r="Y14" s="82"/>
      <c r="Z14" s="83" t="s">
        <v>77</v>
      </c>
      <c r="AA14" s="82"/>
      <c r="AB14" s="80" t="s">
        <v>83</v>
      </c>
      <c r="AC14" s="80"/>
      <c r="AD14" s="80" t="s">
        <v>84</v>
      </c>
      <c r="AE14" s="80"/>
      <c r="AF14" s="82"/>
    </row>
    <row r="15" spans="1:32" s="76" customFormat="1" ht="16.5" customHeight="1" x14ac:dyDescent="0.25">
      <c r="A15" s="78"/>
      <c r="B15" s="78"/>
      <c r="C15" s="84"/>
      <c r="D15" s="84" t="s">
        <v>85</v>
      </c>
      <c r="E15" s="84"/>
      <c r="F15" s="84" t="s">
        <v>86</v>
      </c>
      <c r="G15" s="84"/>
      <c r="H15" s="80" t="s">
        <v>87</v>
      </c>
      <c r="I15" s="80"/>
      <c r="J15" s="80" t="s">
        <v>189</v>
      </c>
      <c r="K15" s="81"/>
      <c r="L15" s="80"/>
      <c r="M15" s="80"/>
      <c r="N15" s="80"/>
      <c r="O15" s="80"/>
      <c r="P15" s="84" t="s">
        <v>215</v>
      </c>
      <c r="Q15" s="80"/>
      <c r="R15" s="80" t="s">
        <v>88</v>
      </c>
      <c r="S15" s="80"/>
      <c r="T15" s="80" t="s">
        <v>226</v>
      </c>
      <c r="U15" s="84"/>
      <c r="V15" s="84" t="s">
        <v>152</v>
      </c>
      <c r="W15" s="80"/>
      <c r="X15" s="80" t="s">
        <v>89</v>
      </c>
      <c r="Y15" s="80"/>
      <c r="Z15" s="83" t="s">
        <v>82</v>
      </c>
      <c r="AA15" s="80"/>
      <c r="AB15" s="80" t="s">
        <v>90</v>
      </c>
      <c r="AC15" s="80"/>
      <c r="AD15" s="80" t="s">
        <v>91</v>
      </c>
      <c r="AE15" s="80"/>
      <c r="AF15" s="80" t="s">
        <v>100</v>
      </c>
    </row>
    <row r="16" spans="1:32" s="76" customFormat="1" ht="16.5" customHeight="1" x14ac:dyDescent="0.25">
      <c r="A16" s="78"/>
      <c r="B16" s="201" t="s">
        <v>5</v>
      </c>
      <c r="C16" s="80"/>
      <c r="D16" s="85" t="s">
        <v>92</v>
      </c>
      <c r="E16" s="80"/>
      <c r="F16" s="85" t="s">
        <v>93</v>
      </c>
      <c r="G16" s="80"/>
      <c r="H16" s="85" t="s">
        <v>94</v>
      </c>
      <c r="I16" s="80"/>
      <c r="J16" s="85" t="s">
        <v>188</v>
      </c>
      <c r="K16" s="79"/>
      <c r="L16" s="314" t="s">
        <v>42</v>
      </c>
      <c r="M16" s="77"/>
      <c r="N16" s="314" t="s">
        <v>187</v>
      </c>
      <c r="O16" s="82"/>
      <c r="P16" s="85" t="s">
        <v>93</v>
      </c>
      <c r="Q16" s="82"/>
      <c r="R16" s="85" t="s">
        <v>95</v>
      </c>
      <c r="S16" s="82"/>
      <c r="T16" s="85" t="s">
        <v>225</v>
      </c>
      <c r="U16" s="80"/>
      <c r="V16" s="85" t="s">
        <v>148</v>
      </c>
      <c r="W16" s="82"/>
      <c r="X16" s="85" t="s">
        <v>96</v>
      </c>
      <c r="Y16" s="80"/>
      <c r="Z16" s="85" t="s">
        <v>97</v>
      </c>
      <c r="AA16" s="80"/>
      <c r="AB16" s="85" t="s">
        <v>98</v>
      </c>
      <c r="AC16" s="80"/>
      <c r="AD16" s="85" t="s">
        <v>99</v>
      </c>
      <c r="AE16" s="82"/>
      <c r="AF16" s="85" t="s">
        <v>97</v>
      </c>
    </row>
    <row r="17" spans="1:32" s="76" customFormat="1" ht="16.5" customHeight="1" x14ac:dyDescent="0.25">
      <c r="A17" s="78"/>
      <c r="B17" s="78"/>
      <c r="C17" s="80"/>
      <c r="D17" s="80"/>
      <c r="E17" s="80"/>
      <c r="F17" s="80"/>
      <c r="G17" s="80"/>
      <c r="H17" s="80"/>
      <c r="I17" s="80"/>
      <c r="J17" s="80"/>
      <c r="K17" s="79"/>
      <c r="L17" s="80"/>
      <c r="M17" s="80"/>
      <c r="N17" s="80"/>
      <c r="O17" s="82"/>
      <c r="P17" s="80"/>
      <c r="Q17" s="82"/>
      <c r="R17" s="80"/>
      <c r="S17" s="82"/>
      <c r="T17" s="80"/>
      <c r="U17" s="80"/>
      <c r="V17" s="80"/>
      <c r="W17" s="82"/>
      <c r="X17" s="80"/>
      <c r="Y17" s="80"/>
      <c r="Z17" s="80"/>
      <c r="AA17" s="80"/>
      <c r="AB17" s="80"/>
      <c r="AC17" s="80"/>
      <c r="AD17" s="80"/>
      <c r="AE17" s="82"/>
      <c r="AF17" s="80"/>
    </row>
    <row r="18" spans="1:32" s="76" customFormat="1" ht="16.5" customHeight="1" x14ac:dyDescent="0.25">
      <c r="A18" s="86" t="s">
        <v>212</v>
      </c>
      <c r="B18" s="86"/>
      <c r="C18" s="171"/>
      <c r="D18" s="172">
        <v>849080000</v>
      </c>
      <c r="E18" s="171"/>
      <c r="F18" s="172">
        <v>6861242864</v>
      </c>
      <c r="G18" s="172"/>
      <c r="H18" s="172">
        <v>112524039</v>
      </c>
      <c r="I18" s="172"/>
      <c r="J18" s="172">
        <v>97072047</v>
      </c>
      <c r="K18" s="172"/>
      <c r="L18" s="172">
        <v>1973186963</v>
      </c>
      <c r="M18" s="172"/>
      <c r="N18" s="172">
        <v>-97072047</v>
      </c>
      <c r="O18" s="172"/>
      <c r="P18" s="172">
        <v>6345557</v>
      </c>
      <c r="Q18" s="172"/>
      <c r="R18" s="172">
        <v>-1099805884</v>
      </c>
      <c r="S18" s="172"/>
      <c r="T18" s="172">
        <v>521559231.75</v>
      </c>
      <c r="U18" s="172"/>
      <c r="V18" s="190">
        <v>14755874</v>
      </c>
      <c r="W18" s="172"/>
      <c r="X18" s="190">
        <v>-91562604.75</v>
      </c>
      <c r="Y18" s="174"/>
      <c r="Z18" s="192">
        <f>SUM(X18:Y18,V18,T18)</f>
        <v>444752501</v>
      </c>
      <c r="AA18" s="172"/>
      <c r="AB18" s="192">
        <f>SUM(D18,F18,H18,J18,L18,N18,R18,T18,V18,X18,P18)</f>
        <v>9147326040</v>
      </c>
      <c r="AC18" s="165"/>
      <c r="AD18" s="191">
        <v>470658888</v>
      </c>
      <c r="AE18" s="165"/>
      <c r="AF18" s="165">
        <f>SUM(AB18,AD18)</f>
        <v>9617984928</v>
      </c>
    </row>
    <row r="19" spans="1:32" s="76" customFormat="1" ht="16.5" customHeight="1" x14ac:dyDescent="0.25">
      <c r="A19" s="86" t="s">
        <v>141</v>
      </c>
      <c r="B19" s="86"/>
      <c r="C19" s="171"/>
      <c r="D19" s="172"/>
      <c r="E19" s="171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90"/>
      <c r="Y19" s="174"/>
      <c r="Z19" s="192"/>
      <c r="AA19" s="172"/>
      <c r="AB19" s="192"/>
      <c r="AC19" s="165"/>
      <c r="AD19" s="191"/>
      <c r="AE19" s="165"/>
      <c r="AF19" s="165"/>
    </row>
    <row r="20" spans="1:32" s="76" customFormat="1" ht="16.5" customHeight="1" x14ac:dyDescent="0.25">
      <c r="A20" s="87" t="s">
        <v>217</v>
      </c>
      <c r="B20" s="202">
        <v>24</v>
      </c>
      <c r="C20" s="171"/>
      <c r="D20" s="172">
        <v>0</v>
      </c>
      <c r="E20" s="171"/>
      <c r="F20" s="172">
        <v>0</v>
      </c>
      <c r="G20" s="172"/>
      <c r="H20" s="172">
        <v>0</v>
      </c>
      <c r="I20" s="172"/>
      <c r="J20" s="172">
        <v>0</v>
      </c>
      <c r="K20" s="172"/>
      <c r="L20" s="172">
        <v>-338986960</v>
      </c>
      <c r="M20" s="172"/>
      <c r="N20" s="172">
        <v>0</v>
      </c>
      <c r="O20" s="172"/>
      <c r="P20" s="172">
        <v>0</v>
      </c>
      <c r="Q20" s="172"/>
      <c r="R20" s="172">
        <v>0</v>
      </c>
      <c r="S20" s="172"/>
      <c r="T20" s="172">
        <v>0</v>
      </c>
      <c r="U20" s="172"/>
      <c r="V20" s="172">
        <v>0</v>
      </c>
      <c r="W20" s="172"/>
      <c r="X20" s="172">
        <v>0</v>
      </c>
      <c r="Y20" s="174"/>
      <c r="Z20" s="192">
        <v>0</v>
      </c>
      <c r="AA20" s="172"/>
      <c r="AB20" s="192">
        <f>SUM(D20,F20,H20,J20,L20,N20,R20,T20,V20,X20,P20)</f>
        <v>-338986960</v>
      </c>
      <c r="AC20" s="165"/>
      <c r="AD20" s="172">
        <v>0</v>
      </c>
      <c r="AE20" s="165"/>
      <c r="AF20" s="165">
        <f t="shared" ref="AF20:AF25" si="0">SUM(AB20,AD20)</f>
        <v>-338986960</v>
      </c>
    </row>
    <row r="21" spans="1:32" s="76" customFormat="1" ht="16.5" customHeight="1" x14ac:dyDescent="0.25">
      <c r="A21" s="87" t="s">
        <v>218</v>
      </c>
      <c r="B21" s="202">
        <v>20</v>
      </c>
      <c r="C21" s="171"/>
      <c r="D21" s="172">
        <v>0</v>
      </c>
      <c r="E21" s="171"/>
      <c r="F21" s="172">
        <v>0</v>
      </c>
      <c r="G21" s="172"/>
      <c r="H21" s="172">
        <v>0</v>
      </c>
      <c r="I21" s="172"/>
      <c r="J21" s="172">
        <v>0</v>
      </c>
      <c r="K21" s="172"/>
      <c r="L21" s="172">
        <v>0</v>
      </c>
      <c r="M21" s="172"/>
      <c r="N21" s="172">
        <v>97072047</v>
      </c>
      <c r="O21" s="172"/>
      <c r="P21" s="172">
        <v>28213366</v>
      </c>
      <c r="Q21" s="172"/>
      <c r="R21" s="172">
        <v>0</v>
      </c>
      <c r="S21" s="172"/>
      <c r="T21" s="172">
        <v>0</v>
      </c>
      <c r="U21" s="172"/>
      <c r="V21" s="172">
        <v>0</v>
      </c>
      <c r="W21" s="172"/>
      <c r="X21" s="172">
        <v>0</v>
      </c>
      <c r="Y21" s="174"/>
      <c r="Z21" s="192">
        <v>0</v>
      </c>
      <c r="AA21" s="172"/>
      <c r="AB21" s="192">
        <f>SUM(D21,F21,H21,J21,L21,N21,R21,T21,V21,X21,P21)</f>
        <v>125285413</v>
      </c>
      <c r="AC21" s="165"/>
      <c r="AD21" s="172">
        <v>0</v>
      </c>
      <c r="AE21" s="165"/>
      <c r="AF21" s="165">
        <f>SUM(AB21,AD21)</f>
        <v>125285413</v>
      </c>
    </row>
    <row r="22" spans="1:32" s="76" customFormat="1" ht="16.5" customHeight="1" x14ac:dyDescent="0.25">
      <c r="A22" s="87" t="s">
        <v>227</v>
      </c>
      <c r="B22" s="202">
        <v>20</v>
      </c>
      <c r="C22" s="171"/>
      <c r="D22" s="172">
        <v>-1612600</v>
      </c>
      <c r="E22" s="171"/>
      <c r="F22" s="172">
        <v>0</v>
      </c>
      <c r="G22" s="172"/>
      <c r="H22" s="172">
        <v>0</v>
      </c>
      <c r="I22" s="172"/>
      <c r="J22" s="172">
        <v>0</v>
      </c>
      <c r="K22" s="172"/>
      <c r="L22" s="172">
        <v>0</v>
      </c>
      <c r="M22" s="172"/>
      <c r="N22" s="172">
        <v>0</v>
      </c>
      <c r="O22" s="172"/>
      <c r="P22" s="172">
        <v>0</v>
      </c>
      <c r="Q22" s="172"/>
      <c r="R22" s="172">
        <v>0</v>
      </c>
      <c r="S22" s="172"/>
      <c r="T22" s="172">
        <v>0</v>
      </c>
      <c r="U22" s="172"/>
      <c r="V22" s="172">
        <v>0</v>
      </c>
      <c r="W22" s="172"/>
      <c r="X22" s="172">
        <v>0</v>
      </c>
      <c r="Y22" s="174"/>
      <c r="Z22" s="192">
        <v>0</v>
      </c>
      <c r="AA22" s="172"/>
      <c r="AB22" s="192">
        <f>SUM(D22,F22,H22,J22,L22,N22,R22,T22,V22,X22,P22)</f>
        <v>-1612600</v>
      </c>
      <c r="AC22" s="165"/>
      <c r="AD22" s="172">
        <v>0</v>
      </c>
      <c r="AE22" s="165"/>
      <c r="AF22" s="165">
        <f>SUM(AB22,AD22)</f>
        <v>-1612600</v>
      </c>
    </row>
    <row r="23" spans="1:32" s="76" customFormat="1" ht="16.5" customHeight="1" x14ac:dyDescent="0.25">
      <c r="A23" s="87" t="s">
        <v>219</v>
      </c>
      <c r="B23" s="202">
        <v>20</v>
      </c>
      <c r="C23" s="171"/>
      <c r="D23" s="172">
        <v>0</v>
      </c>
      <c r="E23" s="171"/>
      <c r="F23" s="172">
        <v>0</v>
      </c>
      <c r="G23" s="172"/>
      <c r="H23" s="172">
        <v>0</v>
      </c>
      <c r="I23" s="172"/>
      <c r="J23" s="172">
        <v>-97072047</v>
      </c>
      <c r="K23" s="172"/>
      <c r="L23" s="172">
        <v>97072047</v>
      </c>
      <c r="M23" s="172"/>
      <c r="N23" s="172">
        <v>0</v>
      </c>
      <c r="O23" s="172"/>
      <c r="P23" s="172">
        <v>0</v>
      </c>
      <c r="Q23" s="172"/>
      <c r="R23" s="172">
        <v>0</v>
      </c>
      <c r="S23" s="172"/>
      <c r="T23" s="172">
        <v>0</v>
      </c>
      <c r="U23" s="172"/>
      <c r="V23" s="172">
        <v>0</v>
      </c>
      <c r="W23" s="172"/>
      <c r="X23" s="172">
        <v>0</v>
      </c>
      <c r="Y23" s="174"/>
      <c r="Z23" s="192">
        <v>0</v>
      </c>
      <c r="AA23" s="172"/>
      <c r="AB23" s="192">
        <f>SUM(D23,F23,H23,J23,L23,N23,R23,T23,V23,X23,P23)</f>
        <v>0</v>
      </c>
      <c r="AC23" s="165"/>
      <c r="AD23" s="172">
        <v>0</v>
      </c>
      <c r="AE23" s="165"/>
      <c r="AF23" s="165">
        <f t="shared" si="0"/>
        <v>0</v>
      </c>
    </row>
    <row r="24" spans="1:32" s="76" customFormat="1" ht="16.5" customHeight="1" x14ac:dyDescent="0.25">
      <c r="A24" s="87" t="s">
        <v>271</v>
      </c>
      <c r="B24" s="202"/>
      <c r="C24" s="171"/>
      <c r="D24" s="172"/>
      <c r="E24" s="171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4"/>
      <c r="Z24" s="192"/>
      <c r="AA24" s="172"/>
      <c r="AB24" s="192"/>
      <c r="AC24" s="165"/>
      <c r="AD24" s="172"/>
      <c r="AE24" s="165"/>
      <c r="AF24" s="165"/>
    </row>
    <row r="25" spans="1:32" s="76" customFormat="1" ht="16.5" customHeight="1" x14ac:dyDescent="0.25">
      <c r="A25" s="87" t="s">
        <v>228</v>
      </c>
      <c r="B25" s="87"/>
      <c r="C25" s="171"/>
      <c r="D25" s="172">
        <v>0</v>
      </c>
      <c r="E25" s="171"/>
      <c r="F25" s="172">
        <v>0</v>
      </c>
      <c r="G25" s="172"/>
      <c r="H25" s="172">
        <v>0</v>
      </c>
      <c r="I25" s="172"/>
      <c r="J25" s="172">
        <v>0</v>
      </c>
      <c r="K25" s="172"/>
      <c r="L25" s="172">
        <v>0</v>
      </c>
      <c r="M25" s="172"/>
      <c r="N25" s="172">
        <v>0</v>
      </c>
      <c r="O25" s="172"/>
      <c r="P25" s="172">
        <v>0</v>
      </c>
      <c r="Q25" s="172"/>
      <c r="R25" s="172">
        <v>0</v>
      </c>
      <c r="S25" s="172"/>
      <c r="T25" s="172">
        <v>0</v>
      </c>
      <c r="U25" s="172"/>
      <c r="V25" s="172">
        <v>0</v>
      </c>
      <c r="W25" s="172"/>
      <c r="X25" s="172">
        <v>0</v>
      </c>
      <c r="Y25" s="174"/>
      <c r="Z25" s="192">
        <v>0</v>
      </c>
      <c r="AA25" s="172"/>
      <c r="AB25" s="192">
        <f>SUM(D25,F25,H25,J25,L25,N25,R25,T25,V25,X25,P25)</f>
        <v>0</v>
      </c>
      <c r="AC25" s="165"/>
      <c r="AD25" s="172">
        <v>-23438755</v>
      </c>
      <c r="AE25" s="165"/>
      <c r="AF25" s="165">
        <f t="shared" si="0"/>
        <v>-23438755</v>
      </c>
    </row>
    <row r="26" spans="1:32" s="76" customFormat="1" ht="16.5" customHeight="1" x14ac:dyDescent="0.25">
      <c r="A26" s="87" t="s">
        <v>230</v>
      </c>
      <c r="B26" s="87"/>
      <c r="C26" s="171"/>
      <c r="D26" s="193">
        <v>0</v>
      </c>
      <c r="E26" s="171"/>
      <c r="F26" s="193">
        <v>0</v>
      </c>
      <c r="G26" s="172"/>
      <c r="H26" s="193">
        <v>0</v>
      </c>
      <c r="I26" s="172"/>
      <c r="J26" s="193">
        <v>0</v>
      </c>
      <c r="K26" s="175"/>
      <c r="L26" s="194">
        <v>526795052</v>
      </c>
      <c r="M26" s="177"/>
      <c r="N26" s="193">
        <v>0</v>
      </c>
      <c r="O26" s="172"/>
      <c r="P26" s="193">
        <v>0</v>
      </c>
      <c r="Q26" s="172"/>
      <c r="R26" s="193">
        <v>0</v>
      </c>
      <c r="S26" s="172"/>
      <c r="T26" s="194">
        <v>-3378391</v>
      </c>
      <c r="U26" s="177"/>
      <c r="V26" s="195">
        <v>721811</v>
      </c>
      <c r="W26" s="177"/>
      <c r="X26" s="195">
        <v>675678</v>
      </c>
      <c r="Y26" s="174"/>
      <c r="Z26" s="195">
        <f>SUM(T26,V26,X26)</f>
        <v>-1980902</v>
      </c>
      <c r="AA26" s="178"/>
      <c r="AB26" s="195">
        <f>SUM(D26:X26)</f>
        <v>524814150</v>
      </c>
      <c r="AC26" s="165"/>
      <c r="AD26" s="196">
        <v>24895816</v>
      </c>
      <c r="AE26" s="180"/>
      <c r="AF26" s="195">
        <f>SUM(AB26:AD26)</f>
        <v>549709966</v>
      </c>
    </row>
    <row r="27" spans="1:32" s="76" customFormat="1" ht="16.5" customHeight="1" x14ac:dyDescent="0.25"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82"/>
      <c r="U27" s="182"/>
      <c r="V27" s="172"/>
      <c r="W27" s="172"/>
      <c r="X27" s="182"/>
      <c r="Y27" s="174"/>
      <c r="Z27" s="182"/>
      <c r="AA27" s="172"/>
      <c r="AB27" s="197"/>
      <c r="AC27" s="165"/>
      <c r="AD27" s="165"/>
      <c r="AE27" s="165"/>
      <c r="AF27" s="165"/>
    </row>
    <row r="28" spans="1:32" s="76" customFormat="1" ht="16.5" customHeight="1" thickBot="1" x14ac:dyDescent="0.3">
      <c r="A28" s="86" t="s">
        <v>213</v>
      </c>
      <c r="B28" s="86"/>
      <c r="C28" s="182"/>
      <c r="D28" s="198">
        <f>SUM(D18:D27)</f>
        <v>847467400</v>
      </c>
      <c r="E28" s="182"/>
      <c r="F28" s="198">
        <f>SUM(F18:F27)</f>
        <v>6861242864</v>
      </c>
      <c r="G28" s="177"/>
      <c r="H28" s="198">
        <f>SUM(H18:H27)</f>
        <v>112524039</v>
      </c>
      <c r="I28" s="177"/>
      <c r="J28" s="198">
        <f>SUM(J18:J27)</f>
        <v>0</v>
      </c>
      <c r="K28" s="172"/>
      <c r="L28" s="198">
        <f>SUM(L18:L27)</f>
        <v>2258067102</v>
      </c>
      <c r="M28" s="177"/>
      <c r="N28" s="198">
        <f>SUM(N18:N27)</f>
        <v>0</v>
      </c>
      <c r="O28" s="177"/>
      <c r="P28" s="198">
        <f>SUM(P18:P27)</f>
        <v>34558923</v>
      </c>
      <c r="Q28" s="177"/>
      <c r="R28" s="198">
        <f>SUM(R18:S27)</f>
        <v>-1099805884</v>
      </c>
      <c r="S28" s="177"/>
      <c r="T28" s="198">
        <f>SUM(T18:T27)</f>
        <v>518180840.75</v>
      </c>
      <c r="U28" s="177"/>
      <c r="V28" s="198">
        <f>SUM(V18:V27)</f>
        <v>15477685</v>
      </c>
      <c r="W28" s="177"/>
      <c r="X28" s="198">
        <f>SUM(X18:Y27)</f>
        <v>-90886926.75</v>
      </c>
      <c r="Y28" s="174"/>
      <c r="Z28" s="198">
        <f>SUM(Z18:Z27)</f>
        <v>442771599</v>
      </c>
      <c r="AA28" s="172"/>
      <c r="AB28" s="199">
        <f>SUM(AB18:AB27)</f>
        <v>9456826043</v>
      </c>
      <c r="AC28" s="165"/>
      <c r="AD28" s="199">
        <f>SUM(AD18:AD27)</f>
        <v>472115949</v>
      </c>
      <c r="AE28" s="165"/>
      <c r="AF28" s="199">
        <f>SUM(AF18:AF26)</f>
        <v>9928941992</v>
      </c>
    </row>
    <row r="29" spans="1:32" s="61" customFormat="1" ht="16.5" customHeight="1" thickTop="1" x14ac:dyDescent="0.25">
      <c r="A29" s="50"/>
      <c r="B29" s="50"/>
      <c r="C29" s="58"/>
      <c r="D29" s="37"/>
      <c r="E29" s="58"/>
      <c r="F29" s="37"/>
      <c r="G29" s="37"/>
      <c r="H29" s="37"/>
      <c r="I29" s="37"/>
      <c r="J29" s="37"/>
      <c r="K29" s="36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5"/>
      <c r="W29" s="37"/>
      <c r="X29" s="37"/>
      <c r="Y29" s="57"/>
      <c r="Z29" s="37"/>
      <c r="AA29" s="36"/>
      <c r="AB29" s="37"/>
      <c r="AC29" s="36"/>
      <c r="AD29" s="37"/>
      <c r="AE29" s="36"/>
      <c r="AF29" s="37"/>
    </row>
    <row r="30" spans="1:32" s="61" customFormat="1" ht="16.5" customHeight="1" x14ac:dyDescent="0.25">
      <c r="A30" s="50"/>
      <c r="B30" s="50"/>
      <c r="C30" s="58"/>
      <c r="D30" s="37"/>
      <c r="E30" s="58"/>
      <c r="F30" s="37"/>
      <c r="G30" s="37"/>
      <c r="H30" s="37"/>
      <c r="I30" s="37"/>
      <c r="J30" s="37"/>
      <c r="K30" s="36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5"/>
      <c r="W30" s="37"/>
      <c r="X30" s="37"/>
      <c r="Y30" s="57"/>
      <c r="Z30" s="37"/>
      <c r="AA30" s="36"/>
      <c r="AB30" s="37"/>
      <c r="AC30" s="36"/>
      <c r="AD30" s="37"/>
      <c r="AE30" s="36"/>
      <c r="AF30" s="37"/>
    </row>
    <row r="31" spans="1:32" s="76" customFormat="1" ht="16.5" customHeight="1" x14ac:dyDescent="0.25">
      <c r="A31" s="86" t="s">
        <v>244</v>
      </c>
      <c r="B31" s="86"/>
      <c r="C31" s="171"/>
      <c r="D31" s="170">
        <v>847467400</v>
      </c>
      <c r="E31" s="171"/>
      <c r="F31" s="170">
        <v>6861242864</v>
      </c>
      <c r="G31" s="172"/>
      <c r="H31" s="170">
        <v>112524039</v>
      </c>
      <c r="I31" s="172"/>
      <c r="J31" s="170">
        <v>0</v>
      </c>
      <c r="K31" s="172"/>
      <c r="L31" s="170">
        <v>2909232976</v>
      </c>
      <c r="M31" s="172"/>
      <c r="N31" s="170">
        <v>0</v>
      </c>
      <c r="O31" s="172"/>
      <c r="P31" s="170">
        <v>34558923</v>
      </c>
      <c r="Q31" s="172"/>
      <c r="R31" s="170">
        <v>-1080983133</v>
      </c>
      <c r="S31" s="172"/>
      <c r="T31" s="170">
        <v>563021295</v>
      </c>
      <c r="U31" s="172"/>
      <c r="V31" s="173">
        <v>32168307</v>
      </c>
      <c r="W31" s="172"/>
      <c r="X31" s="173">
        <v>-101025548</v>
      </c>
      <c r="Y31" s="174"/>
      <c r="Z31" s="164">
        <f>SUM(X31:Y31,V31,T31)</f>
        <v>494164054</v>
      </c>
      <c r="AA31" s="172"/>
      <c r="AB31" s="164">
        <f>SUM(D31,F31,H31,J31,L31,N31,R31,T31,V31,X31,P31)</f>
        <v>10178207123</v>
      </c>
      <c r="AC31" s="165"/>
      <c r="AD31" s="166">
        <v>997802306</v>
      </c>
      <c r="AE31" s="165"/>
      <c r="AF31" s="167">
        <f>SUM(AB31,AD31)</f>
        <v>11176009429</v>
      </c>
    </row>
    <row r="32" spans="1:32" s="76" customFormat="1" ht="16.5" customHeight="1" x14ac:dyDescent="0.25">
      <c r="A32" s="86" t="s">
        <v>141</v>
      </c>
      <c r="B32" s="86"/>
      <c r="C32" s="171"/>
      <c r="D32" s="170"/>
      <c r="E32" s="171"/>
      <c r="F32" s="170"/>
      <c r="G32" s="172"/>
      <c r="H32" s="170"/>
      <c r="I32" s="172"/>
      <c r="J32" s="170"/>
      <c r="K32" s="172"/>
      <c r="L32" s="170"/>
      <c r="M32" s="172"/>
      <c r="N32" s="170"/>
      <c r="O32" s="172"/>
      <c r="P32" s="170"/>
      <c r="Q32" s="172"/>
      <c r="R32" s="170"/>
      <c r="S32" s="172"/>
      <c r="T32" s="170"/>
      <c r="U32" s="172"/>
      <c r="V32" s="170"/>
      <c r="W32" s="172"/>
      <c r="X32" s="173"/>
      <c r="Y32" s="174"/>
      <c r="Z32" s="164"/>
      <c r="AA32" s="172"/>
      <c r="AB32" s="164"/>
      <c r="AC32" s="165"/>
      <c r="AD32" s="166"/>
      <c r="AE32" s="165"/>
      <c r="AF32" s="167"/>
    </row>
    <row r="33" spans="1:32" s="76" customFormat="1" ht="16.5" customHeight="1" x14ac:dyDescent="0.25">
      <c r="A33" s="87" t="s">
        <v>217</v>
      </c>
      <c r="B33" s="202">
        <v>24</v>
      </c>
      <c r="C33" s="171"/>
      <c r="D33" s="170">
        <v>0</v>
      </c>
      <c r="E33" s="170"/>
      <c r="F33" s="170">
        <v>0</v>
      </c>
      <c r="G33" s="170"/>
      <c r="H33" s="170">
        <v>0</v>
      </c>
      <c r="I33" s="172"/>
      <c r="J33" s="170">
        <v>0</v>
      </c>
      <c r="K33" s="172"/>
      <c r="L33" s="170">
        <v>-254232999</v>
      </c>
      <c r="M33" s="172"/>
      <c r="N33" s="170">
        <v>0</v>
      </c>
      <c r="O33" s="172"/>
      <c r="P33" s="170">
        <v>0</v>
      </c>
      <c r="Q33" s="172"/>
      <c r="R33" s="170">
        <v>0</v>
      </c>
      <c r="S33" s="172"/>
      <c r="T33" s="170">
        <v>0</v>
      </c>
      <c r="U33" s="172"/>
      <c r="V33" s="170">
        <v>0</v>
      </c>
      <c r="W33" s="172"/>
      <c r="X33" s="170">
        <v>0</v>
      </c>
      <c r="Y33" s="174"/>
      <c r="Z33" s="164">
        <v>0</v>
      </c>
      <c r="AA33" s="172"/>
      <c r="AB33" s="164">
        <f>SUM(D33,F33,H33,J33,L33,N33,R33,T33,V33,X33,P33)</f>
        <v>-254232999</v>
      </c>
      <c r="AC33" s="165"/>
      <c r="AD33" s="170">
        <v>0</v>
      </c>
      <c r="AE33" s="165"/>
      <c r="AF33" s="167">
        <f t="shared" ref="AF33" si="1">SUM(AB33,AD33)</f>
        <v>-254232999</v>
      </c>
    </row>
    <row r="34" spans="1:32" s="76" customFormat="1" ht="16.5" customHeight="1" x14ac:dyDescent="0.25">
      <c r="A34" s="87" t="s">
        <v>272</v>
      </c>
      <c r="B34" s="202"/>
      <c r="C34" s="171"/>
      <c r="D34" s="170"/>
      <c r="E34" s="171"/>
      <c r="F34" s="170"/>
      <c r="G34" s="172"/>
      <c r="H34" s="170"/>
      <c r="I34" s="172"/>
      <c r="J34" s="170"/>
      <c r="K34" s="172"/>
      <c r="L34" s="170"/>
      <c r="M34" s="172"/>
      <c r="N34" s="170"/>
      <c r="O34" s="172"/>
      <c r="P34" s="170"/>
      <c r="Q34" s="172"/>
      <c r="R34" s="170"/>
      <c r="S34" s="172"/>
      <c r="T34" s="170"/>
      <c r="U34" s="172"/>
      <c r="V34" s="170"/>
      <c r="W34" s="172"/>
      <c r="X34" s="170"/>
      <c r="Y34" s="174"/>
      <c r="Z34" s="164"/>
      <c r="AA34" s="172"/>
      <c r="AB34" s="164"/>
      <c r="AC34" s="165"/>
      <c r="AD34" s="170"/>
      <c r="AE34" s="165"/>
      <c r="AF34" s="167"/>
    </row>
    <row r="35" spans="1:32" s="76" customFormat="1" ht="16.5" customHeight="1" x14ac:dyDescent="0.25">
      <c r="A35" s="87" t="s">
        <v>273</v>
      </c>
      <c r="B35" s="87"/>
      <c r="C35" s="171"/>
      <c r="D35" s="170">
        <v>0</v>
      </c>
      <c r="E35" s="170"/>
      <c r="F35" s="170">
        <v>0</v>
      </c>
      <c r="G35" s="170"/>
      <c r="H35" s="170">
        <v>0</v>
      </c>
      <c r="I35" s="170"/>
      <c r="J35" s="170">
        <v>0</v>
      </c>
      <c r="K35" s="172"/>
      <c r="L35" s="170">
        <v>0</v>
      </c>
      <c r="M35" s="172"/>
      <c r="N35" s="170">
        <v>0</v>
      </c>
      <c r="O35" s="172"/>
      <c r="P35" s="170">
        <v>0</v>
      </c>
      <c r="Q35" s="172"/>
      <c r="R35" s="170">
        <v>0</v>
      </c>
      <c r="S35" s="172"/>
      <c r="T35" s="170">
        <v>0</v>
      </c>
      <c r="U35" s="172"/>
      <c r="V35" s="170">
        <v>0</v>
      </c>
      <c r="W35" s="172"/>
      <c r="X35" s="170">
        <v>0</v>
      </c>
      <c r="Y35" s="174"/>
      <c r="Z35" s="164">
        <v>0</v>
      </c>
      <c r="AA35" s="172"/>
      <c r="AB35" s="164">
        <f>SUM(D35,F35,H35,J35,L35,N35,R35,T35,V35,X35,P35)</f>
        <v>0</v>
      </c>
      <c r="AC35" s="165"/>
      <c r="AD35" s="170">
        <v>7500000</v>
      </c>
      <c r="AE35" s="165"/>
      <c r="AF35" s="167">
        <f t="shared" ref="AF35" si="2">SUM(AB35,AD35)</f>
        <v>7500000</v>
      </c>
    </row>
    <row r="36" spans="1:32" s="76" customFormat="1" ht="16.5" customHeight="1" x14ac:dyDescent="0.25">
      <c r="A36" s="87" t="s">
        <v>230</v>
      </c>
      <c r="B36" s="87"/>
      <c r="C36" s="171"/>
      <c r="D36" s="168">
        <v>0</v>
      </c>
      <c r="E36" s="171"/>
      <c r="F36" s="168">
        <v>0</v>
      </c>
      <c r="G36" s="172"/>
      <c r="H36" s="168">
        <v>0</v>
      </c>
      <c r="I36" s="172"/>
      <c r="J36" s="168">
        <v>0</v>
      </c>
      <c r="K36" s="175"/>
      <c r="L36" s="176">
        <v>211222335</v>
      </c>
      <c r="M36" s="177"/>
      <c r="N36" s="168">
        <v>0</v>
      </c>
      <c r="O36" s="172"/>
      <c r="P36" s="168">
        <v>0</v>
      </c>
      <c r="Q36" s="172"/>
      <c r="R36" s="168">
        <v>0</v>
      </c>
      <c r="S36" s="172"/>
      <c r="T36" s="176">
        <v>-23423534</v>
      </c>
      <c r="U36" s="177"/>
      <c r="V36" s="169">
        <v>1549071</v>
      </c>
      <c r="W36" s="177"/>
      <c r="X36" s="169">
        <v>4684707</v>
      </c>
      <c r="Y36" s="174"/>
      <c r="Z36" s="169">
        <f>SUM(T36,V36,X36)</f>
        <v>-17189756</v>
      </c>
      <c r="AA36" s="178"/>
      <c r="AB36" s="169">
        <f>SUM(D36:X36)</f>
        <v>194032579</v>
      </c>
      <c r="AC36" s="165"/>
      <c r="AD36" s="179">
        <v>38294711</v>
      </c>
      <c r="AE36" s="180"/>
      <c r="AF36" s="169">
        <f>SUM(AB36:AD36)</f>
        <v>232327290</v>
      </c>
    </row>
    <row r="37" spans="1:32" s="76" customFormat="1" ht="16.5" customHeight="1" x14ac:dyDescent="0.25">
      <c r="C37" s="172"/>
      <c r="D37" s="170"/>
      <c r="E37" s="172"/>
      <c r="F37" s="170"/>
      <c r="G37" s="172"/>
      <c r="H37" s="170"/>
      <c r="I37" s="172"/>
      <c r="J37" s="170"/>
      <c r="K37" s="172"/>
      <c r="L37" s="170"/>
      <c r="M37" s="172"/>
      <c r="N37" s="170"/>
      <c r="O37" s="172"/>
      <c r="P37" s="170"/>
      <c r="Q37" s="172"/>
      <c r="R37" s="170"/>
      <c r="S37" s="172"/>
      <c r="T37" s="181"/>
      <c r="U37" s="182"/>
      <c r="V37" s="170"/>
      <c r="W37" s="172"/>
      <c r="X37" s="181"/>
      <c r="Y37" s="174"/>
      <c r="Z37" s="181"/>
      <c r="AA37" s="172"/>
      <c r="AB37" s="183"/>
      <c r="AC37" s="165"/>
      <c r="AD37" s="167"/>
      <c r="AE37" s="165"/>
      <c r="AF37" s="167"/>
    </row>
    <row r="38" spans="1:32" s="76" customFormat="1" ht="16.5" customHeight="1" thickBot="1" x14ac:dyDescent="0.3">
      <c r="A38" s="86" t="s">
        <v>245</v>
      </c>
      <c r="B38" s="86"/>
      <c r="C38" s="182"/>
      <c r="D38" s="184">
        <f>SUM(D31:D37)</f>
        <v>847467400</v>
      </c>
      <c r="E38" s="182"/>
      <c r="F38" s="184">
        <f>SUM(F31:F37)</f>
        <v>6861242864</v>
      </c>
      <c r="G38" s="177"/>
      <c r="H38" s="184">
        <f>SUM(H31:H37)</f>
        <v>112524039</v>
      </c>
      <c r="I38" s="177"/>
      <c r="J38" s="184">
        <f>SUM(J31:J37)</f>
        <v>0</v>
      </c>
      <c r="K38" s="172"/>
      <c r="L38" s="184">
        <f>SUM(L31:L37)</f>
        <v>2866222312</v>
      </c>
      <c r="M38" s="177"/>
      <c r="N38" s="184">
        <f>SUM(N31:N37)</f>
        <v>0</v>
      </c>
      <c r="O38" s="177"/>
      <c r="P38" s="184">
        <f>SUM(P31:P37)</f>
        <v>34558923</v>
      </c>
      <c r="Q38" s="177"/>
      <c r="R38" s="184">
        <f>SUM(R31:S37)</f>
        <v>-1080983133</v>
      </c>
      <c r="S38" s="177"/>
      <c r="T38" s="184">
        <f>SUM(T31:T37)</f>
        <v>539597761</v>
      </c>
      <c r="U38" s="177"/>
      <c r="V38" s="184">
        <f>SUM(V31:V37)</f>
        <v>33717378</v>
      </c>
      <c r="W38" s="177"/>
      <c r="X38" s="184">
        <f>SUM(X31:Y37)</f>
        <v>-96340841</v>
      </c>
      <c r="Y38" s="174"/>
      <c r="Z38" s="184">
        <f>SUM(Z31:Z37)</f>
        <v>476974298</v>
      </c>
      <c r="AA38" s="172"/>
      <c r="AB38" s="185">
        <f>SUM(AB31:AB37)</f>
        <v>10118006703</v>
      </c>
      <c r="AC38" s="165"/>
      <c r="AD38" s="185">
        <f>SUM(AD31:AD37)</f>
        <v>1043597017</v>
      </c>
      <c r="AE38" s="165"/>
      <c r="AF38" s="185">
        <f>SUM(AF31:AF36)</f>
        <v>11161603720</v>
      </c>
    </row>
    <row r="39" spans="1:32" s="61" customFormat="1" ht="16.5" customHeight="1" thickTop="1" x14ac:dyDescent="0.25">
      <c r="A39" s="50"/>
      <c r="B39" s="50"/>
      <c r="C39" s="58"/>
      <c r="D39" s="37"/>
      <c r="E39" s="58"/>
      <c r="F39" s="37"/>
      <c r="G39" s="37"/>
      <c r="H39" s="37"/>
      <c r="I39" s="37"/>
      <c r="J39" s="37"/>
      <c r="K39" s="36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5"/>
      <c r="W39" s="37"/>
      <c r="X39" s="37"/>
      <c r="Y39" s="57"/>
      <c r="Z39" s="37"/>
      <c r="AA39" s="36"/>
      <c r="AB39" s="37"/>
      <c r="AC39" s="36"/>
      <c r="AD39" s="37"/>
      <c r="AE39" s="36"/>
      <c r="AF39" s="37"/>
    </row>
    <row r="40" spans="1:32" s="61" customFormat="1" ht="16.5" customHeight="1" x14ac:dyDescent="0.25">
      <c r="A40" s="50"/>
      <c r="B40" s="50"/>
      <c r="C40" s="58"/>
      <c r="D40" s="37"/>
      <c r="E40" s="58"/>
      <c r="F40" s="37"/>
      <c r="G40" s="37"/>
      <c r="H40" s="37"/>
      <c r="I40" s="37"/>
      <c r="J40" s="37"/>
      <c r="K40" s="36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5"/>
      <c r="W40" s="37"/>
      <c r="X40" s="37"/>
      <c r="Y40" s="57"/>
      <c r="Z40" s="37"/>
      <c r="AA40" s="36"/>
      <c r="AB40" s="37"/>
      <c r="AC40" s="36"/>
      <c r="AD40" s="37"/>
      <c r="AE40" s="36"/>
      <c r="AF40" s="37"/>
    </row>
    <row r="41" spans="1:32" s="61" customFormat="1" ht="16.5" customHeight="1" x14ac:dyDescent="0.25">
      <c r="A41" s="50"/>
      <c r="B41" s="50"/>
      <c r="C41" s="58"/>
      <c r="D41" s="37"/>
      <c r="E41" s="58"/>
      <c r="F41" s="37"/>
      <c r="G41" s="37"/>
      <c r="H41" s="37"/>
      <c r="I41" s="37"/>
      <c r="J41" s="37"/>
      <c r="K41" s="36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5"/>
      <c r="W41" s="37"/>
      <c r="X41" s="37"/>
      <c r="Y41" s="57"/>
      <c r="Z41" s="37"/>
      <c r="AA41" s="36"/>
      <c r="AB41" s="37"/>
      <c r="AC41" s="36"/>
      <c r="AD41" s="37"/>
      <c r="AE41" s="36"/>
      <c r="AF41" s="37"/>
    </row>
    <row r="42" spans="1:32" s="61" customFormat="1" ht="16.5" customHeight="1" x14ac:dyDescent="0.25">
      <c r="A42" s="50"/>
      <c r="B42" s="50"/>
      <c r="C42" s="58"/>
      <c r="D42" s="37"/>
      <c r="E42" s="58"/>
      <c r="F42" s="37"/>
      <c r="G42" s="37"/>
      <c r="H42" s="37"/>
      <c r="I42" s="37"/>
      <c r="J42" s="37"/>
      <c r="K42" s="36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5"/>
      <c r="W42" s="37"/>
      <c r="X42" s="37"/>
      <c r="Y42" s="57"/>
      <c r="Z42" s="37"/>
      <c r="AA42" s="36"/>
      <c r="AB42" s="37"/>
      <c r="AC42" s="36"/>
      <c r="AD42" s="37"/>
      <c r="AE42" s="36"/>
      <c r="AF42" s="37"/>
    </row>
    <row r="43" spans="1:32" s="61" customFormat="1" ht="16.5" customHeight="1" x14ac:dyDescent="0.25">
      <c r="A43" s="50"/>
      <c r="B43" s="50"/>
      <c r="C43" s="58"/>
      <c r="D43" s="37"/>
      <c r="E43" s="58"/>
      <c r="F43" s="37"/>
      <c r="G43" s="37"/>
      <c r="H43" s="37"/>
      <c r="I43" s="37"/>
      <c r="J43" s="37"/>
      <c r="K43" s="36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5"/>
      <c r="W43" s="37"/>
      <c r="X43" s="37"/>
      <c r="Y43" s="57"/>
      <c r="Z43" s="37"/>
      <c r="AA43" s="36"/>
      <c r="AB43" s="37"/>
      <c r="AC43" s="36"/>
      <c r="AD43" s="37"/>
      <c r="AE43" s="36"/>
      <c r="AF43" s="37"/>
    </row>
    <row r="44" spans="1:32" s="61" customFormat="1" ht="16.5" customHeight="1" x14ac:dyDescent="0.25">
      <c r="A44" s="50"/>
      <c r="B44" s="50"/>
      <c r="C44" s="58"/>
      <c r="D44" s="37"/>
      <c r="E44" s="58"/>
      <c r="F44" s="37"/>
      <c r="G44" s="37"/>
      <c r="H44" s="37"/>
      <c r="I44" s="37"/>
      <c r="J44" s="37"/>
      <c r="K44" s="36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5"/>
      <c r="W44" s="37"/>
      <c r="X44" s="37"/>
      <c r="Y44" s="57"/>
      <c r="Z44" s="37"/>
      <c r="AA44" s="36"/>
      <c r="AB44" s="37"/>
      <c r="AC44" s="36"/>
      <c r="AD44" s="37"/>
      <c r="AE44" s="36"/>
      <c r="AF44" s="37"/>
    </row>
    <row r="45" spans="1:32" s="61" customFormat="1" ht="16.5" customHeight="1" x14ac:dyDescent="0.25">
      <c r="A45" s="50"/>
      <c r="B45" s="50"/>
      <c r="C45" s="58"/>
      <c r="D45" s="37"/>
      <c r="E45" s="58"/>
      <c r="F45" s="37"/>
      <c r="G45" s="37"/>
      <c r="H45" s="37"/>
      <c r="I45" s="37"/>
      <c r="J45" s="37"/>
      <c r="K45" s="36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5"/>
      <c r="W45" s="37"/>
      <c r="X45" s="37"/>
      <c r="Y45" s="57"/>
      <c r="Z45" s="37"/>
      <c r="AA45" s="36"/>
      <c r="AB45" s="37"/>
      <c r="AC45" s="36"/>
      <c r="AD45" s="37"/>
      <c r="AE45" s="36"/>
      <c r="AF45" s="37"/>
    </row>
    <row r="46" spans="1:32" s="61" customFormat="1" ht="12.75" customHeight="1" x14ac:dyDescent="0.25">
      <c r="A46" s="50"/>
      <c r="B46" s="50"/>
      <c r="C46" s="58"/>
      <c r="D46" s="37"/>
      <c r="E46" s="58"/>
      <c r="F46" s="37"/>
      <c r="G46" s="37"/>
      <c r="H46" s="37"/>
      <c r="I46" s="37"/>
      <c r="J46" s="37"/>
      <c r="K46" s="36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5"/>
      <c r="W46" s="37"/>
      <c r="X46" s="37"/>
      <c r="Y46" s="57"/>
      <c r="Z46" s="37"/>
      <c r="AA46" s="36"/>
      <c r="AB46" s="37"/>
      <c r="AC46" s="36"/>
      <c r="AD46" s="37"/>
      <c r="AE46" s="36"/>
      <c r="AF46" s="37"/>
    </row>
    <row r="47" spans="1:32" s="62" customFormat="1" ht="22" customHeight="1" x14ac:dyDescent="0.25">
      <c r="A47" s="108" t="str">
        <f>'2-4'!A56</f>
        <v>The accompanying notes on pages 12 to 35 form part of this interim financial information.</v>
      </c>
      <c r="B47" s="108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</row>
  </sheetData>
  <mergeCells count="5">
    <mergeCell ref="T8:Z8"/>
    <mergeCell ref="H14:L14"/>
    <mergeCell ref="T9:X9"/>
    <mergeCell ref="D6:AF6"/>
    <mergeCell ref="D7:AB7"/>
  </mergeCells>
  <pageMargins left="0.3" right="0.3" top="0.5" bottom="0.6" header="0.49" footer="0.4"/>
  <pageSetup paperSize="9" scale="68" firstPageNumber="7" orientation="landscape" useFirstPageNumber="1" horizontalDpi="1200" verticalDpi="1200" r:id="rId1"/>
  <headerFooter>
    <oddFooter>&amp;R&amp;9&amp;P</oddFooter>
  </headerFooter>
  <ignoredErrors>
    <ignoredError sqref="A47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D2DE6-1EC6-4D75-B10C-F8EE0906F7D3}">
  <dimension ref="A1:X40"/>
  <sheetViews>
    <sheetView topLeftCell="A22" zoomScaleNormal="100" zoomScaleSheetLayoutView="100" workbookViewId="0">
      <selection activeCell="A40" sqref="A40"/>
    </sheetView>
  </sheetViews>
  <sheetFormatPr defaultColWidth="9.1796875" defaultRowHeight="12.5" x14ac:dyDescent="0.25"/>
  <cols>
    <col min="1" max="1" width="32.81640625" style="47" customWidth="1"/>
    <col min="2" max="2" width="5.453125" style="47" customWidth="1"/>
    <col min="3" max="3" width="0.54296875" style="56" customWidth="1"/>
    <col min="4" max="4" width="11.453125" style="56" customWidth="1"/>
    <col min="5" max="5" width="0.54296875" style="56" customWidth="1"/>
    <col min="6" max="6" width="10.54296875" style="56" customWidth="1"/>
    <col min="7" max="7" width="0.54296875" style="56" customWidth="1"/>
    <col min="8" max="8" width="11" style="56" customWidth="1"/>
    <col min="9" max="9" width="0.54296875" style="56" customWidth="1"/>
    <col min="10" max="10" width="16.54296875" style="56" customWidth="1"/>
    <col min="11" max="11" width="0.54296875" style="56" customWidth="1"/>
    <col min="12" max="12" width="11.81640625" style="56" customWidth="1"/>
    <col min="13" max="13" width="0.54296875" style="56" customWidth="1"/>
    <col min="14" max="14" width="11.81640625" style="56" customWidth="1"/>
    <col min="15" max="15" width="0.54296875" style="56" customWidth="1"/>
    <col min="16" max="16" width="9.453125" style="56" customWidth="1"/>
    <col min="17" max="17" width="0.54296875" style="56" customWidth="1"/>
    <col min="18" max="18" width="12.54296875" style="56" customWidth="1"/>
    <col min="19" max="19" width="0.54296875" style="56" customWidth="1"/>
    <col min="20" max="20" width="10.54296875" style="56" customWidth="1"/>
    <col min="21" max="21" width="0.54296875" style="56" customWidth="1"/>
    <col min="22" max="22" width="11.1796875" style="56" customWidth="1"/>
    <col min="23" max="23" width="0.54296875" style="56" customWidth="1"/>
    <col min="24" max="24" width="11.453125" style="56" bestFit="1" customWidth="1"/>
    <col min="25" max="16384" width="9.1796875" style="60"/>
  </cols>
  <sheetData>
    <row r="1" spans="1:24" s="13" customFormat="1" ht="16.5" customHeight="1" x14ac:dyDescent="0.25">
      <c r="A1" s="1" t="s">
        <v>129</v>
      </c>
      <c r="B1" s="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2"/>
      <c r="R1" s="52"/>
      <c r="S1" s="52"/>
      <c r="T1" s="52"/>
      <c r="U1" s="52"/>
      <c r="V1" s="52"/>
      <c r="W1" s="52"/>
      <c r="X1" s="52"/>
    </row>
    <row r="2" spans="1:24" s="13" customFormat="1" ht="16.5" customHeight="1" x14ac:dyDescent="0.25">
      <c r="A2" s="49" t="s">
        <v>140</v>
      </c>
      <c r="B2" s="49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52"/>
      <c r="S2" s="52"/>
      <c r="T2" s="52"/>
      <c r="U2" s="52"/>
      <c r="V2" s="52"/>
      <c r="W2" s="52"/>
      <c r="X2" s="52"/>
    </row>
    <row r="3" spans="1:24" s="13" customFormat="1" ht="16.5" customHeight="1" x14ac:dyDescent="0.25">
      <c r="A3" s="109" t="s">
        <v>243</v>
      </c>
      <c r="B3" s="109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</row>
    <row r="4" spans="1:24" ht="16.5" customHeight="1" x14ac:dyDescent="0.25">
      <c r="A4" s="75"/>
      <c r="B4" s="75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</row>
    <row r="5" spans="1:24" ht="16.5" customHeight="1" x14ac:dyDescent="0.25">
      <c r="A5" s="75"/>
      <c r="B5" s="75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</row>
    <row r="6" spans="1:24" s="76" customFormat="1" ht="16.5" customHeight="1" x14ac:dyDescent="0.25">
      <c r="A6" s="75"/>
      <c r="B6" s="75"/>
      <c r="C6" s="75"/>
      <c r="D6" s="510" t="s">
        <v>229</v>
      </c>
      <c r="E6" s="510"/>
      <c r="F6" s="510"/>
      <c r="G6" s="510"/>
      <c r="H6" s="510"/>
      <c r="I6" s="510"/>
      <c r="J6" s="510"/>
      <c r="K6" s="510"/>
      <c r="L6" s="510"/>
      <c r="M6" s="510"/>
      <c r="N6" s="510"/>
      <c r="O6" s="510"/>
      <c r="P6" s="510"/>
      <c r="Q6" s="510"/>
      <c r="R6" s="510"/>
      <c r="S6" s="510"/>
      <c r="T6" s="510"/>
      <c r="U6" s="510"/>
      <c r="V6" s="510"/>
      <c r="W6" s="510"/>
      <c r="X6" s="510"/>
    </row>
    <row r="7" spans="1:24" s="76" customFormat="1" ht="16.5" customHeight="1" x14ac:dyDescent="0.25">
      <c r="A7" s="75"/>
      <c r="B7" s="75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509" t="s">
        <v>137</v>
      </c>
      <c r="S7" s="509"/>
      <c r="T7" s="509"/>
      <c r="U7" s="509"/>
      <c r="V7" s="509"/>
      <c r="W7" s="77"/>
      <c r="X7" s="77"/>
    </row>
    <row r="8" spans="1:24" s="76" customFormat="1" ht="16.5" customHeight="1" x14ac:dyDescent="0.25">
      <c r="A8" s="78"/>
      <c r="B8" s="78"/>
      <c r="C8" s="79"/>
      <c r="D8" s="79"/>
      <c r="E8" s="79"/>
      <c r="F8" s="79"/>
      <c r="Q8" s="77"/>
      <c r="R8" s="509" t="s">
        <v>64</v>
      </c>
      <c r="S8" s="509"/>
      <c r="T8" s="509"/>
      <c r="U8" s="77"/>
      <c r="V8" s="80"/>
      <c r="W8" s="80"/>
      <c r="X8" s="81"/>
    </row>
    <row r="9" spans="1:24" s="76" customFormat="1" ht="16.5" customHeight="1" x14ac:dyDescent="0.25">
      <c r="A9" s="78"/>
      <c r="B9" s="78"/>
      <c r="C9" s="79"/>
      <c r="D9" s="79"/>
      <c r="E9" s="79"/>
      <c r="F9" s="79"/>
      <c r="G9" s="80"/>
      <c r="H9" s="77"/>
      <c r="I9" s="77"/>
      <c r="J9" s="77"/>
      <c r="K9" s="77"/>
      <c r="L9" s="77"/>
      <c r="M9" s="77"/>
      <c r="N9" s="77"/>
      <c r="O9" s="80"/>
      <c r="P9" s="80"/>
      <c r="Q9" s="77"/>
      <c r="R9" s="188"/>
      <c r="S9" s="77"/>
      <c r="T9" s="83" t="s">
        <v>62</v>
      </c>
      <c r="U9" s="77"/>
      <c r="V9" s="80"/>
      <c r="W9" s="80"/>
      <c r="X9" s="81"/>
    </row>
    <row r="10" spans="1:24" s="76" customFormat="1" ht="16.5" customHeight="1" x14ac:dyDescent="0.25">
      <c r="A10" s="78"/>
      <c r="B10" s="78"/>
      <c r="C10" s="79"/>
      <c r="D10" s="79"/>
      <c r="E10" s="79"/>
      <c r="F10" s="79"/>
      <c r="G10" s="80"/>
      <c r="H10" s="77"/>
      <c r="I10" s="77"/>
      <c r="J10" s="77"/>
      <c r="K10" s="77"/>
      <c r="L10" s="77"/>
      <c r="M10" s="77"/>
      <c r="N10" s="77"/>
      <c r="O10" s="80"/>
      <c r="P10" s="80"/>
      <c r="Q10" s="77"/>
      <c r="R10" s="188" t="s">
        <v>222</v>
      </c>
      <c r="S10" s="80"/>
      <c r="T10" s="83" t="s">
        <v>74</v>
      </c>
      <c r="U10" s="77"/>
      <c r="V10" s="80"/>
      <c r="W10" s="80"/>
      <c r="X10" s="81"/>
    </row>
    <row r="11" spans="1:24" s="76" customFormat="1" ht="16.5" customHeight="1" x14ac:dyDescent="0.25">
      <c r="A11" s="78"/>
      <c r="B11" s="78"/>
      <c r="C11" s="84"/>
      <c r="D11" s="84" t="s">
        <v>75</v>
      </c>
      <c r="E11" s="84"/>
      <c r="F11" s="84" t="s">
        <v>101</v>
      </c>
      <c r="G11" s="84"/>
      <c r="H11" s="77"/>
      <c r="I11" s="77"/>
      <c r="J11" s="77"/>
      <c r="K11" s="77"/>
      <c r="L11" s="77"/>
      <c r="M11" s="77"/>
      <c r="N11" s="77"/>
      <c r="O11" s="84"/>
      <c r="P11" s="84" t="s">
        <v>101</v>
      </c>
      <c r="Q11" s="77"/>
      <c r="R11" s="80" t="s">
        <v>223</v>
      </c>
      <c r="S11" s="80"/>
      <c r="T11" s="80" t="s">
        <v>76</v>
      </c>
      <c r="U11" s="77"/>
      <c r="V11" s="83"/>
      <c r="W11" s="80"/>
      <c r="X11" s="81"/>
    </row>
    <row r="12" spans="1:24" s="76" customFormat="1" ht="16.5" customHeight="1" x14ac:dyDescent="0.25">
      <c r="A12" s="78"/>
      <c r="B12" s="78"/>
      <c r="C12" s="84"/>
      <c r="D12" s="84" t="s">
        <v>78</v>
      </c>
      <c r="E12" s="84"/>
      <c r="F12" s="84" t="s">
        <v>79</v>
      </c>
      <c r="G12" s="84"/>
      <c r="H12" s="510" t="s">
        <v>71</v>
      </c>
      <c r="I12" s="510"/>
      <c r="J12" s="510"/>
      <c r="K12" s="510"/>
      <c r="L12" s="510"/>
      <c r="M12" s="77"/>
      <c r="N12" s="77"/>
      <c r="O12" s="84"/>
      <c r="P12" s="84" t="s">
        <v>79</v>
      </c>
      <c r="Q12" s="80"/>
      <c r="R12" s="80" t="s">
        <v>224</v>
      </c>
      <c r="S12" s="80"/>
      <c r="T12" s="80" t="s">
        <v>81</v>
      </c>
      <c r="U12" s="82"/>
      <c r="V12" s="83" t="s">
        <v>77</v>
      </c>
      <c r="W12" s="80"/>
      <c r="X12" s="82"/>
    </row>
    <row r="13" spans="1:24" s="76" customFormat="1" ht="16.5" customHeight="1" x14ac:dyDescent="0.25">
      <c r="A13" s="78"/>
      <c r="B13" s="78"/>
      <c r="C13" s="84"/>
      <c r="D13" s="84" t="s">
        <v>85</v>
      </c>
      <c r="E13" s="84"/>
      <c r="F13" s="84" t="s">
        <v>86</v>
      </c>
      <c r="G13" s="84"/>
      <c r="H13" s="80" t="s">
        <v>87</v>
      </c>
      <c r="I13" s="80"/>
      <c r="J13" s="80" t="s">
        <v>189</v>
      </c>
      <c r="K13" s="81"/>
      <c r="L13" s="80"/>
      <c r="M13" s="80"/>
      <c r="N13" s="80"/>
      <c r="O13" s="84"/>
      <c r="P13" s="84" t="s">
        <v>215</v>
      </c>
      <c r="Q13" s="80"/>
      <c r="R13" s="80" t="s">
        <v>226</v>
      </c>
      <c r="S13" s="84"/>
      <c r="T13" s="80" t="s">
        <v>89</v>
      </c>
      <c r="U13" s="80"/>
      <c r="V13" s="83" t="s">
        <v>82</v>
      </c>
      <c r="W13" s="80"/>
      <c r="X13" s="80" t="s">
        <v>100</v>
      </c>
    </row>
    <row r="14" spans="1:24" s="76" customFormat="1" ht="16.5" customHeight="1" x14ac:dyDescent="0.25">
      <c r="A14" s="78"/>
      <c r="B14" s="201" t="s">
        <v>5</v>
      </c>
      <c r="C14" s="80"/>
      <c r="D14" s="85" t="s">
        <v>92</v>
      </c>
      <c r="E14" s="80"/>
      <c r="F14" s="85" t="s">
        <v>93</v>
      </c>
      <c r="G14" s="80"/>
      <c r="H14" s="85" t="s">
        <v>94</v>
      </c>
      <c r="I14" s="80"/>
      <c r="J14" s="85" t="s">
        <v>188</v>
      </c>
      <c r="K14" s="79"/>
      <c r="L14" s="200" t="s">
        <v>42</v>
      </c>
      <c r="M14" s="77"/>
      <c r="N14" s="200" t="s">
        <v>187</v>
      </c>
      <c r="O14" s="80"/>
      <c r="P14" s="85" t="s">
        <v>93</v>
      </c>
      <c r="Q14" s="82"/>
      <c r="R14" s="85" t="s">
        <v>225</v>
      </c>
      <c r="S14" s="80"/>
      <c r="T14" s="85" t="s">
        <v>96</v>
      </c>
      <c r="U14" s="80"/>
      <c r="V14" s="85" t="s">
        <v>97</v>
      </c>
      <c r="W14" s="82"/>
      <c r="X14" s="85" t="s">
        <v>97</v>
      </c>
    </row>
    <row r="15" spans="1:24" s="76" customFormat="1" ht="16.5" customHeight="1" x14ac:dyDescent="0.25">
      <c r="A15" s="78"/>
      <c r="B15" s="78"/>
      <c r="C15" s="80"/>
      <c r="D15" s="80"/>
      <c r="E15" s="80"/>
      <c r="F15" s="80"/>
      <c r="G15" s="80"/>
      <c r="H15" s="80"/>
      <c r="I15" s="80"/>
      <c r="J15" s="80"/>
      <c r="K15" s="79"/>
      <c r="L15" s="80"/>
      <c r="M15" s="80"/>
      <c r="N15" s="80"/>
      <c r="O15" s="80"/>
      <c r="P15" s="80"/>
      <c r="Q15" s="82"/>
      <c r="R15" s="80"/>
      <c r="S15" s="80"/>
      <c r="T15" s="80"/>
      <c r="U15" s="80"/>
      <c r="V15" s="80"/>
      <c r="W15" s="82"/>
      <c r="X15" s="80"/>
    </row>
    <row r="16" spans="1:24" s="76" customFormat="1" ht="16.5" customHeight="1" x14ac:dyDescent="0.25">
      <c r="A16" s="86" t="s">
        <v>212</v>
      </c>
      <c r="B16" s="86"/>
      <c r="C16" s="171"/>
      <c r="D16" s="172">
        <v>849080000</v>
      </c>
      <c r="E16" s="171"/>
      <c r="F16" s="172">
        <v>6861242864</v>
      </c>
      <c r="G16" s="172"/>
      <c r="H16" s="172">
        <v>112524039</v>
      </c>
      <c r="I16" s="172"/>
      <c r="J16" s="172">
        <v>97072047</v>
      </c>
      <c r="K16" s="172"/>
      <c r="L16" s="172">
        <v>2623575348</v>
      </c>
      <c r="M16" s="172"/>
      <c r="N16" s="172">
        <v>-97072047</v>
      </c>
      <c r="O16" s="172"/>
      <c r="P16" s="172">
        <v>6345557</v>
      </c>
      <c r="Q16" s="172"/>
      <c r="R16" s="172">
        <v>521528920</v>
      </c>
      <c r="S16" s="172"/>
      <c r="T16" s="190">
        <v>-89932255</v>
      </c>
      <c r="U16" s="174"/>
      <c r="V16" s="192">
        <f>R16+T16</f>
        <v>431596665</v>
      </c>
      <c r="W16" s="165"/>
      <c r="X16" s="165">
        <f>V16+SUM(D16:P16)</f>
        <v>10884364473</v>
      </c>
    </row>
    <row r="17" spans="1:24" s="76" customFormat="1" ht="16.5" customHeight="1" x14ac:dyDescent="0.25">
      <c r="A17" s="86" t="s">
        <v>141</v>
      </c>
      <c r="B17" s="86"/>
      <c r="C17" s="171"/>
      <c r="D17" s="172"/>
      <c r="E17" s="171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90"/>
      <c r="U17" s="174"/>
      <c r="V17" s="192"/>
      <c r="W17" s="165"/>
      <c r="X17" s="165"/>
    </row>
    <row r="18" spans="1:24" s="76" customFormat="1" ht="16.5" customHeight="1" x14ac:dyDescent="0.25">
      <c r="A18" s="87" t="s">
        <v>217</v>
      </c>
      <c r="B18" s="202">
        <v>24</v>
      </c>
      <c r="C18" s="171"/>
      <c r="D18" s="172">
        <v>0</v>
      </c>
      <c r="E18" s="171"/>
      <c r="F18" s="172">
        <v>0</v>
      </c>
      <c r="G18" s="172"/>
      <c r="H18" s="172">
        <v>0</v>
      </c>
      <c r="I18" s="172"/>
      <c r="J18" s="172">
        <v>0</v>
      </c>
      <c r="K18" s="172"/>
      <c r="L18" s="172">
        <v>-338986960</v>
      </c>
      <c r="M18" s="172"/>
      <c r="N18" s="172">
        <v>0</v>
      </c>
      <c r="O18" s="172"/>
      <c r="P18" s="172">
        <v>0</v>
      </c>
      <c r="Q18" s="172"/>
      <c r="R18" s="172">
        <v>0</v>
      </c>
      <c r="S18" s="172"/>
      <c r="T18" s="172">
        <v>0</v>
      </c>
      <c r="U18" s="174"/>
      <c r="V18" s="192">
        <f t="shared" ref="V18:V22" si="0">R18+T18</f>
        <v>0</v>
      </c>
      <c r="W18" s="165"/>
      <c r="X18" s="165">
        <f>V18+SUM(D18:P18)</f>
        <v>-338986960</v>
      </c>
    </row>
    <row r="19" spans="1:24" s="76" customFormat="1" ht="16.5" customHeight="1" x14ac:dyDescent="0.25">
      <c r="A19" s="87" t="s">
        <v>218</v>
      </c>
      <c r="B19" s="202">
        <v>20</v>
      </c>
      <c r="C19" s="171"/>
      <c r="D19" s="172">
        <v>0</v>
      </c>
      <c r="E19" s="171"/>
      <c r="F19" s="172">
        <v>0</v>
      </c>
      <c r="G19" s="172"/>
      <c r="H19" s="172">
        <v>0</v>
      </c>
      <c r="I19" s="172"/>
      <c r="J19" s="172">
        <v>0</v>
      </c>
      <c r="K19" s="172"/>
      <c r="L19" s="172">
        <v>0</v>
      </c>
      <c r="M19" s="172"/>
      <c r="N19" s="172">
        <v>97072047</v>
      </c>
      <c r="O19" s="172"/>
      <c r="P19" s="172">
        <v>28213366</v>
      </c>
      <c r="Q19" s="172"/>
      <c r="R19" s="172">
        <v>0</v>
      </c>
      <c r="S19" s="172"/>
      <c r="T19" s="172">
        <v>0</v>
      </c>
      <c r="U19" s="174"/>
      <c r="V19" s="192">
        <f>R19+T19</f>
        <v>0</v>
      </c>
      <c r="W19" s="165"/>
      <c r="X19" s="165">
        <f>V19+SUM(D19:P19)</f>
        <v>125285413</v>
      </c>
    </row>
    <row r="20" spans="1:24" s="76" customFormat="1" ht="16.5" customHeight="1" x14ac:dyDescent="0.25">
      <c r="A20" s="87" t="s">
        <v>227</v>
      </c>
      <c r="B20" s="202">
        <v>20</v>
      </c>
      <c r="C20" s="171"/>
      <c r="D20" s="172">
        <v>-1612600</v>
      </c>
      <c r="E20" s="171"/>
      <c r="F20" s="172">
        <v>0</v>
      </c>
      <c r="G20" s="172"/>
      <c r="H20" s="172">
        <v>0</v>
      </c>
      <c r="I20" s="172"/>
      <c r="J20" s="172">
        <v>0</v>
      </c>
      <c r="K20" s="172"/>
      <c r="L20" s="172">
        <v>0</v>
      </c>
      <c r="M20" s="172"/>
      <c r="N20" s="172">
        <v>0</v>
      </c>
      <c r="O20" s="172"/>
      <c r="P20" s="172">
        <v>0</v>
      </c>
      <c r="Q20" s="172"/>
      <c r="R20" s="172">
        <v>0</v>
      </c>
      <c r="S20" s="172"/>
      <c r="T20" s="172">
        <v>0</v>
      </c>
      <c r="U20" s="174"/>
      <c r="V20" s="192">
        <f t="shared" si="0"/>
        <v>0</v>
      </c>
      <c r="W20" s="165"/>
      <c r="X20" s="165">
        <f>V20+SUM(D20:N20)</f>
        <v>-1612600</v>
      </c>
    </row>
    <row r="21" spans="1:24" s="76" customFormat="1" ht="16.5" customHeight="1" x14ac:dyDescent="0.25">
      <c r="A21" s="87" t="s">
        <v>219</v>
      </c>
      <c r="B21" s="202">
        <v>20</v>
      </c>
      <c r="C21" s="171"/>
      <c r="D21" s="172">
        <v>0</v>
      </c>
      <c r="E21" s="171"/>
      <c r="F21" s="172">
        <v>0</v>
      </c>
      <c r="G21" s="172"/>
      <c r="H21" s="172">
        <v>0</v>
      </c>
      <c r="I21" s="172"/>
      <c r="J21" s="172">
        <v>-97072047</v>
      </c>
      <c r="K21" s="172"/>
      <c r="L21" s="172">
        <v>97072047</v>
      </c>
      <c r="M21" s="172"/>
      <c r="N21" s="172">
        <v>0</v>
      </c>
      <c r="O21" s="172"/>
      <c r="P21" s="172">
        <v>0</v>
      </c>
      <c r="Q21" s="172"/>
      <c r="R21" s="172">
        <v>0</v>
      </c>
      <c r="S21" s="172"/>
      <c r="T21" s="172">
        <v>0</v>
      </c>
      <c r="U21" s="174"/>
      <c r="V21" s="192">
        <f t="shared" si="0"/>
        <v>0</v>
      </c>
      <c r="W21" s="165"/>
      <c r="X21" s="165">
        <f>V21+SUM(D21:N21)</f>
        <v>0</v>
      </c>
    </row>
    <row r="22" spans="1:24" s="76" customFormat="1" ht="16.5" customHeight="1" x14ac:dyDescent="0.25">
      <c r="A22" s="87" t="s">
        <v>230</v>
      </c>
      <c r="B22" s="87"/>
      <c r="C22" s="171"/>
      <c r="D22" s="193">
        <v>0</v>
      </c>
      <c r="E22" s="171"/>
      <c r="F22" s="193">
        <v>0</v>
      </c>
      <c r="G22" s="172"/>
      <c r="H22" s="193">
        <v>0</v>
      </c>
      <c r="I22" s="172"/>
      <c r="J22" s="193">
        <v>0</v>
      </c>
      <c r="K22" s="175"/>
      <c r="L22" s="194">
        <v>316776808</v>
      </c>
      <c r="M22" s="177"/>
      <c r="N22" s="193">
        <v>0</v>
      </c>
      <c r="O22" s="172"/>
      <c r="P22" s="193">
        <v>0</v>
      </c>
      <c r="Q22" s="172"/>
      <c r="R22" s="194">
        <v>-3378391</v>
      </c>
      <c r="S22" s="177"/>
      <c r="T22" s="195">
        <v>675678</v>
      </c>
      <c r="U22" s="174"/>
      <c r="V22" s="195">
        <f t="shared" si="0"/>
        <v>-2702713</v>
      </c>
      <c r="W22" s="180"/>
      <c r="X22" s="195">
        <f>V22+SUM(D22:N22)</f>
        <v>314074095</v>
      </c>
    </row>
    <row r="23" spans="1:24" s="76" customFormat="1" ht="16.5" customHeight="1" x14ac:dyDescent="0.25"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82"/>
      <c r="S23" s="182"/>
      <c r="T23" s="182"/>
      <c r="U23" s="174"/>
      <c r="V23" s="182"/>
      <c r="W23" s="165"/>
      <c r="X23" s="165"/>
    </row>
    <row r="24" spans="1:24" s="76" customFormat="1" ht="16.5" customHeight="1" thickBot="1" x14ac:dyDescent="0.3">
      <c r="A24" s="86" t="s">
        <v>213</v>
      </c>
      <c r="B24" s="86"/>
      <c r="C24" s="182"/>
      <c r="D24" s="198">
        <f>SUM(D16:D23)</f>
        <v>847467400</v>
      </c>
      <c r="E24" s="182"/>
      <c r="F24" s="198">
        <f>SUM(F16:F23)</f>
        <v>6861242864</v>
      </c>
      <c r="G24" s="177"/>
      <c r="H24" s="198">
        <f>SUM(H16:H23)</f>
        <v>112524039</v>
      </c>
      <c r="I24" s="177"/>
      <c r="J24" s="198">
        <f>SUM(J16:J23)</f>
        <v>0</v>
      </c>
      <c r="K24" s="172"/>
      <c r="L24" s="198">
        <f>SUM(L16:L23)</f>
        <v>2698437243</v>
      </c>
      <c r="M24" s="177"/>
      <c r="N24" s="198">
        <f>SUM(N16:N23)</f>
        <v>0</v>
      </c>
      <c r="O24" s="177"/>
      <c r="P24" s="198">
        <f>SUM(P16:P23)</f>
        <v>34558923</v>
      </c>
      <c r="Q24" s="177"/>
      <c r="R24" s="198">
        <f>SUM(R16:R23)</f>
        <v>518150529</v>
      </c>
      <c r="S24" s="177"/>
      <c r="T24" s="198">
        <f>SUM(T16:U23)</f>
        <v>-89256577</v>
      </c>
      <c r="U24" s="174"/>
      <c r="V24" s="198">
        <f>SUM(V16:V23)</f>
        <v>428893952</v>
      </c>
      <c r="W24" s="165"/>
      <c r="X24" s="199">
        <f>SUM(X16:X22)</f>
        <v>10983124421</v>
      </c>
    </row>
    <row r="25" spans="1:24" s="61" customFormat="1" ht="16.5" customHeight="1" thickTop="1" x14ac:dyDescent="0.25">
      <c r="A25" s="50"/>
      <c r="B25" s="50"/>
      <c r="C25" s="58"/>
      <c r="D25" s="37"/>
      <c r="E25" s="58"/>
      <c r="F25" s="37"/>
      <c r="G25" s="37"/>
      <c r="H25" s="37"/>
      <c r="I25" s="37"/>
      <c r="J25" s="37"/>
      <c r="K25" s="36"/>
      <c r="L25" s="37"/>
      <c r="M25" s="37"/>
      <c r="N25" s="37"/>
      <c r="O25" s="37"/>
      <c r="P25" s="37"/>
      <c r="Q25" s="37"/>
      <c r="R25" s="37"/>
      <c r="S25" s="37"/>
      <c r="T25" s="37"/>
      <c r="U25" s="57"/>
      <c r="V25" s="37"/>
      <c r="W25" s="36"/>
      <c r="X25" s="37"/>
    </row>
    <row r="26" spans="1:24" s="61" customFormat="1" ht="16.5" customHeight="1" x14ac:dyDescent="0.25">
      <c r="A26" s="50"/>
      <c r="B26" s="50"/>
      <c r="C26" s="58"/>
      <c r="D26" s="37"/>
      <c r="E26" s="58"/>
      <c r="F26" s="37"/>
      <c r="G26" s="37"/>
      <c r="H26" s="37"/>
      <c r="I26" s="37"/>
      <c r="J26" s="37"/>
      <c r="K26" s="36"/>
      <c r="L26" s="37"/>
      <c r="M26" s="37"/>
      <c r="N26" s="37"/>
      <c r="O26" s="37"/>
      <c r="P26" s="37"/>
      <c r="Q26" s="37"/>
      <c r="R26" s="37"/>
      <c r="S26" s="37"/>
      <c r="T26" s="37"/>
      <c r="U26" s="57"/>
      <c r="V26" s="37"/>
      <c r="W26" s="36"/>
      <c r="X26" s="37"/>
    </row>
    <row r="27" spans="1:24" s="76" customFormat="1" ht="16.5" customHeight="1" x14ac:dyDescent="0.25">
      <c r="A27" s="86" t="s">
        <v>244</v>
      </c>
      <c r="B27" s="86"/>
      <c r="C27" s="171"/>
      <c r="D27" s="170">
        <v>847467400</v>
      </c>
      <c r="E27" s="171"/>
      <c r="F27" s="170">
        <f>F24</f>
        <v>6861242864</v>
      </c>
      <c r="G27" s="172"/>
      <c r="H27" s="170">
        <f>H24</f>
        <v>112524039</v>
      </c>
      <c r="I27" s="172"/>
      <c r="J27" s="170">
        <v>0</v>
      </c>
      <c r="K27" s="172"/>
      <c r="L27" s="170">
        <v>2995309664</v>
      </c>
      <c r="M27" s="172"/>
      <c r="N27" s="170">
        <v>0</v>
      </c>
      <c r="O27" s="172"/>
      <c r="P27" s="170">
        <v>34558923</v>
      </c>
      <c r="Q27" s="172"/>
      <c r="R27" s="170">
        <v>568843636</v>
      </c>
      <c r="S27" s="172"/>
      <c r="T27" s="173">
        <v>-99395198</v>
      </c>
      <c r="U27" s="174"/>
      <c r="V27" s="164">
        <f>R27+T27</f>
        <v>469448438</v>
      </c>
      <c r="W27" s="165"/>
      <c r="X27" s="167">
        <f>V27+SUM(D27:P27)</f>
        <v>11320551328</v>
      </c>
    </row>
    <row r="28" spans="1:24" s="76" customFormat="1" ht="16.5" customHeight="1" x14ac:dyDescent="0.25">
      <c r="A28" s="86" t="s">
        <v>141</v>
      </c>
      <c r="B28" s="86"/>
      <c r="C28" s="171"/>
      <c r="D28" s="170"/>
      <c r="E28" s="171"/>
      <c r="F28" s="170"/>
      <c r="G28" s="172"/>
      <c r="H28" s="170"/>
      <c r="I28" s="172"/>
      <c r="J28" s="170"/>
      <c r="K28" s="172"/>
      <c r="L28" s="170"/>
      <c r="M28" s="172"/>
      <c r="N28" s="170"/>
      <c r="O28" s="172"/>
      <c r="P28" s="170"/>
      <c r="Q28" s="172"/>
      <c r="R28" s="170"/>
      <c r="S28" s="172"/>
      <c r="T28" s="173"/>
      <c r="U28" s="174"/>
      <c r="V28" s="164"/>
      <c r="W28" s="165"/>
      <c r="X28" s="167"/>
    </row>
    <row r="29" spans="1:24" s="76" customFormat="1" ht="16.5" customHeight="1" x14ac:dyDescent="0.25">
      <c r="A29" s="87" t="s">
        <v>217</v>
      </c>
      <c r="B29" s="202">
        <v>24</v>
      </c>
      <c r="C29" s="171"/>
      <c r="D29" s="170">
        <v>0</v>
      </c>
      <c r="E29" s="171"/>
      <c r="F29" s="170">
        <v>0</v>
      </c>
      <c r="G29" s="172"/>
      <c r="H29" s="170">
        <v>0</v>
      </c>
      <c r="I29" s="172"/>
      <c r="J29" s="170">
        <v>0</v>
      </c>
      <c r="K29" s="172"/>
      <c r="L29" s="170">
        <v>-254232999</v>
      </c>
      <c r="M29" s="172"/>
      <c r="N29" s="170">
        <v>0</v>
      </c>
      <c r="O29" s="172"/>
      <c r="P29" s="170">
        <v>0</v>
      </c>
      <c r="Q29" s="172"/>
      <c r="R29" s="170">
        <v>0</v>
      </c>
      <c r="S29" s="172"/>
      <c r="T29" s="170">
        <v>0</v>
      </c>
      <c r="U29" s="174"/>
      <c r="V29" s="164">
        <f t="shared" ref="V29:V30" si="1">R29+T29</f>
        <v>0</v>
      </c>
      <c r="W29" s="165"/>
      <c r="X29" s="167">
        <f>V29+SUM(D29:N29)</f>
        <v>-254232999</v>
      </c>
    </row>
    <row r="30" spans="1:24" s="76" customFormat="1" ht="16.5" customHeight="1" x14ac:dyDescent="0.25">
      <c r="A30" s="87" t="s">
        <v>230</v>
      </c>
      <c r="B30" s="87"/>
      <c r="C30" s="171"/>
      <c r="D30" s="168">
        <v>0</v>
      </c>
      <c r="E30" s="171"/>
      <c r="F30" s="168">
        <v>0</v>
      </c>
      <c r="G30" s="172"/>
      <c r="H30" s="168">
        <v>0</v>
      </c>
      <c r="I30" s="172"/>
      <c r="J30" s="168">
        <v>0</v>
      </c>
      <c r="K30" s="175"/>
      <c r="L30" s="176">
        <v>168475460</v>
      </c>
      <c r="M30" s="177"/>
      <c r="N30" s="168">
        <v>0</v>
      </c>
      <c r="O30" s="172"/>
      <c r="P30" s="168">
        <v>0</v>
      </c>
      <c r="Q30" s="172"/>
      <c r="R30" s="176">
        <v>-23423534</v>
      </c>
      <c r="S30" s="177"/>
      <c r="T30" s="169">
        <v>4684707</v>
      </c>
      <c r="U30" s="174"/>
      <c r="V30" s="169">
        <f t="shared" si="1"/>
        <v>-18738827</v>
      </c>
      <c r="W30" s="180"/>
      <c r="X30" s="169">
        <f>V30+SUM(D30:N30)</f>
        <v>149736633</v>
      </c>
    </row>
    <row r="31" spans="1:24" s="76" customFormat="1" ht="16.5" customHeight="1" x14ac:dyDescent="0.25">
      <c r="C31" s="172"/>
      <c r="D31" s="170"/>
      <c r="E31" s="172"/>
      <c r="F31" s="170"/>
      <c r="G31" s="172"/>
      <c r="H31" s="170"/>
      <c r="I31" s="172"/>
      <c r="J31" s="170"/>
      <c r="K31" s="172"/>
      <c r="L31" s="170"/>
      <c r="M31" s="172"/>
      <c r="N31" s="170"/>
      <c r="O31" s="172"/>
      <c r="P31" s="170"/>
      <c r="Q31" s="172"/>
      <c r="R31" s="181"/>
      <c r="S31" s="182"/>
      <c r="T31" s="181"/>
      <c r="U31" s="174"/>
      <c r="V31" s="181"/>
      <c r="W31" s="165"/>
      <c r="X31" s="167"/>
    </row>
    <row r="32" spans="1:24" s="76" customFormat="1" ht="16.5" customHeight="1" thickBot="1" x14ac:dyDescent="0.3">
      <c r="A32" s="86" t="s">
        <v>245</v>
      </c>
      <c r="B32" s="86"/>
      <c r="C32" s="182"/>
      <c r="D32" s="184">
        <f>SUM(D27:D31)</f>
        <v>847467400</v>
      </c>
      <c r="E32" s="182"/>
      <c r="F32" s="184">
        <f>SUM(F27:F31)</f>
        <v>6861242864</v>
      </c>
      <c r="G32" s="177"/>
      <c r="H32" s="184">
        <f>SUM(H27:H31)</f>
        <v>112524039</v>
      </c>
      <c r="I32" s="177"/>
      <c r="J32" s="184">
        <f>SUM(J27:J31)</f>
        <v>0</v>
      </c>
      <c r="K32" s="172"/>
      <c r="L32" s="184">
        <f>SUM(L27:L31)</f>
        <v>2909552125</v>
      </c>
      <c r="M32" s="177"/>
      <c r="N32" s="184">
        <f>SUM(N27:N31)</f>
        <v>0</v>
      </c>
      <c r="O32" s="177"/>
      <c r="P32" s="184">
        <f>SUM(P27:P31)</f>
        <v>34558923</v>
      </c>
      <c r="Q32" s="177"/>
      <c r="R32" s="184">
        <f>SUM(R27:R31)</f>
        <v>545420102</v>
      </c>
      <c r="S32" s="177"/>
      <c r="T32" s="184">
        <f>SUM(T27:U31)</f>
        <v>-94710491</v>
      </c>
      <c r="U32" s="174"/>
      <c r="V32" s="184">
        <f>SUM(V27:V31)</f>
        <v>450709611</v>
      </c>
      <c r="W32" s="165"/>
      <c r="X32" s="185">
        <f>SUM(X27:X30)</f>
        <v>11216054962</v>
      </c>
    </row>
    <row r="33" spans="1:24" s="61" customFormat="1" ht="16.5" customHeight="1" thickTop="1" x14ac:dyDescent="0.25">
      <c r="A33" s="50"/>
      <c r="B33" s="50"/>
      <c r="C33" s="58"/>
      <c r="D33" s="37"/>
      <c r="E33" s="58"/>
      <c r="F33" s="37"/>
      <c r="G33" s="37"/>
      <c r="H33" s="37"/>
      <c r="I33" s="37"/>
      <c r="J33" s="37"/>
      <c r="K33" s="36"/>
      <c r="L33" s="37"/>
      <c r="M33" s="37"/>
      <c r="N33" s="37"/>
      <c r="O33" s="37"/>
      <c r="P33" s="37"/>
      <c r="Q33" s="37"/>
      <c r="R33" s="37"/>
      <c r="S33" s="37"/>
      <c r="T33" s="37"/>
      <c r="U33" s="57"/>
      <c r="V33" s="37"/>
      <c r="W33" s="36"/>
      <c r="X33" s="37"/>
    </row>
    <row r="34" spans="1:24" s="61" customFormat="1" ht="16.5" customHeight="1" x14ac:dyDescent="0.25">
      <c r="A34" s="50"/>
      <c r="B34" s="50"/>
      <c r="C34" s="58"/>
      <c r="D34" s="37"/>
      <c r="E34" s="58"/>
      <c r="F34" s="37"/>
      <c r="G34" s="37"/>
      <c r="H34" s="37"/>
      <c r="I34" s="37"/>
      <c r="J34" s="37"/>
      <c r="K34" s="36"/>
      <c r="L34" s="37"/>
      <c r="M34" s="37"/>
      <c r="N34" s="37"/>
      <c r="O34" s="37"/>
      <c r="P34" s="37"/>
      <c r="Q34" s="37"/>
      <c r="R34" s="37"/>
      <c r="S34" s="37"/>
      <c r="T34" s="37"/>
      <c r="U34" s="57"/>
      <c r="V34" s="37"/>
      <c r="W34" s="36"/>
      <c r="X34" s="37"/>
    </row>
    <row r="35" spans="1:24" s="61" customFormat="1" ht="16.5" customHeight="1" x14ac:dyDescent="0.25">
      <c r="A35" s="50"/>
      <c r="B35" s="50"/>
      <c r="C35" s="58"/>
      <c r="D35" s="37"/>
      <c r="E35" s="58"/>
      <c r="F35" s="37"/>
      <c r="G35" s="37"/>
      <c r="H35" s="37"/>
      <c r="I35" s="37"/>
      <c r="J35" s="37"/>
      <c r="K35" s="36"/>
      <c r="L35" s="37"/>
      <c r="M35" s="37"/>
      <c r="N35" s="37"/>
      <c r="O35" s="37"/>
      <c r="P35" s="37"/>
      <c r="Q35" s="37"/>
      <c r="R35" s="37"/>
      <c r="S35" s="37"/>
      <c r="T35" s="37"/>
      <c r="U35" s="57"/>
      <c r="V35" s="37"/>
      <c r="W35" s="36"/>
      <c r="X35" s="37"/>
    </row>
    <row r="36" spans="1:24" s="61" customFormat="1" ht="16.5" customHeight="1" x14ac:dyDescent="0.25">
      <c r="A36" s="50"/>
      <c r="B36" s="50"/>
      <c r="C36" s="58"/>
      <c r="D36" s="37"/>
      <c r="E36" s="58"/>
      <c r="F36" s="37"/>
      <c r="G36" s="37"/>
      <c r="H36" s="37"/>
      <c r="I36" s="37"/>
      <c r="J36" s="37"/>
      <c r="K36" s="36"/>
      <c r="L36" s="37"/>
      <c r="M36" s="37"/>
      <c r="N36" s="37"/>
      <c r="O36" s="37"/>
      <c r="P36" s="37"/>
      <c r="Q36" s="37"/>
      <c r="R36" s="37"/>
      <c r="S36" s="37"/>
      <c r="T36" s="37"/>
      <c r="U36" s="57"/>
      <c r="V36" s="37"/>
      <c r="W36" s="36"/>
      <c r="X36" s="37"/>
    </row>
    <row r="37" spans="1:24" s="61" customFormat="1" ht="16.5" customHeight="1" x14ac:dyDescent="0.25">
      <c r="A37" s="50"/>
      <c r="B37" s="50"/>
      <c r="C37" s="58"/>
      <c r="D37" s="37"/>
      <c r="E37" s="58"/>
      <c r="F37" s="37"/>
      <c r="G37" s="37"/>
      <c r="H37" s="37"/>
      <c r="I37" s="37"/>
      <c r="J37" s="37"/>
      <c r="K37" s="36"/>
      <c r="L37" s="37"/>
      <c r="M37" s="37"/>
      <c r="N37" s="37"/>
      <c r="O37" s="37"/>
      <c r="P37" s="37"/>
      <c r="Q37" s="37"/>
      <c r="R37" s="37"/>
      <c r="S37" s="37"/>
      <c r="T37" s="37"/>
      <c r="U37" s="57"/>
      <c r="V37" s="37"/>
      <c r="W37" s="36"/>
      <c r="X37" s="37"/>
    </row>
    <row r="38" spans="1:24" s="61" customFormat="1" ht="16.5" customHeight="1" x14ac:dyDescent="0.25">
      <c r="A38" s="50"/>
      <c r="B38" s="50"/>
      <c r="C38" s="58"/>
      <c r="D38" s="37"/>
      <c r="E38" s="58"/>
      <c r="F38" s="37"/>
      <c r="G38" s="37"/>
      <c r="H38" s="37"/>
      <c r="I38" s="37"/>
      <c r="J38" s="37"/>
      <c r="K38" s="36"/>
      <c r="L38" s="37"/>
      <c r="M38" s="37"/>
      <c r="N38" s="37"/>
      <c r="O38" s="37"/>
      <c r="P38" s="37"/>
      <c r="Q38" s="37"/>
      <c r="R38" s="37"/>
      <c r="S38" s="37"/>
      <c r="T38" s="37"/>
      <c r="U38" s="57"/>
      <c r="V38" s="37"/>
      <c r="W38" s="36"/>
      <c r="X38" s="37"/>
    </row>
    <row r="39" spans="1:24" ht="12" customHeight="1" x14ac:dyDescent="0.25"/>
    <row r="40" spans="1:24" s="62" customFormat="1" ht="22" customHeight="1" x14ac:dyDescent="0.25">
      <c r="A40" s="108" t="str">
        <f>'2-4'!A56</f>
        <v>The accompanying notes on pages 12 to 35 form part of this interim financial information.</v>
      </c>
      <c r="B40" s="108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</row>
  </sheetData>
  <mergeCells count="4">
    <mergeCell ref="R7:V7"/>
    <mergeCell ref="R8:T8"/>
    <mergeCell ref="H12:L12"/>
    <mergeCell ref="D6:X6"/>
  </mergeCells>
  <pageMargins left="0.5" right="0.5" top="0.5" bottom="0.6" header="0.49" footer="0.4"/>
  <pageSetup paperSize="9" scale="80" firstPageNumber="8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B3507-3DD3-40C2-8CD6-6204F7D4F844}">
  <dimension ref="A1:L183"/>
  <sheetViews>
    <sheetView tabSelected="1" topLeftCell="A118" zoomScale="120" zoomScaleNormal="120" zoomScaleSheetLayoutView="120" workbookViewId="0">
      <selection activeCell="B110" sqref="B110"/>
    </sheetView>
  </sheetViews>
  <sheetFormatPr defaultColWidth="9.1796875" defaultRowHeight="15" customHeight="1" x14ac:dyDescent="0.25"/>
  <cols>
    <col min="1" max="2" width="1.453125" style="215" customWidth="1"/>
    <col min="3" max="3" width="48.1796875" style="216" customWidth="1"/>
    <col min="4" max="4" width="4.81640625" style="206" customWidth="1"/>
    <col min="5" max="5" width="0.54296875" style="216" customWidth="1"/>
    <col min="6" max="6" width="13.54296875" style="231" customWidth="1"/>
    <col min="7" max="7" width="0.54296875" style="231" customWidth="1"/>
    <col min="8" max="8" width="13.54296875" style="329" bestFit="1" customWidth="1"/>
    <col min="9" max="9" width="0.54296875" style="231" customWidth="1"/>
    <col min="10" max="10" width="13.54296875" style="231" customWidth="1"/>
    <col min="11" max="11" width="0.54296875" style="231" customWidth="1"/>
    <col min="12" max="12" width="13.54296875" style="329" bestFit="1" customWidth="1"/>
    <col min="13" max="16384" width="9.1796875" style="216"/>
  </cols>
  <sheetData>
    <row r="1" spans="1:12" s="209" customFormat="1" ht="16.5" customHeight="1" x14ac:dyDescent="0.25">
      <c r="A1" s="203" t="s">
        <v>129</v>
      </c>
      <c r="B1" s="204"/>
      <c r="C1" s="205"/>
      <c r="D1" s="206"/>
      <c r="E1" s="207"/>
      <c r="F1" s="208"/>
      <c r="G1" s="208"/>
      <c r="H1" s="315"/>
      <c r="I1" s="208"/>
      <c r="J1" s="208"/>
      <c r="K1" s="208"/>
      <c r="L1" s="315"/>
    </row>
    <row r="2" spans="1:12" s="209" customFormat="1" ht="16.5" customHeight="1" x14ac:dyDescent="0.25">
      <c r="A2" s="203" t="s">
        <v>102</v>
      </c>
      <c r="B2" s="203"/>
      <c r="C2" s="207"/>
      <c r="D2" s="206"/>
      <c r="E2" s="207"/>
      <c r="F2" s="208"/>
      <c r="G2" s="208"/>
      <c r="H2" s="315"/>
      <c r="I2" s="208"/>
      <c r="J2" s="208"/>
      <c r="K2" s="208"/>
      <c r="L2" s="315"/>
    </row>
    <row r="3" spans="1:12" s="209" customFormat="1" ht="16.5" customHeight="1" x14ac:dyDescent="0.25">
      <c r="A3" s="210" t="s">
        <v>243</v>
      </c>
      <c r="B3" s="211"/>
      <c r="C3" s="212"/>
      <c r="D3" s="213"/>
      <c r="E3" s="212"/>
      <c r="F3" s="214"/>
      <c r="G3" s="214"/>
      <c r="H3" s="316"/>
      <c r="I3" s="214"/>
      <c r="J3" s="214"/>
      <c r="K3" s="214"/>
      <c r="L3" s="316"/>
    </row>
    <row r="4" spans="1:12" s="209" customFormat="1" ht="16.5" customHeight="1" x14ac:dyDescent="0.25">
      <c r="A4" s="203"/>
      <c r="C4" s="207"/>
      <c r="D4" s="206"/>
      <c r="E4" s="207"/>
      <c r="F4" s="208"/>
      <c r="G4" s="208"/>
      <c r="H4" s="315"/>
      <c r="I4" s="208"/>
      <c r="J4" s="208"/>
      <c r="K4" s="208"/>
      <c r="L4" s="315"/>
    </row>
    <row r="5" spans="1:12" s="209" customFormat="1" ht="16.5" customHeight="1" x14ac:dyDescent="0.25">
      <c r="C5" s="207"/>
      <c r="D5" s="206"/>
      <c r="E5" s="207"/>
      <c r="F5" s="208"/>
      <c r="G5" s="208"/>
      <c r="H5" s="315"/>
      <c r="I5" s="208"/>
      <c r="J5" s="208"/>
      <c r="K5" s="208"/>
      <c r="L5" s="315"/>
    </row>
    <row r="6" spans="1:12" ht="16.5" customHeight="1" x14ac:dyDescent="0.25">
      <c r="F6" s="512" t="s">
        <v>1</v>
      </c>
      <c r="G6" s="512"/>
      <c r="H6" s="512"/>
      <c r="I6" s="217"/>
      <c r="J6" s="512" t="s">
        <v>143</v>
      </c>
      <c r="K6" s="512"/>
      <c r="L6" s="512"/>
    </row>
    <row r="7" spans="1:12" ht="16.5" customHeight="1" x14ac:dyDescent="0.25">
      <c r="F7" s="511" t="s">
        <v>142</v>
      </c>
      <c r="G7" s="511"/>
      <c r="H7" s="511"/>
      <c r="I7" s="217"/>
      <c r="J7" s="511" t="s">
        <v>142</v>
      </c>
      <c r="K7" s="511"/>
      <c r="L7" s="511"/>
    </row>
    <row r="8" spans="1:12" s="209" customFormat="1" ht="16.5" customHeight="1" x14ac:dyDescent="0.25">
      <c r="C8" s="207"/>
      <c r="D8" s="206"/>
      <c r="E8" s="207"/>
      <c r="F8" s="218" t="s">
        <v>2</v>
      </c>
      <c r="G8" s="219"/>
      <c r="H8" s="317" t="s">
        <v>2</v>
      </c>
      <c r="I8" s="220"/>
      <c r="J8" s="218" t="s">
        <v>2</v>
      </c>
      <c r="K8" s="219"/>
      <c r="L8" s="317" t="s">
        <v>2</v>
      </c>
    </row>
    <row r="9" spans="1:12" s="209" customFormat="1" ht="16.5" customHeight="1" x14ac:dyDescent="0.25">
      <c r="C9" s="207"/>
      <c r="D9" s="206"/>
      <c r="E9" s="207"/>
      <c r="F9" s="221" t="s">
        <v>199</v>
      </c>
      <c r="G9" s="221"/>
      <c r="H9" s="318" t="s">
        <v>199</v>
      </c>
      <c r="I9" s="217"/>
      <c r="J9" s="221" t="s">
        <v>199</v>
      </c>
      <c r="K9" s="221"/>
      <c r="L9" s="318" t="s">
        <v>199</v>
      </c>
    </row>
    <row r="10" spans="1:12" ht="16.5" customHeight="1" x14ac:dyDescent="0.25">
      <c r="D10" s="222"/>
      <c r="E10" s="223"/>
      <c r="F10" s="221" t="s">
        <v>242</v>
      </c>
      <c r="G10" s="224"/>
      <c r="H10" s="318" t="s">
        <v>211</v>
      </c>
      <c r="I10" s="220"/>
      <c r="J10" s="221" t="s">
        <v>242</v>
      </c>
      <c r="K10" s="224"/>
      <c r="L10" s="318" t="s">
        <v>211</v>
      </c>
    </row>
    <row r="11" spans="1:12" ht="16.5" customHeight="1" x14ac:dyDescent="0.25">
      <c r="D11" s="225" t="s">
        <v>5</v>
      </c>
      <c r="E11" s="223"/>
      <c r="F11" s="226" t="s">
        <v>47</v>
      </c>
      <c r="G11" s="219"/>
      <c r="H11" s="319" t="s">
        <v>47</v>
      </c>
      <c r="I11" s="220"/>
      <c r="J11" s="226" t="s">
        <v>47</v>
      </c>
      <c r="K11" s="219"/>
      <c r="L11" s="319" t="s">
        <v>47</v>
      </c>
    </row>
    <row r="12" spans="1:12" ht="16.5" customHeight="1" x14ac:dyDescent="0.25">
      <c r="A12" s="227" t="s">
        <v>157</v>
      </c>
      <c r="B12" s="227"/>
      <c r="C12" s="228"/>
      <c r="F12" s="229"/>
      <c r="G12" s="230"/>
      <c r="H12" s="320"/>
      <c r="J12" s="229"/>
      <c r="K12" s="230"/>
      <c r="L12" s="320"/>
    </row>
    <row r="13" spans="1:12" ht="16.5" customHeight="1" x14ac:dyDescent="0.25">
      <c r="A13" s="232" t="s">
        <v>274</v>
      </c>
      <c r="B13" s="232"/>
      <c r="F13" s="233">
        <v>304114285</v>
      </c>
      <c r="G13" s="234"/>
      <c r="H13" s="235">
        <v>705227056</v>
      </c>
      <c r="I13" s="234"/>
      <c r="J13" s="233">
        <v>199621405</v>
      </c>
      <c r="K13" s="234"/>
      <c r="L13" s="235">
        <v>395970942</v>
      </c>
    </row>
    <row r="14" spans="1:12" ht="16.5" customHeight="1" x14ac:dyDescent="0.25">
      <c r="A14" s="215" t="s">
        <v>103</v>
      </c>
      <c r="B14" s="232"/>
      <c r="F14" s="236"/>
      <c r="G14" s="230"/>
      <c r="H14" s="237"/>
      <c r="I14" s="230"/>
      <c r="J14" s="236"/>
      <c r="K14" s="230"/>
      <c r="L14" s="237"/>
    </row>
    <row r="15" spans="1:12" ht="16.5" customHeight="1" x14ac:dyDescent="0.25">
      <c r="B15" s="232" t="s">
        <v>104</v>
      </c>
      <c r="F15" s="236"/>
      <c r="G15" s="230"/>
      <c r="H15" s="237"/>
      <c r="I15" s="230"/>
      <c r="J15" s="236"/>
      <c r="K15" s="230"/>
      <c r="L15" s="237"/>
    </row>
    <row r="16" spans="1:12" ht="16.5" customHeight="1" x14ac:dyDescent="0.25">
      <c r="B16" s="216"/>
      <c r="C16" s="238" t="s">
        <v>204</v>
      </c>
      <c r="D16" s="206">
        <v>9</v>
      </c>
      <c r="F16" s="233">
        <v>542837</v>
      </c>
      <c r="G16" s="234"/>
      <c r="H16" s="235">
        <v>18142786</v>
      </c>
      <c r="I16" s="234"/>
      <c r="J16" s="239">
        <v>1170069</v>
      </c>
      <c r="K16" s="234"/>
      <c r="L16" s="334">
        <v>1276326</v>
      </c>
    </row>
    <row r="17" spans="1:12" ht="16.5" customHeight="1" x14ac:dyDescent="0.25">
      <c r="A17" s="216"/>
      <c r="B17" s="216"/>
      <c r="C17" s="240" t="s">
        <v>158</v>
      </c>
      <c r="D17" s="241">
        <v>10</v>
      </c>
      <c r="F17" s="242">
        <v>-676229</v>
      </c>
      <c r="G17" s="234"/>
      <c r="H17" s="243">
        <v>11996107</v>
      </c>
      <c r="I17" s="234"/>
      <c r="J17" s="242">
        <v>0</v>
      </c>
      <c r="K17" s="234"/>
      <c r="L17" s="243">
        <v>6632000</v>
      </c>
    </row>
    <row r="18" spans="1:12" ht="16.5" customHeight="1" x14ac:dyDescent="0.25">
      <c r="A18" s="216"/>
      <c r="B18" s="216"/>
      <c r="C18" s="240" t="s">
        <v>302</v>
      </c>
      <c r="D18" s="241">
        <v>15</v>
      </c>
      <c r="F18" s="242">
        <v>-4766850</v>
      </c>
      <c r="G18" s="234"/>
      <c r="H18" s="243">
        <v>0</v>
      </c>
      <c r="I18" s="234"/>
      <c r="J18" s="242">
        <v>0</v>
      </c>
      <c r="K18" s="234"/>
      <c r="L18" s="243">
        <v>0</v>
      </c>
    </row>
    <row r="19" spans="1:12" ht="16.5" customHeight="1" x14ac:dyDescent="0.25">
      <c r="A19" s="216"/>
      <c r="B19" s="216" t="s">
        <v>180</v>
      </c>
      <c r="C19" s="240"/>
      <c r="D19" s="241"/>
      <c r="F19" s="242"/>
      <c r="G19" s="234"/>
      <c r="H19" s="243"/>
      <c r="I19" s="234"/>
      <c r="J19" s="242"/>
      <c r="K19" s="234"/>
      <c r="L19" s="243"/>
    </row>
    <row r="20" spans="1:12" ht="16.5" customHeight="1" x14ac:dyDescent="0.25">
      <c r="A20" s="216"/>
      <c r="C20" s="215" t="s">
        <v>181</v>
      </c>
      <c r="D20" s="206">
        <v>8</v>
      </c>
      <c r="F20" s="244">
        <v>-649262</v>
      </c>
      <c r="G20" s="234"/>
      <c r="H20" s="245">
        <v>-41862</v>
      </c>
      <c r="I20" s="234"/>
      <c r="J20" s="233">
        <v>-28425</v>
      </c>
      <c r="K20" s="234"/>
      <c r="L20" s="235">
        <v>-8662</v>
      </c>
    </row>
    <row r="21" spans="1:12" ht="16.5" customHeight="1" x14ac:dyDescent="0.25">
      <c r="A21" s="216"/>
      <c r="B21" s="215" t="s">
        <v>275</v>
      </c>
      <c r="C21" s="215"/>
      <c r="F21" s="242"/>
      <c r="G21" s="234"/>
      <c r="H21" s="243"/>
      <c r="I21" s="234"/>
      <c r="J21" s="242"/>
      <c r="K21" s="234"/>
      <c r="L21" s="243"/>
    </row>
    <row r="22" spans="1:12" ht="16.5" customHeight="1" x14ac:dyDescent="0.25">
      <c r="A22" s="216"/>
      <c r="C22" s="215" t="s">
        <v>231</v>
      </c>
      <c r="F22" s="242">
        <v>412931</v>
      </c>
      <c r="G22" s="234"/>
      <c r="H22" s="243">
        <v>6981</v>
      </c>
      <c r="I22" s="234"/>
      <c r="J22" s="242">
        <v>412931</v>
      </c>
      <c r="K22" s="234"/>
      <c r="L22" s="243">
        <v>6981</v>
      </c>
    </row>
    <row r="23" spans="1:12" ht="16.5" customHeight="1" x14ac:dyDescent="0.25">
      <c r="A23" s="216"/>
      <c r="B23" s="215" t="s">
        <v>232</v>
      </c>
      <c r="C23" s="215"/>
      <c r="F23" s="242">
        <v>0</v>
      </c>
      <c r="G23" s="234"/>
      <c r="H23" s="245">
        <v>-4683733</v>
      </c>
      <c r="I23" s="234"/>
      <c r="J23" s="242">
        <v>0</v>
      </c>
      <c r="K23" s="243"/>
      <c r="L23" s="245">
        <v>0</v>
      </c>
    </row>
    <row r="24" spans="1:12" ht="16.5" customHeight="1" x14ac:dyDescent="0.25">
      <c r="A24" s="216"/>
      <c r="B24" s="215" t="s">
        <v>105</v>
      </c>
      <c r="C24" s="215"/>
      <c r="D24" s="241">
        <v>13</v>
      </c>
      <c r="E24" s="246"/>
      <c r="F24" s="242">
        <v>-18250624</v>
      </c>
      <c r="G24" s="234"/>
      <c r="H24" s="248">
        <v>-32482422</v>
      </c>
      <c r="I24" s="234"/>
      <c r="J24" s="242">
        <v>0</v>
      </c>
      <c r="K24" s="234"/>
      <c r="L24" s="243">
        <v>0</v>
      </c>
    </row>
    <row r="25" spans="1:12" ht="16.5" customHeight="1" x14ac:dyDescent="0.25">
      <c r="A25" s="216"/>
      <c r="B25" s="215" t="s">
        <v>257</v>
      </c>
      <c r="C25" s="215"/>
      <c r="D25" s="241">
        <v>13</v>
      </c>
      <c r="E25" s="246"/>
      <c r="F25" s="242">
        <v>-13874819</v>
      </c>
      <c r="G25" s="234"/>
      <c r="H25" s="248">
        <v>26240646</v>
      </c>
      <c r="I25" s="234"/>
      <c r="J25" s="242">
        <v>0</v>
      </c>
      <c r="K25" s="234"/>
      <c r="L25" s="248">
        <v>0</v>
      </c>
    </row>
    <row r="26" spans="1:12" ht="16.5" customHeight="1" x14ac:dyDescent="0.25">
      <c r="A26" s="216"/>
      <c r="B26" s="215" t="s">
        <v>106</v>
      </c>
      <c r="C26" s="215"/>
      <c r="D26" s="206" t="s">
        <v>256</v>
      </c>
      <c r="E26" s="206"/>
      <c r="F26" s="247">
        <v>257168204</v>
      </c>
      <c r="G26" s="234"/>
      <c r="H26" s="248">
        <v>233140550</v>
      </c>
      <c r="I26" s="234"/>
      <c r="J26" s="242">
        <v>102851459</v>
      </c>
      <c r="K26" s="234"/>
      <c r="L26" s="248">
        <v>90535483</v>
      </c>
    </row>
    <row r="27" spans="1:12" ht="16.5" customHeight="1" x14ac:dyDescent="0.25">
      <c r="A27" s="216"/>
      <c r="B27" s="215" t="s">
        <v>107</v>
      </c>
      <c r="C27" s="215"/>
      <c r="D27" s="241"/>
      <c r="E27" s="206"/>
      <c r="F27" s="247">
        <v>14027042</v>
      </c>
      <c r="G27" s="234"/>
      <c r="H27" s="248">
        <v>12673203</v>
      </c>
      <c r="I27" s="234"/>
      <c r="J27" s="242">
        <v>3625781</v>
      </c>
      <c r="K27" s="234"/>
      <c r="L27" s="248">
        <v>3809975</v>
      </c>
    </row>
    <row r="28" spans="1:12" ht="16.5" customHeight="1" x14ac:dyDescent="0.25">
      <c r="A28" s="216"/>
      <c r="B28" s="215" t="s">
        <v>276</v>
      </c>
      <c r="C28" s="232"/>
      <c r="E28" s="206"/>
      <c r="F28" s="242">
        <v>3052390</v>
      </c>
      <c r="G28" s="234"/>
      <c r="H28" s="243">
        <v>-277549</v>
      </c>
      <c r="I28" s="234"/>
      <c r="J28" s="239">
        <v>-124468</v>
      </c>
      <c r="K28" s="234"/>
      <c r="L28" s="334">
        <v>-277158</v>
      </c>
    </row>
    <row r="29" spans="1:12" ht="16.5" customHeight="1" x14ac:dyDescent="0.25">
      <c r="A29" s="216"/>
      <c r="B29" s="215" t="s">
        <v>193</v>
      </c>
      <c r="E29" s="206"/>
      <c r="F29" s="247">
        <v>698369</v>
      </c>
      <c r="G29" s="234"/>
      <c r="H29" s="248">
        <v>4332456</v>
      </c>
      <c r="I29" s="234"/>
      <c r="J29" s="239">
        <v>0</v>
      </c>
      <c r="K29" s="234"/>
      <c r="L29" s="334">
        <v>4282731</v>
      </c>
    </row>
    <row r="30" spans="1:12" ht="16.5" customHeight="1" x14ac:dyDescent="0.25">
      <c r="A30" s="216"/>
      <c r="B30" s="215" t="s">
        <v>190</v>
      </c>
      <c r="D30" s="249"/>
      <c r="E30" s="206"/>
      <c r="F30" s="247">
        <v>184900</v>
      </c>
      <c r="G30" s="234"/>
      <c r="H30" s="248">
        <v>0</v>
      </c>
      <c r="I30" s="234"/>
      <c r="J30" s="239">
        <v>0</v>
      </c>
      <c r="K30" s="234"/>
      <c r="L30" s="334">
        <v>0</v>
      </c>
    </row>
    <row r="31" spans="1:12" ht="16.5" customHeight="1" x14ac:dyDescent="0.25">
      <c r="A31" s="216"/>
      <c r="B31" s="215" t="s">
        <v>33</v>
      </c>
      <c r="C31" s="232"/>
      <c r="E31" s="206"/>
      <c r="F31" s="247">
        <v>10021357</v>
      </c>
      <c r="G31" s="234"/>
      <c r="H31" s="248">
        <v>9879651</v>
      </c>
      <c r="I31" s="234"/>
      <c r="J31" s="239">
        <v>6711214</v>
      </c>
      <c r="K31" s="234"/>
      <c r="L31" s="334">
        <v>6829801</v>
      </c>
    </row>
    <row r="32" spans="1:12" ht="16.5" customHeight="1" x14ac:dyDescent="0.25">
      <c r="A32" s="216"/>
      <c r="B32" s="215" t="s">
        <v>56</v>
      </c>
      <c r="C32" s="232"/>
      <c r="E32" s="206"/>
      <c r="F32" s="247">
        <v>-16817979</v>
      </c>
      <c r="G32" s="234"/>
      <c r="H32" s="248">
        <v>-4954400</v>
      </c>
      <c r="I32" s="234"/>
      <c r="J32" s="239">
        <v>-32353731</v>
      </c>
      <c r="K32" s="234"/>
      <c r="L32" s="334">
        <v>-4954400</v>
      </c>
    </row>
    <row r="33" spans="1:12" ht="16.5" customHeight="1" x14ac:dyDescent="0.25">
      <c r="A33" s="216"/>
      <c r="B33" s="215" t="s">
        <v>108</v>
      </c>
      <c r="C33" s="232"/>
      <c r="D33" s="249"/>
      <c r="E33" s="206"/>
      <c r="F33" s="247">
        <v>-50059</v>
      </c>
      <c r="G33" s="234"/>
      <c r="H33" s="248">
        <v>-5558</v>
      </c>
      <c r="I33" s="234"/>
      <c r="J33" s="239">
        <v>-32125722</v>
      </c>
      <c r="K33" s="234"/>
      <c r="L33" s="334">
        <v>-43428675</v>
      </c>
    </row>
    <row r="34" spans="1:12" ht="16.5" customHeight="1" x14ac:dyDescent="0.25">
      <c r="A34" s="216"/>
      <c r="B34" s="215" t="s">
        <v>61</v>
      </c>
      <c r="C34" s="232"/>
      <c r="D34" s="249"/>
      <c r="E34" s="206"/>
      <c r="F34" s="250">
        <v>99018708</v>
      </c>
      <c r="G34" s="234"/>
      <c r="H34" s="251">
        <v>74979474</v>
      </c>
      <c r="I34" s="234"/>
      <c r="J34" s="252">
        <v>73743239</v>
      </c>
      <c r="K34" s="234"/>
      <c r="L34" s="253">
        <v>62499323</v>
      </c>
    </row>
    <row r="35" spans="1:12" ht="16.5" customHeight="1" x14ac:dyDescent="0.25">
      <c r="A35" s="216"/>
      <c r="C35" s="232"/>
      <c r="F35" s="247"/>
      <c r="G35" s="234"/>
      <c r="H35" s="248"/>
      <c r="I35" s="234"/>
      <c r="J35" s="254"/>
      <c r="K35" s="234"/>
      <c r="L35" s="255"/>
    </row>
    <row r="36" spans="1:12" ht="16.5" customHeight="1" x14ac:dyDescent="0.25">
      <c r="A36" s="232"/>
      <c r="B36" s="232"/>
      <c r="C36" s="256"/>
      <c r="F36" s="250">
        <f>SUM(F13:F35)</f>
        <v>634155201</v>
      </c>
      <c r="G36" s="234"/>
      <c r="H36" s="251">
        <f>SUM(H13:H35)</f>
        <v>1054173386</v>
      </c>
      <c r="I36" s="234"/>
      <c r="J36" s="250">
        <f>SUM(J13:J35)</f>
        <v>323503752</v>
      </c>
      <c r="K36" s="234"/>
      <c r="L36" s="251">
        <f>SUM(L13:L35)</f>
        <v>523174667</v>
      </c>
    </row>
    <row r="37" spans="1:12" ht="16.5" customHeight="1" x14ac:dyDescent="0.25">
      <c r="A37" s="215" t="s">
        <v>239</v>
      </c>
      <c r="D37" s="262"/>
      <c r="E37" s="263"/>
      <c r="F37" s="229"/>
      <c r="G37" s="230"/>
      <c r="H37" s="320"/>
      <c r="J37" s="229"/>
      <c r="K37" s="230"/>
      <c r="L37" s="320"/>
    </row>
    <row r="38" spans="1:12" ht="16.5" customHeight="1" x14ac:dyDescent="0.25">
      <c r="B38" s="215" t="s">
        <v>240</v>
      </c>
      <c r="D38" s="262"/>
      <c r="E38" s="263"/>
      <c r="F38" s="229"/>
      <c r="G38" s="230"/>
      <c r="H38" s="320"/>
      <c r="J38" s="229"/>
      <c r="K38" s="230"/>
      <c r="L38" s="320"/>
    </row>
    <row r="39" spans="1:12" ht="16.5" customHeight="1" x14ac:dyDescent="0.25">
      <c r="B39" s="264"/>
      <c r="C39" s="264" t="s">
        <v>110</v>
      </c>
      <c r="E39" s="263"/>
      <c r="F39" s="265">
        <v>61158387</v>
      </c>
      <c r="G39" s="266"/>
      <c r="H39" s="321">
        <v>149959292</v>
      </c>
      <c r="I39" s="266"/>
      <c r="J39" s="267">
        <v>-6600783</v>
      </c>
      <c r="K39" s="268"/>
      <c r="L39" s="322">
        <v>323616729</v>
      </c>
    </row>
    <row r="40" spans="1:12" ht="16.5" customHeight="1" x14ac:dyDescent="0.25">
      <c r="C40" s="264" t="s">
        <v>111</v>
      </c>
      <c r="E40" s="263"/>
      <c r="F40" s="265">
        <v>24984351</v>
      </c>
      <c r="G40" s="266"/>
      <c r="H40" s="321">
        <v>-23297355</v>
      </c>
      <c r="I40" s="266"/>
      <c r="J40" s="267">
        <v>4544117</v>
      </c>
      <c r="K40" s="268"/>
      <c r="L40" s="322">
        <v>-41912214</v>
      </c>
    </row>
    <row r="41" spans="1:12" ht="16.5" customHeight="1" x14ac:dyDescent="0.25">
      <c r="C41" s="264" t="s">
        <v>113</v>
      </c>
      <c r="E41" s="263"/>
      <c r="F41" s="265">
        <v>-23142</v>
      </c>
      <c r="G41" s="266"/>
      <c r="H41" s="321">
        <v>3478817</v>
      </c>
      <c r="I41" s="266"/>
      <c r="J41" s="267">
        <v>-2727585</v>
      </c>
      <c r="K41" s="268"/>
      <c r="L41" s="322">
        <v>-121073</v>
      </c>
    </row>
    <row r="42" spans="1:12" ht="16.5" customHeight="1" x14ac:dyDescent="0.25">
      <c r="C42" s="264" t="s">
        <v>21</v>
      </c>
      <c r="E42" s="263"/>
      <c r="F42" s="265">
        <v>4697743</v>
      </c>
      <c r="G42" s="266"/>
      <c r="H42" s="321">
        <v>2554358</v>
      </c>
      <c r="I42" s="266"/>
      <c r="J42" s="267">
        <v>45000</v>
      </c>
      <c r="K42" s="268"/>
      <c r="L42" s="322">
        <v>0</v>
      </c>
    </row>
    <row r="43" spans="1:12" ht="16.5" customHeight="1" x14ac:dyDescent="0.25">
      <c r="B43" s="216"/>
      <c r="C43" s="264" t="s">
        <v>27</v>
      </c>
      <c r="E43" s="263"/>
      <c r="F43" s="265">
        <v>-175656268</v>
      </c>
      <c r="G43" s="266"/>
      <c r="H43" s="321">
        <v>-421441010</v>
      </c>
      <c r="I43" s="266"/>
      <c r="J43" s="267">
        <v>-174396286</v>
      </c>
      <c r="K43" s="268"/>
      <c r="L43" s="322">
        <v>-513662823</v>
      </c>
    </row>
    <row r="44" spans="1:12" ht="16.5" customHeight="1" x14ac:dyDescent="0.25">
      <c r="B44" s="216"/>
      <c r="C44" s="264" t="s">
        <v>112</v>
      </c>
      <c r="E44" s="263"/>
      <c r="F44" s="265">
        <v>606772</v>
      </c>
      <c r="G44" s="266"/>
      <c r="H44" s="321">
        <v>-4108006</v>
      </c>
      <c r="I44" s="266"/>
      <c r="J44" s="267">
        <v>178766</v>
      </c>
      <c r="K44" s="268"/>
      <c r="L44" s="322">
        <v>-2637880</v>
      </c>
    </row>
    <row r="45" spans="1:12" ht="16.5" customHeight="1" x14ac:dyDescent="0.25">
      <c r="B45" s="216"/>
      <c r="C45" s="264" t="s">
        <v>114</v>
      </c>
      <c r="E45" s="263"/>
      <c r="F45" s="265">
        <v>-1366324</v>
      </c>
      <c r="G45" s="266"/>
      <c r="H45" s="321">
        <v>196226</v>
      </c>
      <c r="I45" s="266"/>
      <c r="J45" s="267">
        <v>-300651</v>
      </c>
      <c r="K45" s="268"/>
      <c r="L45" s="322">
        <v>551661</v>
      </c>
    </row>
    <row r="46" spans="1:12" ht="16.5" customHeight="1" x14ac:dyDescent="0.25">
      <c r="B46" s="216"/>
      <c r="C46" s="232" t="s">
        <v>34</v>
      </c>
      <c r="E46" s="263"/>
      <c r="F46" s="265">
        <v>-182750</v>
      </c>
      <c r="G46" s="266"/>
      <c r="H46" s="321">
        <v>456060</v>
      </c>
      <c r="I46" s="266"/>
      <c r="J46" s="267">
        <v>-199249</v>
      </c>
      <c r="K46" s="268"/>
      <c r="L46" s="322">
        <v>162000</v>
      </c>
    </row>
    <row r="47" spans="1:12" ht="16.5" customHeight="1" x14ac:dyDescent="0.25">
      <c r="B47" s="216"/>
      <c r="C47" s="232" t="s">
        <v>115</v>
      </c>
      <c r="E47" s="263"/>
      <c r="F47" s="269">
        <v>-23857753</v>
      </c>
      <c r="G47" s="266"/>
      <c r="H47" s="323">
        <v>-6800889</v>
      </c>
      <c r="I47" s="266"/>
      <c r="J47" s="270">
        <v>-12975237</v>
      </c>
      <c r="K47" s="268"/>
      <c r="L47" s="335">
        <v>-4677736</v>
      </c>
    </row>
    <row r="48" spans="1:12" ht="16.5" customHeight="1" x14ac:dyDescent="0.25">
      <c r="B48" s="216"/>
      <c r="C48" s="232"/>
      <c r="D48" s="262"/>
      <c r="E48" s="263"/>
      <c r="F48" s="271"/>
      <c r="G48" s="272"/>
      <c r="H48" s="324"/>
      <c r="I48" s="216"/>
      <c r="J48" s="274"/>
      <c r="K48" s="216"/>
      <c r="L48" s="11"/>
    </row>
    <row r="49" spans="1:12" ht="16.5" customHeight="1" x14ac:dyDescent="0.25">
      <c r="A49" s="275" t="s">
        <v>233</v>
      </c>
      <c r="B49" s="275"/>
      <c r="C49" s="276"/>
      <c r="D49" s="277"/>
      <c r="E49" s="264"/>
      <c r="F49" s="271">
        <f>SUM(F36,F39:F47)</f>
        <v>524516217</v>
      </c>
      <c r="G49" s="278"/>
      <c r="H49" s="324">
        <f>SUM(H36,H39:H47)</f>
        <v>755170879</v>
      </c>
      <c r="J49" s="271">
        <f>SUM(J36,J39:J47)</f>
        <v>131071844</v>
      </c>
      <c r="K49" s="272"/>
      <c r="L49" s="324">
        <f>SUM(L36,L39:L47)</f>
        <v>284493331</v>
      </c>
    </row>
    <row r="50" spans="1:12" ht="16.5" customHeight="1" x14ac:dyDescent="0.25">
      <c r="A50" s="216"/>
      <c r="B50" s="232" t="s">
        <v>116</v>
      </c>
      <c r="D50" s="249"/>
      <c r="E50" s="264"/>
      <c r="F50" s="265">
        <v>569528</v>
      </c>
      <c r="G50" s="266"/>
      <c r="H50" s="321">
        <v>4688</v>
      </c>
      <c r="I50" s="266"/>
      <c r="J50" s="267">
        <v>10217260</v>
      </c>
      <c r="K50" s="268"/>
      <c r="L50" s="322">
        <v>37321140</v>
      </c>
    </row>
    <row r="51" spans="1:12" ht="16.5" customHeight="1" x14ac:dyDescent="0.25">
      <c r="A51" s="216"/>
      <c r="B51" s="232" t="s">
        <v>303</v>
      </c>
      <c r="D51" s="249"/>
      <c r="E51" s="232"/>
      <c r="F51" s="265">
        <v>-102939189</v>
      </c>
      <c r="G51" s="232"/>
      <c r="H51" s="321">
        <v>-74022284</v>
      </c>
      <c r="I51" s="232"/>
      <c r="J51" s="267">
        <v>-77539172</v>
      </c>
      <c r="K51" s="279"/>
      <c r="L51" s="322">
        <v>-64506261</v>
      </c>
    </row>
    <row r="52" spans="1:12" ht="16.5" customHeight="1" x14ac:dyDescent="0.25">
      <c r="A52" s="216"/>
      <c r="B52" s="232" t="s">
        <v>117</v>
      </c>
      <c r="D52" s="249"/>
      <c r="E52" s="232"/>
      <c r="F52" s="269">
        <v>-19765373</v>
      </c>
      <c r="G52" s="266"/>
      <c r="H52" s="323">
        <v>-24238131</v>
      </c>
      <c r="I52" s="266"/>
      <c r="J52" s="270">
        <v>-7425071</v>
      </c>
      <c r="K52" s="268"/>
      <c r="L52" s="335">
        <v>-9672784</v>
      </c>
    </row>
    <row r="53" spans="1:12" ht="16.5" customHeight="1" x14ac:dyDescent="0.25">
      <c r="B53" s="232"/>
      <c r="C53" s="232"/>
      <c r="D53" s="241"/>
      <c r="E53" s="232"/>
      <c r="F53" s="280"/>
      <c r="G53" s="281"/>
      <c r="H53" s="325"/>
      <c r="I53" s="230"/>
      <c r="J53" s="271"/>
      <c r="K53" s="230"/>
      <c r="L53" s="324"/>
    </row>
    <row r="54" spans="1:12" ht="16.5" customHeight="1" x14ac:dyDescent="0.25">
      <c r="A54" s="282" t="s">
        <v>234</v>
      </c>
      <c r="B54" s="232"/>
      <c r="C54" s="232"/>
      <c r="D54" s="241"/>
      <c r="E54" s="232"/>
      <c r="F54" s="283">
        <f>SUM(F49:F53)</f>
        <v>402381183</v>
      </c>
      <c r="G54" s="230"/>
      <c r="H54" s="326">
        <f>SUM(H49:H53)</f>
        <v>656915152</v>
      </c>
      <c r="I54" s="230"/>
      <c r="J54" s="283">
        <f>SUM(J49:J53)</f>
        <v>56324861</v>
      </c>
      <c r="K54" s="230"/>
      <c r="L54" s="326">
        <f>SUM(L49:L53)</f>
        <v>247635426</v>
      </c>
    </row>
    <row r="55" spans="1:12" ht="16.5" customHeight="1" x14ac:dyDescent="0.25">
      <c r="A55" s="232"/>
      <c r="B55" s="232"/>
      <c r="C55" s="256"/>
      <c r="F55" s="248"/>
      <c r="G55" s="234"/>
      <c r="H55" s="248"/>
      <c r="I55" s="234"/>
      <c r="J55" s="248"/>
      <c r="K55" s="234"/>
      <c r="L55" s="248"/>
    </row>
    <row r="56" spans="1:12" ht="16.5" customHeight="1" x14ac:dyDescent="0.25">
      <c r="A56" s="232"/>
      <c r="B56" s="232"/>
      <c r="C56" s="256"/>
      <c r="F56" s="248"/>
      <c r="G56" s="234"/>
      <c r="H56" s="248"/>
      <c r="I56" s="234"/>
      <c r="J56" s="248"/>
      <c r="K56" s="234"/>
      <c r="L56" s="248"/>
    </row>
    <row r="57" spans="1:12" ht="16.5" customHeight="1" x14ac:dyDescent="0.25">
      <c r="A57" s="232"/>
      <c r="B57" s="232"/>
      <c r="C57" s="256"/>
      <c r="F57" s="248"/>
      <c r="G57" s="234"/>
      <c r="H57" s="248"/>
      <c r="I57" s="234"/>
      <c r="J57" s="248"/>
      <c r="K57" s="234"/>
      <c r="L57" s="248"/>
    </row>
    <row r="58" spans="1:12" ht="15" customHeight="1" x14ac:dyDescent="0.25">
      <c r="A58" s="232"/>
      <c r="B58" s="232"/>
      <c r="C58" s="256"/>
      <c r="F58" s="248"/>
      <c r="G58" s="234"/>
      <c r="H58" s="248"/>
      <c r="I58" s="234"/>
      <c r="J58" s="248"/>
      <c r="K58" s="234"/>
      <c r="L58" s="248"/>
    </row>
    <row r="59" spans="1:12" ht="20.149999999999999" customHeight="1" x14ac:dyDescent="0.25">
      <c r="A59" s="257" t="str">
        <f>+'2-4'!A56</f>
        <v>The accompanying notes on pages 12 to 35 form part of this interim financial information.</v>
      </c>
      <c r="B59" s="258"/>
      <c r="C59" s="259"/>
      <c r="D59" s="213"/>
      <c r="E59" s="259"/>
      <c r="F59" s="260"/>
      <c r="G59" s="260"/>
      <c r="H59" s="327"/>
      <c r="I59" s="261"/>
      <c r="J59" s="260"/>
      <c r="K59" s="260"/>
      <c r="L59" s="327"/>
    </row>
    <row r="60" spans="1:12" s="209" customFormat="1" ht="16" customHeight="1" x14ac:dyDescent="0.25">
      <c r="A60" s="203" t="str">
        <f>A1</f>
        <v>Thonburi Healthcare Group Public Company Limited</v>
      </c>
      <c r="B60" s="204"/>
      <c r="C60" s="205"/>
      <c r="D60" s="206"/>
      <c r="E60" s="207"/>
      <c r="F60" s="208"/>
      <c r="G60" s="208"/>
      <c r="H60" s="315"/>
      <c r="I60" s="208"/>
      <c r="J60" s="208"/>
      <c r="K60" s="208"/>
      <c r="L60" s="315"/>
    </row>
    <row r="61" spans="1:12" s="209" customFormat="1" ht="16" customHeight="1" x14ac:dyDescent="0.25">
      <c r="A61" s="203" t="str">
        <f>A2</f>
        <v xml:space="preserve">Statement of Cash Flows </v>
      </c>
      <c r="B61" s="203"/>
      <c r="C61" s="207"/>
      <c r="D61" s="206"/>
      <c r="E61" s="207"/>
      <c r="F61" s="208"/>
      <c r="G61" s="208"/>
      <c r="H61" s="315"/>
      <c r="I61" s="208"/>
      <c r="J61" s="208"/>
      <c r="K61" s="208"/>
      <c r="L61" s="315"/>
    </row>
    <row r="62" spans="1:12" s="209" customFormat="1" ht="16" customHeight="1" x14ac:dyDescent="0.25">
      <c r="A62" s="210" t="str">
        <f>A3</f>
        <v>For the three-month period ended 31 March 2023</v>
      </c>
      <c r="B62" s="211"/>
      <c r="C62" s="212"/>
      <c r="D62" s="213"/>
      <c r="E62" s="212"/>
      <c r="F62" s="214"/>
      <c r="G62" s="214"/>
      <c r="H62" s="316"/>
      <c r="I62" s="214"/>
      <c r="J62" s="214"/>
      <c r="K62" s="214"/>
      <c r="L62" s="316"/>
    </row>
    <row r="63" spans="1:12" s="209" customFormat="1" ht="15" customHeight="1" x14ac:dyDescent="0.25">
      <c r="A63" s="203"/>
      <c r="C63" s="207"/>
      <c r="D63" s="206"/>
      <c r="E63" s="207"/>
      <c r="F63" s="208"/>
      <c r="G63" s="208"/>
      <c r="H63" s="315"/>
      <c r="I63" s="208"/>
      <c r="J63" s="208"/>
      <c r="K63" s="208"/>
      <c r="L63" s="315"/>
    </row>
    <row r="64" spans="1:12" s="209" customFormat="1" ht="15" customHeight="1" x14ac:dyDescent="0.25">
      <c r="C64" s="207"/>
      <c r="D64" s="206"/>
      <c r="E64" s="207"/>
      <c r="F64" s="208"/>
      <c r="G64" s="208"/>
      <c r="H64" s="315"/>
      <c r="I64" s="208"/>
      <c r="J64" s="208"/>
      <c r="K64" s="208"/>
      <c r="L64" s="315"/>
    </row>
    <row r="65" spans="1:12" ht="16" customHeight="1" x14ac:dyDescent="0.25">
      <c r="F65" s="512" t="s">
        <v>1</v>
      </c>
      <c r="G65" s="512"/>
      <c r="H65" s="512"/>
      <c r="I65" s="217"/>
      <c r="J65" s="512" t="s">
        <v>143</v>
      </c>
      <c r="K65" s="512"/>
      <c r="L65" s="512"/>
    </row>
    <row r="66" spans="1:12" ht="16" customHeight="1" x14ac:dyDescent="0.25">
      <c r="F66" s="511" t="s">
        <v>142</v>
      </c>
      <c r="G66" s="511"/>
      <c r="H66" s="511"/>
      <c r="I66" s="217"/>
      <c r="J66" s="511" t="s">
        <v>142</v>
      </c>
      <c r="K66" s="511"/>
      <c r="L66" s="511"/>
    </row>
    <row r="67" spans="1:12" s="209" customFormat="1" ht="16" customHeight="1" x14ac:dyDescent="0.25">
      <c r="C67" s="207"/>
      <c r="D67" s="206"/>
      <c r="E67" s="207"/>
      <c r="F67" s="218" t="s">
        <v>2</v>
      </c>
      <c r="G67" s="219"/>
      <c r="H67" s="317" t="s">
        <v>2</v>
      </c>
      <c r="I67" s="220"/>
      <c r="J67" s="218" t="s">
        <v>2</v>
      </c>
      <c r="K67" s="219"/>
      <c r="L67" s="317" t="s">
        <v>2</v>
      </c>
    </row>
    <row r="68" spans="1:12" s="209" customFormat="1" ht="16" customHeight="1" x14ac:dyDescent="0.25">
      <c r="C68" s="207"/>
      <c r="D68" s="206"/>
      <c r="E68" s="207"/>
      <c r="F68" s="221" t="s">
        <v>199</v>
      </c>
      <c r="G68" s="221"/>
      <c r="H68" s="318" t="s">
        <v>199</v>
      </c>
      <c r="I68" s="217"/>
      <c r="J68" s="221" t="s">
        <v>199</v>
      </c>
      <c r="K68" s="221"/>
      <c r="L68" s="318" t="s">
        <v>199</v>
      </c>
    </row>
    <row r="69" spans="1:12" ht="16" customHeight="1" x14ac:dyDescent="0.25">
      <c r="D69" s="222"/>
      <c r="E69" s="223"/>
      <c r="F69" s="221" t="s">
        <v>242</v>
      </c>
      <c r="G69" s="224"/>
      <c r="H69" s="318" t="s">
        <v>211</v>
      </c>
      <c r="I69" s="220"/>
      <c r="J69" s="221" t="s">
        <v>242</v>
      </c>
      <c r="K69" s="224"/>
      <c r="L69" s="318" t="s">
        <v>211</v>
      </c>
    </row>
    <row r="70" spans="1:12" ht="16" customHeight="1" x14ac:dyDescent="0.25">
      <c r="D70" s="225" t="s">
        <v>5</v>
      </c>
      <c r="E70" s="223"/>
      <c r="F70" s="226" t="s">
        <v>47</v>
      </c>
      <c r="G70" s="219"/>
      <c r="H70" s="319" t="s">
        <v>47</v>
      </c>
      <c r="I70" s="220"/>
      <c r="J70" s="226" t="s">
        <v>47</v>
      </c>
      <c r="K70" s="219"/>
      <c r="L70" s="319" t="s">
        <v>47</v>
      </c>
    </row>
    <row r="71" spans="1:12" ht="16" customHeight="1" x14ac:dyDescent="0.25">
      <c r="A71" s="284" t="s">
        <v>118</v>
      </c>
      <c r="B71" s="232"/>
      <c r="C71" s="232"/>
      <c r="F71" s="285"/>
      <c r="G71" s="286"/>
      <c r="H71" s="328"/>
      <c r="J71" s="285"/>
      <c r="K71" s="286"/>
      <c r="L71" s="328"/>
    </row>
    <row r="72" spans="1:12" ht="16" customHeight="1" x14ac:dyDescent="0.25">
      <c r="A72" s="232" t="s">
        <v>209</v>
      </c>
      <c r="B72" s="238"/>
      <c r="C72" s="232"/>
      <c r="F72" s="285">
        <v>-564</v>
      </c>
      <c r="G72" s="266"/>
      <c r="H72" s="321">
        <v>-562</v>
      </c>
      <c r="I72" s="266"/>
      <c r="J72" s="285">
        <v>0</v>
      </c>
      <c r="K72" s="245"/>
      <c r="L72" s="328">
        <v>0</v>
      </c>
    </row>
    <row r="73" spans="1:12" ht="16" customHeight="1" x14ac:dyDescent="0.25">
      <c r="A73" s="232" t="s">
        <v>170</v>
      </c>
      <c r="B73" s="238"/>
      <c r="C73" s="232"/>
      <c r="F73" s="265"/>
      <c r="G73" s="266"/>
      <c r="H73" s="328"/>
      <c r="I73" s="266"/>
      <c r="J73" s="285"/>
      <c r="K73" s="245"/>
      <c r="L73" s="328"/>
    </row>
    <row r="74" spans="1:12" ht="16" customHeight="1" x14ac:dyDescent="0.25">
      <c r="A74" s="232"/>
      <c r="B74" s="238" t="s">
        <v>255</v>
      </c>
      <c r="C74" s="232"/>
      <c r="D74" s="206">
        <v>8</v>
      </c>
      <c r="F74" s="265">
        <v>-56000000</v>
      </c>
      <c r="G74" s="266"/>
      <c r="H74" s="328">
        <v>0</v>
      </c>
      <c r="I74" s="266"/>
      <c r="J74" s="285">
        <v>0</v>
      </c>
      <c r="K74" s="245"/>
      <c r="L74" s="328">
        <v>0</v>
      </c>
    </row>
    <row r="75" spans="1:12" ht="16" customHeight="1" x14ac:dyDescent="0.25">
      <c r="A75" s="232" t="s">
        <v>253</v>
      </c>
      <c r="B75" s="238"/>
      <c r="C75" s="232"/>
      <c r="F75" s="265"/>
      <c r="G75" s="266"/>
      <c r="H75" s="328"/>
      <c r="I75" s="266"/>
      <c r="J75" s="285"/>
      <c r="K75" s="245"/>
      <c r="L75" s="328"/>
    </row>
    <row r="76" spans="1:12" ht="16" customHeight="1" x14ac:dyDescent="0.25">
      <c r="A76" s="232"/>
      <c r="B76" s="238" t="s">
        <v>254</v>
      </c>
      <c r="C76" s="232"/>
      <c r="D76" s="206">
        <v>12</v>
      </c>
      <c r="F76" s="265">
        <v>-4320909</v>
      </c>
      <c r="G76" s="266"/>
      <c r="H76" s="328">
        <v>0</v>
      </c>
      <c r="I76" s="266"/>
      <c r="J76" s="285">
        <v>-4320909</v>
      </c>
      <c r="K76" s="245"/>
      <c r="L76" s="328">
        <v>0</v>
      </c>
    </row>
    <row r="77" spans="1:12" ht="16" customHeight="1" x14ac:dyDescent="0.25">
      <c r="A77" s="232" t="s">
        <v>235</v>
      </c>
      <c r="B77" s="238"/>
      <c r="C77" s="232"/>
      <c r="D77" s="206">
        <v>14</v>
      </c>
      <c r="F77" s="285">
        <v>0</v>
      </c>
      <c r="G77" s="266"/>
      <c r="H77" s="321">
        <v>18114406</v>
      </c>
      <c r="I77" s="266"/>
      <c r="J77" s="285">
        <v>0</v>
      </c>
      <c r="K77" s="245"/>
      <c r="L77" s="328">
        <v>61000000</v>
      </c>
    </row>
    <row r="78" spans="1:12" ht="16" customHeight="1" x14ac:dyDescent="0.25">
      <c r="A78" s="232" t="s">
        <v>186</v>
      </c>
      <c r="B78" s="238"/>
      <c r="C78" s="232"/>
      <c r="D78" s="206">
        <v>14</v>
      </c>
      <c r="E78" s="263"/>
      <c r="F78" s="285">
        <v>0</v>
      </c>
      <c r="G78" s="266"/>
      <c r="H78" s="328">
        <v>0</v>
      </c>
      <c r="I78" s="234"/>
      <c r="J78" s="233">
        <v>-42500000</v>
      </c>
      <c r="K78" s="234"/>
      <c r="L78" s="235">
        <v>0</v>
      </c>
    </row>
    <row r="79" spans="1:12" ht="16" customHeight="1" x14ac:dyDescent="0.25">
      <c r="A79" s="232" t="s">
        <v>277</v>
      </c>
      <c r="B79" s="238"/>
      <c r="C79" s="232"/>
      <c r="D79" s="206">
        <v>12</v>
      </c>
      <c r="E79" s="263"/>
      <c r="F79" s="285">
        <v>-562500</v>
      </c>
      <c r="G79" s="266"/>
      <c r="H79" s="328">
        <v>0</v>
      </c>
      <c r="I79" s="234"/>
      <c r="J79" s="233">
        <v>-281250</v>
      </c>
      <c r="K79" s="234"/>
      <c r="L79" s="235">
        <v>0</v>
      </c>
    </row>
    <row r="80" spans="1:12" ht="16" customHeight="1" x14ac:dyDescent="0.25">
      <c r="A80" s="232" t="s">
        <v>119</v>
      </c>
      <c r="B80" s="238"/>
      <c r="C80" s="232"/>
      <c r="D80" s="216"/>
      <c r="F80" s="287"/>
      <c r="J80" s="287"/>
    </row>
    <row r="81" spans="1:12" ht="16" customHeight="1" x14ac:dyDescent="0.25">
      <c r="A81" s="232"/>
      <c r="B81" s="238" t="s">
        <v>120</v>
      </c>
      <c r="C81" s="232"/>
      <c r="F81" s="287">
        <v>-310718219</v>
      </c>
      <c r="G81" s="288"/>
      <c r="H81" s="329">
        <v>-274593018</v>
      </c>
      <c r="I81" s="288"/>
      <c r="J81" s="244">
        <v>-137334516</v>
      </c>
      <c r="K81" s="245"/>
      <c r="L81" s="245">
        <v>-69325205</v>
      </c>
    </row>
    <row r="82" spans="1:12" ht="16" customHeight="1" x14ac:dyDescent="0.25">
      <c r="A82" s="232"/>
      <c r="B82" s="238" t="s">
        <v>121</v>
      </c>
      <c r="C82" s="232"/>
      <c r="F82" s="287">
        <v>-15306937</v>
      </c>
      <c r="G82" s="288"/>
      <c r="H82" s="245">
        <v>-6353120</v>
      </c>
      <c r="I82" s="288"/>
      <c r="J82" s="244">
        <v>-8891945</v>
      </c>
      <c r="K82" s="245"/>
      <c r="L82" s="245">
        <v>-4194400</v>
      </c>
    </row>
    <row r="83" spans="1:12" ht="16" customHeight="1" x14ac:dyDescent="0.25">
      <c r="A83" s="232" t="s">
        <v>162</v>
      </c>
      <c r="B83" s="216"/>
      <c r="C83" s="232"/>
      <c r="F83" s="244"/>
      <c r="J83" s="287"/>
      <c r="K83" s="245"/>
    </row>
    <row r="84" spans="1:12" ht="16" customHeight="1" x14ac:dyDescent="0.25">
      <c r="A84" s="232"/>
      <c r="B84" s="232" t="s">
        <v>236</v>
      </c>
      <c r="C84" s="232"/>
      <c r="F84" s="244">
        <v>1943868</v>
      </c>
      <c r="G84" s="288"/>
      <c r="H84" s="245">
        <v>316943</v>
      </c>
      <c r="I84" s="288"/>
      <c r="J84" s="287">
        <v>294601</v>
      </c>
      <c r="K84" s="245"/>
      <c r="L84" s="245">
        <v>315072</v>
      </c>
    </row>
    <row r="85" spans="1:12" ht="16" customHeight="1" x14ac:dyDescent="0.25">
      <c r="A85" s="232" t="s">
        <v>278</v>
      </c>
      <c r="B85" s="238"/>
      <c r="C85" s="232"/>
      <c r="F85" s="285">
        <v>0</v>
      </c>
      <c r="G85" s="288"/>
      <c r="H85" s="245">
        <v>-46000000</v>
      </c>
      <c r="I85" s="288"/>
      <c r="J85" s="285">
        <v>0</v>
      </c>
      <c r="K85" s="245"/>
      <c r="L85" s="245">
        <v>0</v>
      </c>
    </row>
    <row r="86" spans="1:12" ht="16" customHeight="1" x14ac:dyDescent="0.25">
      <c r="A86" s="232" t="s">
        <v>161</v>
      </c>
      <c r="B86" s="216"/>
      <c r="F86" s="244"/>
      <c r="G86" s="288"/>
      <c r="H86" s="245"/>
      <c r="I86" s="288"/>
      <c r="J86" s="244"/>
      <c r="K86" s="245"/>
      <c r="L86" s="245"/>
    </row>
    <row r="87" spans="1:12" ht="16" customHeight="1" x14ac:dyDescent="0.25">
      <c r="A87" s="232"/>
      <c r="B87" s="238" t="s">
        <v>122</v>
      </c>
      <c r="C87" s="232"/>
      <c r="D87" s="206" t="s">
        <v>251</v>
      </c>
      <c r="F87" s="285">
        <v>0</v>
      </c>
      <c r="G87" s="232"/>
      <c r="H87" s="245">
        <v>0</v>
      </c>
      <c r="I87" s="234"/>
      <c r="J87" s="285">
        <v>474000000</v>
      </c>
      <c r="K87" s="234"/>
      <c r="L87" s="235">
        <v>351500000</v>
      </c>
    </row>
    <row r="88" spans="1:12" ht="16" customHeight="1" x14ac:dyDescent="0.25">
      <c r="A88" s="232"/>
      <c r="B88" s="238" t="s">
        <v>123</v>
      </c>
      <c r="C88" s="232"/>
      <c r="D88" s="206" t="s">
        <v>251</v>
      </c>
      <c r="F88" s="285">
        <v>0</v>
      </c>
      <c r="G88" s="288"/>
      <c r="H88" s="245">
        <v>0</v>
      </c>
      <c r="I88" s="234"/>
      <c r="J88" s="285">
        <v>-332000000</v>
      </c>
      <c r="K88" s="234"/>
      <c r="L88" s="235">
        <v>-180000000</v>
      </c>
    </row>
    <row r="89" spans="1:12" ht="16" customHeight="1" x14ac:dyDescent="0.25">
      <c r="A89" s="232" t="s">
        <v>297</v>
      </c>
      <c r="B89" s="238"/>
      <c r="C89" s="232"/>
      <c r="D89" s="206" t="s">
        <v>259</v>
      </c>
      <c r="F89" s="285">
        <v>0</v>
      </c>
      <c r="G89" s="288"/>
      <c r="H89" s="245">
        <v>0</v>
      </c>
      <c r="I89" s="234"/>
      <c r="J89" s="285">
        <v>5250000</v>
      </c>
      <c r="K89" s="234"/>
      <c r="L89" s="245">
        <v>0</v>
      </c>
    </row>
    <row r="90" spans="1:12" ht="16" customHeight="1" x14ac:dyDescent="0.25">
      <c r="A90" s="232" t="s">
        <v>279</v>
      </c>
      <c r="B90" s="232"/>
      <c r="C90" s="232"/>
      <c r="F90" s="244"/>
      <c r="G90" s="232"/>
      <c r="H90" s="245"/>
      <c r="I90" s="232"/>
      <c r="J90" s="244"/>
      <c r="K90" s="289"/>
      <c r="L90" s="245"/>
    </row>
    <row r="91" spans="1:12" ht="16" customHeight="1" x14ac:dyDescent="0.25">
      <c r="A91" s="232"/>
      <c r="B91" s="232" t="s">
        <v>203</v>
      </c>
      <c r="C91" s="232"/>
      <c r="F91" s="290">
        <v>2477200</v>
      </c>
      <c r="G91" s="232"/>
      <c r="H91" s="291">
        <v>9908800</v>
      </c>
      <c r="I91" s="232"/>
      <c r="J91" s="290">
        <v>2477200</v>
      </c>
      <c r="K91" s="289"/>
      <c r="L91" s="291">
        <v>9908800</v>
      </c>
    </row>
    <row r="92" spans="1:12" ht="6" customHeight="1" x14ac:dyDescent="0.25">
      <c r="A92" s="284"/>
      <c r="B92" s="232"/>
      <c r="C92" s="228"/>
      <c r="F92" s="287"/>
      <c r="J92" s="287"/>
    </row>
    <row r="93" spans="1:12" ht="16" customHeight="1" x14ac:dyDescent="0.25">
      <c r="A93" s="284" t="s">
        <v>304</v>
      </c>
      <c r="B93" s="284"/>
      <c r="C93" s="284"/>
      <c r="F93" s="292">
        <f>SUM(F72:F91)</f>
        <v>-382488061</v>
      </c>
      <c r="G93" s="286"/>
      <c r="H93" s="293">
        <f>SUM(H72:H91)</f>
        <v>-298606551</v>
      </c>
      <c r="J93" s="292">
        <f>SUM(J72:J91)</f>
        <v>-43306819</v>
      </c>
      <c r="K93" s="286"/>
      <c r="L93" s="293">
        <f>SUM(L72:L91)</f>
        <v>169204267</v>
      </c>
    </row>
    <row r="94" spans="1:12" ht="16" customHeight="1" x14ac:dyDescent="0.25">
      <c r="A94" s="232"/>
      <c r="B94" s="232"/>
      <c r="C94" s="232"/>
      <c r="D94" s="241"/>
      <c r="E94" s="232"/>
      <c r="F94" s="229"/>
      <c r="G94" s="281"/>
      <c r="H94" s="320"/>
      <c r="J94" s="229"/>
      <c r="K94" s="272"/>
      <c r="L94" s="320"/>
    </row>
    <row r="95" spans="1:12" ht="16" customHeight="1" x14ac:dyDescent="0.25">
      <c r="A95" s="284" t="s">
        <v>124</v>
      </c>
      <c r="B95" s="297"/>
      <c r="C95" s="228"/>
      <c r="F95" s="229"/>
      <c r="G95" s="230"/>
      <c r="H95" s="320"/>
      <c r="I95" s="230"/>
      <c r="J95" s="229"/>
      <c r="K95" s="230"/>
      <c r="L95" s="320"/>
    </row>
    <row r="96" spans="1:12" ht="16" customHeight="1" x14ac:dyDescent="0.25">
      <c r="A96" s="215" t="s">
        <v>280</v>
      </c>
      <c r="B96" s="297"/>
      <c r="C96" s="228"/>
      <c r="F96" s="229"/>
      <c r="G96" s="230"/>
      <c r="H96" s="320"/>
      <c r="I96" s="230"/>
      <c r="J96" s="229"/>
      <c r="K96" s="230"/>
      <c r="L96" s="320"/>
    </row>
    <row r="97" spans="1:12" ht="16" customHeight="1" x14ac:dyDescent="0.25">
      <c r="A97" s="216"/>
      <c r="B97" s="232" t="s">
        <v>145</v>
      </c>
      <c r="C97" s="228"/>
      <c r="F97" s="298">
        <v>-886850101</v>
      </c>
      <c r="G97" s="288"/>
      <c r="H97" s="299">
        <v>-125845555</v>
      </c>
      <c r="I97" s="288"/>
      <c r="J97" s="244">
        <v>-1010000000</v>
      </c>
      <c r="K97" s="288"/>
      <c r="L97" s="245">
        <v>-166500000</v>
      </c>
    </row>
    <row r="98" spans="1:12" ht="16" customHeight="1" x14ac:dyDescent="0.25">
      <c r="A98" s="232" t="s">
        <v>171</v>
      </c>
      <c r="B98" s="216"/>
      <c r="F98" s="298"/>
      <c r="G98" s="288"/>
      <c r="H98" s="299"/>
      <c r="I98" s="288"/>
      <c r="J98" s="298"/>
      <c r="K98" s="288"/>
      <c r="L98" s="299"/>
    </row>
    <row r="99" spans="1:12" ht="16" customHeight="1" x14ac:dyDescent="0.25">
      <c r="A99" s="232"/>
      <c r="B99" s="238" t="s">
        <v>122</v>
      </c>
      <c r="C99" s="232"/>
      <c r="D99" s="206" t="s">
        <v>252</v>
      </c>
      <c r="F99" s="285">
        <v>0</v>
      </c>
      <c r="G99" s="288"/>
      <c r="H99" s="328">
        <v>0</v>
      </c>
      <c r="I99" s="288"/>
      <c r="J99" s="285">
        <v>45000000</v>
      </c>
      <c r="K99" s="288"/>
      <c r="L99" s="328">
        <v>0</v>
      </c>
    </row>
    <row r="100" spans="1:12" ht="16" customHeight="1" x14ac:dyDescent="0.25">
      <c r="A100" s="232" t="s">
        <v>164</v>
      </c>
      <c r="B100" s="238"/>
      <c r="C100" s="228"/>
      <c r="D100" s="216"/>
      <c r="F100" s="274"/>
      <c r="G100" s="216"/>
      <c r="H100" s="11"/>
      <c r="I100" s="216"/>
      <c r="J100" s="274"/>
      <c r="K100" s="216"/>
      <c r="L100" s="11"/>
    </row>
    <row r="101" spans="1:12" ht="16" customHeight="1" x14ac:dyDescent="0.25">
      <c r="A101" s="232"/>
      <c r="B101" s="238" t="s">
        <v>122</v>
      </c>
      <c r="C101" s="228"/>
      <c r="D101" s="206">
        <v>19</v>
      </c>
      <c r="F101" s="244">
        <v>500000000</v>
      </c>
      <c r="G101" s="216"/>
      <c r="H101" s="245">
        <v>0</v>
      </c>
      <c r="I101" s="216"/>
      <c r="J101" s="285">
        <v>500000000</v>
      </c>
      <c r="K101" s="216"/>
      <c r="L101" s="328">
        <v>0</v>
      </c>
    </row>
    <row r="102" spans="1:12" ht="16" customHeight="1" x14ac:dyDescent="0.25">
      <c r="A102" s="232"/>
      <c r="B102" s="238" t="s">
        <v>123</v>
      </c>
      <c r="C102" s="228"/>
      <c r="D102" s="206">
        <v>19</v>
      </c>
      <c r="F102" s="244">
        <v>-431456915</v>
      </c>
      <c r="G102" s="288"/>
      <c r="H102" s="245">
        <v>-264355976</v>
      </c>
      <c r="I102" s="288"/>
      <c r="J102" s="300">
        <v>-319378586</v>
      </c>
      <c r="K102" s="288"/>
      <c r="L102" s="301">
        <v>-207500000</v>
      </c>
    </row>
    <row r="103" spans="1:12" ht="16" customHeight="1" x14ac:dyDescent="0.25">
      <c r="A103" s="232" t="s">
        <v>281</v>
      </c>
      <c r="B103" s="238"/>
      <c r="C103" s="228"/>
      <c r="F103" s="298">
        <v>-500000</v>
      </c>
      <c r="G103" s="288"/>
      <c r="H103" s="299">
        <v>-565000</v>
      </c>
      <c r="I103" s="288"/>
      <c r="J103" s="244">
        <v>-500000</v>
      </c>
      <c r="K103" s="288"/>
      <c r="L103" s="245">
        <v>0</v>
      </c>
    </row>
    <row r="104" spans="1:12" ht="16" customHeight="1" x14ac:dyDescent="0.25">
      <c r="A104" s="215" t="s">
        <v>191</v>
      </c>
      <c r="B104" s="238"/>
      <c r="C104" s="228"/>
      <c r="F104" s="298">
        <v>-6939632</v>
      </c>
      <c r="G104" s="288"/>
      <c r="H104" s="299">
        <v>-9825460</v>
      </c>
      <c r="I104" s="288"/>
      <c r="J104" s="265">
        <v>-1816481</v>
      </c>
      <c r="K104" s="288"/>
      <c r="L104" s="321">
        <v>-2541156</v>
      </c>
    </row>
    <row r="105" spans="1:12" ht="16" customHeight="1" x14ac:dyDescent="0.25">
      <c r="A105" s="215" t="s">
        <v>214</v>
      </c>
      <c r="B105" s="238"/>
      <c r="C105" s="228"/>
      <c r="F105" s="298">
        <v>-2576590</v>
      </c>
      <c r="G105" s="288"/>
      <c r="H105" s="299">
        <v>-2178363</v>
      </c>
      <c r="I105" s="288"/>
      <c r="J105" s="265">
        <v>-1891184</v>
      </c>
      <c r="K105" s="288"/>
      <c r="L105" s="321">
        <v>-201058</v>
      </c>
    </row>
    <row r="106" spans="1:12" ht="16" customHeight="1" x14ac:dyDescent="0.25">
      <c r="A106" s="215" t="s">
        <v>282</v>
      </c>
      <c r="B106" s="238"/>
      <c r="C106" s="228"/>
      <c r="F106" s="298">
        <v>-20152919</v>
      </c>
      <c r="G106" s="288"/>
      <c r="H106" s="299">
        <v>-8785285</v>
      </c>
      <c r="I106" s="288"/>
      <c r="J106" s="285">
        <v>0</v>
      </c>
      <c r="K106" s="288"/>
      <c r="L106" s="328">
        <v>0</v>
      </c>
    </row>
    <row r="107" spans="1:12" ht="16" customHeight="1" x14ac:dyDescent="0.25">
      <c r="A107" s="215" t="s">
        <v>237</v>
      </c>
      <c r="B107" s="238"/>
      <c r="C107" s="228"/>
      <c r="F107" s="285">
        <v>0</v>
      </c>
      <c r="G107" s="288"/>
      <c r="H107" s="299">
        <v>123672813</v>
      </c>
      <c r="I107" s="288"/>
      <c r="J107" s="285">
        <v>0</v>
      </c>
      <c r="K107" s="288"/>
      <c r="L107" s="328">
        <v>123672813</v>
      </c>
    </row>
    <row r="108" spans="1:12" ht="16" customHeight="1" x14ac:dyDescent="0.25">
      <c r="A108" s="232" t="s">
        <v>305</v>
      </c>
      <c r="B108" s="238"/>
      <c r="C108" s="228"/>
      <c r="F108" s="285"/>
      <c r="G108" s="288"/>
      <c r="H108" s="299"/>
      <c r="I108" s="288"/>
      <c r="J108" s="285"/>
      <c r="K108" s="288"/>
      <c r="L108" s="328"/>
    </row>
    <row r="109" spans="1:12" ht="16" customHeight="1" x14ac:dyDescent="0.25">
      <c r="A109" s="232"/>
      <c r="B109" s="238" t="s">
        <v>308</v>
      </c>
      <c r="F109" s="298">
        <v>7500000</v>
      </c>
      <c r="G109" s="288"/>
      <c r="H109" s="328">
        <v>0</v>
      </c>
      <c r="I109" s="288"/>
      <c r="J109" s="285">
        <v>0</v>
      </c>
      <c r="K109" s="288"/>
      <c r="L109" s="328">
        <v>0</v>
      </c>
    </row>
    <row r="110" spans="1:12" ht="16" customHeight="1" x14ac:dyDescent="0.25">
      <c r="A110" s="232" t="s">
        <v>283</v>
      </c>
      <c r="B110" s="232"/>
      <c r="F110" s="302">
        <v>-252757257</v>
      </c>
      <c r="G110" s="288"/>
      <c r="H110" s="303">
        <v>-334931714</v>
      </c>
      <c r="I110" s="288"/>
      <c r="J110" s="304">
        <v>-252757257</v>
      </c>
      <c r="K110" s="288"/>
      <c r="L110" s="327">
        <v>-334931714</v>
      </c>
    </row>
    <row r="111" spans="1:12" ht="6" customHeight="1" x14ac:dyDescent="0.25">
      <c r="B111" s="297"/>
      <c r="F111" s="287"/>
      <c r="J111" s="287"/>
    </row>
    <row r="112" spans="1:12" ht="16" customHeight="1" x14ac:dyDescent="0.25">
      <c r="A112" s="297" t="s">
        <v>284</v>
      </c>
      <c r="B112" s="297"/>
      <c r="F112" s="283">
        <f>SUM(F97:F110)</f>
        <v>-1093733414</v>
      </c>
      <c r="G112" s="230"/>
      <c r="H112" s="326">
        <f>SUM(H97:H110)</f>
        <v>-622814540</v>
      </c>
      <c r="I112" s="230"/>
      <c r="J112" s="283">
        <f>SUM(J97:J110)</f>
        <v>-1041343508</v>
      </c>
      <c r="K112" s="230"/>
      <c r="L112" s="326">
        <f>SUM(L97:L110)</f>
        <v>-588001115</v>
      </c>
    </row>
    <row r="113" spans="1:12" ht="16" customHeight="1" x14ac:dyDescent="0.25">
      <c r="F113" s="271"/>
      <c r="G113" s="230"/>
      <c r="H113" s="324"/>
      <c r="I113" s="230"/>
      <c r="J113" s="271"/>
      <c r="K113" s="230"/>
      <c r="L113" s="324"/>
    </row>
    <row r="114" spans="1:12" ht="16" customHeight="1" x14ac:dyDescent="0.25">
      <c r="A114" s="297" t="s">
        <v>285</v>
      </c>
      <c r="B114" s="297"/>
      <c r="F114" s="229">
        <f>SUM(F54,F93,F112)</f>
        <v>-1073840292</v>
      </c>
      <c r="G114" s="230"/>
      <c r="H114" s="320">
        <f>SUM(H54,H93,H112)</f>
        <v>-264505939</v>
      </c>
      <c r="I114" s="230"/>
      <c r="J114" s="229">
        <f>SUM(J54,J93,J112)</f>
        <v>-1028325466</v>
      </c>
      <c r="K114" s="230"/>
      <c r="L114" s="320">
        <f>SUM(L54,L93,L112)</f>
        <v>-171161422</v>
      </c>
    </row>
    <row r="115" spans="1:12" ht="16" customHeight="1" x14ac:dyDescent="0.25">
      <c r="A115" s="215" t="s">
        <v>183</v>
      </c>
      <c r="B115" s="305"/>
      <c r="C115" s="209"/>
      <c r="F115" s="306">
        <v>2585971501</v>
      </c>
      <c r="G115" s="307"/>
      <c r="H115" s="330">
        <v>1482290959</v>
      </c>
      <c r="I115" s="307"/>
      <c r="J115" s="306">
        <v>2139183263</v>
      </c>
      <c r="K115" s="307"/>
      <c r="L115" s="330">
        <v>1171196167</v>
      </c>
    </row>
    <row r="116" spans="1:12" ht="16" customHeight="1" x14ac:dyDescent="0.25">
      <c r="A116" s="215" t="s">
        <v>275</v>
      </c>
      <c r="B116" s="305"/>
      <c r="C116" s="209"/>
      <c r="F116" s="298"/>
      <c r="G116" s="288"/>
      <c r="H116" s="299"/>
      <c r="I116" s="288"/>
      <c r="J116" s="285"/>
      <c r="K116" s="288"/>
      <c r="L116" s="328"/>
    </row>
    <row r="117" spans="1:12" ht="16" customHeight="1" x14ac:dyDescent="0.25">
      <c r="B117" s="305" t="s">
        <v>231</v>
      </c>
      <c r="C117" s="209"/>
      <c r="F117" s="308">
        <v>-412931</v>
      </c>
      <c r="G117" s="307"/>
      <c r="H117" s="331">
        <v>-6981</v>
      </c>
      <c r="I117" s="307"/>
      <c r="J117" s="308">
        <v>-412931</v>
      </c>
      <c r="K117" s="307"/>
      <c r="L117" s="331">
        <v>-6981</v>
      </c>
    </row>
    <row r="118" spans="1:12" ht="6" customHeight="1" x14ac:dyDescent="0.25">
      <c r="A118" s="305"/>
      <c r="B118" s="305"/>
      <c r="C118" s="209"/>
      <c r="F118" s="229"/>
      <c r="G118" s="230"/>
      <c r="H118" s="320"/>
      <c r="I118" s="230"/>
      <c r="J118" s="229"/>
      <c r="K118" s="230"/>
      <c r="L118" s="320"/>
    </row>
    <row r="119" spans="1:12" ht="16" customHeight="1" thickBot="1" x14ac:dyDescent="0.3">
      <c r="A119" s="203" t="s">
        <v>184</v>
      </c>
      <c r="B119" s="203"/>
      <c r="C119" s="309"/>
      <c r="D119" s="249"/>
      <c r="F119" s="310">
        <f>SUM(F114:F118)</f>
        <v>1511718278</v>
      </c>
      <c r="G119" s="230"/>
      <c r="H119" s="332">
        <f>SUM(H114:H118)</f>
        <v>1217778039</v>
      </c>
      <c r="I119" s="230"/>
      <c r="J119" s="310">
        <f>SUM(J114:J118)</f>
        <v>1110444866</v>
      </c>
      <c r="K119" s="230"/>
      <c r="L119" s="332">
        <f>SUM(L114:L118)</f>
        <v>1000027764</v>
      </c>
    </row>
    <row r="120" spans="1:12" ht="16" customHeight="1" thickTop="1" x14ac:dyDescent="0.25">
      <c r="A120" s="232"/>
      <c r="B120" s="232"/>
      <c r="C120" s="232"/>
      <c r="D120" s="241"/>
      <c r="E120" s="232"/>
      <c r="F120" s="294"/>
      <c r="G120" s="281"/>
      <c r="H120" s="333"/>
      <c r="J120" s="273"/>
      <c r="K120" s="272"/>
      <c r="L120" s="324"/>
    </row>
    <row r="121" spans="1:12" ht="14.15" customHeight="1" x14ac:dyDescent="0.25">
      <c r="A121" s="232"/>
      <c r="B121" s="232"/>
      <c r="C121" s="232"/>
      <c r="D121" s="241"/>
      <c r="E121" s="232"/>
      <c r="F121" s="294"/>
      <c r="G121" s="281"/>
      <c r="H121" s="333"/>
      <c r="J121" s="273"/>
      <c r="K121" s="272"/>
      <c r="L121" s="324"/>
    </row>
    <row r="122" spans="1:12" ht="20.149999999999999" customHeight="1" x14ac:dyDescent="0.25">
      <c r="A122" s="295" t="str">
        <f>A59</f>
        <v>The accompanying notes on pages 12 to 35 form part of this interim financial information.</v>
      </c>
      <c r="B122" s="295"/>
      <c r="C122" s="296"/>
      <c r="D122" s="213"/>
      <c r="E122" s="259"/>
      <c r="F122" s="293"/>
      <c r="G122" s="260"/>
      <c r="H122" s="293"/>
      <c r="I122" s="261"/>
      <c r="J122" s="293"/>
      <c r="K122" s="260"/>
      <c r="L122" s="293"/>
    </row>
    <row r="123" spans="1:12" s="209" customFormat="1" ht="16" customHeight="1" x14ac:dyDescent="0.25">
      <c r="A123" s="203" t="str">
        <f>+A1</f>
        <v>Thonburi Healthcare Group Public Company Limited</v>
      </c>
      <c r="B123" s="204"/>
      <c r="C123" s="205"/>
      <c r="D123" s="206"/>
      <c r="E123" s="207"/>
      <c r="F123" s="208"/>
      <c r="G123" s="208"/>
      <c r="H123" s="315"/>
      <c r="I123" s="208"/>
      <c r="J123" s="208"/>
      <c r="K123" s="208"/>
      <c r="L123" s="315"/>
    </row>
    <row r="124" spans="1:12" s="209" customFormat="1" ht="16" customHeight="1" x14ac:dyDescent="0.25">
      <c r="A124" s="203" t="s">
        <v>102</v>
      </c>
      <c r="B124" s="203"/>
      <c r="C124" s="207"/>
      <c r="D124" s="206"/>
      <c r="E124" s="207"/>
      <c r="F124" s="208"/>
      <c r="G124" s="208"/>
      <c r="H124" s="315"/>
      <c r="I124" s="208"/>
      <c r="J124" s="208"/>
      <c r="K124" s="208"/>
      <c r="L124" s="315"/>
    </row>
    <row r="125" spans="1:12" s="209" customFormat="1" ht="16" customHeight="1" x14ac:dyDescent="0.25">
      <c r="A125" s="210" t="str">
        <f>+A3</f>
        <v>For the three-month period ended 31 March 2023</v>
      </c>
      <c r="B125" s="210"/>
      <c r="C125" s="212"/>
      <c r="D125" s="213"/>
      <c r="E125" s="212"/>
      <c r="F125" s="214"/>
      <c r="G125" s="214"/>
      <c r="H125" s="316"/>
      <c r="I125" s="214"/>
      <c r="J125" s="214"/>
      <c r="K125" s="214"/>
      <c r="L125" s="316"/>
    </row>
    <row r="126" spans="1:12" s="209" customFormat="1" ht="16" customHeight="1" x14ac:dyDescent="0.25">
      <c r="A126" s="203"/>
      <c r="B126" s="203"/>
      <c r="C126" s="207"/>
      <c r="D126" s="206"/>
      <c r="E126" s="207"/>
      <c r="F126" s="208"/>
      <c r="G126" s="208"/>
      <c r="H126" s="315"/>
      <c r="I126" s="208"/>
      <c r="J126" s="208"/>
      <c r="K126" s="208"/>
      <c r="L126" s="315"/>
    </row>
    <row r="127" spans="1:12" s="209" customFormat="1" ht="16" customHeight="1" x14ac:dyDescent="0.25">
      <c r="A127" s="203"/>
      <c r="B127" s="203"/>
      <c r="C127" s="207"/>
      <c r="D127" s="206"/>
      <c r="E127" s="207"/>
      <c r="F127" s="208"/>
      <c r="G127" s="208"/>
      <c r="H127" s="315"/>
      <c r="I127" s="208"/>
      <c r="J127" s="208"/>
      <c r="K127" s="208"/>
      <c r="L127" s="315"/>
    </row>
    <row r="128" spans="1:12" ht="16" customHeight="1" x14ac:dyDescent="0.25">
      <c r="F128" s="512" t="s">
        <v>1</v>
      </c>
      <c r="G128" s="512"/>
      <c r="H128" s="512"/>
      <c r="I128" s="217"/>
      <c r="J128" s="512" t="s">
        <v>143</v>
      </c>
      <c r="K128" s="512"/>
      <c r="L128" s="512"/>
    </row>
    <row r="129" spans="1:12" ht="16" customHeight="1" x14ac:dyDescent="0.25">
      <c r="F129" s="511" t="s">
        <v>142</v>
      </c>
      <c r="G129" s="511"/>
      <c r="H129" s="511"/>
      <c r="I129" s="217"/>
      <c r="J129" s="511" t="s">
        <v>142</v>
      </c>
      <c r="K129" s="511"/>
      <c r="L129" s="511"/>
    </row>
    <row r="130" spans="1:12" s="209" customFormat="1" ht="16" customHeight="1" x14ac:dyDescent="0.25">
      <c r="C130" s="207"/>
      <c r="D130" s="206"/>
      <c r="E130" s="207"/>
      <c r="F130" s="218" t="s">
        <v>2</v>
      </c>
      <c r="G130" s="219"/>
      <c r="H130" s="317" t="s">
        <v>2</v>
      </c>
      <c r="I130" s="220"/>
      <c r="J130" s="218" t="s">
        <v>2</v>
      </c>
      <c r="K130" s="219"/>
      <c r="L130" s="317" t="s">
        <v>2</v>
      </c>
    </row>
    <row r="131" spans="1:12" s="209" customFormat="1" ht="16" customHeight="1" x14ac:dyDescent="0.25">
      <c r="C131" s="207"/>
      <c r="D131" s="206"/>
      <c r="E131" s="207"/>
      <c r="F131" s="221" t="s">
        <v>199</v>
      </c>
      <c r="G131" s="221"/>
      <c r="H131" s="318" t="s">
        <v>199</v>
      </c>
      <c r="I131" s="217"/>
      <c r="J131" s="221" t="s">
        <v>199</v>
      </c>
      <c r="K131" s="221"/>
      <c r="L131" s="318" t="s">
        <v>199</v>
      </c>
    </row>
    <row r="132" spans="1:12" ht="16" customHeight="1" x14ac:dyDescent="0.25">
      <c r="D132" s="222"/>
      <c r="E132" s="223"/>
      <c r="F132" s="221" t="s">
        <v>242</v>
      </c>
      <c r="G132" s="224"/>
      <c r="H132" s="318" t="s">
        <v>211</v>
      </c>
      <c r="I132" s="220"/>
      <c r="J132" s="221" t="s">
        <v>242</v>
      </c>
      <c r="K132" s="224"/>
      <c r="L132" s="318" t="s">
        <v>211</v>
      </c>
    </row>
    <row r="133" spans="1:12" ht="16" customHeight="1" x14ac:dyDescent="0.25">
      <c r="D133" s="225" t="s">
        <v>5</v>
      </c>
      <c r="E133" s="223"/>
      <c r="F133" s="226" t="s">
        <v>47</v>
      </c>
      <c r="G133" s="219"/>
      <c r="H133" s="319" t="s">
        <v>47</v>
      </c>
      <c r="I133" s="220"/>
      <c r="J133" s="226" t="s">
        <v>47</v>
      </c>
      <c r="K133" s="219"/>
      <c r="L133" s="319" t="s">
        <v>47</v>
      </c>
    </row>
    <row r="134" spans="1:12" ht="16" customHeight="1" x14ac:dyDescent="0.25">
      <c r="A134" s="297" t="s">
        <v>125</v>
      </c>
      <c r="B134" s="305"/>
      <c r="C134" s="209"/>
      <c r="F134" s="229"/>
      <c r="G134" s="230"/>
      <c r="H134" s="320"/>
      <c r="I134" s="230"/>
      <c r="J134" s="229"/>
      <c r="K134" s="230"/>
      <c r="L134" s="320"/>
    </row>
    <row r="135" spans="1:12" ht="16" customHeight="1" x14ac:dyDescent="0.25">
      <c r="A135" s="215" t="s">
        <v>286</v>
      </c>
      <c r="C135" s="215"/>
      <c r="F135" s="244">
        <v>22500</v>
      </c>
      <c r="G135" s="289"/>
      <c r="H135" s="245">
        <v>22500</v>
      </c>
      <c r="I135" s="289"/>
      <c r="J135" s="285">
        <v>0</v>
      </c>
      <c r="K135" s="289"/>
      <c r="L135" s="328">
        <v>0</v>
      </c>
    </row>
    <row r="136" spans="1:12" ht="16" customHeight="1" x14ac:dyDescent="0.25">
      <c r="A136" s="215" t="s">
        <v>287</v>
      </c>
      <c r="C136" s="215"/>
      <c r="D136" s="206">
        <v>9</v>
      </c>
      <c r="F136" s="244">
        <v>29876531</v>
      </c>
      <c r="G136" s="289"/>
      <c r="H136" s="328">
        <v>0</v>
      </c>
      <c r="I136" s="289"/>
      <c r="J136" s="285">
        <v>29876531</v>
      </c>
      <c r="K136" s="289"/>
      <c r="L136" s="328"/>
    </row>
    <row r="137" spans="1:12" ht="16" customHeight="1" x14ac:dyDescent="0.25">
      <c r="A137" s="215" t="s">
        <v>126</v>
      </c>
      <c r="B137" s="216"/>
      <c r="C137" s="215"/>
      <c r="F137" s="285"/>
      <c r="G137" s="216"/>
      <c r="H137" s="328"/>
      <c r="I137" s="216"/>
      <c r="J137" s="285"/>
      <c r="K137" s="216"/>
      <c r="L137" s="328"/>
    </row>
    <row r="138" spans="1:12" ht="16" customHeight="1" x14ac:dyDescent="0.25">
      <c r="A138" s="216"/>
      <c r="B138" s="215" t="s">
        <v>169</v>
      </c>
      <c r="C138" s="215"/>
      <c r="D138" s="206">
        <v>18</v>
      </c>
      <c r="F138" s="274">
        <v>102895466</v>
      </c>
      <c r="G138" s="216"/>
      <c r="H138" s="11">
        <v>174788557</v>
      </c>
      <c r="I138" s="216"/>
      <c r="J138" s="244">
        <v>53827264</v>
      </c>
      <c r="K138" s="216"/>
      <c r="L138" s="245">
        <v>52737502</v>
      </c>
    </row>
    <row r="139" spans="1:12" ht="16" customHeight="1" x14ac:dyDescent="0.25">
      <c r="A139" s="215" t="s">
        <v>192</v>
      </c>
      <c r="C139" s="215"/>
      <c r="F139" s="274">
        <v>17112582</v>
      </c>
      <c r="G139" s="216"/>
      <c r="H139" s="11">
        <v>21449829</v>
      </c>
      <c r="I139" s="216"/>
      <c r="J139" s="285">
        <v>40000</v>
      </c>
      <c r="K139" s="216"/>
      <c r="L139" s="328">
        <v>0</v>
      </c>
    </row>
    <row r="140" spans="1:12" ht="16" customHeight="1" x14ac:dyDescent="0.25">
      <c r="A140" s="215" t="s">
        <v>289</v>
      </c>
      <c r="C140" s="215"/>
      <c r="D140" s="206">
        <v>18</v>
      </c>
      <c r="F140" s="274">
        <v>22215098</v>
      </c>
      <c r="G140" s="289"/>
      <c r="H140" s="11">
        <v>20024339</v>
      </c>
      <c r="I140" s="289"/>
      <c r="J140" s="244">
        <v>22200098</v>
      </c>
      <c r="K140" s="289"/>
      <c r="L140" s="245">
        <v>19823665</v>
      </c>
    </row>
    <row r="141" spans="1:12" ht="16" customHeight="1" x14ac:dyDescent="0.25">
      <c r="A141" s="215" t="s">
        <v>288</v>
      </c>
      <c r="C141" s="215"/>
      <c r="D141" s="206">
        <v>18</v>
      </c>
      <c r="F141" s="274">
        <v>71875132</v>
      </c>
      <c r="G141" s="289"/>
      <c r="H141" s="11">
        <v>90084487</v>
      </c>
      <c r="I141" s="289"/>
      <c r="J141" s="244">
        <v>18373454</v>
      </c>
      <c r="K141" s="289"/>
      <c r="L141" s="245">
        <v>11946684</v>
      </c>
    </row>
    <row r="142" spans="1:12" ht="16" customHeight="1" x14ac:dyDescent="0.25">
      <c r="A142" s="215" t="s">
        <v>290</v>
      </c>
      <c r="B142" s="240"/>
      <c r="C142" s="215"/>
      <c r="F142" s="274"/>
      <c r="G142" s="289"/>
      <c r="H142" s="11"/>
      <c r="I142" s="289"/>
      <c r="J142" s="244"/>
      <c r="K142" s="289"/>
      <c r="L142" s="245"/>
    </row>
    <row r="143" spans="1:12" ht="16" customHeight="1" x14ac:dyDescent="0.25">
      <c r="B143" s="240" t="s">
        <v>198</v>
      </c>
      <c r="C143" s="215"/>
      <c r="D143" s="206">
        <v>15</v>
      </c>
      <c r="F143" s="274">
        <v>27050814</v>
      </c>
      <c r="G143" s="289"/>
      <c r="H143" s="11">
        <v>5241574</v>
      </c>
      <c r="I143" s="289"/>
      <c r="J143" s="244">
        <v>3824840</v>
      </c>
      <c r="K143" s="289"/>
      <c r="L143" s="245">
        <v>4701531</v>
      </c>
    </row>
    <row r="144" spans="1:12" ht="16" customHeight="1" x14ac:dyDescent="0.25">
      <c r="A144" s="215" t="s">
        <v>238</v>
      </c>
      <c r="B144" s="240"/>
      <c r="C144" s="215"/>
      <c r="F144" s="274"/>
      <c r="G144" s="289"/>
      <c r="H144" s="11"/>
      <c r="I144" s="289"/>
      <c r="J144" s="244"/>
      <c r="K144" s="289"/>
      <c r="L144" s="245"/>
    </row>
    <row r="145" spans="1:12" ht="16" customHeight="1" x14ac:dyDescent="0.25">
      <c r="B145" s="240" t="s">
        <v>291</v>
      </c>
      <c r="C145" s="215"/>
      <c r="F145" s="274">
        <v>0</v>
      </c>
      <c r="G145" s="289"/>
      <c r="H145" s="11">
        <v>14000000</v>
      </c>
      <c r="I145" s="289"/>
      <c r="J145" s="274">
        <v>0</v>
      </c>
      <c r="K145" s="289"/>
      <c r="L145" s="11">
        <v>14000000</v>
      </c>
    </row>
    <row r="146" spans="1:12" ht="16" customHeight="1" x14ac:dyDescent="0.25">
      <c r="B146" s="240"/>
      <c r="C146" s="215"/>
      <c r="F146" s="274"/>
      <c r="G146" s="289"/>
      <c r="H146" s="11"/>
      <c r="I146" s="289"/>
      <c r="J146" s="244"/>
      <c r="K146" s="289"/>
      <c r="L146" s="245"/>
    </row>
    <row r="147" spans="1:12" ht="16" customHeight="1" x14ac:dyDescent="0.25">
      <c r="A147" s="297" t="s">
        <v>172</v>
      </c>
      <c r="C147" s="215"/>
      <c r="F147" s="274"/>
      <c r="G147" s="289"/>
      <c r="H147" s="11"/>
      <c r="I147" s="289"/>
      <c r="J147" s="244"/>
      <c r="K147" s="289"/>
      <c r="L147" s="245"/>
    </row>
    <row r="148" spans="1:12" ht="16" customHeight="1" x14ac:dyDescent="0.25">
      <c r="A148" s="215" t="s">
        <v>168</v>
      </c>
      <c r="C148" s="215"/>
      <c r="F148" s="274"/>
      <c r="G148" s="289"/>
      <c r="H148" s="11"/>
      <c r="I148" s="289"/>
      <c r="J148" s="244"/>
      <c r="K148" s="289"/>
      <c r="L148" s="245"/>
    </row>
    <row r="149" spans="1:12" ht="16" customHeight="1" x14ac:dyDescent="0.25">
      <c r="B149" s="215" t="s">
        <v>173</v>
      </c>
      <c r="C149" s="215"/>
      <c r="F149" s="244">
        <v>207653239</v>
      </c>
      <c r="G149" s="289"/>
      <c r="H149" s="11">
        <v>212415223</v>
      </c>
      <c r="I149" s="289"/>
      <c r="J149" s="244">
        <v>123749920</v>
      </c>
      <c r="K149" s="289"/>
      <c r="L149" s="245">
        <v>21126810</v>
      </c>
    </row>
    <row r="150" spans="1:12" ht="16" customHeight="1" x14ac:dyDescent="0.25">
      <c r="B150" s="240" t="s">
        <v>182</v>
      </c>
      <c r="C150" s="215"/>
      <c r="F150" s="244">
        <v>13843199</v>
      </c>
      <c r="G150" s="289"/>
      <c r="H150" s="11">
        <v>8873701</v>
      </c>
      <c r="I150" s="289"/>
      <c r="J150" s="244">
        <v>45433383</v>
      </c>
      <c r="K150" s="289"/>
      <c r="L150" s="245">
        <v>2866009</v>
      </c>
    </row>
    <row r="151" spans="1:12" ht="16" customHeight="1" x14ac:dyDescent="0.25">
      <c r="B151" s="240" t="s">
        <v>210</v>
      </c>
      <c r="C151" s="215"/>
      <c r="F151" s="244">
        <v>2576590</v>
      </c>
      <c r="G151" s="289"/>
      <c r="H151" s="328">
        <v>2178363</v>
      </c>
      <c r="I151" s="289"/>
      <c r="J151" s="244">
        <v>1891184</v>
      </c>
      <c r="K151" s="289"/>
      <c r="L151" s="328">
        <v>201058</v>
      </c>
    </row>
    <row r="152" spans="1:12" ht="16" customHeight="1" x14ac:dyDescent="0.25">
      <c r="B152" s="215" t="s">
        <v>174</v>
      </c>
      <c r="C152" s="215"/>
      <c r="F152" s="244">
        <v>-9516222</v>
      </c>
      <c r="G152" s="289"/>
      <c r="H152" s="11">
        <v>-12003823</v>
      </c>
      <c r="I152" s="289"/>
      <c r="J152" s="244">
        <v>-3707665</v>
      </c>
      <c r="K152" s="289"/>
      <c r="L152" s="245">
        <v>-2742214</v>
      </c>
    </row>
    <row r="153" spans="1:12" ht="16" customHeight="1" x14ac:dyDescent="0.25">
      <c r="B153" s="240" t="s">
        <v>202</v>
      </c>
      <c r="C153" s="215"/>
      <c r="F153" s="244">
        <v>214556806</v>
      </c>
      <c r="G153" s="289"/>
      <c r="H153" s="11">
        <v>211463464</v>
      </c>
      <c r="I153" s="289"/>
      <c r="J153" s="244">
        <v>167366822</v>
      </c>
      <c r="K153" s="289"/>
      <c r="L153" s="11">
        <v>21451663</v>
      </c>
    </row>
    <row r="154" spans="1:12" ht="16" customHeight="1" x14ac:dyDescent="0.25">
      <c r="B154" s="240"/>
      <c r="C154" s="215"/>
      <c r="F154" s="11"/>
      <c r="G154" s="122"/>
      <c r="H154" s="11"/>
      <c r="I154" s="122"/>
      <c r="J154" s="11"/>
      <c r="K154" s="122"/>
      <c r="L154" s="11"/>
    </row>
    <row r="155" spans="1:12" ht="16" customHeight="1" x14ac:dyDescent="0.25">
      <c r="B155" s="240"/>
      <c r="C155" s="215"/>
      <c r="F155" s="11"/>
      <c r="G155" s="122"/>
      <c r="H155" s="11"/>
      <c r="I155" s="122"/>
      <c r="J155" s="11"/>
      <c r="K155" s="122"/>
      <c r="L155" s="11"/>
    </row>
    <row r="156" spans="1:12" ht="16" customHeight="1" x14ac:dyDescent="0.25">
      <c r="B156" s="240"/>
      <c r="C156" s="215"/>
      <c r="F156" s="11"/>
      <c r="G156" s="122"/>
      <c r="H156" s="11"/>
      <c r="I156" s="122"/>
      <c r="J156" s="11"/>
      <c r="K156" s="122"/>
      <c r="L156" s="11"/>
    </row>
    <row r="157" spans="1:12" ht="16" customHeight="1" x14ac:dyDescent="0.25">
      <c r="B157" s="240"/>
      <c r="C157" s="215"/>
      <c r="F157" s="11"/>
      <c r="G157" s="122"/>
      <c r="H157" s="11"/>
      <c r="I157" s="122"/>
      <c r="J157" s="11"/>
      <c r="K157" s="122"/>
      <c r="L157" s="11"/>
    </row>
    <row r="158" spans="1:12" ht="16" customHeight="1" x14ac:dyDescent="0.25">
      <c r="B158" s="240"/>
      <c r="C158" s="215"/>
      <c r="F158" s="11"/>
      <c r="G158" s="122"/>
      <c r="H158" s="11"/>
      <c r="I158" s="122"/>
      <c r="J158" s="11"/>
      <c r="K158" s="122"/>
      <c r="L158" s="11"/>
    </row>
    <row r="159" spans="1:12" ht="16" customHeight="1" x14ac:dyDescent="0.25">
      <c r="B159" s="240"/>
      <c r="C159" s="215"/>
      <c r="F159" s="11"/>
      <c r="G159" s="122"/>
      <c r="H159" s="11"/>
      <c r="I159" s="122"/>
      <c r="J159" s="11"/>
      <c r="K159" s="122"/>
      <c r="L159" s="11"/>
    </row>
    <row r="160" spans="1:12" ht="16" customHeight="1" x14ac:dyDescent="0.25">
      <c r="B160" s="240"/>
      <c r="C160" s="215"/>
      <c r="F160" s="11"/>
      <c r="G160" s="122"/>
      <c r="H160" s="11"/>
      <c r="I160" s="122"/>
      <c r="J160" s="11"/>
      <c r="K160" s="122"/>
      <c r="L160" s="11"/>
    </row>
    <row r="161" spans="2:12" ht="16" customHeight="1" x14ac:dyDescent="0.25">
      <c r="B161" s="240"/>
      <c r="C161" s="215"/>
      <c r="F161" s="11"/>
      <c r="G161" s="122"/>
      <c r="H161" s="11"/>
      <c r="I161" s="122"/>
      <c r="J161" s="11"/>
      <c r="K161" s="122"/>
      <c r="L161" s="11"/>
    </row>
    <row r="162" spans="2:12" ht="16" customHeight="1" x14ac:dyDescent="0.25">
      <c r="B162" s="240"/>
      <c r="C162" s="215"/>
      <c r="F162" s="11"/>
      <c r="G162" s="122"/>
      <c r="H162" s="11"/>
      <c r="I162" s="122"/>
      <c r="J162" s="11"/>
      <c r="K162" s="122"/>
      <c r="L162" s="11"/>
    </row>
    <row r="163" spans="2:12" ht="16" customHeight="1" x14ac:dyDescent="0.25">
      <c r="B163" s="240"/>
      <c r="C163" s="215"/>
      <c r="F163" s="11"/>
      <c r="G163" s="122"/>
      <c r="H163" s="11"/>
      <c r="I163" s="122"/>
      <c r="J163" s="11"/>
      <c r="K163" s="122"/>
      <c r="L163" s="11"/>
    </row>
    <row r="164" spans="2:12" ht="16" customHeight="1" x14ac:dyDescent="0.25">
      <c r="B164" s="240"/>
      <c r="C164" s="215"/>
      <c r="F164" s="11"/>
      <c r="G164" s="122"/>
      <c r="H164" s="11"/>
      <c r="I164" s="122"/>
      <c r="J164" s="11"/>
      <c r="K164" s="122"/>
      <c r="L164" s="11"/>
    </row>
    <row r="165" spans="2:12" ht="16" customHeight="1" x14ac:dyDescent="0.25">
      <c r="B165" s="240"/>
      <c r="C165" s="215"/>
      <c r="F165" s="11"/>
      <c r="G165" s="122"/>
      <c r="H165" s="11"/>
      <c r="I165" s="122"/>
      <c r="J165" s="11"/>
      <c r="K165" s="122"/>
      <c r="L165" s="11"/>
    </row>
    <row r="166" spans="2:12" ht="16" customHeight="1" x14ac:dyDescent="0.25">
      <c r="B166" s="240"/>
      <c r="C166" s="215"/>
      <c r="F166" s="11"/>
      <c r="G166" s="122"/>
      <c r="H166" s="11"/>
      <c r="I166" s="122"/>
      <c r="J166" s="11"/>
      <c r="K166" s="122"/>
      <c r="L166" s="11"/>
    </row>
    <row r="167" spans="2:12" ht="16" customHeight="1" x14ac:dyDescent="0.25">
      <c r="B167" s="240"/>
      <c r="C167" s="215"/>
      <c r="F167" s="11"/>
      <c r="G167" s="122"/>
      <c r="H167" s="11"/>
      <c r="I167" s="122"/>
      <c r="J167" s="11"/>
      <c r="K167" s="122"/>
      <c r="L167" s="11"/>
    </row>
    <row r="168" spans="2:12" ht="16" customHeight="1" x14ac:dyDescent="0.25">
      <c r="B168" s="240"/>
      <c r="C168" s="215"/>
      <c r="F168" s="11"/>
      <c r="G168" s="122"/>
      <c r="H168" s="11"/>
      <c r="I168" s="122"/>
      <c r="J168" s="11"/>
      <c r="K168" s="122"/>
      <c r="L168" s="11"/>
    </row>
    <row r="169" spans="2:12" ht="16" customHeight="1" x14ac:dyDescent="0.25">
      <c r="B169" s="240"/>
      <c r="C169" s="215"/>
      <c r="F169" s="11"/>
      <c r="G169" s="122"/>
      <c r="H169" s="11"/>
      <c r="I169" s="122"/>
      <c r="J169" s="11"/>
      <c r="K169" s="122"/>
      <c r="L169" s="11"/>
    </row>
    <row r="170" spans="2:12" ht="16" customHeight="1" x14ac:dyDescent="0.25">
      <c r="B170" s="240"/>
      <c r="C170" s="215"/>
      <c r="F170" s="11"/>
      <c r="G170" s="122"/>
      <c r="H170" s="11"/>
      <c r="I170" s="122"/>
      <c r="J170" s="11"/>
      <c r="K170" s="122"/>
      <c r="L170" s="11"/>
    </row>
    <row r="171" spans="2:12" ht="16" customHeight="1" x14ac:dyDescent="0.25">
      <c r="B171" s="240"/>
      <c r="C171" s="215"/>
      <c r="F171" s="11"/>
      <c r="G171" s="122"/>
      <c r="H171" s="11"/>
      <c r="I171" s="122"/>
      <c r="J171" s="11"/>
      <c r="K171" s="122"/>
      <c r="L171" s="11"/>
    </row>
    <row r="172" spans="2:12" ht="16" customHeight="1" x14ac:dyDescent="0.25">
      <c r="B172" s="240"/>
      <c r="C172" s="215"/>
      <c r="F172" s="11"/>
      <c r="G172" s="122"/>
      <c r="H172" s="11"/>
      <c r="I172" s="122"/>
      <c r="J172" s="11"/>
      <c r="K172" s="122"/>
      <c r="L172" s="11"/>
    </row>
    <row r="173" spans="2:12" ht="16" customHeight="1" x14ac:dyDescent="0.25">
      <c r="B173" s="240"/>
      <c r="C173" s="215"/>
      <c r="F173" s="11"/>
      <c r="G173" s="122"/>
      <c r="H173" s="11"/>
      <c r="I173" s="122"/>
      <c r="J173" s="11"/>
      <c r="K173" s="122"/>
      <c r="L173" s="11"/>
    </row>
    <row r="174" spans="2:12" ht="16" customHeight="1" x14ac:dyDescent="0.25">
      <c r="B174" s="240"/>
      <c r="C174" s="215"/>
      <c r="F174" s="11"/>
      <c r="G174" s="122"/>
      <c r="H174" s="11"/>
      <c r="I174" s="122"/>
      <c r="J174" s="11"/>
      <c r="K174" s="122"/>
      <c r="L174" s="11"/>
    </row>
    <row r="175" spans="2:12" ht="16" customHeight="1" x14ac:dyDescent="0.25">
      <c r="B175" s="240"/>
      <c r="C175" s="215"/>
      <c r="F175" s="11"/>
      <c r="G175" s="122"/>
      <c r="H175" s="11"/>
      <c r="I175" s="122"/>
      <c r="J175" s="11"/>
      <c r="K175" s="122"/>
      <c r="L175" s="11"/>
    </row>
    <row r="176" spans="2:12" ht="16" customHeight="1" x14ac:dyDescent="0.25">
      <c r="B176" s="240"/>
      <c r="C176" s="215"/>
      <c r="F176" s="11"/>
      <c r="G176" s="122"/>
      <c r="H176" s="11"/>
      <c r="I176" s="122"/>
      <c r="J176" s="11"/>
      <c r="K176" s="122"/>
      <c r="L176" s="11"/>
    </row>
    <row r="177" spans="1:12" ht="16" customHeight="1" x14ac:dyDescent="0.25">
      <c r="B177" s="240"/>
      <c r="C177" s="215"/>
      <c r="F177" s="11"/>
      <c r="G177" s="122"/>
      <c r="H177" s="11"/>
      <c r="I177" s="122"/>
      <c r="J177" s="11"/>
      <c r="K177" s="122"/>
      <c r="L177" s="11"/>
    </row>
    <row r="178" spans="1:12" ht="16" customHeight="1" x14ac:dyDescent="0.25">
      <c r="B178" s="240"/>
      <c r="C178" s="215"/>
      <c r="F178" s="11"/>
      <c r="G178" s="122"/>
      <c r="H178" s="11"/>
      <c r="I178" s="122"/>
      <c r="J178" s="11"/>
      <c r="K178" s="122"/>
      <c r="L178" s="11"/>
    </row>
    <row r="179" spans="1:12" ht="16" customHeight="1" x14ac:dyDescent="0.25">
      <c r="B179" s="240"/>
      <c r="C179" s="215"/>
      <c r="F179" s="11"/>
      <c r="G179" s="122"/>
      <c r="H179" s="11"/>
      <c r="I179" s="122"/>
      <c r="J179" s="11"/>
      <c r="K179" s="122"/>
      <c r="L179" s="11"/>
    </row>
    <row r="180" spans="1:12" ht="16" customHeight="1" x14ac:dyDescent="0.25">
      <c r="B180" s="240"/>
      <c r="C180" s="215"/>
      <c r="F180" s="11"/>
      <c r="G180" s="122"/>
      <c r="H180" s="11"/>
      <c r="I180" s="122"/>
      <c r="J180" s="11"/>
      <c r="K180" s="122"/>
      <c r="L180" s="11"/>
    </row>
    <row r="181" spans="1:12" ht="16" customHeight="1" x14ac:dyDescent="0.25">
      <c r="B181" s="240"/>
      <c r="C181" s="215"/>
      <c r="F181" s="11"/>
      <c r="G181" s="122"/>
      <c r="H181" s="11"/>
      <c r="I181" s="122"/>
      <c r="J181" s="11"/>
      <c r="K181" s="122"/>
      <c r="L181" s="11"/>
    </row>
    <row r="182" spans="1:12" ht="15" customHeight="1" x14ac:dyDescent="0.25">
      <c r="B182" s="240"/>
      <c r="C182" s="215"/>
      <c r="F182" s="11"/>
      <c r="G182" s="122"/>
      <c r="H182" s="11"/>
      <c r="I182" s="122"/>
      <c r="J182" s="11"/>
      <c r="K182" s="122"/>
      <c r="L182" s="11"/>
    </row>
    <row r="183" spans="1:12" ht="20.149999999999999" customHeight="1" x14ac:dyDescent="0.25">
      <c r="A183" s="311" t="str">
        <f>A59</f>
        <v>The accompanying notes on pages 12 to 35 form part of this interim financial information.</v>
      </c>
      <c r="B183" s="312"/>
      <c r="C183" s="258"/>
      <c r="D183" s="213"/>
      <c r="E183" s="259"/>
      <c r="F183" s="259"/>
      <c r="G183" s="313"/>
      <c r="H183" s="14"/>
      <c r="I183" s="313"/>
      <c r="J183" s="303"/>
      <c r="K183" s="313"/>
      <c r="L183" s="303"/>
    </row>
  </sheetData>
  <mergeCells count="12">
    <mergeCell ref="F6:H6"/>
    <mergeCell ref="J6:L6"/>
    <mergeCell ref="F7:H7"/>
    <mergeCell ref="J7:L7"/>
    <mergeCell ref="F65:H65"/>
    <mergeCell ref="J65:L65"/>
    <mergeCell ref="F66:H66"/>
    <mergeCell ref="J66:L66"/>
    <mergeCell ref="F128:H128"/>
    <mergeCell ref="J128:L128"/>
    <mergeCell ref="F129:H129"/>
    <mergeCell ref="J129:L129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&amp;R&amp;9&amp;P</oddFooter>
  </headerFooter>
  <rowBreaks count="2" manualBreakCount="2">
    <brk id="59" max="16383" man="1"/>
    <brk id="122" max="16383" man="1"/>
  </rowBreaks>
  <ignoredErrors>
    <ignoredError sqref="G10 G69 I10 I69 K10 K6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PL5-6 (3m)</vt:lpstr>
      <vt:lpstr>E7</vt:lpstr>
      <vt:lpstr>E8</vt:lpstr>
      <vt:lpstr>CF 9-11</vt:lpstr>
      <vt:lpstr>'CF 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Sutajit Asawasangrut</cp:lastModifiedBy>
  <cp:lastPrinted>2023-05-10T06:46:38Z</cp:lastPrinted>
  <dcterms:created xsi:type="dcterms:W3CDTF">2016-04-25T06:44:12Z</dcterms:created>
  <dcterms:modified xsi:type="dcterms:W3CDTF">2023-05-11T02:53:12Z</dcterms:modified>
</cp:coreProperties>
</file>