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snaisra\Desktop\G.GGC Q1'23\1.GGC_Q1'23\1.FS\6.SET\TH\"/>
    </mc:Choice>
  </mc:AlternateContent>
  <xr:revisionPtr revIDLastSave="0" documentId="13_ncr:1_{C38CF0B4-4D5B-40E6-AAFC-7B93AF8032D5}" xr6:coauthVersionLast="47" xr6:coauthVersionMax="47" xr10:uidLastSave="{00000000-0000-0000-0000-000000000000}"/>
  <bookViews>
    <workbookView xWindow="-108" yWindow="-108" windowWidth="23256" windowHeight="12576" tabRatio="800" activeTab="4" xr2:uid="{00000000-000D-0000-FFFF-FFFF00000000}"/>
  </bookViews>
  <sheets>
    <sheet name="BS-3-5" sheetId="8" r:id="rId1"/>
    <sheet name="SI 6-7" sheetId="2" r:id="rId2"/>
    <sheet name="SH 8" sheetId="5" r:id="rId3"/>
    <sheet name="SH 9" sheetId="6" r:id="rId4"/>
    <sheet name="CF 10-11" sheetId="7" r:id="rId5"/>
  </sheets>
  <externalReferences>
    <externalReference r:id="rId6"/>
    <externalReference r:id="rId7"/>
  </externalReferences>
  <definedNames>
    <definedName name="\a" localSheetId="1">#REF!</definedName>
    <definedName name="\a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>'[1]CF Worksheet '!#REF!</definedName>
    <definedName name="CF_Other_assets" localSheetId="1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>'[1]CF Worksheet '!#REF!</definedName>
    <definedName name="CF_securities_owned" localSheetId="1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'BS-3-5'!$A$1:$J$84</definedName>
    <definedName name="_xlnm.Print_Area" localSheetId="4">'CF 10-11'!$A$1:$H$70</definedName>
    <definedName name="_xlnm.Print_Area" localSheetId="2">'SH 8'!$A$1:$L$19</definedName>
    <definedName name="_xlnm.Print_Area" localSheetId="3">'SH 9'!$A$1:$L$18</definedName>
    <definedName name="_xlnm.Print_Area" localSheetId="1">'SI 6-7'!$A$1:$J$49</definedName>
    <definedName name="Print_Area_MI">#REF!</definedName>
    <definedName name="Print_Titles_MI">#REF!</definedName>
    <definedName name="Proceeds_loans_payable" localSheetId="1">'[1]CF Worksheet '!#REF!</definedName>
    <definedName name="Proceeds_loans_payable">'[1]CF Worksheet '!#REF!</definedName>
    <definedName name="Proceeds_long_term_debt" localSheetId="1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>'[1]CF Worksheet '!#REF!</definedName>
    <definedName name="Purchase_property" localSheetId="1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2" i="8" l="1"/>
  <c r="J84" i="8" s="1"/>
  <c r="L16" i="6" l="1"/>
  <c r="L15" i="6"/>
  <c r="L17" i="5"/>
  <c r="L16" i="5"/>
  <c r="F17" i="8" l="1"/>
  <c r="F82" i="8"/>
  <c r="F28" i="8"/>
  <c r="J48" i="2"/>
  <c r="J44" i="2"/>
  <c r="H44" i="2"/>
  <c r="H48" i="2"/>
  <c r="F48" i="2"/>
  <c r="F44" i="2"/>
  <c r="J11" i="2"/>
  <c r="J19" i="2" s="1"/>
  <c r="J24" i="2" s="1"/>
  <c r="J26" i="2" s="1"/>
  <c r="F11" i="2"/>
  <c r="F19" i="2" s="1"/>
  <c r="F24" i="2" s="1"/>
  <c r="F26" i="2" s="1"/>
  <c r="J56" i="8"/>
  <c r="J50" i="8"/>
  <c r="F56" i="8"/>
  <c r="F50" i="8"/>
  <c r="J28" i="8"/>
  <c r="J17" i="8"/>
  <c r="D82" i="8"/>
  <c r="H56" i="8"/>
  <c r="D56" i="8"/>
  <c r="H50" i="8"/>
  <c r="D50" i="8"/>
  <c r="H28" i="8"/>
  <c r="D28" i="8"/>
  <c r="H17" i="8"/>
  <c r="D17" i="8"/>
  <c r="J29" i="2" l="1"/>
  <c r="J30" i="2" s="1"/>
  <c r="J32" i="2"/>
  <c r="F32" i="2"/>
  <c r="F29" i="2"/>
  <c r="F30" i="2" s="1"/>
  <c r="J57" i="8"/>
  <c r="J30" i="8"/>
  <c r="F30" i="8"/>
  <c r="F57" i="8"/>
  <c r="F84" i="8" s="1"/>
  <c r="H57" i="8"/>
  <c r="D57" i="8"/>
  <c r="D84" i="8" s="1"/>
  <c r="D30" i="8"/>
  <c r="H82" i="8"/>
  <c r="H30" i="8"/>
  <c r="H84" i="8" l="1"/>
  <c r="F61" i="7" l="1"/>
  <c r="B61" i="7"/>
  <c r="B55" i="7"/>
  <c r="F55" i="7"/>
  <c r="J17" i="6"/>
  <c r="H17" i="6"/>
  <c r="F17" i="6"/>
  <c r="D17" i="6"/>
  <c r="J18" i="5" l="1"/>
  <c r="H18" i="5"/>
  <c r="F18" i="5"/>
  <c r="B18" i="5"/>
  <c r="H11" i="2"/>
  <c r="H19" i="2" s="1"/>
  <c r="H24" i="2" s="1"/>
  <c r="D11" i="2"/>
  <c r="D19" i="2" s="1"/>
  <c r="D24" i="2" s="1"/>
  <c r="D44" i="2" l="1"/>
  <c r="D47" i="2" s="1"/>
  <c r="D48" i="2" s="1"/>
  <c r="L17" i="6" l="1"/>
  <c r="D26" i="2" l="1"/>
  <c r="B10" i="7" s="1"/>
  <c r="B25" i="7" s="1"/>
  <c r="B36" i="7" s="1"/>
  <c r="B38" i="7" s="1"/>
  <c r="B64" i="7" s="1"/>
  <c r="B67" i="7" s="1"/>
  <c r="B69" i="7" s="1"/>
  <c r="D29" i="2" l="1"/>
  <c r="D30" i="2" s="1"/>
  <c r="D32" i="2"/>
  <c r="H26" i="2" l="1"/>
  <c r="F10" i="7" s="1"/>
  <c r="F25" i="7" s="1"/>
  <c r="F36" i="7" s="1"/>
  <c r="F38" i="7" s="1"/>
  <c r="F64" i="7" s="1"/>
  <c r="F67" i="7" s="1"/>
  <c r="F69" i="7" s="1"/>
  <c r="H32" i="2" l="1"/>
  <c r="H29" i="2"/>
  <c r="H30" i="2" s="1"/>
  <c r="D18" i="5" l="1"/>
  <c r="L18" i="5" l="1"/>
  <c r="N18" i="5" s="1"/>
</calcChain>
</file>

<file path=xl/sharedStrings.xml><?xml version="1.0" encoding="utf-8"?>
<sst xmlns="http://schemas.openxmlformats.org/spreadsheetml/2006/main" count="253" uniqueCount="150">
  <si>
    <t xml:space="preserve">บริษัท โกลบอลกรีนเคมิคอล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</si>
  <si>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</si>
  <si>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</si>
  <si>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</si>
  <si>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</si>
  <si>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</si>
  <si>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</si>
  <si>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</si>
  <si>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</si>
  <si>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</si>
  <si>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</si>
  <si>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</si>
  <si>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</si>
  <si>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</si>
  <si>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</si>
  <si>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</si>
  <si>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</si>
  <si>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</si>
  <si>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</si>
  <si>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</si>
  <si>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</si>
  <si>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</si>
  <si>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</si>
  <si>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</si>
  <si>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</si>
  <si>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</si>
  <si>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</si>
  <si>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</si>
  <si>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</si>
  <si>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</si>
  <si>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</si>
  <si>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</si>
  <si>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</si>
  <si>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</si>
  <si>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</si>
  <si>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</si>
  <si>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</si>
  <si>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</si>
  <si>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</si>
  <si>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</si>
  <si>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</si>
  <si>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</si>
  <si>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</si>
  <si>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ส่วนต่างจากการรวมธุรกิจ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</si>
  <si>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</si>
  <si>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</si>
  <si>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</si>
  <si>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</si>
  <si>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</si>
  <si>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</si>
  <si>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สิ้นสุดวันที่ 31 มีนาคม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</si>
  <si>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</si>
  <si>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</si>
  <si>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</si>
  <si>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</si>
  <si>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</si>
  <si>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</si>
  <si>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จากอัตราแลกเปลี่ยนสุทธิ</t>
  </si>
  <si>
    <t>กำไร (ขาดทุน) จากตราสารอนุพันธ์สุทธิ</t>
  </si>
  <si>
    <t>ต้นทุนทางการเงิน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</si>
  <si>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</si>
  <si>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</si>
  <si>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</si>
  <si>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</si>
  <si>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</si>
  <si>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</si>
  <si>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</si>
  <si>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</si>
  <si>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</si>
  <si>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</si>
  <si>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</si>
  <si>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</si>
  <si>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</si>
  <si>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</si>
  <si>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</si>
  <si>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</si>
  <si>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สำหรับงวดสามเดือนสิ้นสุดวันที่ 31 มีนาคม 2565</t>
  </si>
  <si>
    <t>กำไรสำหรับงวด</t>
  </si>
  <si>
    <t>ยอดคงเหลือ ณ วันที่ 1 มกราคม 2565</t>
  </si>
  <si>
    <t>ยอดคงเหลือ ณ วันที่ 31 มีนาคม 2565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</si>
  <si>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</si>
  <si>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</si>
  <si>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</si>
  <si>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</si>
  <si>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ขาดทุนจากตราสารอนุพันธ์ที่ยังไม่เกิดขึ้น</t>
  </si>
  <si>
    <t>กำไรจากการตัดจำหน่ายสินทรัพย์สิทธิการใช้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</si>
  <si>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</si>
  <si>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</si>
  <si>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</si>
  <si>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</si>
  <si>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</si>
  <si>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</si>
  <si>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</si>
  <si>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</si>
  <si>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</si>
  <si>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</si>
  <si>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</si>
  <si>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</si>
  <si>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</si>
  <si>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</si>
  <si>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</si>
  <si>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</si>
  <si>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</si>
  <si>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</si>
  <si>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</si>
  <si>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</si>
  <si>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ปรับรายการที่กระทบกำไรเป็นเงินสดรับ (จ่าย)</t>
  </si>
  <si>
    <t>กำไรจากอัตราแลกเปลี่ยนที่ยังไม่เกิดขึ้น</t>
  </si>
  <si>
    <t>ขาดทุนจากการตัดจำหน่ายวัตถุดิบคงคลัง</t>
  </si>
  <si>
    <t>ภาษีเงินได้จ่ายออก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</si>
  <si>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</si>
  <si>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</si>
  <si>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 xml:space="preserve">    (หุ้นสามัญจำนวน 1,023,666,700 หุ้น </t>
  </si>
  <si>
    <t xml:space="preserve">     มูลค่า 9.50 บาทต่อหุ้น)</t>
  </si>
  <si>
    <t>เงินสดรับจากเงินลงทุนในสินทรัพย์ทางการเงินหมุนเวียน</t>
  </si>
  <si>
    <t>เงินสดรับจากการขายอาคารและอุปกรณ์</t>
  </si>
  <si>
    <t>เงินสดและรายการเทียบเท่าเงินสด ณ 31 มีนาคม</t>
  </si>
  <si>
    <t>เงินฝากที่มีข้อจำกัดในการใช้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</si>
  <si>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</si>
  <si>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กิจกรรมดำเนินงาน</t>
  </si>
  <si>
    <t>ส่วนที่เป็นของบริษัท</t>
  </si>
  <si>
    <t>สินทรัพย์ทางการเงินหมุนเวียน</t>
  </si>
  <si>
    <t>อาคารและอุปกรณ์</t>
  </si>
  <si>
    <t>เงินฝากกับสถาบันการเงินที่ใช้เป็นหลักประกัน</t>
  </si>
  <si>
    <r>
      <t>งบแสดงฐานะการเงิน</t>
    </r>
    <r>
      <rPr>
        <sz val="16"/>
        <rFont val="Angsana New"/>
        <family val="1"/>
      </rPr>
      <t xml:space="preserve"> </t>
    </r>
  </si>
  <si>
    <t>ส่วนของเงินกู้ยืมระยะยาวจากสถาบันการเงิน</t>
  </si>
  <si>
    <t>ประมาณการหนี้สินหมุนเวียน</t>
  </si>
  <si>
    <t>ส่วนเกินมูลค่าหุ้น</t>
  </si>
  <si>
    <t xml:space="preserve">    ภายใต้การควบคุมเดียวกัน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</si>
  <si>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</si>
  <si>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</si>
  <si>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</si>
  <si>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(ยังไม่ได้ตรวจสอบ)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</si>
  <si>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</si>
  <si>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</si>
  <si>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</si>
  <si>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6</t>
  </si>
  <si>
    <t>7</t>
  </si>
  <si>
    <t>ส่วนแบ่งกำไรเบ็ดเสร็จอื่น</t>
  </si>
  <si>
    <t>ของการร่วมค้าตามวิธีส่วนได้เสีย</t>
  </si>
  <si>
    <t>ค่าใช้จ่ายภาษีเงินได้</t>
  </si>
  <si>
    <t>กำไร (ขาดทุน) สำหรับงวด</t>
  </si>
  <si>
    <t>การแบ่งปันกำไร (ขาดทุน)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</si>
  <si>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</si>
  <si>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ขาดทุนสำหรับงวด</t>
  </si>
  <si>
    <t>ส่วนแบ่งกำไรของการร่วมค้าที่ใช้วิธีส่วนได้เสีย (สุทธิจากภาษี)</t>
  </si>
  <si>
    <t>กลับรายการขาดทุนจากการปรับมูลค่าสินค้าคงเหลือ</t>
  </si>
  <si>
    <t>กลับรายการขาดทุนจากสินค้าเสื่อมสภาพ</t>
  </si>
  <si>
    <t>(กำไร) ขาดทุนจากการตัดจำหน่ายอาคารและอุปกรณ์</t>
  </si>
  <si>
    <t>เงินสดจ่ายเพื่อกู้ยืมกับบริษัทย่อย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</si>
</sst>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[Red]\(#,##0\)"/>
    <numFmt numFmtId="166" formatCode="#,##0;\(#,##0\)"/>
    <numFmt numFmtId="167" formatCode="\-"/>
  </numFmts>
  <fonts count="20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0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10" fillId="0" borderId="4" xfId="1" applyNumberFormat="1" applyFont="1" applyFill="1" applyBorder="1" applyAlignment="1"/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0" fontId="10" fillId="0" borderId="0" xfId="0" applyFont="1"/>
    <xf numFmtId="164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0" fontId="11" fillId="0" borderId="0" xfId="0" applyFont="1"/>
    <xf numFmtId="49" fontId="10" fillId="0" borderId="0" xfId="0" applyNumberFormat="1" applyFont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164" fontId="13" fillId="0" borderId="0" xfId="2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164" fontId="0" fillId="0" borderId="1" xfId="1" applyNumberFormat="1" applyFont="1" applyFill="1" applyBorder="1" applyAlignment="1">
      <alignment horizontal="right" vertical="top"/>
    </xf>
    <xf numFmtId="43" fontId="10" fillId="0" borderId="0" xfId="1" applyFont="1" applyFill="1" applyBorder="1" applyAlignment="1">
      <alignment horizontal="right" vertical="top"/>
    </xf>
    <xf numFmtId="164" fontId="10" fillId="0" borderId="5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Border="1" applyAlignment="1">
      <alignment horizontal="right" vertical="top"/>
    </xf>
    <xf numFmtId="164" fontId="10" fillId="0" borderId="3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vertical="top"/>
    </xf>
    <xf numFmtId="164" fontId="10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164" fontId="0" fillId="0" borderId="0" xfId="3" applyNumberFormat="1" applyFont="1" applyFill="1" applyBorder="1" applyAlignment="1">
      <alignment horizontal="right" vertical="top"/>
    </xf>
    <xf numFmtId="164" fontId="0" fillId="0" borderId="0" xfId="2" applyNumberFormat="1" applyFont="1" applyFill="1" applyBorder="1" applyAlignment="1">
      <alignment horizontal="center" vertical="top"/>
    </xf>
    <xf numFmtId="164" fontId="0" fillId="0" borderId="0" xfId="2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 vertical="center"/>
    </xf>
    <xf numFmtId="164" fontId="10" fillId="0" borderId="0" xfId="3" applyNumberFormat="1" applyFont="1" applyFill="1" applyBorder="1" applyAlignment="1">
      <alignment horizontal="right" vertical="top"/>
    </xf>
    <xf numFmtId="164" fontId="10" fillId="0" borderId="3" xfId="2" applyNumberFormat="1" applyFont="1" applyFill="1" applyBorder="1" applyAlignment="1">
      <alignment horizontal="right" vertical="top"/>
    </xf>
    <xf numFmtId="164" fontId="10" fillId="0" borderId="0" xfId="2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left"/>
    </xf>
    <xf numFmtId="164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7" fillId="0" borderId="0" xfId="8" applyFont="1" applyFill="1" applyAlignment="1">
      <alignment horizontal="justify" vertical="top"/>
    </xf>
    <xf numFmtId="0" fontId="7" fillId="0" borderId="0" xfId="8" applyFont="1" applyFill="1" applyAlignment="1">
      <alignment horizontal="left" vertical="top"/>
    </xf>
    <xf numFmtId="0" fontId="10" fillId="0" borderId="0" xfId="6" applyFont="1" applyFill="1"/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11" fillId="0" borderId="0" xfId="0" applyFont="1" applyFill="1" applyAlignment="1">
      <alignment horizontal="center" vertical="top"/>
    </xf>
    <xf numFmtId="0" fontId="0" fillId="0" borderId="0" xfId="10" applyFont="1" applyFill="1" applyAlignment="1">
      <alignment vertical="top"/>
    </xf>
    <xf numFmtId="37" fontId="0" fillId="0" borderId="0" xfId="1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top"/>
    </xf>
    <xf numFmtId="37" fontId="10" fillId="0" borderId="0" xfId="0" applyNumberFormat="1" applyFont="1" applyFill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4" fontId="13" fillId="0" borderId="1" xfId="2" applyNumberFormat="1" applyFont="1" applyFill="1" applyBorder="1" applyAlignment="1">
      <alignment horizontal="right" vertical="top"/>
    </xf>
    <xf numFmtId="164" fontId="0" fillId="0" borderId="1" xfId="2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37" fontId="0" fillId="0" borderId="0" xfId="1" applyNumberFormat="1" applyFont="1" applyFill="1" applyAlignment="1">
      <alignment horizontal="right" vertical="top"/>
    </xf>
    <xf numFmtId="167" fontId="0" fillId="0" borderId="0" xfId="1" applyNumberFormat="1" applyFont="1" applyFill="1" applyAlignment="1">
      <alignment horizontal="right" vertical="top"/>
    </xf>
    <xf numFmtId="0" fontId="10" fillId="0" borderId="0" xfId="1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43" fontId="10" fillId="0" borderId="0" xfId="1" applyFont="1" applyFill="1" applyAlignment="1">
      <alignment horizontal="right" vertical="top"/>
    </xf>
    <xf numFmtId="0" fontId="0" fillId="0" borderId="0" xfId="10" applyFont="1" applyFill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2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center" vertical="top"/>
    </xf>
    <xf numFmtId="37" fontId="0" fillId="0" borderId="0" xfId="0" applyNumberFormat="1" applyFont="1" applyFill="1" applyAlignment="1">
      <alignment horizontal="right" vertical="top"/>
    </xf>
    <xf numFmtId="0" fontId="0" fillId="0" borderId="0" xfId="0" applyFont="1" applyFill="1" applyAlignment="1">
      <alignment horizontal="left" vertical="top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left"/>
    </xf>
    <xf numFmtId="164" fontId="0" fillId="0" borderId="0" xfId="1" applyNumberFormat="1" applyFont="1" applyFill="1" applyAlignment="1">
      <alignment vertical="top"/>
    </xf>
    <xf numFmtId="43" fontId="10" fillId="0" borderId="0" xfId="1" applyFont="1" applyFill="1" applyAlignment="1">
      <alignment vertical="top"/>
    </xf>
    <xf numFmtId="0" fontId="0" fillId="0" borderId="0" xfId="0" applyFill="1" applyAlignment="1">
      <alignment horizontal="left" vertical="top" indent="1"/>
    </xf>
    <xf numFmtId="164" fontId="1" fillId="0" borderId="0" xfId="1" applyNumberFormat="1" applyFont="1" applyFill="1" applyAlignment="1">
      <alignment vertical="top"/>
    </xf>
    <xf numFmtId="164" fontId="1" fillId="0" borderId="0" xfId="1" applyNumberFormat="1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vertical="center"/>
    </xf>
    <xf numFmtId="0" fontId="7" fillId="0" borderId="0" xfId="11" applyFont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top"/>
    </xf>
    <xf numFmtId="164" fontId="10" fillId="0" borderId="0" xfId="3" applyNumberFormat="1" applyFont="1" applyFill="1" applyBorder="1" applyAlignment="1">
      <alignment horizontal="right" vertical="center"/>
    </xf>
    <xf numFmtId="164" fontId="10" fillId="0" borderId="0" xfId="3" applyNumberFormat="1" applyFont="1" applyFill="1" applyBorder="1" applyAlignment="1">
      <alignment horizontal="center" vertical="center"/>
    </xf>
    <xf numFmtId="164" fontId="10" fillId="0" borderId="0" xfId="3" applyNumberFormat="1" applyFont="1" applyFill="1" applyAlignment="1">
      <alignment horizontal="right" vertical="center"/>
    </xf>
    <xf numFmtId="164" fontId="0" fillId="0" borderId="0" xfId="3" applyNumberFormat="1" applyFont="1" applyFill="1" applyBorder="1" applyAlignment="1">
      <alignment horizontal="center" vertical="center"/>
    </xf>
    <xf numFmtId="164" fontId="0" fillId="0" borderId="0" xfId="3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0" fillId="0" borderId="0" xfId="2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 vertical="top"/>
    </xf>
    <xf numFmtId="0" fontId="0" fillId="0" borderId="0" xfId="0" applyFont="1" applyFill="1" applyAlignment="1">
      <alignment horizontal="center" vertical="center"/>
    </xf>
    <xf numFmtId="0" fontId="7" fillId="0" borderId="0" xfId="11" applyFont="1" applyFill="1" applyAlignment="1">
      <alignment horizontal="left" vertical="center"/>
    </xf>
    <xf numFmtId="0" fontId="10" fillId="0" borderId="0" xfId="8" applyFont="1" applyFill="1" applyAlignment="1">
      <alignment horizontal="justify" vertical="top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0" fontId="11" fillId="0" borderId="0" xfId="0" applyFont="1" applyFill="1" applyAlignment="1">
      <alignment horizontal="justify" vertical="center"/>
    </xf>
    <xf numFmtId="0" fontId="0" fillId="0" borderId="0" xfId="0" applyFont="1" applyFill="1" applyAlignment="1">
      <alignment horizontal="justify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43" fontId="0" fillId="0" borderId="0" xfId="1" applyFont="1" applyFill="1" applyAlignment="1">
      <alignment horizontal="right" vertical="center"/>
    </xf>
    <xf numFmtId="0" fontId="0" fillId="0" borderId="0" xfId="10" applyFont="1" applyFill="1" applyAlignment="1">
      <alignment horizontal="justify" vertical="center"/>
    </xf>
    <xf numFmtId="164" fontId="0" fillId="0" borderId="1" xfId="1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justify" vertical="center"/>
    </xf>
    <xf numFmtId="164" fontId="10" fillId="0" borderId="4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horizontal="justify" vertical="center"/>
    </xf>
    <xf numFmtId="164" fontId="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right" vertical="center"/>
    </xf>
    <xf numFmtId="164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164" fontId="0" fillId="0" borderId="0" xfId="0" applyNumberFormat="1" applyFont="1" applyAlignment="1">
      <alignment vertical="center"/>
    </xf>
    <xf numFmtId="0" fontId="11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41" fontId="1" fillId="0" borderId="0" xfId="1" applyNumberFormat="1" applyFont="1" applyFill="1" applyAlignment="1"/>
    <xf numFmtId="37" fontId="10" fillId="0" borderId="0" xfId="1" applyNumberFormat="1" applyFont="1" applyFill="1" applyAlignment="1">
      <alignment horizontal="right" vertical="top"/>
    </xf>
    <xf numFmtId="164" fontId="16" fillId="0" borderId="4" xfId="2" applyNumberFormat="1" applyFont="1" applyFill="1" applyBorder="1" applyAlignment="1">
      <alignment horizontal="right" vertical="top"/>
    </xf>
    <xf numFmtId="0" fontId="17" fillId="0" borderId="0" xfId="10" applyFont="1" applyFill="1" applyAlignment="1">
      <alignment vertical="top"/>
    </xf>
    <xf numFmtId="0" fontId="18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164" fontId="19" fillId="0" borderId="0" xfId="2" applyNumberFormat="1" applyFont="1" applyFill="1" applyBorder="1" applyAlignment="1">
      <alignment horizontal="right" vertical="top"/>
    </xf>
    <xf numFmtId="37" fontId="17" fillId="0" borderId="0" xfId="1" applyNumberFormat="1" applyFont="1" applyFill="1" applyAlignment="1">
      <alignment horizontal="right" vertical="top"/>
    </xf>
    <xf numFmtId="37" fontId="17" fillId="0" borderId="0" xfId="1" applyNumberFormat="1" applyFont="1" applyFill="1" applyBorder="1" applyAlignment="1">
      <alignment horizontal="right" vertical="top"/>
    </xf>
    <xf numFmtId="164" fontId="17" fillId="0" borderId="0" xfId="1" applyNumberFormat="1" applyFont="1" applyFill="1" applyBorder="1" applyAlignment="1">
      <alignment horizontal="right" vertical="top"/>
    </xf>
    <xf numFmtId="0" fontId="15" fillId="0" borderId="0" xfId="0" applyFont="1" applyFill="1" applyAlignment="1">
      <alignment vertical="top"/>
    </xf>
    <xf numFmtId="41" fontId="1" fillId="0" borderId="1" xfId="1" applyNumberFormat="1" applyFont="1" applyFill="1" applyBorder="1" applyAlignment="1"/>
    <xf numFmtId="0" fontId="10" fillId="0" borderId="0" xfId="0" applyFont="1" applyFill="1" applyAlignment="1"/>
    <xf numFmtId="0" fontId="0" fillId="0" borderId="0" xfId="0" applyFont="1" applyFill="1" applyAlignment="1">
      <alignment horizontal="center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 vertical="top"/>
    </xf>
    <xf numFmtId="164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left"/>
    </xf>
    <xf numFmtId="2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41" fontId="1" fillId="0" borderId="0" xfId="1" applyNumberFormat="1" applyFont="1" applyFill="1" applyAlignment="1">
      <alignment horizontal="center"/>
    </xf>
    <xf numFmtId="43" fontId="0" fillId="0" borderId="0" xfId="0" applyNumberFormat="1"/>
    <xf numFmtId="43" fontId="0" fillId="0" borderId="0" xfId="1" applyFont="1" applyFill="1" applyAlignment="1"/>
    <xf numFmtId="0" fontId="2" fillId="0" borderId="0" xfId="0" applyFont="1"/>
    <xf numFmtId="0" fontId="7" fillId="0" borderId="0" xfId="0" quotePrefix="1" applyFont="1" applyAlignment="1">
      <alignment horizontal="left"/>
    </xf>
    <xf numFmtId="43" fontId="0" fillId="0" borderId="0" xfId="1" applyFont="1" applyFill="1" applyBorder="1" applyAlignment="1"/>
    <xf numFmtId="0" fontId="0" fillId="0" borderId="0" xfId="0" applyProtection="1">
      <protection locked="0"/>
    </xf>
    <xf numFmtId="164" fontId="0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/>
    </xf>
    <xf numFmtId="164" fontId="0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top"/>
    </xf>
    <xf numFmtId="2" fontId="10" fillId="0" borderId="0" xfId="0" applyNumberFormat="1" applyFont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0" fillId="0" borderId="0" xfId="6" applyFont="1" applyFill="1" applyAlignment="1">
      <alignment horizontal="center"/>
    </xf>
    <xf numFmtId="0" fontId="13" fillId="0" borderId="0" xfId="6" applyFont="1" applyFill="1" applyAlignment="1">
      <alignment horizont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0" xfId="8" applyFont="1" applyFill="1" applyAlignment="1">
      <alignment horizontal="center" vertical="top"/>
    </xf>
    <xf numFmtId="0" fontId="0" fillId="0" borderId="0" xfId="8" applyFont="1" applyFill="1" applyAlignment="1">
      <alignment horizontal="center" vertical="top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Draft PTTCHTx" xfId="10" xr:uid="{00000000-0005-0000-0000-00000A000000}"/>
    <cellStyle name="Normal_TWC45Q3" xfId="11" xr:uid="{00000000-0005-0000-0000-00000C000000}"/>
    <cellStyle name="Percent" xfId="1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35</xdr:row>
      <xdr:rowOff>69850</xdr:rowOff>
    </xdr:from>
    <xdr:to>
      <xdr:col>7</xdr:col>
      <xdr:colOff>1460500</xdr:colOff>
      <xdr:row>40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5B856A-EC9E-43AE-BF42-4175B232D9B9}"/>
            </a:ext>
          </a:extLst>
        </xdr:cNvPr>
        <xdr:cNvSpPr txBox="1">
          <a:spLocks noChangeArrowheads="1"/>
        </xdr:cNvSpPr>
      </xdr:nvSpPr>
      <xdr:spPr bwMode="auto">
        <a:xfrm>
          <a:off x="546989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35</xdr:row>
      <xdr:rowOff>69850</xdr:rowOff>
    </xdr:from>
    <xdr:to>
      <xdr:col>9</xdr:col>
      <xdr:colOff>1460500</xdr:colOff>
      <xdr:row>40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D49AA95-3806-4102-85BC-830650D0A529}"/>
            </a:ext>
          </a:extLst>
        </xdr:cNvPr>
        <xdr:cNvSpPr txBox="1">
          <a:spLocks noChangeArrowheads="1"/>
        </xdr:cNvSpPr>
      </xdr:nvSpPr>
      <xdr:spPr bwMode="auto">
        <a:xfrm>
          <a:off x="637667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920750</xdr:colOff>
      <xdr:row>2</xdr:row>
      <xdr:rowOff>69850</xdr:rowOff>
    </xdr:from>
    <xdr:to>
      <xdr:col>5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920750</xdr:colOff>
      <xdr:row>41</xdr:row>
      <xdr:rowOff>69850</xdr:rowOff>
    </xdr:from>
    <xdr:to>
      <xdr:col>5</xdr:col>
      <xdr:colOff>1460500</xdr:colOff>
      <xdr:row>46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BB15B-7F64-4986-BCC0-47259EBFD5E7}">
  <dimension ref="A1:Z108"/>
  <sheetViews>
    <sheetView view="pageBreakPreview" topLeftCell="A58" zoomScale="85" zoomScaleNormal="85" zoomScaleSheetLayoutView="85" workbookViewId="0">
      <selection activeCell="L71" sqref="L71"/>
    </sheetView>
  </sheetViews>
  <sheetFormatPr defaultColWidth="15.75" defaultRowHeight="21.6" x14ac:dyDescent="0.55000000000000004"/>
  <cols>
    <col min="1" max="1" width="41.125" customWidth="1"/>
    <col min="2" max="2" width="8.5" style="2" customWidth="1"/>
    <col min="3" max="3" width="1.125" style="175" customWidth="1"/>
    <col min="4" max="4" width="15.75" style="17" customWidth="1"/>
    <col min="5" max="5" width="1.125" style="178" customWidth="1"/>
    <col min="6" max="6" width="15.75" style="17" customWidth="1"/>
    <col min="7" max="7" width="1.125" style="18" customWidth="1"/>
    <col min="8" max="8" width="15.75" style="12" customWidth="1"/>
    <col min="9" max="9" width="1.125" style="178" customWidth="1"/>
    <col min="10" max="10" width="15.75" style="12" customWidth="1"/>
    <col min="12" max="12" width="17.625" bestFit="1" customWidth="1"/>
  </cols>
  <sheetData>
    <row r="1" spans="1:26" s="170" customFormat="1" ht="24" customHeight="1" x14ac:dyDescent="0.6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26" s="170" customFormat="1" ht="24" customHeight="1" x14ac:dyDescent="0.6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26" s="173" customFormat="1" ht="24" customHeight="1" x14ac:dyDescent="0.6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2"/>
    </row>
    <row r="4" spans="1:26" ht="24" customHeight="1" x14ac:dyDescent="0.6">
      <c r="B4" s="13"/>
      <c r="C4"/>
      <c r="D4" s="193" t="s">
        <v>2</v>
      </c>
      <c r="E4" s="193"/>
      <c r="F4" s="193"/>
      <c r="G4" s="174"/>
      <c r="H4" s="193" t="s">
        <v>3</v>
      </c>
      <c r="I4" s="193"/>
      <c r="J4" s="193"/>
    </row>
    <row r="5" spans="1:26" ht="24" customHeight="1" x14ac:dyDescent="0.6">
      <c r="D5" s="177" t="s">
        <v>4</v>
      </c>
      <c r="E5" s="177"/>
      <c r="F5" s="177" t="s">
        <v>5</v>
      </c>
      <c r="G5" s="166"/>
      <c r="H5" s="177" t="s">
        <v>4</v>
      </c>
      <c r="I5" s="177"/>
      <c r="J5" s="177" t="s">
        <v>5</v>
      </c>
    </row>
    <row r="6" spans="1:26" ht="24" customHeight="1" x14ac:dyDescent="0.6">
      <c r="A6" s="176" t="s">
        <v>6</v>
      </c>
      <c r="B6" s="2" t="s">
        <v>7</v>
      </c>
      <c r="D6" s="177">
        <v>2566</v>
      </c>
      <c r="E6" s="177"/>
      <c r="F6" s="177">
        <v>2565</v>
      </c>
      <c r="G6" s="177"/>
      <c r="H6" s="177">
        <v>2566</v>
      </c>
      <c r="I6" s="177"/>
      <c r="J6" s="177">
        <v>2565</v>
      </c>
    </row>
    <row r="7" spans="1:26" ht="24" customHeight="1" x14ac:dyDescent="0.55000000000000004">
      <c r="D7" s="17" t="s">
        <v>132</v>
      </c>
      <c r="H7" s="17" t="s">
        <v>132</v>
      </c>
      <c r="J7" s="17"/>
    </row>
    <row r="8" spans="1:26" ht="24" customHeight="1" x14ac:dyDescent="0.6">
      <c r="A8" s="166"/>
      <c r="C8" s="2"/>
      <c r="D8" s="194" t="s">
        <v>8</v>
      </c>
      <c r="E8" s="194"/>
      <c r="F8" s="194"/>
      <c r="G8" s="194"/>
      <c r="H8" s="194"/>
      <c r="I8" s="194"/>
      <c r="J8" s="194"/>
    </row>
    <row r="9" spans="1:26" ht="24" customHeight="1" x14ac:dyDescent="0.6">
      <c r="A9" s="19" t="s">
        <v>9</v>
      </c>
      <c r="B9" s="3"/>
      <c r="C9" s="3"/>
      <c r="D9" s="178"/>
      <c r="F9" s="178"/>
      <c r="G9" s="178"/>
      <c r="H9" s="178"/>
      <c r="J9" s="178"/>
    </row>
    <row r="10" spans="1:26" ht="24" customHeight="1" x14ac:dyDescent="0.55000000000000004">
      <c r="A10" t="s">
        <v>10</v>
      </c>
      <c r="B10" s="1"/>
      <c r="C10" s="177"/>
      <c r="D10" s="4">
        <v>1839452</v>
      </c>
      <c r="E10" s="4"/>
      <c r="F10" s="4">
        <v>1383597</v>
      </c>
      <c r="G10" s="5"/>
      <c r="H10" s="4">
        <v>1836660</v>
      </c>
      <c r="I10" s="4"/>
      <c r="J10" s="4">
        <v>1259615</v>
      </c>
      <c r="K10" s="179"/>
      <c r="L10" s="179"/>
      <c r="T10" s="179"/>
      <c r="U10" s="179"/>
      <c r="V10" s="179"/>
      <c r="W10" s="179"/>
      <c r="X10" s="179"/>
      <c r="Y10" s="179"/>
      <c r="Z10" s="179"/>
    </row>
    <row r="11" spans="1:26" ht="24" customHeight="1" x14ac:dyDescent="0.55000000000000004">
      <c r="A11" t="s">
        <v>11</v>
      </c>
      <c r="B11" s="1"/>
      <c r="D11" s="4">
        <v>1590857</v>
      </c>
      <c r="E11" s="4"/>
      <c r="F11" s="4">
        <v>1759087</v>
      </c>
      <c r="G11" s="5"/>
      <c r="H11" s="4">
        <v>1590857</v>
      </c>
      <c r="I11" s="4"/>
      <c r="J11" s="4">
        <v>1759087</v>
      </c>
      <c r="K11" s="179"/>
      <c r="L11" s="179"/>
      <c r="T11" s="179"/>
      <c r="U11" s="179"/>
      <c r="V11" s="179"/>
      <c r="W11" s="179"/>
      <c r="X11" s="179"/>
      <c r="Y11" s="179"/>
      <c r="Z11" s="179"/>
    </row>
    <row r="12" spans="1:26" ht="24" customHeight="1" x14ac:dyDescent="0.55000000000000004">
      <c r="A12" t="s">
        <v>12</v>
      </c>
      <c r="D12" s="4">
        <v>258102</v>
      </c>
      <c r="E12" s="4"/>
      <c r="F12" s="4">
        <v>262956</v>
      </c>
      <c r="G12" s="5"/>
      <c r="H12" s="4">
        <v>258337</v>
      </c>
      <c r="I12" s="4"/>
      <c r="J12" s="4">
        <v>263028</v>
      </c>
      <c r="K12" s="179"/>
      <c r="L12" s="179"/>
      <c r="T12" s="179"/>
      <c r="U12" s="179"/>
      <c r="V12" s="179"/>
      <c r="W12" s="179"/>
      <c r="X12" s="179"/>
      <c r="Y12" s="179"/>
      <c r="Z12" s="179"/>
    </row>
    <row r="13" spans="1:26" ht="24" customHeight="1" x14ac:dyDescent="0.55000000000000004">
      <c r="A13" t="s">
        <v>13</v>
      </c>
      <c r="D13" s="4">
        <v>8196</v>
      </c>
      <c r="E13" s="4"/>
      <c r="F13" s="4">
        <v>99387</v>
      </c>
      <c r="G13" s="5"/>
      <c r="H13" s="4">
        <v>8196</v>
      </c>
      <c r="I13" s="4"/>
      <c r="J13" s="4">
        <v>99387</v>
      </c>
      <c r="K13" s="179"/>
      <c r="L13" s="179"/>
      <c r="T13" s="179"/>
      <c r="U13" s="179"/>
      <c r="V13" s="179"/>
      <c r="W13" s="179"/>
      <c r="X13" s="179"/>
      <c r="Y13" s="179"/>
      <c r="Z13" s="179"/>
    </row>
    <row r="14" spans="1:26" ht="24" customHeight="1" x14ac:dyDescent="0.55000000000000004">
      <c r="A14" t="s">
        <v>14</v>
      </c>
      <c r="B14" s="1">
        <v>5</v>
      </c>
      <c r="D14" s="4">
        <v>1527590</v>
      </c>
      <c r="E14" s="4"/>
      <c r="F14" s="4">
        <v>1656888</v>
      </c>
      <c r="G14" s="5"/>
      <c r="H14" s="4">
        <v>1527590</v>
      </c>
      <c r="I14" s="4"/>
      <c r="J14" s="4">
        <v>1656888</v>
      </c>
      <c r="K14" s="179"/>
      <c r="L14" s="179"/>
      <c r="T14" s="179"/>
      <c r="U14" s="179"/>
      <c r="V14" s="179"/>
      <c r="W14" s="179"/>
      <c r="X14" s="179"/>
      <c r="Y14" s="179"/>
      <c r="Z14" s="179"/>
    </row>
    <row r="15" spans="1:26" ht="24" customHeight="1" x14ac:dyDescent="0.55000000000000004">
      <c r="A15" t="s">
        <v>121</v>
      </c>
      <c r="B15" s="1"/>
      <c r="C15"/>
      <c r="D15" s="4">
        <v>950000</v>
      </c>
      <c r="E15" s="4"/>
      <c r="F15" s="4">
        <v>1350000</v>
      </c>
      <c r="G15" s="5"/>
      <c r="H15" s="4">
        <v>950000</v>
      </c>
      <c r="I15" s="4"/>
      <c r="J15" s="4">
        <v>1350000</v>
      </c>
      <c r="K15" s="179"/>
      <c r="L15" s="179"/>
      <c r="T15" s="179"/>
      <c r="U15" s="179"/>
      <c r="V15" s="179"/>
      <c r="W15" s="179"/>
      <c r="X15" s="179"/>
      <c r="Y15" s="179"/>
      <c r="Z15" s="179"/>
    </row>
    <row r="16" spans="1:26" ht="24" customHeight="1" x14ac:dyDescent="0.55000000000000004">
      <c r="A16" t="s">
        <v>15</v>
      </c>
      <c r="C16" s="2"/>
      <c r="D16" s="4">
        <v>32304</v>
      </c>
      <c r="E16" s="4"/>
      <c r="F16" s="4">
        <v>24586</v>
      </c>
      <c r="G16" s="5"/>
      <c r="H16" s="4">
        <v>32304</v>
      </c>
      <c r="I16" s="4"/>
      <c r="J16" s="4">
        <v>24586</v>
      </c>
      <c r="K16" s="179"/>
      <c r="L16" s="179"/>
      <c r="T16" s="179"/>
      <c r="U16" s="179"/>
      <c r="V16" s="179"/>
      <c r="W16" s="179"/>
      <c r="X16" s="179"/>
      <c r="Y16" s="179"/>
      <c r="Z16" s="179"/>
    </row>
    <row r="17" spans="1:26" s="9" customFormat="1" ht="24" customHeight="1" x14ac:dyDescent="0.6">
      <c r="A17" s="9" t="s">
        <v>16</v>
      </c>
      <c r="B17" s="3"/>
      <c r="C17" s="3"/>
      <c r="D17" s="6">
        <f>SUM(D10:D16)</f>
        <v>6206501</v>
      </c>
      <c r="E17" s="7"/>
      <c r="F17" s="6">
        <f>SUM(F10:F16)</f>
        <v>6536501</v>
      </c>
      <c r="G17" s="8"/>
      <c r="H17" s="6">
        <f>SUM(H10:H16)</f>
        <v>6203944</v>
      </c>
      <c r="I17" s="7"/>
      <c r="J17" s="6">
        <f>SUM(J10:J16)</f>
        <v>6412591</v>
      </c>
      <c r="T17" s="179"/>
      <c r="U17" s="179"/>
      <c r="V17" s="179"/>
      <c r="W17" s="179"/>
      <c r="X17" s="179"/>
      <c r="Y17" s="179"/>
      <c r="Z17" s="179"/>
    </row>
    <row r="18" spans="1:26" ht="24" customHeight="1" x14ac:dyDescent="0.6">
      <c r="A18" s="9"/>
      <c r="C18" s="2"/>
      <c r="D18" s="5"/>
      <c r="E18" s="4"/>
      <c r="F18" s="5"/>
      <c r="G18" s="5"/>
      <c r="H18" s="5"/>
      <c r="I18" s="4"/>
      <c r="J18" s="5"/>
      <c r="T18" s="179"/>
      <c r="U18" s="179"/>
      <c r="V18" s="179"/>
      <c r="W18" s="179"/>
      <c r="X18" s="179"/>
      <c r="Y18" s="179"/>
      <c r="Z18" s="179"/>
    </row>
    <row r="19" spans="1:26" ht="24" customHeight="1" x14ac:dyDescent="0.6">
      <c r="A19" s="20" t="s">
        <v>17</v>
      </c>
      <c r="C19" s="2"/>
      <c r="D19" s="4"/>
      <c r="E19" s="4"/>
      <c r="F19" s="4"/>
      <c r="G19" s="5"/>
      <c r="H19" s="4"/>
      <c r="I19" s="4"/>
      <c r="J19" s="4"/>
      <c r="T19" s="179"/>
      <c r="U19" s="179"/>
      <c r="V19" s="179"/>
      <c r="W19" s="179"/>
      <c r="X19" s="179"/>
      <c r="Y19" s="179"/>
      <c r="Z19" s="179"/>
    </row>
    <row r="20" spans="1:26" ht="24" customHeight="1" x14ac:dyDescent="0.55000000000000004">
      <c r="A20" t="s">
        <v>18</v>
      </c>
      <c r="B20" s="2" t="s">
        <v>136</v>
      </c>
      <c r="D20" s="180">
        <v>0</v>
      </c>
      <c r="E20" s="4"/>
      <c r="F20" s="180">
        <v>0</v>
      </c>
      <c r="G20" s="5"/>
      <c r="H20" s="4">
        <v>1374250</v>
      </c>
      <c r="I20" s="4"/>
      <c r="J20" s="4">
        <v>1374250</v>
      </c>
      <c r="K20" s="179"/>
      <c r="L20" s="179"/>
      <c r="T20" s="179"/>
      <c r="U20" s="179"/>
      <c r="V20" s="179"/>
      <c r="W20" s="179"/>
      <c r="X20" s="179"/>
      <c r="Y20" s="179"/>
      <c r="Z20" s="179"/>
    </row>
    <row r="21" spans="1:26" ht="24" customHeight="1" x14ac:dyDescent="0.55000000000000004">
      <c r="A21" t="s">
        <v>19</v>
      </c>
      <c r="B21" s="2" t="s">
        <v>137</v>
      </c>
      <c r="D21" s="4">
        <v>1930077</v>
      </c>
      <c r="E21" s="4"/>
      <c r="F21" s="4">
        <v>1882431</v>
      </c>
      <c r="G21" s="5"/>
      <c r="H21" s="4">
        <v>690500</v>
      </c>
      <c r="I21" s="4"/>
      <c r="J21" s="4">
        <v>690500</v>
      </c>
      <c r="K21" s="179"/>
      <c r="L21" s="179"/>
      <c r="T21" s="179"/>
      <c r="U21" s="179"/>
      <c r="V21" s="179"/>
      <c r="W21" s="179"/>
      <c r="X21" s="179"/>
      <c r="Y21" s="179"/>
      <c r="Z21" s="179"/>
    </row>
    <row r="22" spans="1:26" ht="24" customHeight="1" x14ac:dyDescent="0.55000000000000004">
      <c r="A22" t="s">
        <v>122</v>
      </c>
      <c r="D22" s="4">
        <v>3972834</v>
      </c>
      <c r="E22" s="4"/>
      <c r="F22" s="4">
        <v>4072055</v>
      </c>
      <c r="G22" s="5"/>
      <c r="H22" s="4">
        <v>3972834</v>
      </c>
      <c r="I22" s="4"/>
      <c r="J22" s="4">
        <v>4072055</v>
      </c>
      <c r="K22" s="179"/>
      <c r="L22" s="179"/>
      <c r="T22" s="179"/>
      <c r="U22" s="179"/>
      <c r="V22" s="179"/>
      <c r="W22" s="179"/>
      <c r="X22" s="179"/>
      <c r="Y22" s="179"/>
      <c r="Z22" s="179"/>
    </row>
    <row r="23" spans="1:26" ht="24" customHeight="1" x14ac:dyDescent="0.55000000000000004">
      <c r="A23" t="s">
        <v>20</v>
      </c>
      <c r="D23" s="4">
        <v>382763</v>
      </c>
      <c r="E23" s="4"/>
      <c r="F23" s="4">
        <v>385164</v>
      </c>
      <c r="G23" s="5"/>
      <c r="H23" s="4">
        <v>382763</v>
      </c>
      <c r="I23" s="4"/>
      <c r="J23" s="4">
        <v>385164</v>
      </c>
      <c r="K23" s="179"/>
      <c r="L23" s="179"/>
      <c r="M23" s="182"/>
      <c r="N23" s="181"/>
      <c r="O23" s="181"/>
      <c r="T23" s="179"/>
      <c r="U23" s="179"/>
      <c r="V23" s="179"/>
      <c r="W23" s="179"/>
      <c r="X23" s="179"/>
      <c r="Y23" s="179"/>
      <c r="Z23" s="179"/>
    </row>
    <row r="24" spans="1:26" ht="24" customHeight="1" x14ac:dyDescent="0.55000000000000004">
      <c r="A24" t="s">
        <v>21</v>
      </c>
      <c r="C24" s="2"/>
      <c r="D24" s="4">
        <v>80989</v>
      </c>
      <c r="E24" s="4"/>
      <c r="F24" s="4">
        <v>75568</v>
      </c>
      <c r="G24" s="5"/>
      <c r="H24" s="4">
        <v>44145</v>
      </c>
      <c r="I24" s="4"/>
      <c r="J24" s="4">
        <v>38724</v>
      </c>
      <c r="K24" s="179"/>
      <c r="L24" s="179"/>
      <c r="M24" s="179"/>
      <c r="T24" s="179"/>
      <c r="U24" s="179"/>
      <c r="V24" s="179"/>
      <c r="W24" s="179"/>
      <c r="X24" s="179"/>
      <c r="Y24" s="179"/>
      <c r="Z24" s="179"/>
    </row>
    <row r="25" spans="1:26" ht="24" customHeight="1" x14ac:dyDescent="0.55000000000000004">
      <c r="A25" t="s">
        <v>22</v>
      </c>
      <c r="B25" s="1"/>
      <c r="C25" s="1"/>
      <c r="D25" s="4">
        <v>148621</v>
      </c>
      <c r="E25" s="4"/>
      <c r="F25" s="4">
        <v>168631</v>
      </c>
      <c r="G25" s="5"/>
      <c r="H25" s="4">
        <v>148621</v>
      </c>
      <c r="I25" s="4"/>
      <c r="J25" s="4">
        <v>168631</v>
      </c>
      <c r="K25" s="179"/>
      <c r="L25" s="179"/>
      <c r="T25" s="179"/>
      <c r="U25" s="179"/>
      <c r="V25" s="179"/>
      <c r="W25" s="179"/>
      <c r="X25" s="179"/>
      <c r="Y25" s="179"/>
      <c r="Z25" s="179"/>
    </row>
    <row r="26" spans="1:26" ht="24" customHeight="1" x14ac:dyDescent="0.55000000000000004">
      <c r="A26" t="s">
        <v>123</v>
      </c>
      <c r="B26" s="1"/>
      <c r="C26" s="1"/>
      <c r="D26" s="4">
        <v>503307</v>
      </c>
      <c r="E26" s="4"/>
      <c r="F26" s="4">
        <v>503307</v>
      </c>
      <c r="G26" s="5"/>
      <c r="H26" s="4">
        <v>503307</v>
      </c>
      <c r="I26" s="4"/>
      <c r="J26" s="4">
        <v>503307</v>
      </c>
      <c r="K26" s="179"/>
      <c r="L26" s="179"/>
      <c r="T26" s="179"/>
      <c r="U26" s="179"/>
      <c r="V26" s="179"/>
      <c r="W26" s="179"/>
      <c r="X26" s="179"/>
      <c r="Y26" s="179"/>
      <c r="Z26" s="179"/>
    </row>
    <row r="27" spans="1:26" ht="24" customHeight="1" x14ac:dyDescent="0.55000000000000004">
      <c r="A27" t="s">
        <v>23</v>
      </c>
      <c r="C27" s="2"/>
      <c r="D27" s="4">
        <v>10897</v>
      </c>
      <c r="E27" s="4"/>
      <c r="F27" s="4">
        <v>9051</v>
      </c>
      <c r="G27" s="5"/>
      <c r="H27" s="4">
        <v>10897</v>
      </c>
      <c r="I27" s="4"/>
      <c r="J27" s="4">
        <v>9051</v>
      </c>
      <c r="K27" s="179"/>
      <c r="L27" s="179"/>
      <c r="T27" s="179"/>
      <c r="U27" s="179"/>
      <c r="V27" s="179"/>
      <c r="W27" s="179"/>
      <c r="X27" s="179"/>
      <c r="Y27" s="179"/>
      <c r="Z27" s="179"/>
    </row>
    <row r="28" spans="1:26" s="9" customFormat="1" ht="24" customHeight="1" x14ac:dyDescent="0.6">
      <c r="A28" s="9" t="s">
        <v>24</v>
      </c>
      <c r="B28" s="3"/>
      <c r="C28" s="3"/>
      <c r="D28" s="6">
        <f>SUM(D20:D27)</f>
        <v>7029488</v>
      </c>
      <c r="E28" s="7"/>
      <c r="F28" s="6">
        <f>SUM(F20:F27)</f>
        <v>7096207</v>
      </c>
      <c r="G28" s="8"/>
      <c r="H28" s="6">
        <f>SUM(H20:H27)</f>
        <v>7127317</v>
      </c>
      <c r="I28" s="7"/>
      <c r="J28" s="6">
        <f>SUM(J20:J27)</f>
        <v>7241682</v>
      </c>
      <c r="T28" s="179"/>
      <c r="U28" s="179"/>
      <c r="V28" s="179"/>
      <c r="W28" s="179"/>
      <c r="X28" s="179"/>
      <c r="Y28" s="179"/>
      <c r="Z28" s="179"/>
    </row>
    <row r="29" spans="1:26" s="9" customFormat="1" ht="24" customHeight="1" x14ac:dyDescent="0.6">
      <c r="B29" s="3"/>
      <c r="C29" s="3"/>
      <c r="D29" s="8"/>
      <c r="E29" s="7"/>
      <c r="F29" s="8"/>
      <c r="G29" s="8"/>
      <c r="H29" s="8"/>
      <c r="I29" s="7"/>
      <c r="J29" s="8"/>
      <c r="T29" s="179"/>
      <c r="U29" s="179"/>
      <c r="V29" s="179"/>
      <c r="W29" s="179"/>
      <c r="X29" s="179"/>
      <c r="Y29" s="179"/>
      <c r="Z29" s="179"/>
    </row>
    <row r="30" spans="1:26" s="9" customFormat="1" ht="24" customHeight="1" thickBot="1" x14ac:dyDescent="0.65">
      <c r="A30" s="9" t="s">
        <v>25</v>
      </c>
      <c r="B30" s="3"/>
      <c r="C30" s="3"/>
      <c r="D30" s="10">
        <f>D28+D17</f>
        <v>13235989</v>
      </c>
      <c r="E30" s="7"/>
      <c r="F30" s="10">
        <f>F28+F17</f>
        <v>13632708</v>
      </c>
      <c r="G30" s="8"/>
      <c r="H30" s="10">
        <f>H28+H17</f>
        <v>13331261</v>
      </c>
      <c r="I30" s="7"/>
      <c r="J30" s="10">
        <f>J28+J17</f>
        <v>13654273</v>
      </c>
      <c r="T30" s="179"/>
      <c r="U30" s="179"/>
      <c r="V30" s="179"/>
      <c r="W30" s="179"/>
      <c r="X30" s="179"/>
      <c r="Y30" s="179"/>
      <c r="Z30" s="179"/>
    </row>
    <row r="31" spans="1:26" ht="24" customHeight="1" thickTop="1" x14ac:dyDescent="0.6">
      <c r="A31" s="41"/>
      <c r="C31" s="2"/>
      <c r="D31" s="11"/>
      <c r="F31" s="11"/>
      <c r="G31" s="11"/>
      <c r="H31" s="11"/>
      <c r="I31" s="12"/>
      <c r="J31" s="11"/>
      <c r="T31" s="179"/>
      <c r="U31" s="179"/>
      <c r="V31" s="179"/>
      <c r="W31" s="179"/>
      <c r="X31" s="179"/>
      <c r="Y31" s="179"/>
      <c r="Z31" s="179"/>
    </row>
    <row r="32" spans="1:26" s="170" customFormat="1" ht="24" customHeight="1" x14ac:dyDescent="0.6">
      <c r="A32" s="169" t="s">
        <v>0</v>
      </c>
      <c r="B32" s="169"/>
      <c r="C32" s="169"/>
      <c r="D32" s="169"/>
      <c r="E32" s="169"/>
      <c r="F32" s="169"/>
      <c r="G32" s="169"/>
      <c r="H32" s="169"/>
      <c r="I32" s="169"/>
      <c r="J32" s="169"/>
      <c r="T32" s="179"/>
      <c r="U32" s="179"/>
      <c r="V32" s="179"/>
      <c r="W32" s="179"/>
      <c r="X32" s="179"/>
      <c r="Y32" s="179"/>
      <c r="Z32" s="179"/>
    </row>
    <row r="33" spans="1:26" s="170" customFormat="1" ht="24" customHeight="1" x14ac:dyDescent="0.6">
      <c r="A33" s="169" t="s">
        <v>124</v>
      </c>
      <c r="B33" s="169"/>
      <c r="C33" s="169"/>
      <c r="D33" s="169"/>
      <c r="E33" s="169"/>
      <c r="F33" s="169"/>
      <c r="G33" s="169"/>
      <c r="H33" s="169"/>
      <c r="I33" s="169"/>
      <c r="J33" s="169"/>
      <c r="T33" s="179"/>
      <c r="U33" s="179"/>
      <c r="V33" s="179"/>
      <c r="W33" s="179"/>
      <c r="X33" s="179"/>
      <c r="Y33" s="179"/>
      <c r="Z33" s="179"/>
    </row>
    <row r="34" spans="1:26" ht="24" customHeight="1" x14ac:dyDescent="0.6">
      <c r="A34" s="9"/>
      <c r="B34" s="9"/>
      <c r="C34" s="9"/>
      <c r="D34" s="9"/>
      <c r="E34" s="9"/>
      <c r="F34" s="9"/>
      <c r="G34" s="9"/>
      <c r="H34" s="9"/>
      <c r="I34" s="9"/>
      <c r="J34" s="9"/>
      <c r="T34" s="179"/>
      <c r="U34" s="179"/>
      <c r="V34" s="179"/>
      <c r="W34" s="179"/>
      <c r="X34" s="179"/>
      <c r="Y34" s="179"/>
      <c r="Z34" s="179"/>
    </row>
    <row r="35" spans="1:26" ht="24" customHeight="1" x14ac:dyDescent="0.6">
      <c r="B35" s="13"/>
      <c r="C35"/>
      <c r="D35" s="193" t="s">
        <v>2</v>
      </c>
      <c r="E35" s="193"/>
      <c r="F35" s="193"/>
      <c r="G35" s="174"/>
      <c r="H35" s="193" t="s">
        <v>3</v>
      </c>
      <c r="I35" s="193"/>
      <c r="J35" s="193"/>
      <c r="T35" s="179"/>
      <c r="U35" s="179"/>
      <c r="V35" s="179"/>
      <c r="W35" s="179"/>
      <c r="X35" s="179"/>
      <c r="Y35" s="179"/>
      <c r="Z35" s="179"/>
    </row>
    <row r="36" spans="1:26" ht="24" customHeight="1" x14ac:dyDescent="0.6">
      <c r="B36" s="3"/>
      <c r="C36" s="14"/>
      <c r="D36" s="177" t="s">
        <v>4</v>
      </c>
      <c r="E36" s="177"/>
      <c r="F36" s="177" t="s">
        <v>5</v>
      </c>
      <c r="G36" s="166"/>
      <c r="H36" s="177" t="s">
        <v>4</v>
      </c>
      <c r="I36" s="177"/>
      <c r="J36" s="177" t="s">
        <v>5</v>
      </c>
      <c r="T36" s="179"/>
      <c r="U36" s="179"/>
      <c r="V36" s="179"/>
      <c r="W36" s="179"/>
      <c r="X36" s="179"/>
      <c r="Y36" s="179"/>
      <c r="Z36" s="179"/>
    </row>
    <row r="37" spans="1:26" ht="24" customHeight="1" x14ac:dyDescent="0.6">
      <c r="B37" s="2" t="s">
        <v>7</v>
      </c>
      <c r="C37" s="14"/>
      <c r="D37" s="177">
        <v>2566</v>
      </c>
      <c r="E37" s="177"/>
      <c r="F37" s="177">
        <v>2565</v>
      </c>
      <c r="G37" s="177"/>
      <c r="H37" s="177">
        <v>2566</v>
      </c>
      <c r="I37" s="177"/>
      <c r="J37" s="177">
        <v>2565</v>
      </c>
      <c r="T37" s="179"/>
      <c r="U37" s="179"/>
      <c r="V37" s="179"/>
      <c r="W37" s="179"/>
      <c r="X37" s="179"/>
      <c r="Y37" s="179"/>
      <c r="Z37" s="179"/>
    </row>
    <row r="38" spans="1:26" ht="24" customHeight="1" x14ac:dyDescent="0.6">
      <c r="A38" s="176" t="s">
        <v>26</v>
      </c>
      <c r="C38" s="14"/>
      <c r="D38" s="17" t="s">
        <v>132</v>
      </c>
      <c r="H38" s="17" t="s">
        <v>132</v>
      </c>
      <c r="J38" s="17"/>
      <c r="T38" s="179"/>
      <c r="U38" s="179"/>
      <c r="V38" s="179"/>
      <c r="W38" s="179"/>
      <c r="X38" s="179"/>
      <c r="Y38" s="179"/>
      <c r="Z38" s="179"/>
    </row>
    <row r="39" spans="1:26" ht="24" customHeight="1" x14ac:dyDescent="0.55000000000000004">
      <c r="B39" s="13"/>
      <c r="C39"/>
      <c r="D39" s="194" t="s">
        <v>8</v>
      </c>
      <c r="E39" s="194"/>
      <c r="F39" s="194"/>
      <c r="G39" s="194"/>
      <c r="H39" s="194"/>
      <c r="I39" s="194"/>
      <c r="J39" s="194"/>
      <c r="T39" s="179"/>
      <c r="U39" s="179"/>
      <c r="V39" s="179"/>
      <c r="W39" s="179"/>
      <c r="X39" s="179"/>
      <c r="Y39" s="179"/>
      <c r="Z39" s="179"/>
    </row>
    <row r="40" spans="1:26" ht="24" customHeight="1" x14ac:dyDescent="0.6">
      <c r="A40" s="19" t="s">
        <v>27</v>
      </c>
      <c r="D40" s="178"/>
      <c r="F40" s="178"/>
      <c r="G40" s="178"/>
      <c r="H40" s="178"/>
      <c r="J40" s="178"/>
      <c r="T40" s="179"/>
      <c r="U40" s="179"/>
      <c r="V40" s="179"/>
      <c r="W40" s="179"/>
      <c r="X40" s="179"/>
      <c r="Y40" s="179"/>
      <c r="Z40" s="179"/>
    </row>
    <row r="41" spans="1:26" ht="24" customHeight="1" x14ac:dyDescent="0.55000000000000004">
      <c r="A41" t="s">
        <v>28</v>
      </c>
      <c r="D41" s="4">
        <v>713639</v>
      </c>
      <c r="E41" s="4"/>
      <c r="F41" s="4">
        <v>862429</v>
      </c>
      <c r="G41" s="5"/>
      <c r="H41" s="4">
        <v>713639</v>
      </c>
      <c r="I41" s="4"/>
      <c r="J41" s="4">
        <v>862429</v>
      </c>
      <c r="K41" s="179"/>
      <c r="L41" s="179"/>
      <c r="T41" s="179"/>
      <c r="U41" s="179"/>
      <c r="V41" s="179"/>
      <c r="W41" s="179"/>
      <c r="X41" s="179"/>
      <c r="Y41" s="179"/>
      <c r="Z41" s="179"/>
    </row>
    <row r="42" spans="1:26" ht="24" customHeight="1" x14ac:dyDescent="0.55000000000000004">
      <c r="A42" t="s">
        <v>29</v>
      </c>
      <c r="D42" s="4">
        <v>234007</v>
      </c>
      <c r="E42" s="4"/>
      <c r="F42" s="4">
        <v>367505</v>
      </c>
      <c r="G42" s="5"/>
      <c r="H42" s="4">
        <v>233639</v>
      </c>
      <c r="I42" s="4"/>
      <c r="J42" s="4">
        <v>367684</v>
      </c>
      <c r="K42" s="179"/>
      <c r="L42" s="179"/>
      <c r="T42" s="179"/>
      <c r="U42" s="179"/>
      <c r="V42" s="179"/>
      <c r="W42" s="179"/>
      <c r="X42" s="179"/>
      <c r="Y42" s="179"/>
      <c r="Z42" s="179"/>
    </row>
    <row r="43" spans="1:26" ht="24" customHeight="1" x14ac:dyDescent="0.55000000000000004">
      <c r="A43" t="s">
        <v>30</v>
      </c>
      <c r="D43" s="4">
        <v>7258</v>
      </c>
      <c r="E43" s="4"/>
      <c r="F43" s="4">
        <v>40803</v>
      </c>
      <c r="G43" s="5"/>
      <c r="H43" s="4">
        <v>7258</v>
      </c>
      <c r="I43" s="4"/>
      <c r="J43" s="4">
        <v>40803</v>
      </c>
      <c r="K43" s="179"/>
      <c r="L43" s="179"/>
      <c r="T43" s="179"/>
      <c r="U43" s="179"/>
      <c r="V43" s="179"/>
      <c r="W43" s="179"/>
      <c r="X43" s="179"/>
      <c r="Y43" s="179"/>
      <c r="Z43" s="179"/>
    </row>
    <row r="44" spans="1:26" ht="24" customHeight="1" x14ac:dyDescent="0.55000000000000004">
      <c r="A44" t="s">
        <v>125</v>
      </c>
      <c r="C44" s="2"/>
      <c r="D44" s="4"/>
      <c r="E44" s="4"/>
      <c r="F44" s="4"/>
      <c r="G44" s="5"/>
      <c r="H44" s="4"/>
      <c r="I44" s="4"/>
      <c r="J44" s="4"/>
      <c r="K44" s="179"/>
      <c r="L44" s="179"/>
      <c r="T44" s="179"/>
      <c r="U44" s="179"/>
      <c r="V44" s="179"/>
      <c r="W44" s="179"/>
      <c r="X44" s="179"/>
      <c r="Y44" s="179"/>
      <c r="Z44" s="179"/>
    </row>
    <row r="45" spans="1:26" ht="24" customHeight="1" x14ac:dyDescent="0.55000000000000004">
      <c r="A45" t="s">
        <v>101</v>
      </c>
      <c r="D45" s="4">
        <v>85610</v>
      </c>
      <c r="E45" s="4"/>
      <c r="F45" s="4">
        <v>85491</v>
      </c>
      <c r="G45" s="5"/>
      <c r="H45" s="4">
        <v>85610</v>
      </c>
      <c r="I45" s="4"/>
      <c r="J45" s="4">
        <v>85491</v>
      </c>
      <c r="K45" s="179"/>
      <c r="L45" s="179"/>
      <c r="M45" s="4"/>
      <c r="T45" s="179"/>
      <c r="U45" s="179"/>
      <c r="V45" s="179"/>
      <c r="W45" s="179"/>
      <c r="X45" s="179"/>
      <c r="Y45" s="179"/>
      <c r="Z45" s="179"/>
    </row>
    <row r="46" spans="1:26" ht="24" customHeight="1" x14ac:dyDescent="0.55000000000000004">
      <c r="A46" t="s">
        <v>100</v>
      </c>
      <c r="C46" s="2"/>
      <c r="D46" s="4"/>
      <c r="E46" s="4"/>
      <c r="F46" s="4"/>
      <c r="G46" s="5"/>
      <c r="H46" s="4"/>
      <c r="I46" s="4"/>
      <c r="J46" s="4"/>
      <c r="K46" s="179"/>
      <c r="L46" s="179"/>
      <c r="T46" s="179"/>
      <c r="U46" s="179"/>
      <c r="V46" s="179"/>
      <c r="W46" s="179"/>
      <c r="X46" s="179"/>
      <c r="Y46" s="179"/>
      <c r="Z46" s="179"/>
    </row>
    <row r="47" spans="1:26" ht="24" customHeight="1" x14ac:dyDescent="0.55000000000000004">
      <c r="A47" t="s">
        <v>101</v>
      </c>
      <c r="C47" s="2"/>
      <c r="D47" s="4">
        <v>46107</v>
      </c>
      <c r="E47" s="4"/>
      <c r="F47" s="4">
        <v>48410</v>
      </c>
      <c r="G47" s="5"/>
      <c r="H47" s="4">
        <v>46107</v>
      </c>
      <c r="I47" s="4"/>
      <c r="J47" s="4">
        <v>48410</v>
      </c>
      <c r="K47" s="179"/>
      <c r="L47" s="179"/>
      <c r="T47" s="179"/>
      <c r="U47" s="179"/>
      <c r="V47" s="179"/>
      <c r="W47" s="179"/>
      <c r="X47" s="179"/>
      <c r="Y47" s="179"/>
      <c r="Z47" s="179"/>
    </row>
    <row r="48" spans="1:26" ht="24" customHeight="1" x14ac:dyDescent="0.55000000000000004">
      <c r="A48" t="s">
        <v>33</v>
      </c>
      <c r="C48" s="2"/>
      <c r="D48" s="4">
        <v>10</v>
      </c>
      <c r="E48" s="4"/>
      <c r="F48" s="4">
        <v>120600</v>
      </c>
      <c r="G48" s="5"/>
      <c r="H48" s="4">
        <v>10</v>
      </c>
      <c r="I48" s="4"/>
      <c r="J48" s="4">
        <v>10</v>
      </c>
      <c r="L48" s="179"/>
      <c r="T48" s="179"/>
      <c r="U48" s="179"/>
      <c r="V48" s="179"/>
      <c r="W48" s="179"/>
      <c r="X48" s="179"/>
      <c r="Y48" s="179"/>
      <c r="Z48" s="179"/>
    </row>
    <row r="49" spans="1:26" ht="24" customHeight="1" x14ac:dyDescent="0.55000000000000004">
      <c r="A49" t="s">
        <v>126</v>
      </c>
      <c r="C49" s="2"/>
      <c r="D49" s="4">
        <v>443570</v>
      </c>
      <c r="E49" s="4"/>
      <c r="F49" s="4">
        <v>443570</v>
      </c>
      <c r="G49" s="5"/>
      <c r="H49" s="4">
        <v>443570</v>
      </c>
      <c r="I49" s="4"/>
      <c r="J49" s="4">
        <v>443570</v>
      </c>
      <c r="L49" s="179"/>
      <c r="T49" s="179"/>
      <c r="U49" s="179"/>
      <c r="V49" s="179"/>
      <c r="W49" s="179"/>
      <c r="X49" s="179"/>
      <c r="Y49" s="179"/>
      <c r="Z49" s="179"/>
    </row>
    <row r="50" spans="1:26" s="9" customFormat="1" ht="24" customHeight="1" x14ac:dyDescent="0.6">
      <c r="A50" s="9" t="s">
        <v>34</v>
      </c>
      <c r="B50" s="3"/>
      <c r="C50" s="14"/>
      <c r="D50" s="6">
        <f>ROUNDDOWN(SUM(D41:D49),0)</f>
        <v>1530201</v>
      </c>
      <c r="E50" s="7"/>
      <c r="F50" s="6">
        <f>ROUNDDOWN(SUM(F41:F49),0)</f>
        <v>1968808</v>
      </c>
      <c r="G50" s="8"/>
      <c r="H50" s="6">
        <f>SUM(H41:H49)</f>
        <v>1529833</v>
      </c>
      <c r="I50" s="7"/>
      <c r="J50" s="6">
        <f>SUM(J41:J49)</f>
        <v>1848397</v>
      </c>
      <c r="T50" s="179"/>
      <c r="U50" s="179"/>
      <c r="V50" s="179"/>
      <c r="W50" s="179"/>
      <c r="X50" s="179"/>
      <c r="Y50" s="179"/>
      <c r="Z50" s="179"/>
    </row>
    <row r="51" spans="1:26" ht="24" customHeight="1" x14ac:dyDescent="0.6">
      <c r="A51" s="41"/>
      <c r="D51" s="5"/>
      <c r="E51" s="4"/>
      <c r="F51" s="5"/>
      <c r="G51" s="5"/>
      <c r="H51" s="5"/>
      <c r="I51" s="4"/>
      <c r="J51" s="5"/>
      <c r="T51" s="179"/>
      <c r="U51" s="179"/>
      <c r="V51" s="179"/>
      <c r="W51" s="179"/>
      <c r="X51" s="179"/>
      <c r="Y51" s="179"/>
      <c r="Z51" s="179"/>
    </row>
    <row r="52" spans="1:26" ht="24" customHeight="1" x14ac:dyDescent="0.6">
      <c r="A52" s="20" t="s">
        <v>35</v>
      </c>
      <c r="D52" s="4"/>
      <c r="E52" s="4"/>
      <c r="F52" s="4"/>
      <c r="G52" s="5"/>
      <c r="H52" s="4"/>
      <c r="I52" s="4"/>
      <c r="J52" s="4"/>
      <c r="T52" s="179"/>
      <c r="U52" s="179"/>
      <c r="V52" s="179"/>
      <c r="W52" s="179"/>
      <c r="X52" s="179"/>
      <c r="Y52" s="179"/>
      <c r="Z52" s="179"/>
    </row>
    <row r="53" spans="1:26" ht="24" customHeight="1" x14ac:dyDescent="0.55000000000000004">
      <c r="A53" t="s">
        <v>31</v>
      </c>
      <c r="D53" s="4">
        <v>859359</v>
      </c>
      <c r="E53" s="4"/>
      <c r="F53" s="4">
        <v>859176</v>
      </c>
      <c r="G53" s="5"/>
      <c r="H53" s="4">
        <v>859359</v>
      </c>
      <c r="I53" s="4"/>
      <c r="J53" s="4">
        <v>859176</v>
      </c>
      <c r="K53" s="179"/>
      <c r="L53" s="179"/>
      <c r="T53" s="179"/>
      <c r="U53" s="179"/>
      <c r="V53" s="179"/>
      <c r="W53" s="179"/>
      <c r="X53" s="179"/>
      <c r="Y53" s="179"/>
      <c r="Z53" s="179"/>
    </row>
    <row r="54" spans="1:26" ht="24" customHeight="1" x14ac:dyDescent="0.55000000000000004">
      <c r="A54" t="s">
        <v>32</v>
      </c>
      <c r="C54" s="2"/>
      <c r="D54" s="4">
        <v>357267</v>
      </c>
      <c r="E54" s="4"/>
      <c r="F54" s="4">
        <v>359049</v>
      </c>
      <c r="G54" s="5"/>
      <c r="H54" s="4">
        <v>357267</v>
      </c>
      <c r="I54" s="15"/>
      <c r="J54" s="4">
        <v>359049</v>
      </c>
      <c r="K54" s="179"/>
      <c r="L54" s="179"/>
      <c r="M54" s="179"/>
      <c r="T54" s="179"/>
      <c r="U54" s="179"/>
      <c r="V54" s="179"/>
      <c r="W54" s="179"/>
      <c r="X54" s="179"/>
      <c r="Y54" s="179"/>
      <c r="Z54" s="179"/>
    </row>
    <row r="55" spans="1:26" ht="24" customHeight="1" x14ac:dyDescent="0.55000000000000004">
      <c r="A55" t="s">
        <v>36</v>
      </c>
      <c r="C55" s="2"/>
      <c r="D55" s="4">
        <v>122494</v>
      </c>
      <c r="E55" s="4"/>
      <c r="F55" s="4">
        <v>118819</v>
      </c>
      <c r="G55" s="4"/>
      <c r="H55" s="4">
        <v>122494</v>
      </c>
      <c r="I55" s="4"/>
      <c r="J55" s="4">
        <v>118819</v>
      </c>
      <c r="K55" s="179"/>
      <c r="L55" s="179"/>
      <c r="T55" s="179"/>
      <c r="U55" s="179"/>
      <c r="V55" s="179"/>
      <c r="W55" s="179"/>
      <c r="X55" s="179"/>
      <c r="Y55" s="179"/>
      <c r="Z55" s="179"/>
    </row>
    <row r="56" spans="1:26" s="9" customFormat="1" ht="24" customHeight="1" x14ac:dyDescent="0.6">
      <c r="A56" s="9" t="s">
        <v>37</v>
      </c>
      <c r="B56" s="3"/>
      <c r="C56" s="14"/>
      <c r="D56" s="6">
        <f>SUM(D53:D55)</f>
        <v>1339120</v>
      </c>
      <c r="E56" s="7"/>
      <c r="F56" s="6">
        <f>SUM(F53:F55)</f>
        <v>1337044</v>
      </c>
      <c r="G56" s="8"/>
      <c r="H56" s="6">
        <f>ROUNDUP(SUM(H53:H55),0)</f>
        <v>1339120</v>
      </c>
      <c r="I56" s="7"/>
      <c r="J56" s="6">
        <f>ROUNDUP(SUM(J53:J55),0)</f>
        <v>1337044</v>
      </c>
      <c r="T56" s="179"/>
      <c r="U56" s="179"/>
      <c r="V56" s="179"/>
      <c r="W56" s="179"/>
      <c r="X56" s="179"/>
      <c r="Y56" s="179"/>
      <c r="Z56" s="179"/>
    </row>
    <row r="57" spans="1:26" s="9" customFormat="1" ht="24" customHeight="1" x14ac:dyDescent="0.6">
      <c r="A57" s="41" t="s">
        <v>38</v>
      </c>
      <c r="B57" s="3"/>
      <c r="C57" s="14"/>
      <c r="D57" s="6">
        <f>D56+D50</f>
        <v>2869321</v>
      </c>
      <c r="E57" s="7"/>
      <c r="F57" s="6">
        <f>F56+F50</f>
        <v>3305852</v>
      </c>
      <c r="G57" s="8"/>
      <c r="H57" s="6">
        <f>H56+H50</f>
        <v>2868953</v>
      </c>
      <c r="I57" s="7"/>
      <c r="J57" s="6">
        <f>J56+J50</f>
        <v>3185441</v>
      </c>
      <c r="T57" s="179"/>
      <c r="U57" s="179"/>
      <c r="V57" s="179"/>
      <c r="W57" s="179"/>
      <c r="X57" s="179"/>
      <c r="Y57" s="179"/>
      <c r="Z57" s="179"/>
    </row>
    <row r="58" spans="1:26" ht="24" customHeight="1" x14ac:dyDescent="0.6">
      <c r="A58" s="41"/>
      <c r="D58" s="11"/>
      <c r="F58" s="11"/>
      <c r="G58" s="11"/>
      <c r="H58" s="11"/>
      <c r="I58" s="12"/>
      <c r="J58" s="11"/>
      <c r="T58" s="179"/>
      <c r="U58" s="179"/>
      <c r="V58" s="179"/>
      <c r="W58" s="179"/>
      <c r="X58" s="179"/>
      <c r="Y58" s="179"/>
      <c r="Z58" s="179"/>
    </row>
    <row r="59" spans="1:26" s="183" customFormat="1" ht="24" customHeight="1" x14ac:dyDescent="0.6">
      <c r="A59" s="169" t="s">
        <v>0</v>
      </c>
      <c r="B59" s="169"/>
      <c r="C59" s="169"/>
      <c r="D59" s="169"/>
      <c r="E59" s="169"/>
      <c r="F59" s="169"/>
      <c r="G59" s="169"/>
      <c r="H59" s="169"/>
      <c r="I59" s="169"/>
      <c r="J59" s="169"/>
      <c r="T59" s="179"/>
      <c r="U59" s="179"/>
      <c r="V59" s="179"/>
      <c r="W59" s="179"/>
      <c r="X59" s="179"/>
      <c r="Y59" s="179"/>
      <c r="Z59" s="179"/>
    </row>
    <row r="60" spans="1:26" s="183" customFormat="1" ht="24" customHeight="1" x14ac:dyDescent="0.6">
      <c r="A60" s="169" t="s">
        <v>1</v>
      </c>
      <c r="B60" s="169"/>
      <c r="C60" s="169"/>
      <c r="D60" s="169"/>
      <c r="E60" s="169"/>
      <c r="F60" s="169"/>
      <c r="G60" s="169"/>
      <c r="H60" s="169"/>
      <c r="I60" s="169"/>
      <c r="J60" s="169"/>
      <c r="T60" s="179"/>
      <c r="U60" s="179"/>
      <c r="V60" s="179"/>
      <c r="W60" s="179"/>
      <c r="X60" s="179"/>
      <c r="Y60" s="179"/>
      <c r="Z60" s="179"/>
    </row>
    <row r="61" spans="1:26" ht="24" customHeight="1" x14ac:dyDescent="0.6">
      <c r="A61" s="9"/>
      <c r="B61" s="9"/>
      <c r="C61" s="9"/>
      <c r="D61" s="9"/>
      <c r="E61" s="9"/>
      <c r="F61" s="9"/>
      <c r="G61" s="9"/>
      <c r="H61" s="9"/>
      <c r="I61" s="9"/>
      <c r="J61" s="9"/>
      <c r="T61" s="179"/>
      <c r="U61" s="179"/>
      <c r="V61" s="179"/>
      <c r="W61" s="179"/>
      <c r="X61" s="179"/>
      <c r="Y61" s="179"/>
      <c r="Z61" s="179"/>
    </row>
    <row r="62" spans="1:26" ht="24" customHeight="1" x14ac:dyDescent="0.6">
      <c r="B62" s="13"/>
      <c r="C62"/>
      <c r="D62" s="193" t="s">
        <v>2</v>
      </c>
      <c r="E62" s="193"/>
      <c r="F62" s="193"/>
      <c r="G62" s="174"/>
      <c r="H62" s="193" t="s">
        <v>3</v>
      </c>
      <c r="I62" s="193"/>
      <c r="J62" s="193"/>
      <c r="T62" s="179"/>
      <c r="U62" s="179"/>
      <c r="V62" s="179"/>
      <c r="W62" s="179"/>
      <c r="X62" s="179"/>
      <c r="Y62" s="179"/>
      <c r="Z62" s="179"/>
    </row>
    <row r="63" spans="1:26" ht="24" customHeight="1" x14ac:dyDescent="0.6">
      <c r="C63"/>
      <c r="D63" s="177" t="s">
        <v>4</v>
      </c>
      <c r="E63" s="177"/>
      <c r="F63" s="177" t="s">
        <v>5</v>
      </c>
      <c r="G63" s="166"/>
      <c r="H63" s="177" t="s">
        <v>4</v>
      </c>
      <c r="I63" s="177"/>
      <c r="J63" s="177" t="s">
        <v>5</v>
      </c>
      <c r="T63" s="179"/>
      <c r="U63" s="179"/>
      <c r="V63" s="179"/>
      <c r="W63" s="179"/>
      <c r="X63" s="179"/>
      <c r="Y63" s="179"/>
      <c r="Z63" s="179"/>
    </row>
    <row r="64" spans="1:26" ht="24" customHeight="1" x14ac:dyDescent="0.6">
      <c r="A64" s="184" t="s">
        <v>26</v>
      </c>
      <c r="B64" s="2" t="s">
        <v>7</v>
      </c>
      <c r="C64"/>
      <c r="D64" s="177">
        <v>2566</v>
      </c>
      <c r="E64" s="177"/>
      <c r="F64" s="177">
        <v>2565</v>
      </c>
      <c r="G64" s="177"/>
      <c r="H64" s="177">
        <v>2566</v>
      </c>
      <c r="I64" s="177"/>
      <c r="J64" s="177">
        <v>2565</v>
      </c>
      <c r="T64" s="179"/>
      <c r="U64" s="179"/>
      <c r="V64" s="179"/>
      <c r="W64" s="179"/>
      <c r="X64" s="179"/>
      <c r="Y64" s="179"/>
      <c r="Z64" s="179"/>
    </row>
    <row r="65" spans="1:26" ht="24" customHeight="1" x14ac:dyDescent="0.6">
      <c r="B65" s="3"/>
      <c r="C65" s="14"/>
      <c r="D65" s="17" t="s">
        <v>132</v>
      </c>
      <c r="H65" s="17" t="s">
        <v>132</v>
      </c>
      <c r="J65" s="17"/>
      <c r="T65" s="179"/>
      <c r="U65" s="179"/>
      <c r="V65" s="179"/>
      <c r="W65" s="179"/>
      <c r="X65" s="179"/>
      <c r="Y65" s="179"/>
      <c r="Z65" s="179"/>
    </row>
    <row r="66" spans="1:26" ht="24" customHeight="1" x14ac:dyDescent="0.6">
      <c r="C66" s="14"/>
      <c r="D66" s="194" t="s">
        <v>8</v>
      </c>
      <c r="E66" s="194"/>
      <c r="F66" s="194"/>
      <c r="G66" s="194"/>
      <c r="H66" s="194"/>
      <c r="I66" s="194"/>
      <c r="J66" s="194"/>
      <c r="T66" s="179"/>
      <c r="U66" s="179"/>
      <c r="V66" s="179"/>
      <c r="W66" s="179"/>
      <c r="X66" s="179"/>
      <c r="Y66" s="179"/>
      <c r="Z66" s="179"/>
    </row>
    <row r="67" spans="1:26" ht="24" customHeight="1" x14ac:dyDescent="0.6">
      <c r="A67" s="19" t="s">
        <v>39</v>
      </c>
      <c r="D67" s="12"/>
      <c r="F67" s="12"/>
      <c r="G67" s="11"/>
      <c r="I67" s="12"/>
      <c r="T67" s="179"/>
      <c r="U67" s="179"/>
      <c r="V67" s="179"/>
      <c r="W67" s="179"/>
      <c r="X67" s="179"/>
      <c r="Y67" s="179"/>
      <c r="Z67" s="179"/>
    </row>
    <row r="68" spans="1:26" ht="24" customHeight="1" x14ac:dyDescent="0.55000000000000004">
      <c r="A68" s="173" t="s">
        <v>40</v>
      </c>
      <c r="D68" s="12"/>
      <c r="F68" s="12"/>
      <c r="G68" s="11"/>
      <c r="I68" s="12"/>
      <c r="T68" s="179"/>
      <c r="U68" s="179"/>
      <c r="V68" s="179"/>
      <c r="W68" s="179"/>
      <c r="X68" s="179"/>
      <c r="Y68" s="179"/>
      <c r="Z68" s="179"/>
    </row>
    <row r="69" spans="1:26" ht="24" customHeight="1" x14ac:dyDescent="0.55000000000000004">
      <c r="A69" s="173" t="s">
        <v>41</v>
      </c>
      <c r="D69" s="4"/>
      <c r="E69" s="4"/>
      <c r="F69" s="4"/>
      <c r="G69" s="5"/>
      <c r="H69" s="4"/>
      <c r="I69" s="4"/>
      <c r="J69" s="4"/>
      <c r="T69" s="179"/>
      <c r="U69" s="179"/>
      <c r="V69" s="179"/>
      <c r="W69" s="179"/>
      <c r="X69" s="179"/>
      <c r="Y69" s="179"/>
      <c r="Z69" s="179"/>
    </row>
    <row r="70" spans="1:26" ht="24" customHeight="1" x14ac:dyDescent="0.55000000000000004">
      <c r="A70" s="39" t="s">
        <v>112</v>
      </c>
      <c r="D70" s="4"/>
      <c r="E70" s="4"/>
      <c r="F70" s="4"/>
      <c r="G70" s="5"/>
      <c r="H70" s="4"/>
      <c r="I70" s="4"/>
      <c r="J70" s="4"/>
      <c r="T70" s="179"/>
      <c r="U70" s="179"/>
      <c r="V70" s="179"/>
      <c r="W70" s="179"/>
      <c r="X70" s="179"/>
      <c r="Y70" s="179"/>
      <c r="Z70" s="179"/>
    </row>
    <row r="71" spans="1:26" ht="24" customHeight="1" thickBot="1" x14ac:dyDescent="0.6">
      <c r="A71" s="39" t="s">
        <v>113</v>
      </c>
      <c r="D71" s="16">
        <v>9724834</v>
      </c>
      <c r="E71" s="4"/>
      <c r="F71" s="16">
        <v>9724834</v>
      </c>
      <c r="G71" s="5"/>
      <c r="H71" s="16">
        <v>9724834</v>
      </c>
      <c r="I71" s="4"/>
      <c r="J71" s="16">
        <v>9724834</v>
      </c>
      <c r="L71" s="179"/>
      <c r="T71" s="179"/>
      <c r="U71" s="179"/>
      <c r="V71" s="179"/>
      <c r="W71" s="179"/>
      <c r="X71" s="179"/>
      <c r="Y71" s="179"/>
      <c r="Z71" s="179"/>
    </row>
    <row r="72" spans="1:26" ht="24" customHeight="1" thickTop="1" x14ac:dyDescent="0.55000000000000004">
      <c r="A72" s="173" t="s">
        <v>42</v>
      </c>
      <c r="D72" s="5"/>
      <c r="E72" s="4"/>
      <c r="F72" s="5"/>
      <c r="G72" s="5"/>
      <c r="H72" s="5"/>
      <c r="I72" s="4"/>
      <c r="J72" s="5"/>
      <c r="T72" s="179"/>
      <c r="U72" s="179"/>
      <c r="V72" s="179"/>
      <c r="W72" s="179"/>
      <c r="X72" s="179"/>
      <c r="Y72" s="179"/>
      <c r="Z72" s="179"/>
    </row>
    <row r="73" spans="1:26" ht="24" customHeight="1" x14ac:dyDescent="0.55000000000000004">
      <c r="A73" s="39" t="s">
        <v>112</v>
      </c>
      <c r="D73" s="5"/>
      <c r="E73" s="4"/>
      <c r="F73" s="5"/>
      <c r="G73" s="5"/>
      <c r="H73" s="5"/>
      <c r="I73" s="4"/>
      <c r="J73" s="5"/>
      <c r="T73" s="179"/>
      <c r="U73" s="179"/>
      <c r="V73" s="179"/>
      <c r="W73" s="179"/>
      <c r="X73" s="179"/>
      <c r="Y73" s="179"/>
      <c r="Z73" s="179"/>
    </row>
    <row r="74" spans="1:26" ht="24" customHeight="1" x14ac:dyDescent="0.55000000000000004">
      <c r="A74" s="39" t="s">
        <v>113</v>
      </c>
      <c r="D74" s="5">
        <v>9724834</v>
      </c>
      <c r="E74" s="4"/>
      <c r="F74" s="5">
        <v>9724834</v>
      </c>
      <c r="G74" s="5"/>
      <c r="H74" s="5">
        <v>9724834</v>
      </c>
      <c r="I74" s="4"/>
      <c r="J74" s="5">
        <v>9724834</v>
      </c>
      <c r="T74" s="179"/>
      <c r="U74" s="179"/>
      <c r="V74" s="179"/>
      <c r="W74" s="179"/>
      <c r="X74" s="179"/>
      <c r="Y74" s="179"/>
      <c r="Z74" s="179"/>
    </row>
    <row r="75" spans="1:26" ht="24" customHeight="1" x14ac:dyDescent="0.55000000000000004">
      <c r="A75" s="173" t="s">
        <v>127</v>
      </c>
      <c r="D75" s="5">
        <v>89240</v>
      </c>
      <c r="E75" s="5"/>
      <c r="F75" s="5">
        <v>89240</v>
      </c>
      <c r="G75" s="5"/>
      <c r="H75" s="5">
        <v>89240</v>
      </c>
      <c r="I75" s="5"/>
      <c r="J75" s="5">
        <v>89240</v>
      </c>
      <c r="K75" s="179"/>
      <c r="T75" s="179"/>
      <c r="U75" s="179"/>
      <c r="V75" s="179"/>
      <c r="W75" s="179"/>
      <c r="X75" s="179"/>
      <c r="Y75" s="179"/>
      <c r="Z75" s="179"/>
    </row>
    <row r="76" spans="1:26" ht="24" customHeight="1" x14ac:dyDescent="0.55000000000000004">
      <c r="A76" s="173" t="s">
        <v>43</v>
      </c>
      <c r="D76" s="5"/>
      <c r="E76" s="5"/>
      <c r="F76" s="5"/>
      <c r="G76" s="5"/>
      <c r="H76" s="5"/>
      <c r="I76" s="5"/>
      <c r="J76" s="5"/>
      <c r="K76" s="179"/>
      <c r="T76" s="179"/>
      <c r="U76" s="179"/>
      <c r="V76" s="179"/>
      <c r="W76" s="179"/>
      <c r="X76" s="179"/>
      <c r="Y76" s="179"/>
      <c r="Z76" s="179"/>
    </row>
    <row r="77" spans="1:26" ht="24" customHeight="1" x14ac:dyDescent="0.55000000000000004">
      <c r="A77" s="173" t="s">
        <v>128</v>
      </c>
      <c r="C77" s="2"/>
      <c r="D77" s="4">
        <v>-4134</v>
      </c>
      <c r="E77" s="5"/>
      <c r="F77" s="4">
        <v>-4134</v>
      </c>
      <c r="G77" s="5"/>
      <c r="H77" s="188">
        <v>0</v>
      </c>
      <c r="I77" s="4">
        <v>0</v>
      </c>
      <c r="J77" s="180">
        <v>0</v>
      </c>
      <c r="K77" s="179"/>
      <c r="T77" s="179"/>
      <c r="U77" s="179"/>
      <c r="V77" s="179"/>
      <c r="W77" s="179"/>
      <c r="X77" s="179"/>
      <c r="Y77" s="179"/>
      <c r="Z77" s="179"/>
    </row>
    <row r="78" spans="1:26" ht="24" customHeight="1" x14ac:dyDescent="0.55000000000000004">
      <c r="A78" s="173" t="s">
        <v>44</v>
      </c>
      <c r="D78" s="5"/>
      <c r="E78" s="5"/>
      <c r="F78" s="5"/>
      <c r="G78" s="5"/>
      <c r="H78" s="5"/>
      <c r="I78" s="5"/>
      <c r="J78" s="5"/>
      <c r="T78" s="179"/>
      <c r="U78" s="179"/>
      <c r="V78" s="179"/>
      <c r="W78" s="179"/>
      <c r="X78" s="179"/>
      <c r="Y78" s="179"/>
      <c r="Z78" s="179"/>
    </row>
    <row r="79" spans="1:26" ht="24" customHeight="1" x14ac:dyDescent="0.55000000000000004">
      <c r="A79" s="173" t="s">
        <v>129</v>
      </c>
      <c r="D79" s="5"/>
      <c r="E79" s="5"/>
      <c r="F79" s="5"/>
      <c r="G79" s="5"/>
      <c r="H79" s="5"/>
      <c r="I79" s="5"/>
      <c r="J79" s="5"/>
      <c r="T79" s="179"/>
      <c r="U79" s="179"/>
      <c r="V79" s="179"/>
      <c r="W79" s="179"/>
      <c r="X79" s="179"/>
      <c r="Y79" s="179"/>
      <c r="Z79" s="179"/>
    </row>
    <row r="80" spans="1:26" ht="24" customHeight="1" x14ac:dyDescent="0.55000000000000004">
      <c r="A80" s="173" t="s">
        <v>130</v>
      </c>
      <c r="C80" s="2"/>
      <c r="D80" s="4">
        <v>98692</v>
      </c>
      <c r="E80" s="5"/>
      <c r="F80" s="4">
        <v>98692</v>
      </c>
      <c r="G80" s="5"/>
      <c r="H80" s="4">
        <v>98692</v>
      </c>
      <c r="I80" s="5"/>
      <c r="J80" s="4">
        <v>98692</v>
      </c>
      <c r="K80" s="179"/>
      <c r="T80" s="179"/>
      <c r="U80" s="179"/>
      <c r="V80" s="179"/>
      <c r="W80" s="179"/>
      <c r="X80" s="179"/>
      <c r="Y80" s="179"/>
      <c r="Z80" s="179"/>
    </row>
    <row r="81" spans="1:26" ht="24" customHeight="1" x14ac:dyDescent="0.55000000000000004">
      <c r="A81" s="173" t="s">
        <v>131</v>
      </c>
      <c r="C81" s="2"/>
      <c r="D81" s="4">
        <v>458036</v>
      </c>
      <c r="E81" s="4"/>
      <c r="F81" s="4">
        <v>418224</v>
      </c>
      <c r="G81" s="5"/>
      <c r="H81" s="15">
        <v>549542</v>
      </c>
      <c r="I81" s="4"/>
      <c r="J81" s="15">
        <v>556066</v>
      </c>
      <c r="K81" s="179"/>
      <c r="T81" s="179"/>
      <c r="U81" s="179"/>
      <c r="V81" s="179"/>
      <c r="W81" s="179"/>
      <c r="X81" s="179"/>
      <c r="Y81" s="179"/>
      <c r="Z81" s="179"/>
    </row>
    <row r="82" spans="1:26" s="9" customFormat="1" ht="24" customHeight="1" x14ac:dyDescent="0.6">
      <c r="A82" s="41" t="s">
        <v>46</v>
      </c>
      <c r="B82" s="3"/>
      <c r="C82" s="14"/>
      <c r="D82" s="6">
        <f>SUM(D74:D81)</f>
        <v>10366668</v>
      </c>
      <c r="E82" s="7"/>
      <c r="F82" s="6">
        <f>SUM(F74:F81)</f>
        <v>10326856</v>
      </c>
      <c r="G82" s="8"/>
      <c r="H82" s="6">
        <f>SUM(H74:H81)</f>
        <v>10462308</v>
      </c>
      <c r="I82" s="8"/>
      <c r="J82" s="6">
        <f>SUM(J74:J81)</f>
        <v>10468832</v>
      </c>
      <c r="T82" s="179"/>
      <c r="U82" s="179"/>
      <c r="V82" s="179"/>
      <c r="W82" s="179"/>
      <c r="X82" s="179"/>
      <c r="Y82" s="179"/>
      <c r="Z82" s="179"/>
    </row>
    <row r="83" spans="1:26" s="9" customFormat="1" ht="24" customHeight="1" x14ac:dyDescent="0.6">
      <c r="A83" s="41"/>
      <c r="B83" s="3"/>
      <c r="C83" s="14"/>
      <c r="D83" s="8"/>
      <c r="E83" s="8"/>
      <c r="F83" s="8"/>
      <c r="G83" s="8"/>
      <c r="H83" s="8"/>
      <c r="I83" s="8"/>
      <c r="J83" s="8"/>
      <c r="T83" s="179"/>
      <c r="U83" s="179"/>
      <c r="V83" s="179"/>
      <c r="W83" s="179"/>
      <c r="X83" s="179"/>
      <c r="Y83" s="179"/>
      <c r="Z83" s="179"/>
    </row>
    <row r="84" spans="1:26" s="9" customFormat="1" ht="24" customHeight="1" thickBot="1" x14ac:dyDescent="0.65">
      <c r="A84" s="41" t="s">
        <v>47</v>
      </c>
      <c r="B84" s="3"/>
      <c r="C84" s="14"/>
      <c r="D84" s="10">
        <f>D82+D57</f>
        <v>13235989</v>
      </c>
      <c r="E84" s="7"/>
      <c r="F84" s="10">
        <f>F82+F57</f>
        <v>13632708</v>
      </c>
      <c r="G84" s="8"/>
      <c r="H84" s="10">
        <f>H82+H57</f>
        <v>13331261</v>
      </c>
      <c r="I84" s="7"/>
      <c r="J84" s="10">
        <f>J82+J57</f>
        <v>13654273</v>
      </c>
      <c r="T84" s="179"/>
      <c r="U84" s="179"/>
      <c r="V84" s="179"/>
      <c r="W84" s="179"/>
      <c r="X84" s="179"/>
      <c r="Y84" s="179"/>
      <c r="Z84" s="179"/>
    </row>
    <row r="85" spans="1:26" s="9" customFormat="1" ht="24" customHeight="1" thickTop="1" x14ac:dyDescent="0.6">
      <c r="A85" s="41"/>
      <c r="B85" s="2"/>
      <c r="C85" s="175"/>
      <c r="D85" s="11"/>
      <c r="E85" s="178"/>
      <c r="F85" s="11"/>
      <c r="G85" s="11"/>
      <c r="H85" s="11"/>
      <c r="I85" s="12"/>
      <c r="J85" s="11"/>
    </row>
    <row r="86" spans="1:26" s="9" customFormat="1" ht="24" customHeight="1" x14ac:dyDescent="0.6">
      <c r="A86" s="41"/>
      <c r="B86" s="2"/>
      <c r="C86" s="175"/>
      <c r="D86" s="11"/>
      <c r="E86" s="178"/>
      <c r="F86" s="11"/>
      <c r="G86" s="11"/>
      <c r="H86" s="11"/>
      <c r="I86" s="12"/>
      <c r="J86" s="11"/>
    </row>
    <row r="87" spans="1:26" s="9" customFormat="1" ht="24" customHeight="1" x14ac:dyDescent="0.6">
      <c r="A87" s="41"/>
      <c r="B87" s="2"/>
      <c r="C87" s="175"/>
      <c r="D87" s="5"/>
      <c r="E87" s="178"/>
      <c r="F87" s="11"/>
      <c r="G87" s="11"/>
      <c r="H87" s="11"/>
      <c r="I87" s="12"/>
      <c r="J87" s="11"/>
    </row>
    <row r="88" spans="1:26" s="9" customFormat="1" ht="24" customHeight="1" x14ac:dyDescent="0.6">
      <c r="A88" s="41"/>
      <c r="B88" s="2"/>
      <c r="C88" s="175"/>
      <c r="D88" s="185"/>
      <c r="E88" s="178"/>
      <c r="F88" s="11"/>
      <c r="G88" s="11"/>
      <c r="H88" s="11"/>
      <c r="I88" s="12"/>
      <c r="J88" s="11"/>
    </row>
    <row r="89" spans="1:26" s="9" customFormat="1" ht="24" customHeight="1" x14ac:dyDescent="0.6">
      <c r="A89" s="41"/>
      <c r="B89" s="2"/>
      <c r="C89" s="175"/>
      <c r="D89" s="185"/>
      <c r="E89" s="178"/>
      <c r="F89" s="11"/>
      <c r="G89" s="11"/>
      <c r="H89" s="11"/>
      <c r="I89" s="12"/>
      <c r="J89" s="11"/>
    </row>
    <row r="90" spans="1:26" s="9" customFormat="1" ht="24" customHeight="1" x14ac:dyDescent="0.6">
      <c r="A90" s="41"/>
      <c r="B90" s="2"/>
      <c r="C90" s="175"/>
      <c r="D90" s="11"/>
      <c r="E90" s="178"/>
      <c r="F90" s="11"/>
      <c r="G90" s="11"/>
      <c r="H90" s="11"/>
      <c r="I90" s="12"/>
      <c r="J90" s="11"/>
    </row>
    <row r="91" spans="1:26" s="9" customFormat="1" ht="24" customHeight="1" x14ac:dyDescent="0.6">
      <c r="A91" s="41"/>
      <c r="B91" s="2"/>
      <c r="C91" s="175"/>
      <c r="D91" s="11"/>
      <c r="E91" s="178"/>
      <c r="F91" s="11"/>
      <c r="G91" s="11"/>
      <c r="H91" s="11"/>
      <c r="I91" s="12"/>
      <c r="J91" s="11"/>
    </row>
    <row r="92" spans="1:26" s="9" customFormat="1" ht="24" customHeight="1" x14ac:dyDescent="0.6">
      <c r="A92" s="41"/>
      <c r="B92" s="2"/>
      <c r="C92" s="175"/>
      <c r="D92" s="11"/>
      <c r="E92" s="178"/>
      <c r="F92" s="11"/>
      <c r="G92" s="11"/>
      <c r="H92" s="11"/>
      <c r="I92" s="12"/>
      <c r="J92" s="11"/>
    </row>
    <row r="93" spans="1:26" s="9" customFormat="1" ht="24" customHeight="1" x14ac:dyDescent="0.6">
      <c r="A93" s="41"/>
      <c r="B93" s="2"/>
      <c r="C93" s="175"/>
      <c r="D93" s="11"/>
      <c r="E93" s="178"/>
      <c r="F93" s="11"/>
      <c r="G93" s="11"/>
      <c r="H93" s="11"/>
      <c r="I93" s="12"/>
      <c r="J93" s="11"/>
    </row>
    <row r="94" spans="1:26" s="9" customFormat="1" ht="24" customHeight="1" x14ac:dyDescent="0.6">
      <c r="A94" s="41"/>
      <c r="B94" s="2"/>
      <c r="C94" s="175"/>
      <c r="D94" s="11"/>
      <c r="E94" s="178"/>
      <c r="F94" s="11"/>
      <c r="G94" s="11"/>
      <c r="H94" s="11"/>
      <c r="I94" s="12"/>
      <c r="J94" s="11"/>
    </row>
    <row r="95" spans="1:26" s="9" customFormat="1" ht="24" customHeight="1" x14ac:dyDescent="0.6">
      <c r="A95" s="41"/>
      <c r="B95" s="2"/>
      <c r="C95" s="175"/>
      <c r="D95" s="11"/>
      <c r="E95" s="178"/>
      <c r="F95" s="11"/>
      <c r="G95" s="11"/>
      <c r="H95" s="11"/>
      <c r="I95" s="12"/>
      <c r="J95" s="11"/>
    </row>
    <row r="96" spans="1:26" s="9" customFormat="1" ht="24" customHeight="1" x14ac:dyDescent="0.6">
      <c r="A96" s="41"/>
      <c r="B96" s="2"/>
      <c r="C96" s="175"/>
      <c r="D96" s="11"/>
      <c r="E96" s="178"/>
      <c r="F96" s="11"/>
      <c r="G96" s="11"/>
      <c r="H96" s="11"/>
      <c r="I96" s="12"/>
      <c r="J96" s="11"/>
    </row>
    <row r="97" spans="1:10" s="9" customFormat="1" ht="24" customHeight="1" x14ac:dyDescent="0.6">
      <c r="A97" s="41"/>
      <c r="B97" s="2"/>
      <c r="C97" s="175"/>
      <c r="D97" s="11"/>
      <c r="E97" s="178"/>
      <c r="F97" s="11"/>
      <c r="G97" s="11"/>
      <c r="H97" s="11"/>
      <c r="I97" s="12"/>
      <c r="J97" s="11"/>
    </row>
    <row r="98" spans="1:10" s="9" customFormat="1" ht="24" customHeight="1" x14ac:dyDescent="0.6">
      <c r="A98" s="41"/>
      <c r="B98" s="2"/>
      <c r="C98" s="175"/>
      <c r="D98" s="11"/>
      <c r="E98" s="178"/>
      <c r="F98" s="11"/>
      <c r="G98" s="11"/>
      <c r="H98" s="11"/>
      <c r="I98" s="12"/>
      <c r="J98" s="11"/>
    </row>
    <row r="99" spans="1:10" s="9" customFormat="1" ht="24" customHeight="1" x14ac:dyDescent="0.6">
      <c r="A99" s="41"/>
      <c r="B99" s="2"/>
      <c r="C99" s="175"/>
      <c r="D99" s="11"/>
      <c r="E99" s="178"/>
      <c r="F99" s="11"/>
      <c r="G99" s="11"/>
      <c r="H99" s="11"/>
      <c r="I99" s="12"/>
      <c r="J99" s="11"/>
    </row>
    <row r="100" spans="1:10" s="9" customFormat="1" ht="24" customHeight="1" x14ac:dyDescent="0.6">
      <c r="A100" s="41"/>
      <c r="B100" s="2"/>
      <c r="C100" s="175"/>
      <c r="D100" s="11"/>
      <c r="E100" s="178"/>
      <c r="F100" s="11"/>
      <c r="G100" s="11"/>
      <c r="H100" s="11"/>
      <c r="I100" s="12"/>
      <c r="J100" s="11"/>
    </row>
    <row r="101" spans="1:10" ht="24" customHeight="1" x14ac:dyDescent="0.55000000000000004">
      <c r="A101" s="186"/>
      <c r="H101" s="17"/>
      <c r="I101" s="17"/>
      <c r="J101" s="17"/>
    </row>
    <row r="102" spans="1:10" ht="24" customHeight="1" x14ac:dyDescent="0.55000000000000004"/>
    <row r="103" spans="1:10" ht="24" customHeight="1" x14ac:dyDescent="0.55000000000000004"/>
    <row r="104" spans="1:10" ht="24" customHeight="1" x14ac:dyDescent="0.55000000000000004"/>
    <row r="105" spans="1:10" ht="24" customHeight="1" x14ac:dyDescent="0.55000000000000004"/>
    <row r="106" spans="1:10" ht="24" customHeight="1" x14ac:dyDescent="0.55000000000000004"/>
    <row r="107" spans="1:10" ht="24" customHeight="1" x14ac:dyDescent="0.55000000000000004"/>
    <row r="108" spans="1:10" ht="24" customHeight="1" x14ac:dyDescent="0.55000000000000004"/>
  </sheetData>
  <mergeCells count="9">
    <mergeCell ref="D4:F4"/>
    <mergeCell ref="H4:J4"/>
    <mergeCell ref="D66:J66"/>
    <mergeCell ref="D39:J39"/>
    <mergeCell ref="D62:F62"/>
    <mergeCell ref="H62:J62"/>
    <mergeCell ref="D8:J8"/>
    <mergeCell ref="D35:F35"/>
    <mergeCell ref="H35:J35"/>
  </mergeCells>
  <pageMargins left="0.8" right="0.8" top="0.48" bottom="0.5" header="0.5" footer="0.5"/>
  <pageSetup paperSize="9" scale="8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view="pageBreakPreview" zoomScaleNormal="86" zoomScaleSheetLayoutView="100" workbookViewId="0">
      <selection activeCell="A14" sqref="A14"/>
    </sheetView>
  </sheetViews>
  <sheetFormatPr defaultColWidth="15.75" defaultRowHeight="21.6" x14ac:dyDescent="0.55000000000000004"/>
  <cols>
    <col min="1" max="1" width="39.375" style="87" customWidth="1"/>
    <col min="2" max="2" width="9.125" style="76" customWidth="1"/>
    <col min="3" max="3" width="1.25" style="86" customWidth="1"/>
    <col min="4" max="4" width="14.25" style="77" customWidth="1"/>
    <col min="5" max="5" width="1.25" style="87" customWidth="1"/>
    <col min="6" max="6" width="14.25" style="77" customWidth="1"/>
    <col min="7" max="7" width="1.25" style="87" customWidth="1"/>
    <col min="8" max="8" width="14.25" style="79" customWidth="1"/>
    <col min="9" max="9" width="1.25" style="87" customWidth="1"/>
    <col min="10" max="10" width="14.25" style="79" customWidth="1"/>
    <col min="11" max="16384" width="15.75" style="87"/>
  </cols>
  <sheetData>
    <row r="1" spans="1:11" s="81" customFormat="1" ht="22.2" x14ac:dyDescent="0.5500000000000000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</row>
    <row r="2" spans="1:11" s="81" customFormat="1" ht="22.2" x14ac:dyDescent="0.55000000000000004">
      <c r="A2" s="80" t="s">
        <v>48</v>
      </c>
      <c r="B2" s="80"/>
      <c r="C2" s="80"/>
      <c r="D2" s="80"/>
      <c r="E2" s="80"/>
      <c r="F2" s="80"/>
      <c r="G2" s="80"/>
      <c r="H2" s="80"/>
      <c r="I2" s="80"/>
      <c r="J2" s="80"/>
      <c r="K2" s="54"/>
    </row>
    <row r="3" spans="1:11" s="81" customFormat="1" ht="22.2" x14ac:dyDescent="0.55000000000000004">
      <c r="A3" s="80"/>
      <c r="B3" s="80"/>
      <c r="C3" s="80"/>
      <c r="D3" s="80"/>
      <c r="E3" s="80"/>
      <c r="F3" s="80"/>
      <c r="G3" s="80"/>
      <c r="H3" s="80"/>
      <c r="I3" s="80"/>
      <c r="J3" s="80"/>
      <c r="K3" s="54"/>
    </row>
    <row r="4" spans="1:11" s="81" customFormat="1" ht="22.2" x14ac:dyDescent="0.6">
      <c r="A4" s="54"/>
      <c r="B4" s="55"/>
      <c r="C4" s="54"/>
      <c r="D4" s="195" t="s">
        <v>2</v>
      </c>
      <c r="E4" s="195"/>
      <c r="F4" s="195"/>
      <c r="G4" s="47"/>
      <c r="H4" s="195" t="s">
        <v>3</v>
      </c>
      <c r="I4" s="195"/>
      <c r="J4" s="195"/>
      <c r="K4" s="54"/>
    </row>
    <row r="5" spans="1:11" s="81" customFormat="1" ht="22.2" x14ac:dyDescent="0.6">
      <c r="A5" s="54"/>
      <c r="B5" s="55"/>
      <c r="C5" s="54"/>
      <c r="D5" s="196" t="s">
        <v>49</v>
      </c>
      <c r="E5" s="196"/>
      <c r="F5" s="196"/>
      <c r="G5" s="47"/>
      <c r="H5" s="196" t="s">
        <v>49</v>
      </c>
      <c r="I5" s="196"/>
      <c r="J5" s="196"/>
      <c r="K5" s="54"/>
    </row>
    <row r="6" spans="1:11" s="81" customFormat="1" ht="22.2" x14ac:dyDescent="0.6">
      <c r="A6" s="54"/>
      <c r="B6" s="55"/>
      <c r="C6" s="54"/>
      <c r="D6" s="196" t="s">
        <v>50</v>
      </c>
      <c r="E6" s="196"/>
      <c r="F6" s="196"/>
      <c r="G6" s="47"/>
      <c r="H6" s="196" t="s">
        <v>50</v>
      </c>
      <c r="I6" s="196"/>
      <c r="J6" s="196"/>
      <c r="K6" s="54"/>
    </row>
    <row r="7" spans="1:11" s="82" customFormat="1" ht="22.2" x14ac:dyDescent="0.55000000000000004">
      <c r="A7" s="56"/>
      <c r="B7" s="1" t="s">
        <v>7</v>
      </c>
      <c r="D7" s="83">
        <v>2566</v>
      </c>
      <c r="E7" s="59"/>
      <c r="F7" s="83">
        <v>2565</v>
      </c>
      <c r="G7" s="59"/>
      <c r="H7" s="83">
        <v>2566</v>
      </c>
      <c r="I7" s="167"/>
      <c r="J7" s="83">
        <v>2565</v>
      </c>
    </row>
    <row r="8" spans="1:11" s="82" customFormat="1" ht="22.2" x14ac:dyDescent="0.55000000000000004">
      <c r="A8" s="56"/>
      <c r="B8" s="57"/>
      <c r="D8" s="194" t="s">
        <v>8</v>
      </c>
      <c r="E8" s="194"/>
      <c r="F8" s="194"/>
      <c r="G8" s="194"/>
      <c r="H8" s="194"/>
      <c r="I8" s="194"/>
      <c r="J8" s="194"/>
    </row>
    <row r="9" spans="1:11" s="82" customFormat="1" x14ac:dyDescent="0.55000000000000004">
      <c r="A9" s="60" t="s">
        <v>51</v>
      </c>
      <c r="B9" s="59">
        <v>3</v>
      </c>
      <c r="C9" s="83"/>
      <c r="D9" s="22">
        <v>4661628</v>
      </c>
      <c r="E9" s="84"/>
      <c r="F9" s="22">
        <v>7315965</v>
      </c>
      <c r="G9" s="61"/>
      <c r="H9" s="22">
        <v>4661628</v>
      </c>
      <c r="I9" s="61"/>
      <c r="J9" s="22">
        <v>7350319</v>
      </c>
    </row>
    <row r="10" spans="1:11" s="82" customFormat="1" x14ac:dyDescent="0.55000000000000004">
      <c r="A10" s="85" t="s">
        <v>53</v>
      </c>
      <c r="B10" s="59" t="s">
        <v>102</v>
      </c>
      <c r="C10" s="83"/>
      <c r="D10" s="65">
        <v>-4462553</v>
      </c>
      <c r="E10" s="84"/>
      <c r="F10" s="65">
        <v>-6585422</v>
      </c>
      <c r="G10" s="61"/>
      <c r="H10" s="66">
        <v>-4461943</v>
      </c>
      <c r="I10" s="61"/>
      <c r="J10" s="66">
        <v>-6810224</v>
      </c>
      <c r="K10" s="189"/>
    </row>
    <row r="11" spans="1:11" s="82" customFormat="1" ht="22.2" x14ac:dyDescent="0.55000000000000004">
      <c r="A11" s="67" t="s">
        <v>54</v>
      </c>
      <c r="B11" s="59"/>
      <c r="C11" s="83"/>
      <c r="D11" s="26">
        <f>SUM(D9:D10)</f>
        <v>199075</v>
      </c>
      <c r="E11" s="63"/>
      <c r="F11" s="26">
        <f>SUM(F9:F10)</f>
        <v>730543</v>
      </c>
      <c r="G11" s="64"/>
      <c r="H11" s="26">
        <f>SUM(H9:H10)</f>
        <v>199685</v>
      </c>
      <c r="I11" s="64"/>
      <c r="J11" s="26">
        <f>SUM(J9:J10)</f>
        <v>540095</v>
      </c>
    </row>
    <row r="12" spans="1:11" s="82" customFormat="1" x14ac:dyDescent="0.55000000000000004">
      <c r="A12" s="85"/>
      <c r="B12" s="59"/>
      <c r="C12" s="83"/>
      <c r="D12" s="21"/>
      <c r="E12" s="84"/>
      <c r="F12" s="21"/>
      <c r="G12" s="61"/>
      <c r="H12" s="34"/>
      <c r="I12" s="61"/>
      <c r="J12" s="34"/>
    </row>
    <row r="13" spans="1:11" s="82" customFormat="1" x14ac:dyDescent="0.55000000000000004">
      <c r="A13" s="82" t="s">
        <v>52</v>
      </c>
      <c r="B13" s="59">
        <v>3</v>
      </c>
      <c r="C13" s="83"/>
      <c r="D13" s="22">
        <v>8223</v>
      </c>
      <c r="E13" s="84"/>
      <c r="F13" s="22">
        <v>1350</v>
      </c>
      <c r="G13" s="61"/>
      <c r="H13" s="22">
        <v>8221</v>
      </c>
      <c r="I13" s="61"/>
      <c r="J13" s="22">
        <v>149431</v>
      </c>
    </row>
    <row r="14" spans="1:11" s="82" customFormat="1" x14ac:dyDescent="0.55000000000000004">
      <c r="A14" s="60" t="s">
        <v>55</v>
      </c>
      <c r="B14" s="59">
        <v>3</v>
      </c>
      <c r="C14" s="83"/>
      <c r="D14" s="22">
        <v>9597</v>
      </c>
      <c r="E14" s="68"/>
      <c r="F14" s="22">
        <v>13972</v>
      </c>
      <c r="G14" s="61"/>
      <c r="H14" s="22">
        <v>9927</v>
      </c>
      <c r="I14" s="61"/>
      <c r="J14" s="22">
        <v>23341</v>
      </c>
    </row>
    <row r="15" spans="1:11" s="82" customFormat="1" x14ac:dyDescent="0.55000000000000004">
      <c r="A15" s="82" t="s">
        <v>103</v>
      </c>
      <c r="B15" s="59">
        <v>3</v>
      </c>
      <c r="C15" s="83"/>
      <c r="D15" s="21">
        <v>-89419</v>
      </c>
      <c r="E15" s="84"/>
      <c r="F15" s="21">
        <v>-97096</v>
      </c>
      <c r="G15" s="61"/>
      <c r="H15" s="21">
        <v>-89419</v>
      </c>
      <c r="I15" s="61"/>
      <c r="J15" s="21">
        <v>-32490</v>
      </c>
    </row>
    <row r="16" spans="1:11" s="82" customFormat="1" x14ac:dyDescent="0.55000000000000004">
      <c r="A16" s="82" t="s">
        <v>56</v>
      </c>
      <c r="B16" s="59">
        <v>3</v>
      </c>
      <c r="C16" s="83"/>
      <c r="D16" s="21">
        <v>-101067</v>
      </c>
      <c r="E16" s="84"/>
      <c r="F16" s="21">
        <v>-92666</v>
      </c>
      <c r="G16" s="61"/>
      <c r="H16" s="21">
        <v>-100958</v>
      </c>
      <c r="I16" s="61"/>
      <c r="J16" s="21">
        <v>-89593</v>
      </c>
    </row>
    <row r="17" spans="1:10" s="82" customFormat="1" x14ac:dyDescent="0.55000000000000004">
      <c r="A17" s="82" t="s">
        <v>57</v>
      </c>
      <c r="B17" s="59"/>
      <c r="C17" s="83"/>
      <c r="D17" s="21">
        <v>1033</v>
      </c>
      <c r="E17" s="68"/>
      <c r="F17" s="21">
        <v>6950</v>
      </c>
      <c r="G17" s="61"/>
      <c r="H17" s="22">
        <v>1033</v>
      </c>
      <c r="I17" s="61"/>
      <c r="J17" s="22">
        <v>-96</v>
      </c>
    </row>
    <row r="18" spans="1:10" s="82" customFormat="1" x14ac:dyDescent="0.55000000000000004">
      <c r="A18" s="60" t="s">
        <v>58</v>
      </c>
      <c r="B18" s="59"/>
      <c r="C18" s="83"/>
      <c r="D18" s="65">
        <v>-2413</v>
      </c>
      <c r="E18" s="68"/>
      <c r="F18" s="65">
        <v>14681</v>
      </c>
      <c r="G18" s="61"/>
      <c r="H18" s="23">
        <v>-2413</v>
      </c>
      <c r="I18" s="61"/>
      <c r="J18" s="23">
        <v>1010</v>
      </c>
    </row>
    <row r="19" spans="1:10" s="82" customFormat="1" ht="22.2" x14ac:dyDescent="0.55000000000000004">
      <c r="A19" s="70" t="s">
        <v>104</v>
      </c>
      <c r="B19" s="71"/>
      <c r="C19" s="72"/>
      <c r="D19" s="146">
        <f>SUM(D11:D18)</f>
        <v>25029</v>
      </c>
      <c r="E19" s="145"/>
      <c r="F19" s="146">
        <f>SUM(F11:F18)</f>
        <v>577734</v>
      </c>
      <c r="G19" s="64"/>
      <c r="H19" s="146">
        <f>SUM(H11:H18)</f>
        <v>26076</v>
      </c>
      <c r="I19" s="64"/>
      <c r="J19" s="146">
        <f>SUM(J11:J18)</f>
        <v>591698</v>
      </c>
    </row>
    <row r="20" spans="1:10" s="154" customFormat="1" ht="15" x14ac:dyDescent="0.55000000000000004">
      <c r="A20" s="147"/>
      <c r="B20" s="148"/>
      <c r="C20" s="149"/>
      <c r="D20" s="150"/>
      <c r="E20" s="151"/>
      <c r="F20" s="150"/>
      <c r="G20" s="152"/>
      <c r="H20" s="153"/>
      <c r="I20" s="152"/>
      <c r="J20" s="153"/>
    </row>
    <row r="21" spans="1:10" s="82" customFormat="1" x14ac:dyDescent="0.55000000000000004">
      <c r="A21" s="60" t="s">
        <v>59</v>
      </c>
      <c r="B21" s="142">
        <v>3</v>
      </c>
      <c r="C21" s="83"/>
      <c r="D21" s="22">
        <v>-12590</v>
      </c>
      <c r="E21" s="84"/>
      <c r="F21" s="22">
        <v>-10949</v>
      </c>
      <c r="G21" s="22"/>
      <c r="H21" s="22">
        <v>-12590</v>
      </c>
      <c r="I21" s="22"/>
      <c r="J21" s="22">
        <v>-10792</v>
      </c>
    </row>
    <row r="22" spans="1:10" s="82" customFormat="1" x14ac:dyDescent="0.55000000000000004">
      <c r="A22" s="60" t="s">
        <v>138</v>
      </c>
      <c r="B22" s="190"/>
      <c r="C22" s="83"/>
      <c r="D22" s="22"/>
      <c r="E22" s="84"/>
      <c r="F22" s="22"/>
      <c r="G22" s="22"/>
      <c r="H22" s="22"/>
      <c r="I22" s="22"/>
      <c r="J22" s="22"/>
    </row>
    <row r="23" spans="1:10" s="82" customFormat="1" x14ac:dyDescent="0.55000000000000004">
      <c r="A23" s="92" t="s">
        <v>139</v>
      </c>
      <c r="B23" s="59">
        <v>7</v>
      </c>
      <c r="C23" s="83"/>
      <c r="D23" s="23">
        <v>47646</v>
      </c>
      <c r="E23" s="84"/>
      <c r="F23" s="23">
        <v>5408</v>
      </c>
      <c r="G23" s="22"/>
      <c r="H23" s="155">
        <v>0</v>
      </c>
      <c r="I23" s="69"/>
      <c r="J23" s="155">
        <v>0</v>
      </c>
    </row>
    <row r="24" spans="1:10" s="62" customFormat="1" ht="22.2" x14ac:dyDescent="0.55000000000000004">
      <c r="A24" s="70" t="s">
        <v>105</v>
      </c>
      <c r="B24" s="71"/>
      <c r="C24" s="72"/>
      <c r="D24" s="26">
        <f>SUM(D19:D23)</f>
        <v>60085</v>
      </c>
      <c r="E24" s="73"/>
      <c r="F24" s="26">
        <f>SUM(F19:F23)</f>
        <v>572193</v>
      </c>
      <c r="G24" s="26"/>
      <c r="H24" s="26">
        <f>SUM(H19:H23)</f>
        <v>13486</v>
      </c>
      <c r="I24" s="26"/>
      <c r="J24" s="26">
        <f>SUM(J19:J23)</f>
        <v>580906</v>
      </c>
    </row>
    <row r="25" spans="1:10" s="82" customFormat="1" x14ac:dyDescent="0.55000000000000004">
      <c r="A25" s="74" t="s">
        <v>140</v>
      </c>
      <c r="B25" s="59"/>
      <c r="C25" s="83"/>
      <c r="D25" s="23">
        <v>-20273</v>
      </c>
      <c r="E25" s="75"/>
      <c r="F25" s="23">
        <v>-85211</v>
      </c>
      <c r="G25" s="22"/>
      <c r="H25" s="23">
        <v>-20010</v>
      </c>
      <c r="I25" s="22"/>
      <c r="J25" s="23">
        <v>-51597</v>
      </c>
    </row>
    <row r="26" spans="1:10" s="62" customFormat="1" ht="22.8" thickBot="1" x14ac:dyDescent="0.6">
      <c r="A26" s="62" t="s">
        <v>141</v>
      </c>
      <c r="B26" s="71"/>
      <c r="C26" s="72"/>
      <c r="D26" s="25">
        <f>SUM(D24:D25)</f>
        <v>39812</v>
      </c>
      <c r="E26" s="73"/>
      <c r="F26" s="25">
        <f>SUM(F24:F25)</f>
        <v>486982</v>
      </c>
      <c r="G26" s="26"/>
      <c r="H26" s="25">
        <f>SUM(H24:H25)</f>
        <v>-6524</v>
      </c>
      <c r="I26" s="26"/>
      <c r="J26" s="25">
        <f>SUM(J24:J25)</f>
        <v>529309</v>
      </c>
    </row>
    <row r="27" spans="1:10" s="82" customFormat="1" ht="22.8" thickTop="1" x14ac:dyDescent="0.55000000000000004">
      <c r="A27" s="62"/>
      <c r="B27" s="59"/>
      <c r="C27" s="83"/>
      <c r="D27" s="22"/>
      <c r="E27" s="75"/>
      <c r="F27" s="22"/>
      <c r="G27" s="22"/>
      <c r="H27" s="22"/>
      <c r="I27" s="22"/>
      <c r="J27" s="22"/>
    </row>
    <row r="28" spans="1:10" s="82" customFormat="1" ht="22.2" x14ac:dyDescent="0.55000000000000004">
      <c r="A28" s="70" t="s">
        <v>142</v>
      </c>
      <c r="B28" s="59"/>
      <c r="C28" s="83"/>
      <c r="D28" s="24"/>
      <c r="E28" s="53"/>
      <c r="F28" s="24"/>
      <c r="G28" s="24"/>
      <c r="H28" s="24"/>
      <c r="I28" s="24"/>
      <c r="J28" s="24"/>
    </row>
    <row r="29" spans="1:10" s="82" customFormat="1" ht="22.2" x14ac:dyDescent="0.55000000000000004">
      <c r="A29" s="92" t="s">
        <v>120</v>
      </c>
      <c r="B29" s="59"/>
      <c r="C29" s="83"/>
      <c r="D29" s="22">
        <f>D26</f>
        <v>39812</v>
      </c>
      <c r="E29" s="22"/>
      <c r="F29" s="22">
        <f>F26</f>
        <v>486982</v>
      </c>
      <c r="G29" s="24"/>
      <c r="H29" s="22">
        <f>H26</f>
        <v>-6524</v>
      </c>
      <c r="I29" s="24"/>
      <c r="J29" s="22">
        <f>J26</f>
        <v>529309</v>
      </c>
    </row>
    <row r="30" spans="1:10" s="62" customFormat="1" ht="22.8" thickBot="1" x14ac:dyDescent="0.6">
      <c r="A30" s="70"/>
      <c r="B30" s="71"/>
      <c r="C30" s="72"/>
      <c r="D30" s="27">
        <f>SUM(D29)</f>
        <v>39812</v>
      </c>
      <c r="E30" s="26"/>
      <c r="F30" s="27">
        <f>SUM(F29)</f>
        <v>486982</v>
      </c>
      <c r="G30" s="24"/>
      <c r="H30" s="27">
        <f>SUM(H29)</f>
        <v>-6524</v>
      </c>
      <c r="I30" s="26"/>
      <c r="J30" s="27">
        <f>SUM(J29)</f>
        <v>529309</v>
      </c>
    </row>
    <row r="31" spans="1:10" s="82" customFormat="1" ht="22.8" thickTop="1" x14ac:dyDescent="0.55000000000000004">
      <c r="A31" s="70"/>
      <c r="B31" s="59"/>
      <c r="C31" s="83"/>
      <c r="D31" s="22"/>
      <c r="E31" s="22"/>
      <c r="F31" s="22"/>
      <c r="G31" s="53"/>
      <c r="H31" s="22"/>
      <c r="I31" s="22"/>
      <c r="J31" s="22"/>
    </row>
    <row r="32" spans="1:10" s="82" customFormat="1" ht="26.4" customHeight="1" thickBot="1" x14ac:dyDescent="0.65">
      <c r="A32" s="156" t="s">
        <v>143</v>
      </c>
      <c r="B32" s="165">
        <v>10</v>
      </c>
      <c r="C32" s="157"/>
      <c r="D32" s="158">
        <f>ROUND(D26/1023666.7,2)</f>
        <v>0.04</v>
      </c>
      <c r="E32" s="159"/>
      <c r="F32" s="158">
        <f>ROUND(F26/1023666.7,2)</f>
        <v>0.48</v>
      </c>
      <c r="G32" s="160"/>
      <c r="H32" s="158">
        <f>ROUND(H26/1023666.7,2)</f>
        <v>-0.01</v>
      </c>
      <c r="I32" s="160"/>
      <c r="J32" s="158">
        <f>ROUND(J26/1023666.7,2)</f>
        <v>0.52</v>
      </c>
    </row>
    <row r="33" spans="1:10" s="82" customFormat="1" ht="22.8" thickTop="1" x14ac:dyDescent="0.55000000000000004">
      <c r="A33" s="62"/>
      <c r="B33" s="59"/>
      <c r="C33" s="83"/>
      <c r="D33" s="53"/>
      <c r="E33" s="75"/>
      <c r="F33" s="53"/>
      <c r="G33" s="53"/>
      <c r="H33" s="53"/>
      <c r="I33" s="53"/>
      <c r="J33" s="53"/>
    </row>
    <row r="34" spans="1:10" s="82" customFormat="1" ht="23.4" x14ac:dyDescent="0.55000000000000004">
      <c r="A34" s="49" t="s">
        <v>0</v>
      </c>
      <c r="B34" s="49"/>
      <c r="C34" s="49"/>
      <c r="D34" s="49"/>
      <c r="E34" s="49"/>
      <c r="F34" s="49"/>
      <c r="G34" s="49"/>
      <c r="H34" s="49"/>
      <c r="I34" s="49"/>
      <c r="J34" s="49"/>
    </row>
    <row r="35" spans="1:10" s="82" customFormat="1" ht="23.4" x14ac:dyDescent="0.55000000000000004">
      <c r="A35" s="49" t="s">
        <v>60</v>
      </c>
      <c r="B35" s="49"/>
      <c r="C35" s="49"/>
      <c r="D35" s="49"/>
      <c r="E35" s="49"/>
      <c r="F35" s="49"/>
      <c r="G35" s="49"/>
      <c r="H35" s="49"/>
      <c r="I35" s="49"/>
      <c r="J35" s="49"/>
    </row>
    <row r="36" spans="1:10" s="82" customFormat="1" ht="22.2" x14ac:dyDescent="0.55000000000000004">
      <c r="A36" s="80"/>
      <c r="B36" s="80"/>
      <c r="C36" s="80"/>
      <c r="D36" s="80"/>
      <c r="E36" s="80"/>
      <c r="F36" s="80"/>
      <c r="G36" s="80"/>
      <c r="H36" s="80"/>
      <c r="I36" s="80"/>
      <c r="J36" s="80"/>
    </row>
    <row r="37" spans="1:10" s="82" customFormat="1" ht="22.2" x14ac:dyDescent="0.6">
      <c r="A37" s="48"/>
      <c r="B37" s="48"/>
      <c r="C37" s="48"/>
      <c r="D37" s="195" t="s">
        <v>2</v>
      </c>
      <c r="E37" s="195"/>
      <c r="F37" s="195"/>
      <c r="G37" s="47"/>
      <c r="H37" s="195" t="s">
        <v>3</v>
      </c>
      <c r="I37" s="195"/>
      <c r="J37" s="195"/>
    </row>
    <row r="38" spans="1:10" s="82" customFormat="1" ht="22.2" x14ac:dyDescent="0.6">
      <c r="A38" s="48"/>
      <c r="B38" s="48"/>
      <c r="C38" s="48"/>
      <c r="D38" s="196" t="s">
        <v>49</v>
      </c>
      <c r="E38" s="196"/>
      <c r="F38" s="196"/>
      <c r="G38" s="47"/>
      <c r="H38" s="196" t="s">
        <v>49</v>
      </c>
      <c r="I38" s="196"/>
      <c r="J38" s="196"/>
    </row>
    <row r="39" spans="1:10" s="82" customFormat="1" ht="22.2" x14ac:dyDescent="0.6">
      <c r="A39" s="48"/>
      <c r="B39" s="48"/>
      <c r="C39" s="48"/>
      <c r="D39" s="196" t="s">
        <v>50</v>
      </c>
      <c r="E39" s="196"/>
      <c r="F39" s="196"/>
      <c r="G39" s="47"/>
      <c r="H39" s="196" t="s">
        <v>50</v>
      </c>
      <c r="I39" s="196"/>
      <c r="J39" s="196"/>
    </row>
    <row r="40" spans="1:10" s="82" customFormat="1" ht="22.2" x14ac:dyDescent="0.55000000000000004">
      <c r="A40" s="48"/>
      <c r="B40" s="48"/>
      <c r="C40" s="48"/>
      <c r="D40" s="83">
        <v>2566</v>
      </c>
      <c r="E40" s="167"/>
      <c r="F40" s="83">
        <v>2565</v>
      </c>
      <c r="G40" s="167"/>
      <c r="H40" s="83">
        <v>2566</v>
      </c>
      <c r="I40" s="167"/>
      <c r="J40" s="83">
        <v>2565</v>
      </c>
    </row>
    <row r="41" spans="1:10" s="82" customFormat="1" x14ac:dyDescent="0.55000000000000004">
      <c r="A41" s="58"/>
      <c r="B41" s="58"/>
      <c r="C41" s="58"/>
      <c r="D41" s="194" t="s">
        <v>8</v>
      </c>
      <c r="E41" s="194"/>
      <c r="F41" s="194"/>
      <c r="G41" s="194"/>
      <c r="H41" s="194"/>
      <c r="I41" s="194"/>
      <c r="J41" s="194"/>
    </row>
    <row r="42" spans="1:10" s="82" customFormat="1" ht="22.2" x14ac:dyDescent="0.55000000000000004">
      <c r="A42" s="67" t="s">
        <v>141</v>
      </c>
      <c r="B42" s="59"/>
      <c r="C42" s="59"/>
      <c r="D42" s="29">
        <v>39812</v>
      </c>
      <c r="E42" s="29"/>
      <c r="F42" s="29">
        <v>486982</v>
      </c>
      <c r="G42" s="29"/>
      <c r="H42" s="29">
        <v>-6524</v>
      </c>
      <c r="I42" s="29"/>
      <c r="J42" s="29">
        <v>529309</v>
      </c>
    </row>
    <row r="43" spans="1:10" s="82" customFormat="1" x14ac:dyDescent="0.55000000000000004">
      <c r="A43" s="43" t="s">
        <v>61</v>
      </c>
      <c r="B43" s="59"/>
      <c r="C43" s="59"/>
      <c r="D43" s="144">
        <v>0</v>
      </c>
      <c r="E43" s="93"/>
      <c r="F43" s="144">
        <v>0</v>
      </c>
      <c r="G43" s="94"/>
      <c r="H43" s="144">
        <v>0</v>
      </c>
      <c r="I43" s="93"/>
      <c r="J43" s="144">
        <v>0</v>
      </c>
    </row>
    <row r="44" spans="1:10" s="82" customFormat="1" ht="22.8" thickBot="1" x14ac:dyDescent="0.65">
      <c r="A44" s="89" t="s">
        <v>62</v>
      </c>
      <c r="B44" s="59"/>
      <c r="C44" s="59"/>
      <c r="D44" s="40">
        <f>SUM(D42:D43)</f>
        <v>39812</v>
      </c>
      <c r="E44" s="88"/>
      <c r="F44" s="40">
        <f>SUM(F42:F43)</f>
        <v>486982</v>
      </c>
      <c r="G44" s="88"/>
      <c r="H44" s="40">
        <f>SUM(H42:H43)</f>
        <v>-6524</v>
      </c>
      <c r="I44" s="88"/>
      <c r="J44" s="40">
        <f>SUM(J42:J43)</f>
        <v>529309</v>
      </c>
    </row>
    <row r="45" spans="1:10" s="82" customFormat="1" ht="22.8" thickTop="1" x14ac:dyDescent="0.55000000000000004">
      <c r="A45" s="70"/>
      <c r="B45" s="59"/>
      <c r="C45" s="59"/>
      <c r="D45" s="29"/>
      <c r="E45" s="88"/>
      <c r="F45" s="29"/>
      <c r="G45" s="88"/>
      <c r="H45" s="29"/>
      <c r="I45" s="90"/>
      <c r="J45" s="29"/>
    </row>
    <row r="46" spans="1:10" s="82" customFormat="1" ht="22.2" x14ac:dyDescent="0.55000000000000004">
      <c r="A46" s="67" t="s">
        <v>63</v>
      </c>
      <c r="B46" s="59"/>
      <c r="C46" s="59"/>
      <c r="D46" s="30"/>
      <c r="E46" s="91"/>
      <c r="F46" s="30"/>
      <c r="G46" s="91"/>
      <c r="H46" s="30"/>
      <c r="I46" s="90"/>
      <c r="J46" s="30"/>
    </row>
    <row r="47" spans="1:10" s="82" customFormat="1" x14ac:dyDescent="0.55000000000000004">
      <c r="A47" s="92" t="s">
        <v>120</v>
      </c>
      <c r="B47" s="59"/>
      <c r="C47" s="59"/>
      <c r="D47" s="28">
        <f>D44</f>
        <v>39812</v>
      </c>
      <c r="E47" s="28"/>
      <c r="F47" s="28">
        <v>486982</v>
      </c>
      <c r="G47" s="28"/>
      <c r="H47" s="28">
        <v>-6524</v>
      </c>
      <c r="I47" s="28"/>
      <c r="J47" s="28">
        <v>529309</v>
      </c>
    </row>
    <row r="48" spans="1:10" s="82" customFormat="1" ht="22.8" thickBot="1" x14ac:dyDescent="0.6">
      <c r="A48" s="67"/>
      <c r="B48" s="59"/>
      <c r="C48" s="59"/>
      <c r="D48" s="40">
        <f>SUM(D47)</f>
        <v>39812</v>
      </c>
      <c r="E48" s="29"/>
      <c r="F48" s="40">
        <f>SUM(F47)</f>
        <v>486982</v>
      </c>
      <c r="G48" s="29"/>
      <c r="H48" s="40">
        <f>SUM(H47)</f>
        <v>-6524</v>
      </c>
      <c r="I48" s="29"/>
      <c r="J48" s="40">
        <f>SUM(J47)</f>
        <v>529309</v>
      </c>
    </row>
    <row r="49" spans="2:10" s="82" customFormat="1" ht="22.2" thickTop="1" x14ac:dyDescent="0.55000000000000004">
      <c r="B49" s="57"/>
    </row>
    <row r="51" spans="2:10" x14ac:dyDescent="0.55000000000000004">
      <c r="H51" s="78"/>
      <c r="J51" s="78"/>
    </row>
  </sheetData>
  <mergeCells count="14">
    <mergeCell ref="D38:F38"/>
    <mergeCell ref="H38:J38"/>
    <mergeCell ref="D39:F39"/>
    <mergeCell ref="H39:J39"/>
    <mergeCell ref="D41:J41"/>
    <mergeCell ref="D37:F37"/>
    <mergeCell ref="H37:J37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9"/>
  <sheetViews>
    <sheetView view="pageBreakPreview" topLeftCell="A19" zoomScaleNormal="70" zoomScaleSheetLayoutView="100" workbookViewId="0">
      <selection activeCell="D31" sqref="D31"/>
    </sheetView>
  </sheetViews>
  <sheetFormatPr defaultColWidth="9.125" defaultRowHeight="21.6" x14ac:dyDescent="0.55000000000000004"/>
  <cols>
    <col min="1" max="1" width="44.25" style="96" customWidth="1"/>
    <col min="2" max="2" width="15.625" style="100" customWidth="1"/>
    <col min="3" max="3" width="1.25" style="100" customWidth="1"/>
    <col min="4" max="4" width="15.625" style="100" customWidth="1"/>
    <col min="5" max="5" width="1.25" style="100" customWidth="1"/>
    <col min="6" max="6" width="18.375" style="100" customWidth="1"/>
    <col min="7" max="7" width="1.25" style="100" customWidth="1"/>
    <col min="8" max="8" width="15.625" style="100" customWidth="1"/>
    <col min="9" max="9" width="1.25" style="100" customWidth="1"/>
    <col min="10" max="10" width="15.625" style="100" customWidth="1"/>
    <col min="11" max="11" width="1.25" style="100" customWidth="1"/>
    <col min="12" max="12" width="15.625" style="100" customWidth="1"/>
    <col min="13" max="13" width="1.375" style="100" customWidth="1"/>
    <col min="14" max="14" width="10.25" style="100" bestFit="1" customWidth="1"/>
    <col min="15" max="16384" width="9.125" style="100"/>
  </cols>
  <sheetData>
    <row r="1" spans="1:22" s="35" customFormat="1" ht="23.4" x14ac:dyDescent="0.55000000000000004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22" s="35" customFormat="1" ht="23.4" x14ac:dyDescent="0.55000000000000004">
      <c r="A2" s="95" t="s">
        <v>64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22" s="35" customFormat="1" ht="23.4" x14ac:dyDescent="0.55000000000000004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101"/>
      <c r="N3" s="101"/>
      <c r="O3" s="101"/>
      <c r="P3" s="101"/>
      <c r="Q3" s="101"/>
      <c r="R3" s="101"/>
      <c r="S3" s="101"/>
      <c r="T3" s="101"/>
      <c r="U3" s="101"/>
      <c r="V3" s="101"/>
    </row>
    <row r="4" spans="1:22" s="97" customFormat="1" ht="22.2" x14ac:dyDescent="0.55000000000000004">
      <c r="A4" s="31"/>
      <c r="B4" s="198" t="s">
        <v>2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22" s="97" customFormat="1" ht="22.2" x14ac:dyDescent="0.55000000000000004">
      <c r="A5" s="31"/>
      <c r="B5" s="192"/>
      <c r="C5" s="192"/>
      <c r="D5" s="192"/>
      <c r="E5" s="192"/>
      <c r="F5" s="192"/>
      <c r="G5" s="192"/>
      <c r="H5" s="199" t="s">
        <v>44</v>
      </c>
      <c r="I5" s="199"/>
      <c r="J5" s="199"/>
      <c r="K5" s="192"/>
      <c r="L5" s="192"/>
    </row>
    <row r="6" spans="1:22" s="97" customFormat="1" x14ac:dyDescent="0.55000000000000004">
      <c r="A6" s="98"/>
      <c r="B6" s="99"/>
      <c r="E6" s="99"/>
      <c r="F6" s="99" t="s">
        <v>65</v>
      </c>
      <c r="K6" s="99"/>
      <c r="L6" s="99"/>
    </row>
    <row r="7" spans="1:22" s="97" customFormat="1" x14ac:dyDescent="0.55000000000000004">
      <c r="A7" s="98"/>
      <c r="B7" s="99" t="s">
        <v>66</v>
      </c>
      <c r="C7" s="99"/>
      <c r="D7" s="99" t="s">
        <v>67</v>
      </c>
      <c r="E7" s="99"/>
      <c r="F7" s="99" t="s">
        <v>68</v>
      </c>
      <c r="G7" s="99"/>
      <c r="H7" s="99" t="s">
        <v>69</v>
      </c>
      <c r="I7" s="99"/>
      <c r="J7" s="99"/>
      <c r="K7" s="99"/>
      <c r="L7" s="99" t="s">
        <v>70</v>
      </c>
    </row>
    <row r="8" spans="1:22" s="97" customFormat="1" x14ac:dyDescent="0.55000000000000004">
      <c r="A8" s="98"/>
      <c r="B8" s="99" t="s">
        <v>71</v>
      </c>
      <c r="C8" s="99"/>
      <c r="D8" s="99" t="s">
        <v>72</v>
      </c>
      <c r="E8" s="99"/>
      <c r="F8" s="99" t="s">
        <v>73</v>
      </c>
      <c r="G8" s="99"/>
      <c r="H8" s="99" t="s">
        <v>74</v>
      </c>
      <c r="I8" s="99"/>
      <c r="J8" s="99" t="s">
        <v>45</v>
      </c>
      <c r="K8" s="99"/>
      <c r="L8" s="99" t="s">
        <v>75</v>
      </c>
    </row>
    <row r="9" spans="1:22" s="97" customFormat="1" x14ac:dyDescent="0.55000000000000004">
      <c r="A9" s="98"/>
      <c r="B9" s="197" t="s">
        <v>8</v>
      </c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22" s="97" customFormat="1" ht="22.2" x14ac:dyDescent="0.55000000000000004">
      <c r="A10" s="31" t="s">
        <v>76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22" ht="22.2" x14ac:dyDescent="0.55000000000000004">
      <c r="A11" s="31" t="s">
        <v>78</v>
      </c>
      <c r="B11" s="36">
        <v>9724834</v>
      </c>
      <c r="C11" s="36"/>
      <c r="D11" s="36">
        <v>89240</v>
      </c>
      <c r="E11" s="36"/>
      <c r="F11" s="36">
        <v>-4134</v>
      </c>
      <c r="G11" s="36"/>
      <c r="H11" s="36">
        <v>61039</v>
      </c>
      <c r="I11" s="36"/>
      <c r="J11" s="36">
        <v>99390</v>
      </c>
      <c r="K11" s="36"/>
      <c r="L11" s="36">
        <v>9970369</v>
      </c>
    </row>
    <row r="12" spans="1:22" x14ac:dyDescent="0.55000000000000004">
      <c r="A12" s="98" t="s">
        <v>77</v>
      </c>
      <c r="B12" s="144">
        <v>0</v>
      </c>
      <c r="C12" s="33"/>
      <c r="D12" s="144">
        <v>0</v>
      </c>
      <c r="E12" s="33"/>
      <c r="F12" s="144">
        <v>0</v>
      </c>
      <c r="G12" s="33"/>
      <c r="H12" s="144">
        <v>0</v>
      </c>
      <c r="I12" s="33"/>
      <c r="J12" s="33">
        <v>486982</v>
      </c>
      <c r="K12" s="33"/>
      <c r="L12" s="32">
        <v>486982</v>
      </c>
    </row>
    <row r="13" spans="1:22" ht="22.8" thickBot="1" x14ac:dyDescent="0.6">
      <c r="A13" s="31" t="s">
        <v>79</v>
      </c>
      <c r="B13" s="37">
        <v>9724834</v>
      </c>
      <c r="C13" s="38"/>
      <c r="D13" s="37">
        <v>89240</v>
      </c>
      <c r="E13" s="38"/>
      <c r="F13" s="37">
        <v>-4134</v>
      </c>
      <c r="G13" s="38"/>
      <c r="H13" s="37">
        <v>61039</v>
      </c>
      <c r="I13" s="38"/>
      <c r="J13" s="37">
        <v>586372</v>
      </c>
      <c r="K13" s="38"/>
      <c r="L13" s="37">
        <v>10457351</v>
      </c>
      <c r="N13" s="141"/>
    </row>
    <row r="14" spans="1:22" ht="22.8" thickTop="1" x14ac:dyDescent="0.55000000000000004">
      <c r="A14" s="31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22" ht="22.2" x14ac:dyDescent="0.55000000000000004">
      <c r="A15" s="31" t="s">
        <v>133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22" ht="22.2" x14ac:dyDescent="0.55000000000000004">
      <c r="A16" s="31" t="s">
        <v>134</v>
      </c>
      <c r="B16" s="36">
        <v>9724834</v>
      </c>
      <c r="C16" s="36"/>
      <c r="D16" s="36">
        <v>89240</v>
      </c>
      <c r="E16" s="36"/>
      <c r="F16" s="36">
        <v>-4134</v>
      </c>
      <c r="G16" s="36"/>
      <c r="H16" s="36">
        <v>98692</v>
      </c>
      <c r="I16" s="36"/>
      <c r="J16" s="36">
        <v>418224</v>
      </c>
      <c r="K16" s="36"/>
      <c r="L16" s="36">
        <f>SUM(B16:J16)</f>
        <v>10326856</v>
      </c>
    </row>
    <row r="17" spans="1:14" x14ac:dyDescent="0.55000000000000004">
      <c r="A17" s="98" t="s">
        <v>77</v>
      </c>
      <c r="B17" s="144">
        <v>0</v>
      </c>
      <c r="C17" s="161"/>
      <c r="D17" s="144">
        <v>0</v>
      </c>
      <c r="E17" s="161"/>
      <c r="F17" s="144">
        <v>0</v>
      </c>
      <c r="G17" s="161"/>
      <c r="H17" s="144">
        <v>0</v>
      </c>
      <c r="I17" s="161"/>
      <c r="J17" s="161">
        <v>39812</v>
      </c>
      <c r="K17" s="161"/>
      <c r="L17" s="161">
        <f>SUM(B17:J17)</f>
        <v>39812</v>
      </c>
    </row>
    <row r="18" spans="1:14" ht="22.8" thickBot="1" x14ac:dyDescent="0.6">
      <c r="A18" s="31" t="s">
        <v>135</v>
      </c>
      <c r="B18" s="27">
        <f>SUM(B16:B17)</f>
        <v>9724834</v>
      </c>
      <c r="C18" s="26"/>
      <c r="D18" s="27">
        <f>SUM(D16:D17)</f>
        <v>89240</v>
      </c>
      <c r="E18" s="26"/>
      <c r="F18" s="27">
        <f>SUM(F16:F17)</f>
        <v>-4134</v>
      </c>
      <c r="G18" s="26"/>
      <c r="H18" s="27">
        <f>SUM(H16:H17)</f>
        <v>98692</v>
      </c>
      <c r="I18" s="26"/>
      <c r="J18" s="27">
        <f>SUM(J16:J17)</f>
        <v>458036</v>
      </c>
      <c r="K18" s="26"/>
      <c r="L18" s="27">
        <f>SUM(L16:L17)</f>
        <v>10366668</v>
      </c>
      <c r="N18" s="141">
        <f>L18-'BS-3-5'!D82</f>
        <v>0</v>
      </c>
    </row>
    <row r="19" spans="1:14" ht="22.8" thickTop="1" x14ac:dyDescent="0.55000000000000004">
      <c r="A19" s="31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</sheetData>
  <mergeCells count="3">
    <mergeCell ref="B9:L9"/>
    <mergeCell ref="B4:L4"/>
    <mergeCell ref="H5:J5"/>
  </mergeCells>
  <pageMargins left="0.8" right="0.8" top="0.48" bottom="0.5" header="0.5" footer="0.5"/>
  <pageSetup paperSize="9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8"/>
  <sheetViews>
    <sheetView view="pageBreakPreview" topLeftCell="A13" zoomScale="90" zoomScaleNormal="85" zoomScaleSheetLayoutView="90" workbookViewId="0">
      <selection activeCell="N17" sqref="N17"/>
    </sheetView>
  </sheetViews>
  <sheetFormatPr defaultColWidth="9.125" defaultRowHeight="21.6" x14ac:dyDescent="0.55000000000000004"/>
  <cols>
    <col min="1" max="1" width="43.875" style="81" customWidth="1"/>
    <col min="2" max="2" width="13.125" style="102" customWidth="1"/>
    <col min="3" max="3" width="1.375" style="87" customWidth="1"/>
    <col min="4" max="4" width="16.375" style="87" customWidth="1"/>
    <col min="5" max="5" width="1.375" style="87" customWidth="1"/>
    <col min="6" max="6" width="16.375" style="87" customWidth="1"/>
    <col min="7" max="7" width="1.375" style="87" customWidth="1"/>
    <col min="8" max="8" width="16.375" style="87" customWidth="1"/>
    <col min="9" max="9" width="1.375" style="87" customWidth="1"/>
    <col min="10" max="10" width="16.375" style="87" customWidth="1"/>
    <col min="11" max="11" width="1.375" style="87" customWidth="1"/>
    <col min="12" max="12" width="16.375" style="87" customWidth="1"/>
    <col min="13" max="13" width="1.375" style="87" customWidth="1"/>
    <col min="14" max="16384" width="9.125" style="87"/>
  </cols>
  <sheetData>
    <row r="1" spans="1:14" s="44" customFormat="1" ht="23.4" x14ac:dyDescent="0.55000000000000004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  <c r="N1" s="50"/>
    </row>
    <row r="2" spans="1:14" s="44" customFormat="1" ht="23.4" x14ac:dyDescent="0.55000000000000004">
      <c r="A2" s="49" t="s">
        <v>64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  <c r="N2" s="50"/>
    </row>
    <row r="3" spans="1:14" s="44" customFormat="1" ht="23.4" x14ac:dyDescent="0.55000000000000004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114"/>
      <c r="N3" s="114"/>
    </row>
    <row r="4" spans="1:14" ht="22.2" x14ac:dyDescent="0.55000000000000004">
      <c r="D4" s="201" t="s">
        <v>3</v>
      </c>
      <c r="E4" s="201"/>
      <c r="F4" s="201"/>
      <c r="G4" s="201"/>
      <c r="H4" s="201"/>
      <c r="I4" s="201"/>
      <c r="J4" s="201"/>
      <c r="K4" s="201"/>
      <c r="L4" s="201"/>
      <c r="M4" s="80"/>
    </row>
    <row r="5" spans="1:14" x14ac:dyDescent="0.55000000000000004">
      <c r="D5" s="113"/>
      <c r="E5" s="113"/>
      <c r="F5" s="113"/>
      <c r="G5" s="113"/>
      <c r="H5" s="202" t="s">
        <v>44</v>
      </c>
      <c r="I5" s="202"/>
      <c r="J5" s="202"/>
      <c r="K5" s="113"/>
      <c r="L5" s="113"/>
    </row>
    <row r="6" spans="1:14" x14ac:dyDescent="0.55000000000000004">
      <c r="B6" s="103"/>
      <c r="C6" s="103"/>
      <c r="D6" s="113" t="s">
        <v>66</v>
      </c>
      <c r="E6" s="113"/>
      <c r="F6" s="113" t="s">
        <v>67</v>
      </c>
      <c r="G6" s="113"/>
      <c r="H6" s="113" t="s">
        <v>69</v>
      </c>
      <c r="I6" s="113"/>
      <c r="J6" s="113"/>
      <c r="K6" s="113"/>
      <c r="L6" s="113" t="s">
        <v>80</v>
      </c>
      <c r="M6" s="113"/>
    </row>
    <row r="7" spans="1:14" x14ac:dyDescent="0.55000000000000004">
      <c r="B7" s="103"/>
      <c r="C7" s="76"/>
      <c r="D7" s="113" t="s">
        <v>71</v>
      </c>
      <c r="E7" s="113"/>
      <c r="F7" s="113" t="s">
        <v>72</v>
      </c>
      <c r="G7" s="113"/>
      <c r="H7" s="113" t="s">
        <v>74</v>
      </c>
      <c r="I7" s="113"/>
      <c r="J7" s="113" t="s">
        <v>45</v>
      </c>
      <c r="K7" s="113"/>
      <c r="L7" s="113" t="s">
        <v>39</v>
      </c>
      <c r="M7" s="113"/>
    </row>
    <row r="8" spans="1:14" x14ac:dyDescent="0.55000000000000004">
      <c r="B8" s="103"/>
      <c r="C8" s="76"/>
      <c r="D8" s="200" t="s">
        <v>8</v>
      </c>
      <c r="E8" s="200"/>
      <c r="F8" s="200"/>
      <c r="G8" s="200"/>
      <c r="H8" s="200"/>
      <c r="I8" s="200"/>
      <c r="J8" s="200"/>
      <c r="K8" s="200"/>
      <c r="L8" s="200"/>
      <c r="M8" s="113"/>
    </row>
    <row r="9" spans="1:14" s="82" customFormat="1" ht="22.2" x14ac:dyDescent="0.55000000000000004">
      <c r="A9" s="67" t="s">
        <v>76</v>
      </c>
      <c r="B9" s="103"/>
      <c r="C9" s="104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spans="1:14" ht="22.2" x14ac:dyDescent="0.55000000000000004">
      <c r="A10" s="67" t="s">
        <v>78</v>
      </c>
      <c r="D10" s="105">
        <v>9724834</v>
      </c>
      <c r="E10" s="106"/>
      <c r="F10" s="105">
        <v>89240</v>
      </c>
      <c r="G10" s="106"/>
      <c r="H10" s="105">
        <v>61039</v>
      </c>
      <c r="I10" s="105"/>
      <c r="J10" s="105">
        <v>439988</v>
      </c>
      <c r="K10" s="105"/>
      <c r="L10" s="107">
        <v>10315101</v>
      </c>
    </row>
    <row r="11" spans="1:14" x14ac:dyDescent="0.55000000000000004">
      <c r="A11" s="85" t="s">
        <v>77</v>
      </c>
      <c r="D11" s="144">
        <v>0</v>
      </c>
      <c r="E11" s="108"/>
      <c r="F11" s="144">
        <v>0</v>
      </c>
      <c r="G11" s="108"/>
      <c r="H11" s="144">
        <v>0</v>
      </c>
      <c r="I11" s="109"/>
      <c r="J11" s="109">
        <v>529309</v>
      </c>
      <c r="K11" s="109"/>
      <c r="L11" s="109">
        <v>529309</v>
      </c>
    </row>
    <row r="12" spans="1:14" ht="22.8" thickBot="1" x14ac:dyDescent="0.6">
      <c r="A12" s="67" t="s">
        <v>79</v>
      </c>
      <c r="D12" s="37">
        <v>9724834</v>
      </c>
      <c r="E12" s="38"/>
      <c r="F12" s="37">
        <v>89240</v>
      </c>
      <c r="G12" s="38"/>
      <c r="H12" s="37">
        <v>61039</v>
      </c>
      <c r="I12" s="38"/>
      <c r="J12" s="37">
        <v>969297</v>
      </c>
      <c r="K12" s="110"/>
      <c r="L12" s="37">
        <v>10844410</v>
      </c>
      <c r="N12" s="136"/>
    </row>
    <row r="13" spans="1:14" ht="22.8" thickTop="1" x14ac:dyDescent="0.55000000000000004">
      <c r="A13" s="67"/>
      <c r="D13" s="34"/>
      <c r="E13" s="34"/>
      <c r="F13" s="34"/>
      <c r="G13" s="34"/>
      <c r="H13" s="34"/>
      <c r="I13" s="34"/>
      <c r="J13" s="34"/>
      <c r="K13" s="111"/>
      <c r="L13" s="34"/>
    </row>
    <row r="14" spans="1:14" ht="22.2" x14ac:dyDescent="0.55000000000000004">
      <c r="A14" s="67" t="s">
        <v>133</v>
      </c>
      <c r="D14" s="34"/>
      <c r="E14" s="34"/>
      <c r="F14" s="34"/>
      <c r="G14" s="34"/>
      <c r="H14" s="34"/>
      <c r="I14" s="34"/>
      <c r="J14" s="34"/>
      <c r="K14" s="111"/>
      <c r="L14" s="34"/>
    </row>
    <row r="15" spans="1:14" ht="22.2" x14ac:dyDescent="0.55000000000000004">
      <c r="A15" s="67" t="s">
        <v>134</v>
      </c>
      <c r="D15" s="105">
        <v>9724834</v>
      </c>
      <c r="E15" s="106"/>
      <c r="F15" s="105">
        <v>89240</v>
      </c>
      <c r="G15" s="106"/>
      <c r="H15" s="105">
        <v>98692</v>
      </c>
      <c r="I15" s="105"/>
      <c r="J15" s="105">
        <v>556066</v>
      </c>
      <c r="K15" s="105"/>
      <c r="L15" s="107">
        <f>SUM(D15:J15)</f>
        <v>10468832</v>
      </c>
    </row>
    <row r="16" spans="1:14" x14ac:dyDescent="0.55000000000000004">
      <c r="A16" s="85" t="s">
        <v>144</v>
      </c>
      <c r="D16" s="144">
        <v>0</v>
      </c>
      <c r="E16" s="108"/>
      <c r="F16" s="144">
        <v>0</v>
      </c>
      <c r="G16" s="108"/>
      <c r="H16" s="144">
        <v>0</v>
      </c>
      <c r="I16" s="109"/>
      <c r="J16" s="109">
        <v>-6524</v>
      </c>
      <c r="K16" s="112"/>
      <c r="L16" s="109">
        <f>SUM(D16:J16)</f>
        <v>-6524</v>
      </c>
    </row>
    <row r="17" spans="1:14" ht="22.8" thickBot="1" x14ac:dyDescent="0.6">
      <c r="A17" s="67" t="s">
        <v>135</v>
      </c>
      <c r="D17" s="37">
        <f>SUM(D15:D16)</f>
        <v>9724834</v>
      </c>
      <c r="E17" s="38"/>
      <c r="F17" s="37">
        <f>SUM(F15:F16)</f>
        <v>89240</v>
      </c>
      <c r="G17" s="38"/>
      <c r="H17" s="37">
        <f>SUM(H15:H16)</f>
        <v>98692</v>
      </c>
      <c r="I17" s="38"/>
      <c r="J17" s="37">
        <f>SUM(J15:J16)</f>
        <v>549542</v>
      </c>
      <c r="K17" s="110"/>
      <c r="L17" s="37">
        <f>SUM(L15:L16)</f>
        <v>10462308</v>
      </c>
      <c r="N17" s="136"/>
    </row>
    <row r="18" spans="1:14" ht="22.8" thickTop="1" x14ac:dyDescent="0.55000000000000004">
      <c r="A18" s="67"/>
      <c r="D18" s="34"/>
      <c r="E18" s="34"/>
      <c r="F18" s="34"/>
      <c r="G18" s="34"/>
      <c r="H18" s="34"/>
      <c r="I18" s="34"/>
      <c r="J18" s="34"/>
      <c r="K18" s="111"/>
      <c r="L18" s="34"/>
    </row>
  </sheetData>
  <mergeCells count="3">
    <mergeCell ref="D8:L8"/>
    <mergeCell ref="D4:L4"/>
    <mergeCell ref="H5:J5"/>
  </mergeCells>
  <pageMargins left="0.8" right="0.8" top="0.48" bottom="0.5" header="0.5" footer="0.5"/>
  <pageSetup paperSize="9" firstPageNumber="9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72"/>
  <sheetViews>
    <sheetView tabSelected="1" view="pageBreakPreview" topLeftCell="A70" zoomScaleNormal="90" zoomScaleSheetLayoutView="100" workbookViewId="0">
      <selection activeCell="H76" sqref="H76"/>
    </sheetView>
  </sheetViews>
  <sheetFormatPr defaultColWidth="9.125" defaultRowHeight="21.6" x14ac:dyDescent="0.55000000000000004"/>
  <cols>
    <col min="1" max="1" width="53" style="120" customWidth="1"/>
    <col min="2" max="2" width="15" style="87" customWidth="1"/>
    <col min="3" max="3" width="1.25" style="87" customWidth="1"/>
    <col min="4" max="4" width="15" style="87" customWidth="1"/>
    <col min="5" max="5" width="1.25" style="87" customWidth="1"/>
    <col min="6" max="6" width="15" style="137" customWidth="1"/>
    <col min="7" max="7" width="1.25" style="87" customWidth="1"/>
    <col min="8" max="8" width="15" style="137" customWidth="1"/>
    <col min="9" max="16384" width="9.125" style="87"/>
  </cols>
  <sheetData>
    <row r="1" spans="1:8" s="44" customFormat="1" ht="23.4" x14ac:dyDescent="0.55000000000000004">
      <c r="A1" s="49" t="s">
        <v>0</v>
      </c>
      <c r="B1" s="49"/>
      <c r="C1" s="49"/>
      <c r="D1" s="49"/>
      <c r="E1" s="49"/>
      <c r="F1" s="49"/>
      <c r="G1" s="49"/>
      <c r="H1" s="49"/>
    </row>
    <row r="2" spans="1:8" s="44" customFormat="1" ht="23.4" x14ac:dyDescent="0.55000000000000004">
      <c r="A2" s="49" t="s">
        <v>81</v>
      </c>
      <c r="B2" s="49"/>
      <c r="C2" s="49"/>
      <c r="D2" s="49"/>
      <c r="E2" s="49"/>
      <c r="F2" s="49"/>
      <c r="G2" s="49"/>
      <c r="H2" s="49"/>
    </row>
    <row r="3" spans="1:8" s="44" customFormat="1" ht="23.4" x14ac:dyDescent="0.55000000000000004">
      <c r="A3" s="45"/>
      <c r="B3" s="46"/>
      <c r="C3" s="46"/>
      <c r="D3" s="46"/>
      <c r="E3" s="46"/>
      <c r="F3" s="46"/>
      <c r="G3" s="46"/>
      <c r="H3" s="46"/>
    </row>
    <row r="4" spans="1:8" s="81" customFormat="1" ht="22.2" x14ac:dyDescent="0.6">
      <c r="A4" s="115"/>
      <c r="B4" s="195" t="s">
        <v>2</v>
      </c>
      <c r="C4" s="195"/>
      <c r="D4" s="195"/>
      <c r="E4" s="47"/>
      <c r="F4" s="195" t="s">
        <v>3</v>
      </c>
      <c r="G4" s="195"/>
      <c r="H4" s="195"/>
    </row>
    <row r="5" spans="1:8" s="81" customFormat="1" ht="22.2" x14ac:dyDescent="0.6">
      <c r="A5" s="115"/>
      <c r="B5" s="196" t="s">
        <v>49</v>
      </c>
      <c r="C5" s="196"/>
      <c r="D5" s="196"/>
      <c r="E5" s="47"/>
      <c r="F5" s="196" t="s">
        <v>49</v>
      </c>
      <c r="G5" s="196"/>
      <c r="H5" s="196"/>
    </row>
    <row r="6" spans="1:8" s="81" customFormat="1" ht="22.2" x14ac:dyDescent="0.6">
      <c r="A6" s="115"/>
      <c r="B6" s="196" t="s">
        <v>50</v>
      </c>
      <c r="C6" s="196"/>
      <c r="D6" s="196"/>
      <c r="E6" s="47"/>
      <c r="F6" s="196" t="s">
        <v>50</v>
      </c>
      <c r="G6" s="196"/>
      <c r="H6" s="196"/>
    </row>
    <row r="7" spans="1:8" s="81" customFormat="1" ht="22.2" x14ac:dyDescent="0.55000000000000004">
      <c r="A7" s="115"/>
      <c r="B7" s="113">
        <v>2566</v>
      </c>
      <c r="C7" s="143"/>
      <c r="D7" s="113">
        <v>2565</v>
      </c>
      <c r="E7" s="143"/>
      <c r="F7" s="113">
        <v>2566</v>
      </c>
      <c r="G7" s="168"/>
      <c r="H7" s="113">
        <v>2565</v>
      </c>
    </row>
    <row r="8" spans="1:8" s="81" customFormat="1" ht="22.2" x14ac:dyDescent="0.55000000000000004">
      <c r="A8" s="115"/>
      <c r="B8" s="203" t="s">
        <v>8</v>
      </c>
      <c r="C8" s="204"/>
      <c r="D8" s="204"/>
      <c r="E8" s="204"/>
      <c r="F8" s="204"/>
      <c r="G8" s="204"/>
      <c r="H8" s="204"/>
    </row>
    <row r="9" spans="1:8" ht="22.2" x14ac:dyDescent="0.6">
      <c r="A9" s="19" t="s">
        <v>82</v>
      </c>
      <c r="B9" s="113"/>
      <c r="C9" s="113"/>
      <c r="D9" s="113"/>
      <c r="E9" s="113"/>
      <c r="F9" s="116"/>
      <c r="G9" s="113"/>
      <c r="H9" s="116"/>
    </row>
    <row r="10" spans="1:8" x14ac:dyDescent="0.55000000000000004">
      <c r="A10" s="51" t="s">
        <v>141</v>
      </c>
      <c r="B10" s="117">
        <f>'SI 6-7'!D26</f>
        <v>39812</v>
      </c>
      <c r="C10" s="118"/>
      <c r="D10" s="117">
        <v>486982</v>
      </c>
      <c r="E10" s="118"/>
      <c r="F10" s="117">
        <f>'SI 6-7'!H26</f>
        <v>-6524</v>
      </c>
      <c r="G10" s="118"/>
      <c r="H10" s="117">
        <v>529309</v>
      </c>
    </row>
    <row r="11" spans="1:8" x14ac:dyDescent="0.55000000000000004">
      <c r="A11" s="39" t="s">
        <v>106</v>
      </c>
      <c r="B11" s="118"/>
      <c r="C11" s="118"/>
      <c r="D11" s="118"/>
      <c r="E11" s="118"/>
      <c r="F11" s="117"/>
      <c r="G11" s="118"/>
      <c r="H11" s="117"/>
    </row>
    <row r="12" spans="1:8" x14ac:dyDescent="0.55000000000000004">
      <c r="A12" s="51" t="s">
        <v>140</v>
      </c>
      <c r="B12" s="117">
        <v>20273</v>
      </c>
      <c r="C12" s="118"/>
      <c r="D12" s="117">
        <v>85211</v>
      </c>
      <c r="E12" s="118"/>
      <c r="F12" s="117">
        <v>20010</v>
      </c>
      <c r="G12" s="118"/>
      <c r="H12" s="117">
        <v>51597</v>
      </c>
    </row>
    <row r="13" spans="1:8" x14ac:dyDescent="0.55000000000000004">
      <c r="A13" s="51" t="s">
        <v>59</v>
      </c>
      <c r="B13" s="117">
        <v>12590</v>
      </c>
      <c r="C13" s="118"/>
      <c r="D13" s="117">
        <v>10949</v>
      </c>
      <c r="E13" s="118"/>
      <c r="F13" s="117">
        <v>12590</v>
      </c>
      <c r="G13" s="118"/>
      <c r="H13" s="117">
        <v>10792</v>
      </c>
    </row>
    <row r="14" spans="1:8" x14ac:dyDescent="0.55000000000000004">
      <c r="A14" s="51" t="s">
        <v>83</v>
      </c>
      <c r="B14" s="117">
        <v>130109</v>
      </c>
      <c r="C14" s="118"/>
      <c r="D14" s="117">
        <v>157381</v>
      </c>
      <c r="E14" s="118"/>
      <c r="F14" s="117">
        <v>130109</v>
      </c>
      <c r="G14" s="118"/>
      <c r="H14" s="117">
        <v>147631</v>
      </c>
    </row>
    <row r="15" spans="1:8" x14ac:dyDescent="0.55000000000000004">
      <c r="A15" s="51" t="s">
        <v>36</v>
      </c>
      <c r="B15" s="117">
        <v>3675</v>
      </c>
      <c r="C15" s="123"/>
      <c r="D15" s="117">
        <v>3678</v>
      </c>
      <c r="E15" s="123"/>
      <c r="F15" s="117">
        <v>3675</v>
      </c>
      <c r="G15" s="123"/>
      <c r="H15" s="117">
        <v>3678</v>
      </c>
    </row>
    <row r="16" spans="1:8" x14ac:dyDescent="0.55000000000000004">
      <c r="A16" s="51" t="s">
        <v>107</v>
      </c>
      <c r="B16" s="121">
        <v>-19665</v>
      </c>
      <c r="C16" s="118"/>
      <c r="D16" s="121">
        <v>-7086</v>
      </c>
      <c r="E16" s="118"/>
      <c r="F16" s="117">
        <v>-19665</v>
      </c>
      <c r="G16" s="118"/>
      <c r="H16" s="117">
        <v>-15</v>
      </c>
    </row>
    <row r="17" spans="1:8" x14ac:dyDescent="0.55000000000000004">
      <c r="A17" s="51" t="s">
        <v>84</v>
      </c>
      <c r="B17" s="117">
        <v>-863</v>
      </c>
      <c r="C17" s="118"/>
      <c r="D17" s="117">
        <v>-12582</v>
      </c>
      <c r="E17" s="118"/>
      <c r="F17" s="117">
        <v>-863</v>
      </c>
      <c r="G17" s="118"/>
      <c r="H17" s="117">
        <v>103</v>
      </c>
    </row>
    <row r="18" spans="1:8" x14ac:dyDescent="0.55000000000000004">
      <c r="A18" s="51" t="s">
        <v>145</v>
      </c>
      <c r="B18" s="117">
        <v>-47646</v>
      </c>
      <c r="C18" s="123"/>
      <c r="D18" s="117">
        <v>-5408</v>
      </c>
      <c r="E18" s="123"/>
      <c r="F18" s="144">
        <v>0</v>
      </c>
      <c r="G18" s="123"/>
      <c r="H18" s="144">
        <v>0</v>
      </c>
    </row>
    <row r="19" spans="1:8" x14ac:dyDescent="0.55000000000000004">
      <c r="A19" s="51" t="s">
        <v>146</v>
      </c>
      <c r="B19" s="144">
        <v>-17980</v>
      </c>
      <c r="C19" s="123"/>
      <c r="D19" s="144">
        <v>0</v>
      </c>
      <c r="E19" s="123"/>
      <c r="F19" s="144">
        <v>-17980</v>
      </c>
      <c r="G19" s="123"/>
      <c r="H19" s="144">
        <v>0</v>
      </c>
    </row>
    <row r="20" spans="1:8" x14ac:dyDescent="0.55000000000000004">
      <c r="A20" s="51" t="s">
        <v>147</v>
      </c>
      <c r="B20" s="122">
        <v>-2396</v>
      </c>
      <c r="C20" s="123"/>
      <c r="D20" s="122">
        <v>-1552</v>
      </c>
      <c r="E20" s="123"/>
      <c r="F20" s="122">
        <v>-2396</v>
      </c>
      <c r="G20" s="123"/>
      <c r="H20" s="122">
        <v>-1535</v>
      </c>
    </row>
    <row r="21" spans="1:8" x14ac:dyDescent="0.55000000000000004">
      <c r="A21" s="51" t="s">
        <v>108</v>
      </c>
      <c r="B21" s="122">
        <v>398</v>
      </c>
      <c r="C21" s="123"/>
      <c r="D21" s="122">
        <v>2994</v>
      </c>
      <c r="E21" s="123"/>
      <c r="F21" s="122">
        <v>398</v>
      </c>
      <c r="G21" s="123"/>
      <c r="H21" s="122">
        <v>2977</v>
      </c>
    </row>
    <row r="22" spans="1:8" x14ac:dyDescent="0.55000000000000004">
      <c r="A22" s="51" t="s">
        <v>85</v>
      </c>
      <c r="B22" s="144">
        <v>-41</v>
      </c>
      <c r="C22" s="123"/>
      <c r="D22" s="144">
        <v>0</v>
      </c>
      <c r="E22" s="123"/>
      <c r="F22" s="144">
        <v>-41</v>
      </c>
      <c r="G22" s="123"/>
      <c r="H22" s="144">
        <v>0</v>
      </c>
    </row>
    <row r="23" spans="1:8" x14ac:dyDescent="0.55000000000000004">
      <c r="A23" s="51" t="s">
        <v>148</v>
      </c>
      <c r="B23" s="122">
        <v>131</v>
      </c>
      <c r="C23" s="123"/>
      <c r="D23" s="122">
        <v>-505</v>
      </c>
      <c r="E23" s="123"/>
      <c r="F23" s="122">
        <v>131</v>
      </c>
      <c r="G23" s="123"/>
      <c r="H23" s="122">
        <v>-505</v>
      </c>
    </row>
    <row r="24" spans="1:8" x14ac:dyDescent="0.55000000000000004">
      <c r="A24" s="51" t="s">
        <v>52</v>
      </c>
      <c r="B24" s="125">
        <v>-8223</v>
      </c>
      <c r="C24" s="118"/>
      <c r="D24" s="125">
        <v>-1350</v>
      </c>
      <c r="E24" s="118"/>
      <c r="F24" s="125">
        <v>-8221</v>
      </c>
      <c r="G24" s="118"/>
      <c r="H24" s="125">
        <v>-149431</v>
      </c>
    </row>
    <row r="25" spans="1:8" x14ac:dyDescent="0.55000000000000004">
      <c r="B25" s="117">
        <f>SUM(B10:B24)</f>
        <v>110174</v>
      </c>
      <c r="C25" s="118"/>
      <c r="D25" s="117">
        <v>718712</v>
      </c>
      <c r="E25" s="118"/>
      <c r="F25" s="117">
        <f>SUM(F10:F24)</f>
        <v>111223</v>
      </c>
      <c r="G25" s="118"/>
      <c r="H25" s="117">
        <v>594601</v>
      </c>
    </row>
    <row r="26" spans="1:8" x14ac:dyDescent="0.55000000000000004">
      <c r="A26" s="119" t="s">
        <v>86</v>
      </c>
      <c r="B26" s="126"/>
      <c r="C26" s="126"/>
      <c r="D26" s="126"/>
      <c r="E26" s="126"/>
      <c r="F26" s="126"/>
      <c r="G26" s="126"/>
      <c r="H26" s="126"/>
    </row>
    <row r="27" spans="1:8" x14ac:dyDescent="0.55000000000000004">
      <c r="A27" s="51" t="s">
        <v>11</v>
      </c>
      <c r="B27" s="117">
        <v>176892</v>
      </c>
      <c r="C27" s="118"/>
      <c r="D27" s="117">
        <v>-365579</v>
      </c>
      <c r="E27" s="118"/>
      <c r="F27" s="117">
        <v>176892</v>
      </c>
      <c r="G27" s="118"/>
      <c r="H27" s="117">
        <v>-585407</v>
      </c>
    </row>
    <row r="28" spans="1:8" x14ac:dyDescent="0.55000000000000004">
      <c r="A28" s="51" t="s">
        <v>12</v>
      </c>
      <c r="B28" s="117">
        <v>6233</v>
      </c>
      <c r="C28" s="118"/>
      <c r="D28" s="117">
        <v>37337</v>
      </c>
      <c r="E28" s="118"/>
      <c r="F28" s="117">
        <v>6070</v>
      </c>
      <c r="G28" s="118"/>
      <c r="H28" s="117">
        <v>31589</v>
      </c>
    </row>
    <row r="29" spans="1:8" x14ac:dyDescent="0.55000000000000004">
      <c r="A29" s="51" t="s">
        <v>13</v>
      </c>
      <c r="B29" s="117">
        <v>91191</v>
      </c>
      <c r="C29" s="117"/>
      <c r="D29" s="117">
        <v>-37064</v>
      </c>
      <c r="E29" s="117"/>
      <c r="F29" s="144">
        <v>91191</v>
      </c>
      <c r="G29" s="123"/>
      <c r="H29" s="144">
        <v>0</v>
      </c>
    </row>
    <row r="30" spans="1:8" x14ac:dyDescent="0.55000000000000004">
      <c r="A30" s="51" t="s">
        <v>14</v>
      </c>
      <c r="B30" s="117">
        <v>149276</v>
      </c>
      <c r="C30" s="117"/>
      <c r="D30" s="117">
        <v>-235559</v>
      </c>
      <c r="E30" s="117"/>
      <c r="F30" s="117">
        <v>149276</v>
      </c>
      <c r="G30" s="117"/>
      <c r="H30" s="117">
        <v>42794</v>
      </c>
    </row>
    <row r="31" spans="1:8" x14ac:dyDescent="0.55000000000000004">
      <c r="A31" s="52" t="s">
        <v>117</v>
      </c>
      <c r="B31" s="144">
        <v>0</v>
      </c>
      <c r="C31" s="117"/>
      <c r="D31" s="117">
        <v>-410986</v>
      </c>
      <c r="E31" s="117"/>
      <c r="F31" s="144">
        <v>0</v>
      </c>
      <c r="G31" s="117"/>
      <c r="H31" s="117">
        <v>-410986</v>
      </c>
    </row>
    <row r="32" spans="1:8" x14ac:dyDescent="0.55000000000000004">
      <c r="A32" s="51" t="s">
        <v>15</v>
      </c>
      <c r="B32" s="117">
        <v>-22395</v>
      </c>
      <c r="C32" s="117"/>
      <c r="D32" s="117">
        <v>610</v>
      </c>
      <c r="E32" s="117"/>
      <c r="F32" s="117">
        <v>-22395</v>
      </c>
      <c r="G32" s="117"/>
      <c r="H32" s="117">
        <v>1233</v>
      </c>
    </row>
    <row r="33" spans="1:8" x14ac:dyDescent="0.55000000000000004">
      <c r="A33" s="51" t="s">
        <v>23</v>
      </c>
      <c r="B33" s="117">
        <v>-1991</v>
      </c>
      <c r="C33" s="117"/>
      <c r="D33" s="117">
        <v>-597</v>
      </c>
      <c r="E33" s="117"/>
      <c r="F33" s="117">
        <v>-1991</v>
      </c>
      <c r="G33" s="117"/>
      <c r="H33" s="117">
        <v>-597</v>
      </c>
    </row>
    <row r="34" spans="1:8" x14ac:dyDescent="0.55000000000000004">
      <c r="A34" s="51" t="s">
        <v>28</v>
      </c>
      <c r="B34" s="117">
        <v>-146896</v>
      </c>
      <c r="C34" s="117"/>
      <c r="D34" s="117">
        <v>53227</v>
      </c>
      <c r="E34" s="117"/>
      <c r="F34" s="117">
        <v>-146896</v>
      </c>
      <c r="G34" s="117"/>
      <c r="H34" s="117">
        <v>48068</v>
      </c>
    </row>
    <row r="35" spans="1:8" x14ac:dyDescent="0.55000000000000004">
      <c r="A35" s="51" t="s">
        <v>29</v>
      </c>
      <c r="B35" s="117">
        <v>-134339</v>
      </c>
      <c r="C35" s="117"/>
      <c r="D35" s="117">
        <v>-90738</v>
      </c>
      <c r="E35" s="117"/>
      <c r="F35" s="125">
        <v>-134885</v>
      </c>
      <c r="G35" s="117"/>
      <c r="H35" s="125">
        <v>-119958</v>
      </c>
    </row>
    <row r="36" spans="1:8" x14ac:dyDescent="0.55000000000000004">
      <c r="A36" s="52" t="s">
        <v>118</v>
      </c>
      <c r="B36" s="187">
        <f>SUM(B25:B35)</f>
        <v>228145</v>
      </c>
      <c r="C36" s="117"/>
      <c r="D36" s="187">
        <v>-330637</v>
      </c>
      <c r="E36" s="117"/>
      <c r="F36" s="187">
        <f>SUM(F25:F35)</f>
        <v>228485</v>
      </c>
      <c r="G36" s="117"/>
      <c r="H36" s="187">
        <v>-398663</v>
      </c>
    </row>
    <row r="37" spans="1:8" x14ac:dyDescent="0.55000000000000004">
      <c r="A37" s="124" t="s">
        <v>109</v>
      </c>
      <c r="B37" s="117">
        <v>-121190</v>
      </c>
      <c r="C37" s="117"/>
      <c r="D37" s="117">
        <v>-3580</v>
      </c>
      <c r="E37" s="117"/>
      <c r="F37" s="117">
        <v>-339</v>
      </c>
      <c r="G37" s="117"/>
      <c r="H37" s="117">
        <v>-276</v>
      </c>
    </row>
    <row r="38" spans="1:8" s="80" customFormat="1" ht="22.2" x14ac:dyDescent="0.6">
      <c r="A38" s="89" t="s">
        <v>119</v>
      </c>
      <c r="B38" s="128">
        <f>SUM(B36:B37)</f>
        <v>106955</v>
      </c>
      <c r="C38" s="129"/>
      <c r="D38" s="128">
        <v>-334217</v>
      </c>
      <c r="E38" s="129"/>
      <c r="F38" s="128">
        <f>SUM(F36:F37)</f>
        <v>228146</v>
      </c>
      <c r="G38" s="129"/>
      <c r="H38" s="128">
        <v>-398939</v>
      </c>
    </row>
    <row r="39" spans="1:8" ht="22.2" x14ac:dyDescent="0.55000000000000004">
      <c r="A39" s="127"/>
      <c r="B39" s="130"/>
      <c r="C39" s="129"/>
      <c r="D39" s="130"/>
      <c r="E39" s="122"/>
      <c r="F39" s="130"/>
      <c r="G39" s="122"/>
      <c r="H39" s="130"/>
    </row>
    <row r="40" spans="1:8" s="44" customFormat="1" ht="23.4" x14ac:dyDescent="0.55000000000000004">
      <c r="A40" s="49" t="s">
        <v>0</v>
      </c>
      <c r="B40" s="49"/>
      <c r="C40" s="49"/>
      <c r="D40" s="49"/>
      <c r="E40" s="49"/>
      <c r="F40" s="49"/>
      <c r="G40" s="49"/>
      <c r="H40" s="49"/>
    </row>
    <row r="41" spans="1:8" s="44" customFormat="1" ht="23.4" x14ac:dyDescent="0.55000000000000004">
      <c r="A41" s="49" t="s">
        <v>81</v>
      </c>
      <c r="B41" s="49"/>
      <c r="C41" s="49"/>
      <c r="D41" s="49"/>
      <c r="E41" s="49"/>
      <c r="F41" s="49"/>
      <c r="G41" s="49"/>
      <c r="H41" s="49"/>
    </row>
    <row r="42" spans="1:8" s="44" customFormat="1" ht="23.4" x14ac:dyDescent="0.55000000000000004">
      <c r="A42" s="45"/>
      <c r="B42" s="46"/>
      <c r="C42" s="46"/>
      <c r="D42" s="46"/>
      <c r="E42" s="46"/>
      <c r="F42" s="46"/>
      <c r="G42" s="46"/>
      <c r="H42" s="46"/>
    </row>
    <row r="43" spans="1:8" ht="22.2" x14ac:dyDescent="0.6">
      <c r="A43" s="131"/>
      <c r="B43" s="195" t="s">
        <v>2</v>
      </c>
      <c r="C43" s="195"/>
      <c r="D43" s="195"/>
      <c r="E43" s="47"/>
      <c r="F43" s="195" t="s">
        <v>3</v>
      </c>
      <c r="G43" s="195"/>
      <c r="H43" s="195"/>
    </row>
    <row r="44" spans="1:8" ht="22.2" x14ac:dyDescent="0.6">
      <c r="A44" s="131"/>
      <c r="B44" s="196" t="s">
        <v>49</v>
      </c>
      <c r="C44" s="196"/>
      <c r="D44" s="196"/>
      <c r="E44" s="47"/>
      <c r="F44" s="196" t="s">
        <v>49</v>
      </c>
      <c r="G44" s="196"/>
      <c r="H44" s="196"/>
    </row>
    <row r="45" spans="1:8" ht="22.2" x14ac:dyDescent="0.6">
      <c r="A45" s="131"/>
      <c r="B45" s="196" t="s">
        <v>50</v>
      </c>
      <c r="C45" s="196"/>
      <c r="D45" s="196"/>
      <c r="E45" s="47"/>
      <c r="F45" s="196" t="s">
        <v>50</v>
      </c>
      <c r="G45" s="196"/>
      <c r="H45" s="196"/>
    </row>
    <row r="46" spans="1:8" ht="22.2" x14ac:dyDescent="0.55000000000000004">
      <c r="A46" s="131"/>
      <c r="B46" s="113">
        <v>2566</v>
      </c>
      <c r="C46" s="191"/>
      <c r="D46" s="113">
        <v>2565</v>
      </c>
      <c r="E46" s="191"/>
      <c r="F46" s="113">
        <v>2566</v>
      </c>
      <c r="G46" s="191"/>
      <c r="H46" s="113">
        <v>2565</v>
      </c>
    </row>
    <row r="47" spans="1:8" x14ac:dyDescent="0.55000000000000004">
      <c r="A47" s="131"/>
      <c r="B47" s="203" t="s">
        <v>8</v>
      </c>
      <c r="C47" s="204"/>
      <c r="D47" s="204"/>
      <c r="E47" s="204"/>
      <c r="F47" s="204"/>
      <c r="G47" s="204"/>
      <c r="H47" s="204"/>
    </row>
    <row r="48" spans="1:8" ht="22.2" x14ac:dyDescent="0.6">
      <c r="A48" s="19" t="s">
        <v>87</v>
      </c>
      <c r="B48" s="132"/>
      <c r="C48" s="132"/>
      <c r="D48" s="132"/>
      <c r="E48" s="132"/>
      <c r="F48" s="132"/>
      <c r="G48" s="132"/>
      <c r="H48" s="132"/>
    </row>
    <row r="49" spans="1:8" x14ac:dyDescent="0.55000000000000004">
      <c r="A49" s="51" t="s">
        <v>114</v>
      </c>
      <c r="B49" s="117">
        <v>400000</v>
      </c>
      <c r="C49" s="122"/>
      <c r="D49" s="117">
        <v>80000</v>
      </c>
      <c r="E49" s="122"/>
      <c r="F49" s="117">
        <v>400000</v>
      </c>
      <c r="G49" s="122"/>
      <c r="H49" s="117">
        <v>80000</v>
      </c>
    </row>
    <row r="50" spans="1:8" x14ac:dyDescent="0.55000000000000004">
      <c r="A50" s="51" t="s">
        <v>89</v>
      </c>
      <c r="B50" s="122">
        <v>-34856</v>
      </c>
      <c r="C50" s="122"/>
      <c r="D50" s="122">
        <v>-42901</v>
      </c>
      <c r="E50" s="122"/>
      <c r="F50" s="122">
        <v>-34856</v>
      </c>
      <c r="G50" s="122"/>
      <c r="H50" s="122">
        <v>-41058</v>
      </c>
    </row>
    <row r="51" spans="1:8" x14ac:dyDescent="0.55000000000000004">
      <c r="A51" s="51" t="s">
        <v>115</v>
      </c>
      <c r="B51" s="144">
        <v>0</v>
      </c>
      <c r="C51" s="122"/>
      <c r="D51" s="122">
        <v>505</v>
      </c>
      <c r="E51" s="122"/>
      <c r="F51" s="144">
        <v>0</v>
      </c>
      <c r="G51" s="122"/>
      <c r="H51" s="144">
        <v>505</v>
      </c>
    </row>
    <row r="52" spans="1:8" x14ac:dyDescent="0.55000000000000004">
      <c r="A52" s="51" t="s">
        <v>90</v>
      </c>
      <c r="B52" s="122">
        <v>-6965</v>
      </c>
      <c r="C52" s="122"/>
      <c r="D52" s="122">
        <v>-7840</v>
      </c>
      <c r="E52" s="122"/>
      <c r="F52" s="122">
        <v>-6965</v>
      </c>
      <c r="G52" s="122"/>
      <c r="H52" s="144">
        <v>-7840</v>
      </c>
    </row>
    <row r="53" spans="1:8" x14ac:dyDescent="0.55000000000000004">
      <c r="A53" s="51" t="s">
        <v>149</v>
      </c>
      <c r="B53" s="144">
        <v>0</v>
      </c>
      <c r="C53" s="144"/>
      <c r="D53" s="144">
        <v>0</v>
      </c>
      <c r="E53" s="144"/>
      <c r="F53" s="144">
        <v>0</v>
      </c>
      <c r="G53" s="122"/>
      <c r="H53" s="144">
        <v>-130000</v>
      </c>
    </row>
    <row r="54" spans="1:8" x14ac:dyDescent="0.55000000000000004">
      <c r="A54" s="51" t="s">
        <v>88</v>
      </c>
      <c r="B54" s="122">
        <v>8671</v>
      </c>
      <c r="C54" s="122"/>
      <c r="D54" s="122">
        <v>836</v>
      </c>
      <c r="E54" s="122"/>
      <c r="F54" s="117">
        <v>8670</v>
      </c>
      <c r="G54" s="122"/>
      <c r="H54" s="117">
        <v>562</v>
      </c>
    </row>
    <row r="55" spans="1:8" s="80" customFormat="1" ht="22.2" x14ac:dyDescent="0.6">
      <c r="A55" s="41" t="s">
        <v>91</v>
      </c>
      <c r="B55" s="128">
        <f>ROUNDDOWN(SUM(B49:B54),0)</f>
        <v>366850</v>
      </c>
      <c r="C55" s="129"/>
      <c r="D55" s="128">
        <v>30600</v>
      </c>
      <c r="E55" s="129"/>
      <c r="F55" s="128">
        <f>ROUNDDOWN(SUM(F49:F54),0)</f>
        <v>366849</v>
      </c>
      <c r="G55" s="129"/>
      <c r="H55" s="128">
        <v>-97831</v>
      </c>
    </row>
    <row r="56" spans="1:8" ht="22.2" x14ac:dyDescent="0.55000000000000004">
      <c r="A56" s="127"/>
      <c r="B56" s="133"/>
      <c r="C56" s="133"/>
      <c r="D56" s="133"/>
      <c r="E56" s="132"/>
      <c r="F56" s="133"/>
      <c r="G56" s="132"/>
      <c r="H56" s="133"/>
    </row>
    <row r="57" spans="1:8" ht="22.2" x14ac:dyDescent="0.6">
      <c r="A57" s="19" t="s">
        <v>92</v>
      </c>
      <c r="B57" s="132"/>
      <c r="C57" s="132"/>
      <c r="D57" s="132"/>
      <c r="E57" s="132"/>
      <c r="F57" s="132"/>
      <c r="G57" s="132"/>
      <c r="H57" s="132"/>
    </row>
    <row r="58" spans="1:8" x14ac:dyDescent="0.55000000000000004">
      <c r="A58" s="51" t="s">
        <v>110</v>
      </c>
      <c r="B58" s="117">
        <v>-17546</v>
      </c>
      <c r="C58" s="122"/>
      <c r="D58" s="117">
        <v>-29617</v>
      </c>
      <c r="E58" s="122"/>
      <c r="F58" s="117">
        <v>-17546</v>
      </c>
      <c r="G58" s="122"/>
      <c r="H58" s="117">
        <v>-27296</v>
      </c>
    </row>
    <row r="59" spans="1:8" x14ac:dyDescent="0.55000000000000004">
      <c r="A59" s="51" t="s">
        <v>111</v>
      </c>
      <c r="B59" s="144">
        <v>0</v>
      </c>
      <c r="C59" s="122"/>
      <c r="D59" s="117">
        <v>50000</v>
      </c>
      <c r="E59" s="122"/>
      <c r="F59" s="144">
        <v>0</v>
      </c>
      <c r="G59" s="122"/>
      <c r="H59" s="144">
        <v>50000</v>
      </c>
    </row>
    <row r="60" spans="1:8" x14ac:dyDescent="0.55000000000000004">
      <c r="A60" s="51" t="s">
        <v>93</v>
      </c>
      <c r="B60" s="117">
        <v>-9036</v>
      </c>
      <c r="C60" s="122"/>
      <c r="D60" s="117">
        <v>-8029</v>
      </c>
      <c r="E60" s="122"/>
      <c r="F60" s="117">
        <v>-9036</v>
      </c>
      <c r="G60" s="122"/>
      <c r="H60" s="117">
        <v>-8029</v>
      </c>
    </row>
    <row r="61" spans="1:8" s="80" customFormat="1" ht="22.2" x14ac:dyDescent="0.6">
      <c r="A61" s="41" t="s">
        <v>94</v>
      </c>
      <c r="B61" s="128">
        <f>SUM(B58:B60)</f>
        <v>-26582</v>
      </c>
      <c r="C61" s="129"/>
      <c r="D61" s="128">
        <v>12354</v>
      </c>
      <c r="E61" s="129"/>
      <c r="F61" s="128">
        <f>SUM(F58:F60)</f>
        <v>-26582</v>
      </c>
      <c r="G61" s="129"/>
      <c r="H61" s="128">
        <v>14675</v>
      </c>
    </row>
    <row r="62" spans="1:8" x14ac:dyDescent="0.55000000000000004">
      <c r="B62" s="132"/>
      <c r="C62" s="132"/>
      <c r="D62" s="132"/>
      <c r="E62" s="132"/>
      <c r="F62" s="132"/>
      <c r="G62" s="122"/>
      <c r="H62" s="132"/>
    </row>
    <row r="63" spans="1:8" s="140" customFormat="1" x14ac:dyDescent="0.55000000000000004">
      <c r="A63" s="51" t="s">
        <v>95</v>
      </c>
      <c r="B63" s="138"/>
      <c r="C63" s="138"/>
      <c r="D63" s="138"/>
      <c r="E63" s="138"/>
      <c r="F63" s="138"/>
      <c r="G63" s="139"/>
      <c r="H63" s="138"/>
    </row>
    <row r="64" spans="1:8" s="80" customFormat="1" ht="22.2" x14ac:dyDescent="0.55000000000000004">
      <c r="A64" s="51" t="s">
        <v>97</v>
      </c>
      <c r="B64" s="117">
        <f>ROUNDUP(B38+B55+B61,0)</f>
        <v>447223</v>
      </c>
      <c r="C64" s="117"/>
      <c r="D64" s="117">
        <v>-291263</v>
      </c>
      <c r="E64" s="117"/>
      <c r="F64" s="117">
        <f>F38+F55+F61</f>
        <v>568413</v>
      </c>
      <c r="G64" s="117"/>
      <c r="H64" s="117">
        <v>-482095</v>
      </c>
    </row>
    <row r="65" spans="1:8" x14ac:dyDescent="0.55000000000000004">
      <c r="A65" s="51" t="s">
        <v>98</v>
      </c>
      <c r="B65" s="117"/>
      <c r="C65" s="117"/>
      <c r="D65" s="117"/>
      <c r="E65" s="117"/>
      <c r="F65" s="117"/>
      <c r="G65" s="117"/>
      <c r="H65" s="117"/>
    </row>
    <row r="66" spans="1:8" x14ac:dyDescent="0.55000000000000004">
      <c r="A66" s="51" t="s">
        <v>99</v>
      </c>
      <c r="B66" s="125">
        <v>8632</v>
      </c>
      <c r="C66" s="117"/>
      <c r="D66" s="125">
        <v>182</v>
      </c>
      <c r="E66" s="122"/>
      <c r="F66" s="125">
        <v>8632</v>
      </c>
      <c r="G66" s="122"/>
      <c r="H66" s="125">
        <v>-106</v>
      </c>
    </row>
    <row r="67" spans="1:8" ht="22.2" x14ac:dyDescent="0.6">
      <c r="A67" s="41" t="s">
        <v>95</v>
      </c>
      <c r="B67" s="130">
        <f>SUM(B64:B66)</f>
        <v>455855</v>
      </c>
      <c r="C67" s="130"/>
      <c r="D67" s="130">
        <v>-291081</v>
      </c>
      <c r="E67" s="129"/>
      <c r="F67" s="130">
        <f>SUM(F64:F66)</f>
        <v>577045</v>
      </c>
      <c r="G67" s="129"/>
      <c r="H67" s="130">
        <v>-482201</v>
      </c>
    </row>
    <row r="68" spans="1:8" x14ac:dyDescent="0.55000000000000004">
      <c r="A68" s="51" t="s">
        <v>96</v>
      </c>
      <c r="B68" s="117">
        <v>1383597</v>
      </c>
      <c r="C68" s="117"/>
      <c r="D68" s="117">
        <v>1511048</v>
      </c>
      <c r="E68" s="117"/>
      <c r="F68" s="117">
        <v>1259615</v>
      </c>
      <c r="G68" s="117"/>
      <c r="H68" s="117">
        <v>678854</v>
      </c>
    </row>
    <row r="69" spans="1:8" s="80" customFormat="1" ht="22.8" thickBot="1" x14ac:dyDescent="0.65">
      <c r="A69" s="41" t="s">
        <v>116</v>
      </c>
      <c r="B69" s="134">
        <f>SUM(B67:B68)</f>
        <v>1839452</v>
      </c>
      <c r="C69" s="135"/>
      <c r="D69" s="134">
        <v>1219967</v>
      </c>
      <c r="E69" s="135"/>
      <c r="F69" s="134">
        <f>SUM(F67:F68)</f>
        <v>1836660</v>
      </c>
      <c r="G69" s="135"/>
      <c r="H69" s="134">
        <v>196653</v>
      </c>
    </row>
    <row r="70" spans="1:8" ht="22.2" thickTop="1" x14ac:dyDescent="0.55000000000000004">
      <c r="B70" s="136"/>
      <c r="D70" s="136"/>
      <c r="F70" s="136"/>
      <c r="H70" s="136"/>
    </row>
    <row r="72" spans="1:8" x14ac:dyDescent="0.55000000000000004">
      <c r="B72" s="162"/>
      <c r="C72" s="163"/>
      <c r="D72" s="163"/>
      <c r="E72" s="163"/>
      <c r="F72" s="162"/>
      <c r="G72" s="163"/>
      <c r="H72" s="164"/>
    </row>
  </sheetData>
  <mergeCells count="14">
    <mergeCell ref="B47:H47"/>
    <mergeCell ref="B43:D43"/>
    <mergeCell ref="F43:H43"/>
    <mergeCell ref="B44:D44"/>
    <mergeCell ref="F44:H44"/>
    <mergeCell ref="B45:D45"/>
    <mergeCell ref="F45:H45"/>
    <mergeCell ref="B8:H8"/>
    <mergeCell ref="B4:D4"/>
    <mergeCell ref="F4:H4"/>
    <mergeCell ref="B5:D5"/>
    <mergeCell ref="F5:H5"/>
    <mergeCell ref="B6:D6"/>
    <mergeCell ref="F6:H6"/>
  </mergeCells>
  <pageMargins left="0.8" right="0.8" top="0.48" bottom="0.5" header="0.5" footer="0.5"/>
  <pageSetup paperSize="9" scale="83" firstPageNumber="10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C03F6D-0B44-46D6-9915-43E508301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15752D-D764-40AB-9450-8F36C0B1039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SI 6-7</vt:lpstr>
      <vt:lpstr>SH 8</vt:lpstr>
      <vt:lpstr>SH 9</vt:lpstr>
      <vt:lpstr>CF 10-11</vt:lpstr>
      <vt:lpstr>'BS-3-5'!Print_Area</vt:lpstr>
      <vt:lpstr>'CF 10-11'!Print_Area</vt:lpstr>
      <vt:lpstr>'SH 8'!Print_Area</vt:lpstr>
      <vt:lpstr>'SH 9'!Print_Area</vt:lpstr>
      <vt:lpstr>'SI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Sakkarin, Naisra</cp:lastModifiedBy>
  <cp:revision/>
  <cp:lastPrinted>2023-03-07T01:37:52Z</cp:lastPrinted>
  <dcterms:created xsi:type="dcterms:W3CDTF">2016-12-30T02:20:54Z</dcterms:created>
  <dcterms:modified xsi:type="dcterms:W3CDTF">2023-05-08T02:20:45Z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0x010100F3E2BC9911BB554D96AC477CA4E491ED</vt:lpwstr>
  </property>
</Properties>
</file>