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naisra\Desktop\G.GGC Q1'23\1.GGC_Q1'23\1.FS\6.Set\EN\"/>
    </mc:Choice>
  </mc:AlternateContent>
  <xr:revisionPtr revIDLastSave="0" documentId="13_ncr:1_{4E135CA7-2CC8-4C10-93BD-0B2D0A1B9616}" xr6:coauthVersionLast="47" xr6:coauthVersionMax="47" xr10:uidLastSave="{00000000-0000-0000-0000-000000000000}"/>
  <bookViews>
    <workbookView xWindow="-108" yWindow="-108" windowWidth="23256" windowHeight="12576" tabRatio="700" xr2:uid="{00000000-000D-0000-FFFF-FFFF00000000}"/>
  </bookViews>
  <sheets>
    <sheet name="BS-2-3" sheetId="14" r:id="rId1"/>
    <sheet name="SI_3M_4-5" sheetId="7" r:id="rId2"/>
    <sheet name="CE.Conso_6" sheetId="11" r:id="rId3"/>
    <sheet name="CE.Sep_7" sheetId="12" r:id="rId4"/>
    <sheet name="CF_8-9" sheetId="8" r:id="rId5"/>
  </sheets>
  <externalReferences>
    <externalReference r:id="rId6"/>
    <externalReference r:id="rId7"/>
  </externalReferences>
  <definedNames>
    <definedName name="\a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2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2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>'[1]CF Worksheet '!#REF!</definedName>
    <definedName name="CF_cash_and_securities_segregated">'[1]CF Worksheet '!#REF!</definedName>
    <definedName name="CF_Forex_translation_adsjustment">'[1]CF Worksheet '!#REF!</definedName>
    <definedName name="CF_Income_taxes_payable">'[1]CF Worksheet '!#REF!</definedName>
    <definedName name="CF_Memeberships_in_exchanges">'[1]CF Worksheet '!#REF!</definedName>
    <definedName name="CF_Other_assets">'[1]CF Worksheet '!#REF!</definedName>
    <definedName name="CF_Payable_to_brokers_dealers">'[1]CF Worksheet '!#REF!</definedName>
    <definedName name="CF_payable_to_customers">'[1]CF Worksheet '!#REF!</definedName>
    <definedName name="CF_Pension_liability_adjustment">'[1]CF Worksheet '!#REF!</definedName>
    <definedName name="CF_receivable_from_customers">'[1]CF Worksheet '!#REF!</definedName>
    <definedName name="CF_Securities_borrowed">'[1]CF Worksheet '!#REF!</definedName>
    <definedName name="CF_securities_owned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'BS-2-3'!$A$1:$L$80</definedName>
    <definedName name="_xlnm.Print_Area" localSheetId="2">'CE.Conso_6'!$A$1:$M$20</definedName>
    <definedName name="_xlnm.Print_Area" localSheetId="3">'CE.Sep_7'!$A$1:$L$19</definedName>
    <definedName name="_xlnm.Print_Area" localSheetId="4">'CF_8-9'!$A$1:$O$74</definedName>
    <definedName name="_xlnm.Print_Area" localSheetId="1">'SI_3M_4-5'!$A$1:$P$54</definedName>
    <definedName name="Print_Area_MI">#REF!</definedName>
    <definedName name="_xlnm.Print_Titles" localSheetId="2">'CE.Conso_6'!$1:$9</definedName>
    <definedName name="_xlnm.Print_Titles" localSheetId="3">'CE.Sep_7'!$1:$8</definedName>
    <definedName name="Print_Titles_MI">#REF!</definedName>
    <definedName name="Proceeds_loans_payable">'[1]CF Worksheet '!#REF!</definedName>
    <definedName name="Proceeds_long_term_debt">'[1]CF Worksheet '!#REF!</definedName>
    <definedName name="Proceeds_securities_sold">'[1]CF Worksheet '!#REF!</definedName>
    <definedName name="Proceeds_subordinated_debt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2FB199E2_E6C9_42F7_8303_74F286B9FFA5_.wvu.PrintArea" localSheetId="3" hidden="1">'CE.Sep_7'!$A$1:$L$8</definedName>
    <definedName name="Z_2FB199E2_E6C9_42F7_8303_74F286B9FFA5_.wvu.Rows" localSheetId="3" hidden="1">'CE.Sep_7'!#REF!</definedName>
    <definedName name="Z_EEF9D53A_435C_48ED_9BA2_7F6F6B23D866_.wvu.PrintArea" localSheetId="3" hidden="1">'CE.Sep_7'!$A$1:$L$8</definedName>
    <definedName name="Z_EEF9D53A_435C_48ED_9BA2_7F6F6B23D866_.wvu.Rows" localSheetId="3" hidden="1">'CE.Sep_7'!#REF!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7" i="8" l="1"/>
  <c r="O39" i="8" s="1"/>
  <c r="O41" i="8" s="1"/>
  <c r="P12" i="7"/>
  <c r="P20" i="7" s="1"/>
  <c r="P25" i="7" s="1"/>
  <c r="P27" i="7" s="1"/>
  <c r="L12" i="7"/>
  <c r="L20" i="7" s="1"/>
  <c r="L25" i="7" s="1"/>
  <c r="L27" i="7" s="1"/>
  <c r="H49" i="14"/>
  <c r="H45" i="14"/>
  <c r="H52" i="14" s="1"/>
  <c r="L78" i="14"/>
  <c r="L59" i="14"/>
  <c r="L52" i="14"/>
  <c r="H78" i="14"/>
  <c r="H59" i="14"/>
  <c r="L30" i="14"/>
  <c r="L18" i="14"/>
  <c r="H30" i="14"/>
  <c r="H18" i="14"/>
  <c r="P33" i="7" l="1"/>
  <c r="P30" i="7"/>
  <c r="P31" i="7" s="1"/>
  <c r="L30" i="7"/>
  <c r="L31" i="7" s="1"/>
  <c r="L33" i="7"/>
  <c r="L61" i="14"/>
  <c r="L80" i="14" s="1"/>
  <c r="H61" i="14"/>
  <c r="H80" i="14" s="1"/>
  <c r="L32" i="14"/>
  <c r="H32" i="14"/>
  <c r="J78" i="14" l="1"/>
  <c r="F78" i="14"/>
  <c r="J59" i="14"/>
  <c r="F59" i="14"/>
  <c r="J52" i="14"/>
  <c r="J30" i="14"/>
  <c r="F30" i="14"/>
  <c r="J18" i="14"/>
  <c r="F18" i="14"/>
  <c r="F32" i="14" l="1"/>
  <c r="F52" i="14"/>
  <c r="F61" i="14" s="1"/>
  <c r="F80" i="14" s="1"/>
  <c r="J61" i="14"/>
  <c r="J80" i="14" s="1"/>
  <c r="J32" i="14"/>
  <c r="M65" i="8" l="1"/>
  <c r="I65" i="8"/>
  <c r="M59" i="8"/>
  <c r="I59" i="8"/>
  <c r="M27" i="8"/>
  <c r="I27" i="8"/>
  <c r="N41" i="7"/>
  <c r="J12" i="7"/>
  <c r="J20" i="7" s="1"/>
  <c r="J25" i="7" s="1"/>
  <c r="N12" i="7" l="1"/>
  <c r="N20" i="7" s="1"/>
  <c r="N25" i="7" s="1"/>
  <c r="M7" i="8"/>
  <c r="M49" i="8"/>
  <c r="H18" i="12"/>
  <c r="F18" i="12"/>
  <c r="D18" i="12"/>
  <c r="J18" i="12"/>
  <c r="I19" i="11"/>
  <c r="G19" i="11"/>
  <c r="E19" i="11"/>
  <c r="C19" i="11"/>
  <c r="N7" i="7"/>
  <c r="L18" i="12" l="1"/>
  <c r="K19" i="11"/>
  <c r="M19" i="11"/>
  <c r="M39" i="8" l="1"/>
  <c r="M41" i="8" s="1"/>
  <c r="M68" i="8" l="1"/>
  <c r="M71" i="8" s="1"/>
  <c r="M73" i="8" s="1"/>
  <c r="J27" i="7" l="1"/>
  <c r="J49" i="7" l="1"/>
  <c r="J52" i="7"/>
  <c r="J53" i="7" s="1"/>
  <c r="J30" i="7"/>
  <c r="J31" i="7" s="1"/>
  <c r="J33" i="7"/>
  <c r="N27" i="7" l="1"/>
  <c r="N49" i="7" l="1"/>
  <c r="N52" i="7"/>
  <c r="N53" i="7" s="1"/>
  <c r="N30" i="7"/>
  <c r="N31" i="7" s="1"/>
  <c r="N33" i="7"/>
  <c r="I39" i="8" l="1"/>
  <c r="I41" i="8" s="1"/>
  <c r="I68" i="8" s="1"/>
  <c r="I71" i="8" s="1"/>
  <c r="I73" i="8" s="1"/>
</calcChain>
</file>

<file path=xl/sharedStrings.xml><?xml version="1.0" encoding="utf-8"?>
<sst xmlns="http://schemas.openxmlformats.org/spreadsheetml/2006/main" count="277" uniqueCount="171">
  <si>
    <t>Global Green Chemicals Public Company Limited and its Subsidiaries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</si>
  <si>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</si>
  <si>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</si>
  <si>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</si>
  <si>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</si>
  <si>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</si>
  <si>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</si>
  <si>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</si>
  <si>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2022</t>
  </si>
  <si>
    <t>(Unaudited)</t>
  </si>
  <si>
    <t>(in thousand Baht)</t>
  </si>
  <si>
    <t>Current assets</t>
  </si>
  <si>
    <t>Cash and cash equivalents</t>
  </si>
  <si>
    <t>Other receivables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</si>
  <si>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</si>
  <si>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</si>
  <si>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</si>
  <si>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</si>
  <si>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</si>
  <si>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</si>
  <si>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ventures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</si>
  <si>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</si>
  <si>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</si>
  <si>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</si>
  <si>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</si>
  <si>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</si>
  <si>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</si>
  <si>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</si>
  <si>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</si>
  <si>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</si>
  <si>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Other payables</t>
  </si>
  <si>
    <t>Payables to contractors</t>
  </si>
  <si>
    <t>Current portion of long-term borrowings</t>
  </si>
  <si>
    <t>Current portion of lease liabilities</t>
  </si>
  <si>
    <t>Income tax payable</t>
  </si>
  <si>
    <t>Short-term provision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</si>
  <si>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</si>
  <si>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</si>
  <si>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</si>
  <si>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</si>
  <si>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</si>
  <si>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</si>
  <si>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</si>
  <si>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 xml:space="preserve">   </t>
  </si>
  <si>
    <t>Issued and paid-up share capital</t>
  </si>
  <si>
    <t>Share premium</t>
  </si>
  <si>
    <t>Difference arising from business combination</t>
  </si>
  <si>
    <t>Retained earnings</t>
  </si>
  <si>
    <t xml:space="preserve">  </t>
  </si>
  <si>
    <t>Appropriated</t>
  </si>
  <si>
    <t>Unappropriated</t>
  </si>
  <si>
    <t>Total equity</t>
  </si>
  <si>
    <t>Total liabilities and equity</t>
  </si>
  <si>
    <t>Three-month period ended</t>
  </si>
  <si>
    <t>Revenues from sales</t>
  </si>
  <si>
    <t>Interest income and dividend income</t>
  </si>
  <si>
    <t>Cost of sales</t>
  </si>
  <si>
    <t>Other income</t>
  </si>
  <si>
    <t>Administrative expenses</t>
  </si>
  <si>
    <t>Net foreign exchange gain (loss)</t>
  </si>
  <si>
    <t>Net derivatives gain (loss)</t>
  </si>
  <si>
    <t>Finance costs</t>
  </si>
  <si>
    <t>Total comprehensive income (expense) attributable to:</t>
  </si>
  <si>
    <t xml:space="preserve">Consolidated financial statements </t>
  </si>
  <si>
    <t xml:space="preserve">Retained earnings </t>
  </si>
  <si>
    <t xml:space="preserve">Difference arising </t>
  </si>
  <si>
    <t xml:space="preserve">Issued and </t>
  </si>
  <si>
    <t xml:space="preserve">from business </t>
  </si>
  <si>
    <t>paid-up</t>
  </si>
  <si>
    <t>Share</t>
  </si>
  <si>
    <t>combination under</t>
  </si>
  <si>
    <t>Legal</t>
  </si>
  <si>
    <t>Total</t>
  </si>
  <si>
    <t>share capital</t>
  </si>
  <si>
    <t>premium</t>
  </si>
  <si>
    <t>common control</t>
  </si>
  <si>
    <t>reserve</t>
  </si>
  <si>
    <t>equity</t>
  </si>
  <si>
    <t>Three-month period ended 31 March 2022</t>
  </si>
  <si>
    <t>Profit for the period</t>
  </si>
  <si>
    <t>Balance as at 1 January 2022</t>
  </si>
  <si>
    <t>Balance as at 31 March 2022</t>
  </si>
  <si>
    <t>Separate financial statements</t>
  </si>
  <si>
    <t>Issued and</t>
  </si>
  <si>
    <t xml:space="preserve">Legal reserve </t>
  </si>
  <si>
    <t>Cash flows from operating activities</t>
  </si>
  <si>
    <t>Unrealised (gain) loss on derivative</t>
  </si>
  <si>
    <t>Provision for employee benefit</t>
  </si>
  <si>
    <t>Changes in operating assets and liabilities</t>
  </si>
  <si>
    <t>Other current assets</t>
  </si>
  <si>
    <t>Other non-current assets</t>
  </si>
  <si>
    <t>Cash flows from investing activities</t>
  </si>
  <si>
    <t xml:space="preserve">Interest received  </t>
  </si>
  <si>
    <t xml:space="preserve">Cash paid for acquisition of plant and equipment  </t>
  </si>
  <si>
    <t>Cash paid for acquisition of intangible assets</t>
  </si>
  <si>
    <t xml:space="preserve">Net cash from (used in) investing activities  </t>
  </si>
  <si>
    <t>Cash flows from financing activities</t>
  </si>
  <si>
    <t>Interest paid</t>
  </si>
  <si>
    <t>Cash paid for payments of lease liabilities</t>
  </si>
  <si>
    <t xml:space="preserve">Net cash from (used in) financing activities  </t>
  </si>
  <si>
    <t>Net increase (decrease) in cash and cash equivalents,</t>
  </si>
  <si>
    <t>Net increase (decrease) in cash and cash equivalents</t>
  </si>
  <si>
    <t>Cash and cash equivalents at 1 January</t>
  </si>
  <si>
    <t>Cash and cash equivalents at 31 March</t>
  </si>
  <si>
    <t xml:space="preserve">Gross profit </t>
  </si>
  <si>
    <t xml:space="preserve">(1,023,666,700 ordinary shares, </t>
  </si>
  <si>
    <t xml:space="preserve"> par value at Baht 9.50 per share)</t>
  </si>
  <si>
    <t>Distribution costs</t>
  </si>
  <si>
    <t>Profit before income tax expense</t>
  </si>
  <si>
    <t xml:space="preserve">Total comprehensive income (expense) </t>
  </si>
  <si>
    <t xml:space="preserve">   for the period</t>
  </si>
  <si>
    <t xml:space="preserve">Other receivables </t>
  </si>
  <si>
    <t>Taxes paid</t>
  </si>
  <si>
    <t>Proceeds from borrowings from financial instituitions</t>
  </si>
  <si>
    <t xml:space="preserve">Effect of exchange rate changes </t>
  </si>
  <si>
    <t xml:space="preserve">   on cash and cash equivalents</t>
  </si>
  <si>
    <t>3, 5</t>
  </si>
  <si>
    <t>Profit from operating activities</t>
  </si>
  <si>
    <t xml:space="preserve">   for the period, net of tax</t>
  </si>
  <si>
    <t>Other comprehensive income</t>
  </si>
  <si>
    <t>Adjustments to reconcile profit to cash receipts (payments)</t>
  </si>
  <si>
    <t>Depreciation and amortisation</t>
  </si>
  <si>
    <t>Unrealised gain on exchange rate</t>
  </si>
  <si>
    <t xml:space="preserve">   before effect of exchange rates changes</t>
  </si>
  <si>
    <t xml:space="preserve">   Owners of the Company</t>
  </si>
  <si>
    <t>Cash paid for loan to a subsidiary</t>
  </si>
  <si>
    <t>Proceed from sale of plant and equipment</t>
  </si>
  <si>
    <t>Proceeds from current investments in financial assets</t>
  </si>
  <si>
    <t>Restricted deposits</t>
  </si>
  <si>
    <t xml:space="preserve">Net cash from (used in) operating activities </t>
  </si>
  <si>
    <t xml:space="preserve">Separate </t>
  </si>
  <si>
    <t>Trade accounts receivable</t>
  </si>
  <si>
    <t>Current financial assets</t>
  </si>
  <si>
    <t>Deposits at a financial institution</t>
  </si>
  <si>
    <t xml:space="preserve">   pledged as collateral</t>
  </si>
  <si>
    <t>Trade accounts payable</t>
  </si>
  <si>
    <t>from financial institutions</t>
  </si>
  <si>
    <t xml:space="preserve">Long-term borrowings </t>
  </si>
  <si>
    <t>Share capital:</t>
  </si>
  <si>
    <t>Authorized share capital</t>
  </si>
  <si>
    <t>under common control</t>
  </si>
  <si>
    <t>Retained earnins</t>
  </si>
  <si>
    <t xml:space="preserve">   Legal reserve</t>
  </si>
  <si>
    <t>2023</t>
  </si>
  <si>
    <t>Three-month period ended 31 March 2023</t>
  </si>
  <si>
    <t>Balance as at 1 January 2023</t>
  </si>
  <si>
    <t>Balance as at 31 March 2023</t>
  </si>
  <si>
    <t>5</t>
  </si>
  <si>
    <t>6</t>
  </si>
  <si>
    <t>7</t>
  </si>
  <si>
    <t>Share of profit of joint ventures</t>
  </si>
  <si>
    <t>Tax expense</t>
  </si>
  <si>
    <t>Profit (loss) for the period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</si>
  <si>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</si>
  <si>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 xml:space="preserve">(in Baht)  </t>
    </r>
  </si>
  <si>
    <t>accounted for using equity method</t>
  </si>
  <si>
    <t>Loss for the period</t>
  </si>
  <si>
    <t>Income tax expense</t>
  </si>
  <si>
    <t xml:space="preserve">Share of profit of joint ventures accounted for </t>
  </si>
  <si>
    <t>using equity method, net of tax</t>
  </si>
  <si>
    <t>Reversal of loss on obsolete inventories</t>
  </si>
  <si>
    <t>Reversal of loss on inventories devaluation</t>
  </si>
  <si>
    <t>Net cash generated from (used in) operating</t>
  </si>
  <si>
    <t>Statements of financial position</t>
  </si>
  <si>
    <t>Statements of income (Unaudited)</t>
  </si>
  <si>
    <t>Statements of comprehensive income (Unaudited)</t>
  </si>
  <si>
    <t>Statements of changes in equity (Unaudited)</t>
  </si>
  <si>
    <t>Statements of cash flows (Unaudited)</t>
  </si>
  <si>
    <t>Loss on written-off raw materials</t>
  </si>
  <si>
    <t>Gain on written-off right-of-use</t>
  </si>
  <si>
    <t>(Gain) loss on written-off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</si>
</sst>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\ ;\(#,##0\)"/>
    <numFmt numFmtId="167" formatCode="[$-409]mmmm\ d\,\ yyyy;@"/>
    <numFmt numFmtId="168" formatCode="_(* #,##0.000000_);_(* \(#,##0.000000\);_(* &quot;-&quot;??????_);_(@_)"/>
    <numFmt numFmtId="169" formatCode="_(* #,##0.0_);_(* \(#,##0.0\);_(* &quot;-&quot;?_);_(@_)"/>
    <numFmt numFmtId="170" formatCode="\-"/>
    <numFmt numFmtId="171" formatCode="#,##0;\(#,##0\)"/>
    <numFmt numFmtId="172" formatCode="d\ \ด\ด\ด\ด\ \b\b\b\b"/>
    <numFmt numFmtId="173" formatCode="_(* #,##0_);_(* \(#,##0\);_(* &quot;-&quot;??????_);_(@_)"/>
  </numFmts>
  <fonts count="21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1"/>
      <color indexed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8">
    <xf numFmtId="0" fontId="0" fillId="0" borderId="0" xfId="0"/>
    <xf numFmtId="165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right"/>
    </xf>
    <xf numFmtId="165" fontId="10" fillId="0" borderId="0" xfId="2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/>
    <xf numFmtId="165" fontId="10" fillId="0" borderId="0" xfId="1" applyNumberFormat="1" applyFont="1" applyFill="1" applyBorder="1" applyAlignment="1"/>
    <xf numFmtId="165" fontId="10" fillId="0" borderId="0" xfId="2" applyNumberFormat="1" applyFont="1" applyFill="1" applyAlignment="1">
      <alignment horizontal="center"/>
    </xf>
    <xf numFmtId="165" fontId="10" fillId="0" borderId="0" xfId="2" applyNumberFormat="1" applyFont="1" applyFill="1" applyBorder="1" applyAlignment="1"/>
    <xf numFmtId="37" fontId="10" fillId="0" borderId="0" xfId="4" applyNumberFormat="1" applyFont="1" applyFill="1" applyAlignment="1">
      <alignment horizontal="right"/>
    </xf>
    <xf numFmtId="165" fontId="10" fillId="0" borderId="0" xfId="2" applyNumberFormat="1" applyFont="1" applyFill="1" applyAlignment="1"/>
    <xf numFmtId="164" fontId="10" fillId="0" borderId="0" xfId="2" applyNumberFormat="1" applyFont="1" applyFill="1" applyBorder="1" applyAlignment="1"/>
    <xf numFmtId="165" fontId="10" fillId="0" borderId="0" xfId="4" applyNumberFormat="1" applyFont="1" applyFill="1" applyAlignment="1">
      <alignment horizontal="center"/>
    </xf>
    <xf numFmtId="165" fontId="10" fillId="0" borderId="0" xfId="4" applyNumberFormat="1" applyFont="1" applyFill="1" applyAlignment="1"/>
    <xf numFmtId="43" fontId="15" fillId="0" borderId="0" xfId="1" applyFont="1" applyFill="1" applyAlignment="1"/>
    <xf numFmtId="37" fontId="10" fillId="0" borderId="0" xfId="2" applyNumberFormat="1" applyFont="1" applyFill="1" applyAlignment="1">
      <alignment horizontal="right"/>
    </xf>
    <xf numFmtId="165" fontId="10" fillId="0" borderId="2" xfId="1" applyNumberFormat="1" applyFont="1" applyFill="1" applyBorder="1" applyAlignment="1"/>
    <xf numFmtId="165" fontId="10" fillId="0" borderId="1" xfId="1" applyNumberFormat="1" applyFont="1" applyFill="1" applyBorder="1" applyAlignment="1"/>
    <xf numFmtId="169" fontId="10" fillId="0" borderId="0" xfId="2" applyNumberFormat="1" applyFont="1" applyFill="1" applyAlignment="1">
      <alignment horizontal="right"/>
    </xf>
    <xf numFmtId="37" fontId="9" fillId="0" borderId="0" xfId="1" applyNumberFormat="1" applyFont="1" applyFill="1" applyAlignment="1">
      <alignment horizontal="right"/>
    </xf>
    <xf numFmtId="165" fontId="9" fillId="0" borderId="3" xfId="1" applyNumberFormat="1" applyFont="1" applyFill="1" applyBorder="1" applyAlignment="1"/>
    <xf numFmtId="165" fontId="9" fillId="0" borderId="0" xfId="1" applyNumberFormat="1" applyFont="1" applyFill="1" applyAlignment="1"/>
    <xf numFmtId="165" fontId="9" fillId="0" borderId="3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/>
    <xf numFmtId="165" fontId="10" fillId="0" borderId="0" xfId="1" applyNumberFormat="1" applyFont="1" applyFill="1" applyBorder="1" applyAlignment="1">
      <alignment horizontal="center"/>
    </xf>
    <xf numFmtId="170" fontId="10" fillId="0" borderId="0" xfId="1" applyNumberFormat="1" applyFont="1" applyFill="1" applyAlignment="1">
      <alignment horizontal="left"/>
    </xf>
    <xf numFmtId="165" fontId="11" fillId="0" borderId="0" xfId="1" applyNumberFormat="1" applyFont="1" applyFill="1" applyBorder="1" applyAlignment="1"/>
    <xf numFmtId="165" fontId="9" fillId="0" borderId="0" xfId="2" applyNumberFormat="1" applyFont="1" applyFill="1" applyAlignment="1">
      <alignment horizontal="right"/>
    </xf>
    <xf numFmtId="165" fontId="9" fillId="0" borderId="0" xfId="2" applyNumberFormat="1" applyFont="1" applyFill="1" applyBorder="1" applyAlignment="1">
      <alignment horizontal="right"/>
    </xf>
    <xf numFmtId="165" fontId="9" fillId="0" borderId="1" xfId="2" applyNumberFormat="1" applyFont="1" applyFill="1" applyBorder="1" applyAlignment="1">
      <alignment horizontal="right"/>
    </xf>
    <xf numFmtId="165" fontId="9" fillId="0" borderId="5" xfId="2" applyNumberFormat="1" applyFont="1" applyFill="1" applyBorder="1" applyAlignment="1">
      <alignment horizontal="right"/>
    </xf>
    <xf numFmtId="168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right"/>
    </xf>
    <xf numFmtId="165" fontId="10" fillId="0" borderId="2" xfId="1" applyNumberFormat="1" applyFont="1" applyFill="1" applyBorder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165" fontId="9" fillId="0" borderId="5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/>
    <xf numFmtId="165" fontId="9" fillId="0" borderId="5" xfId="1" applyNumberFormat="1" applyFont="1" applyFill="1" applyBorder="1" applyAlignment="1"/>
    <xf numFmtId="41" fontId="10" fillId="0" borderId="0" xfId="2" applyNumberFormat="1" applyFont="1" applyFill="1" applyAlignment="1"/>
    <xf numFmtId="41" fontId="10" fillId="0" borderId="2" xfId="2" applyNumberFormat="1" applyFont="1" applyFill="1" applyBorder="1" applyAlignment="1"/>
    <xf numFmtId="41" fontId="10" fillId="0" borderId="0" xfId="2" applyNumberFormat="1" applyFont="1" applyFill="1" applyBorder="1" applyAlignment="1"/>
    <xf numFmtId="165" fontId="9" fillId="0" borderId="0" xfId="1" applyNumberFormat="1" applyFont="1" applyFill="1" applyBorder="1" applyAlignment="1">
      <alignment horizontal="center"/>
    </xf>
    <xf numFmtId="0" fontId="9" fillId="0" borderId="0" xfId="16" applyFont="1" applyFill="1"/>
    <xf numFmtId="0" fontId="12" fillId="0" borderId="0" xfId="16" applyFont="1" applyFill="1" applyAlignment="1">
      <alignment horizontal="center"/>
    </xf>
    <xf numFmtId="37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Border="1" applyAlignment="1">
      <alignment horizontal="right"/>
    </xf>
    <xf numFmtId="173" fontId="10" fillId="0" borderId="0" xfId="1" applyNumberFormat="1" applyFont="1" applyFill="1" applyAlignment="1">
      <alignment horizontal="center"/>
    </xf>
    <xf numFmtId="37" fontId="10" fillId="0" borderId="0" xfId="2" applyNumberFormat="1" applyFont="1" applyFill="1" applyAlignment="1"/>
    <xf numFmtId="0" fontId="17" fillId="0" borderId="0" xfId="16" applyFont="1" applyFill="1" applyAlignment="1"/>
    <xf numFmtId="0" fontId="18" fillId="0" borderId="0" xfId="16" applyFont="1" applyFill="1" applyAlignment="1">
      <alignment horizontal="left"/>
    </xf>
    <xf numFmtId="0" fontId="7" fillId="0" borderId="0" xfId="16" applyFont="1" applyFill="1" applyAlignment="1"/>
    <xf numFmtId="0" fontId="8" fillId="0" borderId="0" xfId="16" applyFont="1" applyFill="1" applyAlignment="1">
      <alignment horizontal="left"/>
    </xf>
    <xf numFmtId="0" fontId="10" fillId="0" borderId="0" xfId="16" applyFont="1" applyFill="1"/>
    <xf numFmtId="1" fontId="9" fillId="0" borderId="0" xfId="0" applyNumberFormat="1" applyFont="1" applyFill="1" applyAlignment="1">
      <alignment horizontal="center"/>
    </xf>
    <xf numFmtId="167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10" fillId="0" borderId="0" xfId="0" applyNumberFormat="1" applyFont="1" applyFill="1"/>
    <xf numFmtId="49" fontId="10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49" fontId="10" fillId="0" borderId="0" xfId="0" quotePrefix="1" applyNumberFormat="1" applyFont="1" applyFill="1" applyAlignment="1">
      <alignment horizontal="center"/>
    </xf>
    <xf numFmtId="0" fontId="13" fillId="0" borderId="0" xfId="0" applyFont="1" applyFill="1"/>
    <xf numFmtId="165" fontId="10" fillId="0" borderId="0" xfId="16" applyNumberFormat="1" applyFont="1" applyFill="1"/>
    <xf numFmtId="165" fontId="10" fillId="0" borderId="0" xfId="0" applyNumberFormat="1" applyFont="1" applyFill="1"/>
    <xf numFmtId="0" fontId="10" fillId="0" borderId="0" xfId="0" applyFont="1" applyFill="1"/>
    <xf numFmtId="0" fontId="12" fillId="0" borderId="0" xfId="0" applyFont="1" applyFill="1"/>
    <xf numFmtId="0" fontId="12" fillId="0" borderId="0" xfId="16" applyFont="1" applyFill="1"/>
    <xf numFmtId="0" fontId="10" fillId="0" borderId="0" xfId="0" applyFont="1" applyFill="1" applyAlignment="1">
      <alignment horizontal="left"/>
    </xf>
    <xf numFmtId="0" fontId="10" fillId="0" borderId="0" xfId="17" applyFont="1" applyFill="1" applyAlignment="1">
      <alignment horizontal="left"/>
    </xf>
    <xf numFmtId="39" fontId="10" fillId="0" borderId="0" xfId="0" applyNumberFormat="1" applyFont="1" applyFill="1"/>
    <xf numFmtId="0" fontId="10" fillId="0" borderId="0" xfId="16" applyFont="1" applyFill="1" applyAlignment="1">
      <alignment horizontal="left"/>
    </xf>
    <xf numFmtId="0" fontId="10" fillId="0" borderId="0" xfId="16" applyFont="1" applyFill="1" applyAlignment="1">
      <alignment horizontal="center"/>
    </xf>
    <xf numFmtId="165" fontId="10" fillId="0" borderId="0" xfId="16" applyNumberFormat="1" applyFont="1" applyFill="1" applyAlignment="1">
      <alignment horizontal="center"/>
    </xf>
    <xf numFmtId="0" fontId="9" fillId="0" borderId="0" xfId="16" applyFont="1" applyFill="1" applyAlignment="1">
      <alignment horizontal="left"/>
    </xf>
    <xf numFmtId="0" fontId="13" fillId="0" borderId="0" xfId="16" applyFont="1" applyFill="1"/>
    <xf numFmtId="166" fontId="10" fillId="0" borderId="0" xfId="16" applyNumberFormat="1" applyFont="1" applyFill="1"/>
    <xf numFmtId="166" fontId="10" fillId="0" borderId="0" xfId="16" applyNumberFormat="1" applyFont="1" applyFill="1" applyAlignment="1">
      <alignment horizontal="center"/>
    </xf>
    <xf numFmtId="165" fontId="10" fillId="0" borderId="0" xfId="1" applyNumberFormat="1" applyFont="1" applyFill="1"/>
    <xf numFmtId="0" fontId="9" fillId="0" borderId="0" xfId="0" applyFont="1" applyFill="1" applyAlignment="1">
      <alignment horizontal="left"/>
    </xf>
    <xf numFmtId="165" fontId="9" fillId="0" borderId="0" xfId="16" applyNumberFormat="1" applyFont="1" applyFill="1"/>
    <xf numFmtId="165" fontId="9" fillId="0" borderId="0" xfId="16" applyNumberFormat="1" applyFont="1" applyFill="1" applyAlignment="1">
      <alignment horizontal="right"/>
    </xf>
    <xf numFmtId="0" fontId="9" fillId="0" borderId="0" xfId="16" applyFont="1" applyFill="1" applyAlignment="1">
      <alignment horizontal="center"/>
    </xf>
    <xf numFmtId="49" fontId="17" fillId="0" borderId="0" xfId="0" applyNumberFormat="1" applyFont="1" applyFill="1"/>
    <xf numFmtId="0" fontId="18" fillId="0" borderId="0" xfId="0" applyFont="1" applyFill="1" applyAlignment="1">
      <alignment horizontal="left"/>
    </xf>
    <xf numFmtId="0" fontId="18" fillId="0" borderId="0" xfId="16" applyFont="1" applyFill="1"/>
    <xf numFmtId="0" fontId="8" fillId="0" borderId="0" xfId="18" applyFont="1" applyFill="1"/>
    <xf numFmtId="0" fontId="9" fillId="0" borderId="0" xfId="17" applyFont="1" applyFill="1" applyAlignment="1">
      <alignment horizontal="center"/>
    </xf>
    <xf numFmtId="0" fontId="9" fillId="0" borderId="0" xfId="18" applyFont="1" applyFill="1"/>
    <xf numFmtId="0" fontId="10" fillId="0" borderId="0" xfId="18" applyFont="1" applyFill="1"/>
    <xf numFmtId="0" fontId="9" fillId="0" borderId="0" xfId="18" applyFont="1" applyFill="1" applyAlignment="1">
      <alignment horizontal="center"/>
    </xf>
    <xf numFmtId="37" fontId="10" fillId="0" borderId="0" xfId="10" applyNumberFormat="1" applyFont="1" applyFill="1" applyAlignment="1">
      <alignment horizontal="center"/>
    </xf>
    <xf numFmtId="0" fontId="10" fillId="0" borderId="0" xfId="18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49" fontId="9" fillId="0" borderId="0" xfId="10" applyNumberFormat="1" applyFont="1" applyFill="1"/>
    <xf numFmtId="37" fontId="9" fillId="0" borderId="0" xfId="10" applyNumberFormat="1" applyFont="1" applyFill="1" applyAlignment="1">
      <alignment horizontal="right"/>
    </xf>
    <xf numFmtId="165" fontId="9" fillId="0" borderId="0" xfId="10" applyNumberFormat="1" applyFont="1" applyFill="1" applyAlignment="1">
      <alignment horizontal="right"/>
    </xf>
    <xf numFmtId="49" fontId="10" fillId="0" borderId="0" xfId="10" applyNumberFormat="1" applyFont="1" applyFill="1"/>
    <xf numFmtId="17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171" fontId="8" fillId="0" borderId="0" xfId="0" applyNumberFormat="1" applyFont="1" applyFill="1"/>
    <xf numFmtId="171" fontId="9" fillId="0" borderId="0" xfId="0" applyNumberFormat="1" applyFont="1" applyFill="1" applyAlignment="1">
      <alignment horizontal="left"/>
    </xf>
    <xf numFmtId="41" fontId="9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>
      <alignment horizontal="right"/>
    </xf>
    <xf numFmtId="171" fontId="10" fillId="0" borderId="0" xfId="0" applyNumberFormat="1" applyFont="1" applyFill="1"/>
    <xf numFmtId="0" fontId="9" fillId="0" borderId="0" xfId="10" applyFont="1" applyFill="1" applyAlignment="1">
      <alignment horizontal="left"/>
    </xf>
    <xf numFmtId="0" fontId="10" fillId="0" borderId="0" xfId="10" applyFont="1" applyFill="1"/>
    <xf numFmtId="0" fontId="10" fillId="0" borderId="0" xfId="10" applyFont="1" applyFill="1" applyAlignment="1">
      <alignment horizontal="left"/>
    </xf>
    <xf numFmtId="0" fontId="12" fillId="0" borderId="0" xfId="10" applyFont="1" applyFill="1"/>
    <xf numFmtId="49" fontId="9" fillId="0" borderId="0" xfId="0" applyNumberFormat="1" applyFont="1" applyFill="1"/>
    <xf numFmtId="0" fontId="9" fillId="0" borderId="0" xfId="10" applyFont="1" applyFill="1"/>
    <xf numFmtId="0" fontId="9" fillId="0" borderId="0" xfId="14" applyFont="1" applyFill="1" applyAlignment="1">
      <alignment horizontal="left"/>
    </xf>
    <xf numFmtId="49" fontId="7" fillId="0" borderId="0" xfId="0" applyNumberFormat="1" applyFont="1" applyFill="1" applyAlignment="1"/>
    <xf numFmtId="49" fontId="9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left"/>
    </xf>
    <xf numFmtId="0" fontId="10" fillId="0" borderId="0" xfId="17" applyFont="1" applyFill="1"/>
    <xf numFmtId="0" fontId="9" fillId="0" borderId="0" xfId="0" applyFont="1" applyFill="1"/>
    <xf numFmtId="0" fontId="13" fillId="0" borderId="0" xfId="16" applyFont="1" applyFill="1" applyAlignment="1">
      <alignment horizontal="center"/>
    </xf>
    <xf numFmtId="43" fontId="9" fillId="0" borderId="1" xfId="16" applyNumberFormat="1" applyFont="1" applyFill="1" applyBorder="1"/>
    <xf numFmtId="43" fontId="9" fillId="0" borderId="0" xfId="16" applyNumberFormat="1" applyFont="1" applyFill="1" applyAlignment="1">
      <alignment horizontal="center"/>
    </xf>
    <xf numFmtId="43" fontId="9" fillId="0" borderId="0" xfId="16" applyNumberFormat="1" applyFont="1" applyFill="1"/>
    <xf numFmtId="43" fontId="9" fillId="0" borderId="0" xfId="16" applyNumberFormat="1" applyFont="1" applyFill="1" applyBorder="1"/>
    <xf numFmtId="165" fontId="9" fillId="0" borderId="0" xfId="16" applyNumberFormat="1" applyFont="1" applyFill="1" applyBorder="1"/>
    <xf numFmtId="0" fontId="9" fillId="0" borderId="0" xfId="16" applyFont="1" applyFill="1" applyBorder="1" applyAlignment="1">
      <alignment horizontal="center"/>
    </xf>
    <xf numFmtId="0" fontId="9" fillId="0" borderId="0" xfId="16" applyFont="1" applyFill="1" applyBorder="1"/>
    <xf numFmtId="165" fontId="10" fillId="0" borderId="0" xfId="16" applyNumberFormat="1" applyFont="1" applyFill="1" applyBorder="1"/>
    <xf numFmtId="0" fontId="10" fillId="0" borderId="0" xfId="16" applyFont="1" applyFill="1" applyBorder="1" applyAlignment="1">
      <alignment horizontal="center"/>
    </xf>
    <xf numFmtId="0" fontId="10" fillId="0" borderId="0" xfId="16" applyFont="1" applyFill="1" applyBorder="1"/>
    <xf numFmtId="165" fontId="10" fillId="0" borderId="2" xfId="16" applyNumberFormat="1" applyFont="1" applyFill="1" applyBorder="1"/>
    <xf numFmtId="0" fontId="17" fillId="0" borderId="0" xfId="16" applyFont="1" applyFill="1"/>
    <xf numFmtId="0" fontId="8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center"/>
    </xf>
    <xf numFmtId="41" fontId="10" fillId="0" borderId="0" xfId="0" quotePrefix="1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172" fontId="10" fillId="0" borderId="0" xfId="0" applyNumberFormat="1" applyFont="1" applyFill="1" applyAlignment="1">
      <alignment horizontal="center"/>
    </xf>
    <xf numFmtId="41" fontId="10" fillId="0" borderId="0" xfId="1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49" fontId="9" fillId="0" borderId="0" xfId="0" quotePrefix="1" applyNumberFormat="1" applyFont="1" applyFill="1"/>
    <xf numFmtId="37" fontId="9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49" fontId="13" fillId="0" borderId="0" xfId="0" applyNumberFormat="1" applyFont="1" applyFill="1"/>
    <xf numFmtId="37" fontId="15" fillId="0" borderId="0" xfId="0" applyNumberFormat="1" applyFont="1" applyFill="1" applyAlignment="1">
      <alignment horizontal="right"/>
    </xf>
    <xf numFmtId="49" fontId="10" fillId="0" borderId="0" xfId="0" quotePrefix="1" applyNumberFormat="1" applyFont="1" applyFill="1"/>
    <xf numFmtId="167" fontId="12" fillId="0" borderId="0" xfId="0" quotePrefix="1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5" fontId="9" fillId="0" borderId="0" xfId="0" applyNumberFormat="1" applyFont="1" applyFill="1"/>
    <xf numFmtId="165" fontId="15" fillId="0" borderId="0" xfId="0" applyNumberFormat="1" applyFont="1" applyFill="1"/>
    <xf numFmtId="37" fontId="10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2" fillId="0" borderId="0" xfId="0" quotePrefix="1" applyFont="1" applyFill="1" applyAlignment="1">
      <alignment horizontal="center"/>
    </xf>
    <xf numFmtId="0" fontId="12" fillId="0" borderId="0" xfId="0" quotePrefix="1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0" fontId="20" fillId="0" borderId="0" xfId="0" quotePrefix="1" applyFont="1" applyFill="1" applyAlignment="1">
      <alignment horizontal="left"/>
    </xf>
    <xf numFmtId="0" fontId="9" fillId="0" borderId="0" xfId="0" applyFont="1" applyFill="1" applyAlignment="1">
      <alignment horizontal="left"/>
    </xf>
    <xf numFmtId="41" fontId="12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10" fillId="0" borderId="0" xfId="0" quotePrefix="1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0" fontId="17" fillId="0" borderId="0" xfId="16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37" fontId="12" fillId="0" borderId="0" xfId="10" applyNumberFormat="1" applyFont="1" applyFill="1" applyAlignment="1">
      <alignment horizontal="center"/>
    </xf>
    <xf numFmtId="171" fontId="7" fillId="0" borderId="0" xfId="0" applyNumberFormat="1" applyFont="1" applyFill="1" applyAlignment="1">
      <alignment horizontal="left"/>
    </xf>
    <xf numFmtId="0" fontId="9" fillId="0" borderId="0" xfId="18" applyFont="1" applyFill="1" applyAlignment="1">
      <alignment horizontal="center"/>
    </xf>
    <xf numFmtId="0" fontId="10" fillId="0" borderId="2" xfId="18" applyFont="1" applyFill="1" applyBorder="1" applyAlignment="1">
      <alignment horizontal="center"/>
    </xf>
  </cellXfs>
  <cellStyles count="2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7" xfId="8" xr:uid="{00000000-0005-0000-0000-000007000000}"/>
    <cellStyle name="Comma 7 2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3 2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Normal_Draft PTTCHTx 3" xfId="18" xr:uid="{00000000-0005-0000-0000-000012000000}"/>
    <cellStyle name="Percent 2" xfId="19" xr:uid="{00000000-0005-0000-0000-000013000000}"/>
    <cellStyle name="Percent 3" xfId="20" xr:uid="{00000000-0005-0000-0000-000014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7817-27B1-4808-AB0E-63825C1B2185}">
  <dimension ref="A1:O90"/>
  <sheetViews>
    <sheetView tabSelected="1" view="pageBreakPreview" topLeftCell="A58" zoomScale="85" zoomScaleNormal="100" zoomScaleSheetLayoutView="85" workbookViewId="0">
      <selection activeCell="F85" sqref="F85"/>
    </sheetView>
  </sheetViews>
  <sheetFormatPr defaultColWidth="9.125" defaultRowHeight="15.6" x14ac:dyDescent="0.3"/>
  <cols>
    <col min="1" max="1" width="3.25" style="69" customWidth="1"/>
    <col min="2" max="2" width="34.875" style="69" customWidth="1"/>
    <col min="3" max="3" width="2" style="69" customWidth="1"/>
    <col min="4" max="4" width="9.125" style="121" customWidth="1"/>
    <col min="5" max="5" width="1.125" style="122" customWidth="1"/>
    <col min="6" max="6" width="16.125" style="69" customWidth="1"/>
    <col min="7" max="7" width="1.125" style="69" customWidth="1"/>
    <col min="8" max="8" width="16.125" style="69" customWidth="1"/>
    <col min="9" max="9" width="1.125" style="69" customWidth="1"/>
    <col min="10" max="10" width="16.125" style="69" customWidth="1"/>
    <col min="11" max="11" width="1.125" style="69" customWidth="1"/>
    <col min="12" max="12" width="16.125" style="69" customWidth="1"/>
    <col min="13" max="14" width="9.125" style="142"/>
    <col min="15" max="15" width="11.875" style="142" bestFit="1" customWidth="1"/>
    <col min="16" max="16384" width="9.125" style="142"/>
  </cols>
  <sheetData>
    <row r="1" spans="1:12" s="140" customFormat="1" ht="20.7" customHeight="1" x14ac:dyDescent="0.3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s="140" customFormat="1" ht="20.7" customHeight="1" x14ac:dyDescent="0.3">
      <c r="A2" s="141" t="s">
        <v>163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ht="20.7" customHeight="1" x14ac:dyDescent="0.3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s="69" customFormat="1" ht="20.7" customHeight="1" x14ac:dyDescent="0.25">
      <c r="A4" s="126"/>
      <c r="B4" s="126"/>
      <c r="C4" s="126"/>
      <c r="D4" s="99"/>
      <c r="E4" s="143"/>
      <c r="F4" s="172" t="s">
        <v>1</v>
      </c>
      <c r="G4" s="172"/>
      <c r="H4" s="172"/>
      <c r="I4" s="143"/>
      <c r="J4" s="172" t="s">
        <v>130</v>
      </c>
      <c r="K4" s="172"/>
      <c r="L4" s="172"/>
    </row>
    <row r="5" spans="1:12" s="69" customFormat="1" ht="20.7" customHeight="1" x14ac:dyDescent="0.25">
      <c r="A5" s="126"/>
      <c r="B5" s="126"/>
      <c r="C5" s="126"/>
      <c r="D5" s="99"/>
      <c r="E5" s="143"/>
      <c r="F5" s="172" t="s">
        <v>3</v>
      </c>
      <c r="G5" s="172"/>
      <c r="H5" s="172"/>
      <c r="I5" s="143"/>
      <c r="J5" s="172" t="s">
        <v>3</v>
      </c>
      <c r="K5" s="172"/>
      <c r="L5" s="172"/>
    </row>
    <row r="6" spans="1:12" s="69" customFormat="1" ht="20.7" customHeight="1" x14ac:dyDescent="0.25">
      <c r="A6" s="126"/>
      <c r="B6" s="126"/>
      <c r="C6" s="126"/>
      <c r="D6" s="99"/>
      <c r="E6" s="143"/>
      <c r="F6" s="64" t="s">
        <v>4</v>
      </c>
      <c r="G6" s="144"/>
      <c r="H6" s="65" t="s">
        <v>5</v>
      </c>
      <c r="I6" s="144"/>
      <c r="J6" s="64" t="s">
        <v>4</v>
      </c>
      <c r="K6" s="144"/>
      <c r="L6" s="65" t="s">
        <v>5</v>
      </c>
    </row>
    <row r="7" spans="1:12" s="69" customFormat="1" ht="20.7" customHeight="1" x14ac:dyDescent="0.25">
      <c r="A7" s="126" t="s">
        <v>6</v>
      </c>
      <c r="D7" s="99" t="s">
        <v>7</v>
      </c>
      <c r="E7" s="145"/>
      <c r="F7" s="146">
        <v>2023</v>
      </c>
      <c r="G7" s="147"/>
      <c r="H7" s="146">
        <v>2022</v>
      </c>
      <c r="I7" s="147"/>
      <c r="J7" s="146">
        <v>2023</v>
      </c>
      <c r="K7" s="147"/>
      <c r="L7" s="146">
        <v>2022</v>
      </c>
    </row>
    <row r="8" spans="1:12" s="69" customFormat="1" ht="20.7" customHeight="1" x14ac:dyDescent="0.25">
      <c r="F8" s="148" t="s">
        <v>9</v>
      </c>
      <c r="J8" s="148" t="s">
        <v>9</v>
      </c>
    </row>
    <row r="9" spans="1:12" s="69" customFormat="1" ht="20.7" customHeight="1" x14ac:dyDescent="0.25">
      <c r="A9" s="172"/>
      <c r="B9" s="172"/>
      <c r="C9" s="143"/>
      <c r="D9" s="99"/>
      <c r="E9" s="145"/>
      <c r="F9" s="171" t="s">
        <v>10</v>
      </c>
      <c r="G9" s="171"/>
      <c r="H9" s="171"/>
      <c r="I9" s="171"/>
      <c r="J9" s="171"/>
      <c r="K9" s="171"/>
      <c r="L9" s="171"/>
    </row>
    <row r="10" spans="1:12" s="69" customFormat="1" ht="20.7" customHeight="1" x14ac:dyDescent="0.3">
      <c r="A10" s="149" t="s">
        <v>11</v>
      </c>
      <c r="D10" s="121"/>
      <c r="E10" s="122"/>
      <c r="F10" s="68"/>
      <c r="G10" s="68"/>
      <c r="H10" s="68"/>
      <c r="I10" s="68"/>
      <c r="J10" s="123"/>
      <c r="K10" s="68"/>
      <c r="L10" s="123"/>
    </row>
    <row r="11" spans="1:12" s="69" customFormat="1" ht="20.7" customHeight="1" x14ac:dyDescent="0.25">
      <c r="A11" s="63" t="s">
        <v>12</v>
      </c>
      <c r="D11" s="150"/>
      <c r="E11" s="151"/>
      <c r="F11" s="4">
        <v>1839452</v>
      </c>
      <c r="G11" s="5"/>
      <c r="H11" s="4">
        <v>1383597</v>
      </c>
      <c r="I11" s="36"/>
      <c r="J11" s="4">
        <v>1836660</v>
      </c>
      <c r="K11" s="4"/>
      <c r="L11" s="4">
        <v>1259615</v>
      </c>
    </row>
    <row r="12" spans="1:12" s="69" customFormat="1" ht="20.7" customHeight="1" x14ac:dyDescent="0.25">
      <c r="A12" s="63" t="s">
        <v>131</v>
      </c>
      <c r="D12" s="150"/>
      <c r="E12" s="151"/>
      <c r="F12" s="4">
        <v>1590857</v>
      </c>
      <c r="G12" s="5"/>
      <c r="H12" s="4">
        <v>1759087</v>
      </c>
      <c r="I12" s="36"/>
      <c r="J12" s="4">
        <v>1590857</v>
      </c>
      <c r="K12" s="4"/>
      <c r="L12" s="4">
        <v>1759087</v>
      </c>
    </row>
    <row r="13" spans="1:12" s="69" customFormat="1" ht="20.7" customHeight="1" x14ac:dyDescent="0.25">
      <c r="A13" s="69" t="s">
        <v>13</v>
      </c>
      <c r="D13" s="150"/>
      <c r="E13" s="151"/>
      <c r="F13" s="4">
        <v>258102</v>
      </c>
      <c r="G13" s="5"/>
      <c r="H13" s="4">
        <v>262956</v>
      </c>
      <c r="I13" s="36"/>
      <c r="J13" s="4">
        <v>258337</v>
      </c>
      <c r="K13" s="4"/>
      <c r="L13" s="4">
        <v>263028</v>
      </c>
    </row>
    <row r="14" spans="1:12" s="69" customFormat="1" ht="20.7" customHeight="1" x14ac:dyDescent="0.25">
      <c r="A14" s="63" t="s">
        <v>14</v>
      </c>
      <c r="D14" s="150"/>
      <c r="E14" s="151"/>
      <c r="F14" s="4">
        <v>8196</v>
      </c>
      <c r="G14" s="5"/>
      <c r="H14" s="4">
        <v>99387</v>
      </c>
      <c r="I14" s="36"/>
      <c r="J14" s="4">
        <v>8196</v>
      </c>
      <c r="K14" s="4"/>
      <c r="L14" s="4">
        <v>99387</v>
      </c>
    </row>
    <row r="15" spans="1:12" s="69" customFormat="1" ht="20.7" customHeight="1" x14ac:dyDescent="0.25">
      <c r="A15" s="63" t="s">
        <v>15</v>
      </c>
      <c r="D15" s="150" t="s">
        <v>147</v>
      </c>
      <c r="E15" s="151"/>
      <c r="F15" s="4">
        <v>1527590</v>
      </c>
      <c r="G15" s="5"/>
      <c r="H15" s="4">
        <v>1656888</v>
      </c>
      <c r="I15" s="36"/>
      <c r="J15" s="4">
        <v>1527590</v>
      </c>
      <c r="K15" s="4"/>
      <c r="L15" s="4">
        <v>1656888</v>
      </c>
    </row>
    <row r="16" spans="1:12" s="69" customFormat="1" ht="20.7" customHeight="1" x14ac:dyDescent="0.25">
      <c r="A16" s="69" t="s">
        <v>132</v>
      </c>
      <c r="D16" s="150"/>
      <c r="E16" s="151"/>
      <c r="F16" s="4">
        <v>950000</v>
      </c>
      <c r="G16" s="5"/>
      <c r="H16" s="4">
        <v>1350000</v>
      </c>
      <c r="I16" s="36"/>
      <c r="J16" s="4">
        <v>950000</v>
      </c>
      <c r="K16" s="4"/>
      <c r="L16" s="4">
        <v>1350000</v>
      </c>
    </row>
    <row r="17" spans="1:13" s="69" customFormat="1" ht="20.7" customHeight="1" x14ac:dyDescent="0.25">
      <c r="A17" s="63" t="s">
        <v>16</v>
      </c>
      <c r="D17" s="150"/>
      <c r="E17" s="151"/>
      <c r="F17" s="4">
        <v>32304</v>
      </c>
      <c r="G17" s="5"/>
      <c r="H17" s="4">
        <v>24586</v>
      </c>
      <c r="I17" s="36"/>
      <c r="J17" s="4">
        <v>32304</v>
      </c>
      <c r="K17" s="4"/>
      <c r="L17" s="4">
        <v>24586</v>
      </c>
    </row>
    <row r="18" spans="1:13" s="69" customFormat="1" ht="20.7" customHeight="1" x14ac:dyDescent="0.25">
      <c r="A18" s="152" t="s">
        <v>17</v>
      </c>
      <c r="D18" s="121"/>
      <c r="E18" s="151"/>
      <c r="F18" s="22">
        <f>SUM(F11:F17)</f>
        <v>6206501</v>
      </c>
      <c r="G18" s="19"/>
      <c r="H18" s="22">
        <f>SUM(H11:H17)</f>
        <v>6536501</v>
      </c>
      <c r="I18" s="19"/>
      <c r="J18" s="22">
        <f>SUM(J11:J17)</f>
        <v>6203944</v>
      </c>
      <c r="K18" s="19"/>
      <c r="L18" s="22">
        <f>SUM(L11:L17)</f>
        <v>6412591</v>
      </c>
    </row>
    <row r="19" spans="1:13" s="69" customFormat="1" ht="20.7" customHeight="1" x14ac:dyDescent="0.25">
      <c r="A19" s="126"/>
      <c r="D19" s="121"/>
      <c r="E19" s="151"/>
      <c r="F19" s="153"/>
      <c r="G19" s="154"/>
      <c r="H19" s="153"/>
      <c r="I19" s="154"/>
      <c r="J19" s="153"/>
      <c r="K19" s="154"/>
      <c r="L19" s="153"/>
    </row>
    <row r="20" spans="1:13" s="69" customFormat="1" ht="20.7" customHeight="1" x14ac:dyDescent="0.3">
      <c r="A20" s="155" t="s">
        <v>18</v>
      </c>
      <c r="D20" s="121"/>
      <c r="E20" s="151"/>
      <c r="F20" s="156"/>
      <c r="G20" s="156"/>
      <c r="H20" s="156"/>
      <c r="I20" s="156"/>
      <c r="J20" s="156"/>
      <c r="K20" s="156"/>
      <c r="L20" s="156"/>
    </row>
    <row r="21" spans="1:13" s="69" customFormat="1" ht="20.7" customHeight="1" x14ac:dyDescent="0.25">
      <c r="A21" s="63" t="s">
        <v>19</v>
      </c>
      <c r="D21" s="150" t="s">
        <v>148</v>
      </c>
      <c r="E21" s="151"/>
      <c r="F21" s="44">
        <v>0</v>
      </c>
      <c r="G21" s="7"/>
      <c r="H21" s="44">
        <v>0</v>
      </c>
      <c r="I21" s="8"/>
      <c r="J21" s="9">
        <v>1374250</v>
      </c>
      <c r="K21" s="10"/>
      <c r="L21" s="9">
        <v>1374250</v>
      </c>
    </row>
    <row r="22" spans="1:13" s="69" customFormat="1" ht="20.7" customHeight="1" x14ac:dyDescent="0.25">
      <c r="A22" s="63" t="s">
        <v>20</v>
      </c>
      <c r="D22" s="150" t="s">
        <v>149</v>
      </c>
      <c r="E22" s="151"/>
      <c r="F22" s="9">
        <v>1930077</v>
      </c>
      <c r="G22" s="10"/>
      <c r="H22" s="9">
        <v>1882431</v>
      </c>
      <c r="I22" s="8"/>
      <c r="J22" s="9">
        <v>690500</v>
      </c>
      <c r="K22" s="10"/>
      <c r="L22" s="9">
        <v>690500</v>
      </c>
    </row>
    <row r="23" spans="1:13" s="69" customFormat="1" ht="20.7" customHeight="1" x14ac:dyDescent="0.25">
      <c r="A23" s="63" t="s">
        <v>21</v>
      </c>
      <c r="D23" s="150"/>
      <c r="E23" s="151"/>
      <c r="F23" s="9">
        <v>3972834</v>
      </c>
      <c r="G23" s="68"/>
      <c r="H23" s="9">
        <v>4072055</v>
      </c>
      <c r="I23" s="11"/>
      <c r="J23" s="9">
        <v>3972834</v>
      </c>
      <c r="K23" s="10"/>
      <c r="L23" s="9">
        <v>4072055</v>
      </c>
    </row>
    <row r="24" spans="1:13" s="69" customFormat="1" ht="20.7" customHeight="1" x14ac:dyDescent="0.25">
      <c r="A24" s="63" t="s">
        <v>22</v>
      </c>
      <c r="D24" s="150"/>
      <c r="E24" s="151"/>
      <c r="F24" s="9">
        <v>382763</v>
      </c>
      <c r="G24" s="68"/>
      <c r="H24" s="9">
        <v>385164</v>
      </c>
      <c r="I24" s="11"/>
      <c r="J24" s="12">
        <v>382763</v>
      </c>
      <c r="K24" s="10"/>
      <c r="L24" s="9">
        <v>385164</v>
      </c>
    </row>
    <row r="25" spans="1:13" s="69" customFormat="1" ht="20.7" customHeight="1" x14ac:dyDescent="0.25">
      <c r="A25" s="63" t="s">
        <v>23</v>
      </c>
      <c r="D25" s="121"/>
      <c r="E25" s="151"/>
      <c r="F25" s="9">
        <v>80989</v>
      </c>
      <c r="G25" s="68"/>
      <c r="H25" s="9">
        <v>75568</v>
      </c>
      <c r="I25" s="8"/>
      <c r="J25" s="9">
        <v>44145</v>
      </c>
      <c r="K25" s="10"/>
      <c r="L25" s="9">
        <v>38724</v>
      </c>
    </row>
    <row r="26" spans="1:13" s="69" customFormat="1" ht="20.7" customHeight="1" x14ac:dyDescent="0.25">
      <c r="A26" s="63" t="s">
        <v>24</v>
      </c>
      <c r="D26" s="121"/>
      <c r="E26" s="151"/>
      <c r="F26" s="9">
        <v>148621</v>
      </c>
      <c r="G26" s="68"/>
      <c r="H26" s="9">
        <v>168631</v>
      </c>
      <c r="I26" s="8"/>
      <c r="J26" s="9">
        <v>148621</v>
      </c>
      <c r="K26" s="10"/>
      <c r="L26" s="9">
        <v>168631</v>
      </c>
    </row>
    <row r="27" spans="1:13" s="69" customFormat="1" ht="20.7" customHeight="1" x14ac:dyDescent="0.25">
      <c r="A27" s="63" t="s">
        <v>133</v>
      </c>
      <c r="D27" s="121"/>
      <c r="E27" s="151"/>
      <c r="F27" s="9"/>
      <c r="G27" s="68"/>
      <c r="H27" s="9"/>
      <c r="I27" s="8"/>
      <c r="J27" s="9"/>
      <c r="K27" s="10"/>
      <c r="L27" s="9"/>
    </row>
    <row r="28" spans="1:13" s="69" customFormat="1" ht="20.7" customHeight="1" x14ac:dyDescent="0.25">
      <c r="A28" s="63" t="s">
        <v>134</v>
      </c>
      <c r="D28" s="121"/>
      <c r="E28" s="151"/>
      <c r="F28" s="9">
        <v>503307</v>
      </c>
      <c r="G28" s="68"/>
      <c r="H28" s="9">
        <v>503307</v>
      </c>
      <c r="I28" s="8"/>
      <c r="J28" s="9">
        <v>503307</v>
      </c>
      <c r="K28" s="10"/>
      <c r="L28" s="9">
        <v>503307</v>
      </c>
    </row>
    <row r="29" spans="1:13" s="69" customFormat="1" ht="20.7" customHeight="1" x14ac:dyDescent="0.25">
      <c r="A29" s="63" t="s">
        <v>25</v>
      </c>
      <c r="D29" s="121"/>
      <c r="E29" s="151"/>
      <c r="F29" s="9">
        <v>10897</v>
      </c>
      <c r="G29" s="68"/>
      <c r="H29" s="9">
        <v>9051</v>
      </c>
      <c r="I29" s="8"/>
      <c r="J29" s="9">
        <v>10897</v>
      </c>
      <c r="K29" s="10"/>
      <c r="L29" s="9">
        <v>9051</v>
      </c>
    </row>
    <row r="30" spans="1:13" s="69" customFormat="1" ht="20.7" customHeight="1" x14ac:dyDescent="0.25">
      <c r="A30" s="152" t="s">
        <v>26</v>
      </c>
      <c r="D30" s="121"/>
      <c r="E30" s="151"/>
      <c r="F30" s="22">
        <f>SUM(F21:F29)</f>
        <v>7029488</v>
      </c>
      <c r="G30" s="19"/>
      <c r="H30" s="22">
        <f>SUM(H21:H29)</f>
        <v>7096207</v>
      </c>
      <c r="I30" s="19"/>
      <c r="J30" s="22">
        <f>SUM(J21:J29)</f>
        <v>7127317</v>
      </c>
      <c r="K30" s="19"/>
      <c r="L30" s="22">
        <f>SUM(L21:L29)</f>
        <v>7241682</v>
      </c>
      <c r="M30" s="126"/>
    </row>
    <row r="31" spans="1:13" s="69" customFormat="1" ht="20.7" customHeight="1" x14ac:dyDescent="0.25">
      <c r="A31" s="157"/>
      <c r="D31" s="121"/>
      <c r="E31" s="151"/>
      <c r="F31" s="36"/>
      <c r="G31" s="50"/>
      <c r="H31" s="36"/>
      <c r="I31" s="50"/>
      <c r="J31" s="36"/>
      <c r="K31" s="50"/>
      <c r="L31" s="36"/>
    </row>
    <row r="32" spans="1:13" s="69" customFormat="1" ht="20.7" customHeight="1" thickBot="1" x14ac:dyDescent="0.3">
      <c r="A32" s="126" t="s">
        <v>27</v>
      </c>
      <c r="D32" s="121"/>
      <c r="E32" s="151"/>
      <c r="F32" s="38">
        <f>F30+F18</f>
        <v>13235989</v>
      </c>
      <c r="G32" s="19"/>
      <c r="H32" s="38">
        <f>H30+H18</f>
        <v>13632708</v>
      </c>
      <c r="I32" s="19"/>
      <c r="J32" s="38">
        <f>J30+J18</f>
        <v>13331261</v>
      </c>
      <c r="K32" s="19"/>
      <c r="L32" s="38">
        <f>L30+L18</f>
        <v>13654273</v>
      </c>
      <c r="M32" s="126"/>
    </row>
    <row r="33" spans="1:15" ht="21" customHeight="1" thickTop="1" x14ac:dyDescent="0.3">
      <c r="A33" s="126"/>
      <c r="E33" s="151"/>
      <c r="F33" s="9"/>
      <c r="G33" s="50"/>
      <c r="H33" s="9"/>
      <c r="I33" s="50"/>
      <c r="J33" s="51"/>
      <c r="K33" s="50"/>
      <c r="L33" s="51"/>
    </row>
    <row r="34" spans="1:15" ht="20.7" customHeight="1" x14ac:dyDescent="0.3">
      <c r="A34" s="139" t="s">
        <v>0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</row>
    <row r="35" spans="1:15" ht="20.7" customHeight="1" x14ac:dyDescent="0.3">
      <c r="A35" s="141" t="s">
        <v>163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</row>
    <row r="36" spans="1:15" ht="20.7" customHeight="1" x14ac:dyDescent="0.3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</row>
    <row r="37" spans="1:15" s="69" customFormat="1" ht="20.7" customHeight="1" x14ac:dyDescent="0.25">
      <c r="A37" s="126"/>
      <c r="B37" s="126"/>
      <c r="C37" s="126"/>
      <c r="D37" s="99"/>
      <c r="E37" s="143"/>
      <c r="F37" s="172" t="s">
        <v>1</v>
      </c>
      <c r="G37" s="172"/>
      <c r="H37" s="172"/>
      <c r="I37" s="143"/>
      <c r="J37" s="172" t="s">
        <v>130</v>
      </c>
      <c r="K37" s="172"/>
      <c r="L37" s="172"/>
    </row>
    <row r="38" spans="1:15" s="69" customFormat="1" ht="20.7" customHeight="1" x14ac:dyDescent="0.25">
      <c r="A38" s="126"/>
      <c r="B38" s="126"/>
      <c r="C38" s="126"/>
      <c r="D38" s="99"/>
      <c r="E38" s="143"/>
      <c r="F38" s="172" t="s">
        <v>3</v>
      </c>
      <c r="G38" s="172"/>
      <c r="H38" s="172"/>
      <c r="I38" s="143"/>
      <c r="J38" s="172" t="s">
        <v>3</v>
      </c>
      <c r="K38" s="172"/>
      <c r="L38" s="172"/>
    </row>
    <row r="39" spans="1:15" s="69" customFormat="1" ht="20.7" customHeight="1" x14ac:dyDescent="0.25">
      <c r="A39" s="126"/>
      <c r="B39" s="126"/>
      <c r="C39" s="126"/>
      <c r="D39" s="70"/>
      <c r="E39" s="143"/>
      <c r="F39" s="64" t="s">
        <v>4</v>
      </c>
      <c r="G39" s="144"/>
      <c r="H39" s="65" t="s">
        <v>5</v>
      </c>
      <c r="I39" s="144"/>
      <c r="J39" s="64" t="s">
        <v>4</v>
      </c>
      <c r="K39" s="144"/>
      <c r="L39" s="65" t="s">
        <v>5</v>
      </c>
    </row>
    <row r="40" spans="1:15" s="69" customFormat="1" ht="20.7" customHeight="1" x14ac:dyDescent="0.25">
      <c r="A40" s="126" t="s">
        <v>28</v>
      </c>
      <c r="D40" s="158" t="s">
        <v>7</v>
      </c>
      <c r="E40" s="143"/>
      <c r="F40" s="146">
        <v>2023</v>
      </c>
      <c r="G40" s="147"/>
      <c r="H40" s="146">
        <v>2022</v>
      </c>
      <c r="I40" s="147"/>
      <c r="J40" s="146">
        <v>2023</v>
      </c>
      <c r="K40" s="147"/>
      <c r="L40" s="146">
        <v>2022</v>
      </c>
    </row>
    <row r="41" spans="1:15" s="69" customFormat="1" ht="20.7" customHeight="1" x14ac:dyDescent="0.25">
      <c r="E41" s="145"/>
      <c r="F41" s="148" t="s">
        <v>9</v>
      </c>
      <c r="J41" s="148" t="s">
        <v>9</v>
      </c>
    </row>
    <row r="42" spans="1:15" s="69" customFormat="1" ht="20.7" customHeight="1" x14ac:dyDescent="0.25">
      <c r="A42" s="170"/>
      <c r="B42" s="170"/>
      <c r="C42" s="83"/>
      <c r="D42" s="99"/>
      <c r="E42" s="145"/>
      <c r="F42" s="171" t="s">
        <v>10</v>
      </c>
      <c r="G42" s="171"/>
      <c r="H42" s="171"/>
      <c r="I42" s="171"/>
      <c r="J42" s="171"/>
      <c r="K42" s="171"/>
      <c r="L42" s="171"/>
    </row>
    <row r="43" spans="1:15" s="69" customFormat="1" ht="20.7" customHeight="1" x14ac:dyDescent="0.3">
      <c r="A43" s="149" t="s">
        <v>29</v>
      </c>
      <c r="D43" s="121"/>
      <c r="E43" s="122"/>
      <c r="F43" s="68"/>
      <c r="G43" s="68"/>
      <c r="H43" s="68"/>
      <c r="I43" s="68"/>
      <c r="J43" s="123"/>
      <c r="K43" s="68"/>
      <c r="L43" s="123"/>
    </row>
    <row r="44" spans="1:15" s="69" customFormat="1" ht="20.7" customHeight="1" x14ac:dyDescent="0.25">
      <c r="A44" s="63" t="s">
        <v>135</v>
      </c>
      <c r="B44" s="124"/>
      <c r="C44" s="124"/>
      <c r="D44" s="150"/>
      <c r="E44" s="151"/>
      <c r="F44" s="13">
        <v>713639</v>
      </c>
      <c r="G44" s="68"/>
      <c r="H44" s="13">
        <v>862429</v>
      </c>
      <c r="I44" s="8"/>
      <c r="J44" s="13">
        <v>713639</v>
      </c>
      <c r="K44" s="10"/>
      <c r="L44" s="13">
        <v>862429</v>
      </c>
    </row>
    <row r="45" spans="1:15" s="69" customFormat="1" ht="20.7" customHeight="1" x14ac:dyDescent="0.25">
      <c r="A45" s="63" t="s">
        <v>30</v>
      </c>
      <c r="B45" s="124"/>
      <c r="C45" s="124"/>
      <c r="D45" s="150"/>
      <c r="E45" s="151"/>
      <c r="F45" s="13">
        <v>234007</v>
      </c>
      <c r="G45" s="68"/>
      <c r="H45" s="13">
        <f>367505</f>
        <v>367505</v>
      </c>
      <c r="I45" s="8"/>
      <c r="J45" s="13">
        <v>233639</v>
      </c>
      <c r="K45" s="10"/>
      <c r="L45" s="13">
        <v>367684</v>
      </c>
      <c r="M45" s="68"/>
      <c r="O45" s="68"/>
    </row>
    <row r="46" spans="1:15" s="69" customFormat="1" ht="20.7" customHeight="1" x14ac:dyDescent="0.25">
      <c r="A46" s="63" t="s">
        <v>31</v>
      </c>
      <c r="B46" s="124"/>
      <c r="C46" s="124"/>
      <c r="D46" s="150"/>
      <c r="E46" s="151"/>
      <c r="F46" s="13">
        <v>7258</v>
      </c>
      <c r="G46" s="68"/>
      <c r="H46" s="13">
        <v>40803</v>
      </c>
      <c r="I46" s="8"/>
      <c r="J46" s="13">
        <v>7258</v>
      </c>
      <c r="K46" s="10"/>
      <c r="L46" s="13">
        <v>40803</v>
      </c>
    </row>
    <row r="47" spans="1:15" s="69" customFormat="1" ht="20.7" customHeight="1" x14ac:dyDescent="0.25">
      <c r="A47" s="63" t="s">
        <v>32</v>
      </c>
      <c r="B47" s="124"/>
      <c r="C47" s="124"/>
      <c r="D47" s="150"/>
      <c r="E47" s="151"/>
      <c r="F47" s="13"/>
      <c r="G47" s="68"/>
      <c r="H47" s="13"/>
      <c r="I47" s="8"/>
      <c r="J47" s="13"/>
      <c r="K47" s="10"/>
      <c r="L47" s="13"/>
    </row>
    <row r="48" spans="1:15" s="69" customFormat="1" ht="20.7" customHeight="1" x14ac:dyDescent="0.25">
      <c r="A48" s="63"/>
      <c r="B48" s="69" t="s">
        <v>136</v>
      </c>
      <c r="D48" s="121"/>
      <c r="E48" s="151"/>
      <c r="F48" s="13">
        <v>85610</v>
      </c>
      <c r="G48" s="68"/>
      <c r="H48" s="13">
        <v>85491</v>
      </c>
      <c r="I48" s="8"/>
      <c r="J48" s="13">
        <v>85610</v>
      </c>
      <c r="K48" s="10"/>
      <c r="L48" s="13">
        <v>85491</v>
      </c>
    </row>
    <row r="49" spans="1:12" s="69" customFormat="1" ht="20.7" customHeight="1" x14ac:dyDescent="0.25">
      <c r="A49" s="63" t="s">
        <v>33</v>
      </c>
      <c r="B49" s="124"/>
      <c r="C49" s="124"/>
      <c r="D49" s="121"/>
      <c r="E49" s="151"/>
      <c r="F49" s="13">
        <v>46107</v>
      </c>
      <c r="G49" s="68"/>
      <c r="H49" s="13">
        <f>48410</f>
        <v>48410</v>
      </c>
      <c r="I49" s="8"/>
      <c r="J49" s="13">
        <v>46107</v>
      </c>
      <c r="K49" s="10"/>
      <c r="L49" s="13">
        <v>48410</v>
      </c>
    </row>
    <row r="50" spans="1:12" s="69" customFormat="1" ht="20.7" customHeight="1" x14ac:dyDescent="0.25">
      <c r="A50" s="63" t="s">
        <v>34</v>
      </c>
      <c r="B50" s="124"/>
      <c r="C50" s="124"/>
      <c r="D50" s="121"/>
      <c r="E50" s="151"/>
      <c r="F50" s="13">
        <v>10</v>
      </c>
      <c r="G50" s="68"/>
      <c r="H50" s="13">
        <v>120600</v>
      </c>
      <c r="I50" s="8"/>
      <c r="J50" s="52">
        <v>10</v>
      </c>
      <c r="K50" s="10"/>
      <c r="L50" s="52">
        <v>10</v>
      </c>
    </row>
    <row r="51" spans="1:12" s="69" customFormat="1" ht="20.7" customHeight="1" x14ac:dyDescent="0.25">
      <c r="A51" s="63" t="s">
        <v>35</v>
      </c>
      <c r="B51" s="124"/>
      <c r="C51" s="124"/>
      <c r="D51" s="121"/>
      <c r="E51" s="151"/>
      <c r="F51" s="13">
        <v>443570</v>
      </c>
      <c r="G51" s="68"/>
      <c r="H51" s="13">
        <v>443570</v>
      </c>
      <c r="I51" s="8"/>
      <c r="J51" s="12">
        <v>443570</v>
      </c>
      <c r="K51" s="10"/>
      <c r="L51" s="12">
        <v>443570</v>
      </c>
    </row>
    <row r="52" spans="1:12" s="126" customFormat="1" ht="20.7" customHeight="1" x14ac:dyDescent="0.3">
      <c r="A52" s="152" t="s">
        <v>36</v>
      </c>
      <c r="B52" s="120"/>
      <c r="C52" s="120"/>
      <c r="D52" s="159"/>
      <c r="E52" s="160"/>
      <c r="F52" s="20">
        <f>SUM(F44:F51)</f>
        <v>1530201</v>
      </c>
      <c r="G52" s="21"/>
      <c r="H52" s="20">
        <f>SUM(H44:H51)</f>
        <v>1968808</v>
      </c>
      <c r="I52" s="21"/>
      <c r="J52" s="20">
        <f>SUM(J44:J51)</f>
        <v>1529833</v>
      </c>
      <c r="K52" s="21"/>
      <c r="L52" s="20">
        <f>SUM(L44:L51)</f>
        <v>1848397</v>
      </c>
    </row>
    <row r="53" spans="1:12" s="69" customFormat="1" ht="13.8" x14ac:dyDescent="0.25">
      <c r="A53" s="126"/>
      <c r="D53" s="121"/>
      <c r="E53" s="151"/>
      <c r="F53" s="161"/>
      <c r="G53" s="68"/>
      <c r="H53" s="161"/>
      <c r="I53" s="68"/>
      <c r="J53" s="161"/>
      <c r="K53" s="68"/>
      <c r="L53" s="161"/>
    </row>
    <row r="54" spans="1:12" s="69" customFormat="1" ht="20.7" customHeight="1" x14ac:dyDescent="0.3">
      <c r="A54" s="149" t="s">
        <v>37</v>
      </c>
      <c r="D54" s="121"/>
      <c r="E54" s="151"/>
      <c r="F54" s="14"/>
      <c r="G54" s="162"/>
      <c r="H54" s="14"/>
      <c r="I54" s="162"/>
      <c r="J54" s="14"/>
      <c r="K54" s="162"/>
      <c r="L54" s="14"/>
    </row>
    <row r="55" spans="1:12" s="69" customFormat="1" ht="20.7" customHeight="1" x14ac:dyDescent="0.25">
      <c r="A55" s="157" t="s">
        <v>137</v>
      </c>
      <c r="D55" s="121"/>
      <c r="E55" s="151"/>
      <c r="F55" s="14"/>
      <c r="G55" s="162"/>
      <c r="H55" s="14"/>
      <c r="I55" s="162"/>
      <c r="J55" s="14"/>
      <c r="K55" s="162"/>
      <c r="L55" s="14"/>
    </row>
    <row r="56" spans="1:12" s="69" customFormat="1" ht="20.7" customHeight="1" x14ac:dyDescent="0.25">
      <c r="A56" s="157"/>
      <c r="B56" s="69" t="s">
        <v>136</v>
      </c>
      <c r="D56" s="121"/>
      <c r="E56" s="151"/>
      <c r="F56" s="13">
        <v>859359</v>
      </c>
      <c r="G56" s="163"/>
      <c r="H56" s="13">
        <v>859176</v>
      </c>
      <c r="I56" s="8"/>
      <c r="J56" s="40">
        <v>859359</v>
      </c>
      <c r="K56" s="53"/>
      <c r="L56" s="40">
        <v>859176</v>
      </c>
    </row>
    <row r="57" spans="1:12" s="69" customFormat="1" ht="20.7" customHeight="1" x14ac:dyDescent="0.25">
      <c r="A57" s="63" t="s">
        <v>38</v>
      </c>
      <c r="D57" s="121"/>
      <c r="E57" s="151"/>
      <c r="F57" s="13">
        <v>357267</v>
      </c>
      <c r="G57" s="163"/>
      <c r="H57" s="13">
        <v>359049</v>
      </c>
      <c r="I57" s="8"/>
      <c r="J57" s="13">
        <v>357267</v>
      </c>
      <c r="K57" s="15"/>
      <c r="L57" s="13">
        <v>359049</v>
      </c>
    </row>
    <row r="58" spans="1:12" s="69" customFormat="1" ht="20.7" customHeight="1" x14ac:dyDescent="0.25">
      <c r="A58" s="63" t="s">
        <v>39</v>
      </c>
      <c r="D58" s="121"/>
      <c r="E58" s="151"/>
      <c r="F58" s="13">
        <v>122494</v>
      </c>
      <c r="H58" s="13">
        <v>118819</v>
      </c>
      <c r="J58" s="13">
        <v>122494</v>
      </c>
      <c r="L58" s="13">
        <v>118819</v>
      </c>
    </row>
    <row r="59" spans="1:12" s="126" customFormat="1" ht="20.7" customHeight="1" x14ac:dyDescent="0.3">
      <c r="A59" s="152" t="s">
        <v>40</v>
      </c>
      <c r="D59" s="164"/>
      <c r="E59" s="160"/>
      <c r="F59" s="22">
        <f>SUM(F56:F58)</f>
        <v>1339120</v>
      </c>
      <c r="G59" s="21"/>
      <c r="H59" s="22">
        <f>SUM(H56:H58)</f>
        <v>1337044</v>
      </c>
      <c r="I59" s="21"/>
      <c r="J59" s="22">
        <f>SUM(J56:J58)</f>
        <v>1339120</v>
      </c>
      <c r="K59" s="21"/>
      <c r="L59" s="22">
        <f>SUM(L56:L58)</f>
        <v>1337044</v>
      </c>
    </row>
    <row r="60" spans="1:12" s="69" customFormat="1" ht="13.8" x14ac:dyDescent="0.25">
      <c r="A60" s="152"/>
      <c r="B60" s="126"/>
      <c r="C60" s="126"/>
      <c r="D60" s="165"/>
      <c r="E60" s="160"/>
      <c r="F60" s="36"/>
      <c r="G60" s="6"/>
      <c r="H60" s="36"/>
      <c r="I60" s="6"/>
      <c r="J60" s="36"/>
      <c r="K60" s="6"/>
      <c r="L60" s="36"/>
    </row>
    <row r="61" spans="1:12" s="126" customFormat="1" ht="20.7" customHeight="1" x14ac:dyDescent="0.3">
      <c r="A61" s="120" t="s">
        <v>41</v>
      </c>
      <c r="D61" s="164"/>
      <c r="E61" s="160"/>
      <c r="F61" s="23">
        <f>(F59+F52)</f>
        <v>2869321</v>
      </c>
      <c r="G61" s="21"/>
      <c r="H61" s="23">
        <f>(H59+H52)</f>
        <v>3305852</v>
      </c>
      <c r="I61" s="21"/>
      <c r="J61" s="23">
        <f>(J59+J52)</f>
        <v>2868953</v>
      </c>
      <c r="K61" s="21"/>
      <c r="L61" s="23">
        <f>(L59+L52)</f>
        <v>3185441</v>
      </c>
    </row>
    <row r="62" spans="1:12" s="69" customFormat="1" ht="13.8" x14ac:dyDescent="0.25">
      <c r="A62" s="126"/>
      <c r="D62" s="121"/>
      <c r="E62" s="151"/>
      <c r="F62" s="161"/>
      <c r="G62" s="68"/>
      <c r="H62" s="161"/>
      <c r="I62" s="68"/>
      <c r="J62" s="161"/>
      <c r="K62" s="68"/>
      <c r="L62" s="161"/>
    </row>
    <row r="63" spans="1:12" s="69" customFormat="1" ht="20.7" customHeight="1" x14ac:dyDescent="0.3">
      <c r="A63" s="66" t="s">
        <v>42</v>
      </c>
      <c r="D63" s="121"/>
      <c r="E63" s="151"/>
      <c r="F63" s="68"/>
      <c r="G63" s="68"/>
      <c r="H63" s="68"/>
      <c r="I63" s="68"/>
      <c r="J63" s="123"/>
      <c r="K63" s="68"/>
      <c r="L63" s="123"/>
    </row>
    <row r="64" spans="1:12" s="69" customFormat="1" ht="20.7" customHeight="1" x14ac:dyDescent="0.25">
      <c r="A64" s="69" t="s">
        <v>138</v>
      </c>
      <c r="D64" s="166"/>
      <c r="E64" s="151"/>
      <c r="F64" s="68"/>
      <c r="G64" s="68"/>
      <c r="H64" s="68"/>
      <c r="I64" s="68"/>
      <c r="J64" s="68"/>
      <c r="K64" s="68"/>
      <c r="L64" s="68"/>
    </row>
    <row r="65" spans="1:15" s="69" customFormat="1" ht="20.7" customHeight="1" x14ac:dyDescent="0.25">
      <c r="A65" s="124" t="s">
        <v>43</v>
      </c>
      <c r="B65" s="69" t="s">
        <v>139</v>
      </c>
      <c r="D65" s="70"/>
      <c r="E65" s="151"/>
      <c r="G65" s="6"/>
      <c r="I65" s="6"/>
      <c r="K65" s="6"/>
    </row>
    <row r="66" spans="1:15" s="69" customFormat="1" ht="20.7" customHeight="1" x14ac:dyDescent="0.25">
      <c r="A66" s="124"/>
      <c r="B66" s="167" t="s">
        <v>105</v>
      </c>
      <c r="C66" s="167"/>
      <c r="D66" s="70"/>
      <c r="E66" s="151"/>
      <c r="G66" s="6"/>
      <c r="I66" s="6"/>
      <c r="K66" s="6"/>
    </row>
    <row r="67" spans="1:15" s="69" customFormat="1" ht="20.7" customHeight="1" thickBot="1" x14ac:dyDescent="0.3">
      <c r="A67" s="124"/>
      <c r="B67" s="70" t="s">
        <v>106</v>
      </c>
      <c r="C67" s="70"/>
      <c r="D67" s="70"/>
      <c r="E67" s="151"/>
      <c r="F67" s="17">
        <v>9724834</v>
      </c>
      <c r="G67" s="6"/>
      <c r="H67" s="17">
        <v>9724834</v>
      </c>
      <c r="I67" s="6"/>
      <c r="J67" s="17">
        <v>9724834</v>
      </c>
      <c r="K67" s="6"/>
      <c r="L67" s="17">
        <v>9724834</v>
      </c>
    </row>
    <row r="68" spans="1:15" s="69" customFormat="1" ht="20.7" customHeight="1" thickTop="1" x14ac:dyDescent="0.25">
      <c r="A68" s="124" t="s">
        <v>43</v>
      </c>
      <c r="B68" s="69" t="s">
        <v>44</v>
      </c>
      <c r="D68" s="121"/>
      <c r="E68" s="151"/>
      <c r="G68" s="6"/>
      <c r="I68" s="5"/>
      <c r="K68" s="5"/>
    </row>
    <row r="69" spans="1:15" s="69" customFormat="1" ht="20.7" customHeight="1" x14ac:dyDescent="0.25">
      <c r="A69" s="124"/>
      <c r="B69" s="167" t="s">
        <v>105</v>
      </c>
      <c r="C69" s="167"/>
      <c r="D69" s="121"/>
      <c r="E69" s="151"/>
      <c r="F69" s="5"/>
      <c r="G69" s="6"/>
      <c r="H69" s="5"/>
      <c r="I69" s="5"/>
      <c r="J69" s="5"/>
      <c r="K69" s="5"/>
      <c r="L69" s="5"/>
    </row>
    <row r="70" spans="1:15" s="69" customFormat="1" ht="20.7" customHeight="1" x14ac:dyDescent="0.25">
      <c r="A70" s="124"/>
      <c r="B70" s="70" t="s">
        <v>106</v>
      </c>
      <c r="C70" s="70"/>
      <c r="D70" s="121"/>
      <c r="E70" s="151"/>
      <c r="F70" s="5">
        <v>9724834</v>
      </c>
      <c r="G70" s="6"/>
      <c r="H70" s="5">
        <v>9724834</v>
      </c>
      <c r="I70" s="5"/>
      <c r="J70" s="5">
        <v>9724834</v>
      </c>
      <c r="K70" s="5"/>
      <c r="L70" s="5">
        <v>9724834</v>
      </c>
    </row>
    <row r="71" spans="1:15" s="69" customFormat="1" ht="20.7" customHeight="1" x14ac:dyDescent="0.25">
      <c r="A71" s="124" t="s">
        <v>45</v>
      </c>
      <c r="D71" s="121"/>
      <c r="E71" s="151"/>
      <c r="F71" s="5">
        <v>89240</v>
      </c>
      <c r="G71" s="6"/>
      <c r="H71" s="5">
        <v>89240</v>
      </c>
      <c r="I71" s="5"/>
      <c r="J71" s="5">
        <v>89240</v>
      </c>
      <c r="K71" s="5"/>
      <c r="L71" s="5">
        <v>89240</v>
      </c>
    </row>
    <row r="72" spans="1:15" s="69" customFormat="1" ht="20.7" customHeight="1" x14ac:dyDescent="0.25">
      <c r="A72" s="124" t="s">
        <v>46</v>
      </c>
      <c r="D72" s="121"/>
      <c r="E72" s="151"/>
      <c r="G72" s="6"/>
      <c r="I72" s="5"/>
      <c r="K72" s="5"/>
    </row>
    <row r="73" spans="1:15" s="69" customFormat="1" ht="20.7" customHeight="1" x14ac:dyDescent="0.25">
      <c r="A73" s="69" t="s">
        <v>43</v>
      </c>
      <c r="B73" s="69" t="s">
        <v>140</v>
      </c>
      <c r="D73" s="121"/>
      <c r="E73" s="151"/>
      <c r="F73" s="5">
        <v>-4134</v>
      </c>
      <c r="G73" s="6"/>
      <c r="H73" s="5">
        <v>-4134</v>
      </c>
      <c r="I73" s="5"/>
      <c r="J73" s="44">
        <v>0</v>
      </c>
      <c r="K73" s="18"/>
      <c r="L73" s="44">
        <v>0</v>
      </c>
    </row>
    <row r="74" spans="1:15" s="69" customFormat="1" ht="20.7" customHeight="1" x14ac:dyDescent="0.25">
      <c r="A74" s="124" t="s">
        <v>141</v>
      </c>
      <c r="B74" s="124"/>
      <c r="C74" s="124"/>
      <c r="D74" s="121"/>
      <c r="E74" s="151"/>
      <c r="F74" s="5"/>
      <c r="G74" s="6"/>
      <c r="H74" s="5"/>
      <c r="I74" s="5"/>
      <c r="J74" s="5"/>
      <c r="K74" s="5"/>
      <c r="L74" s="5"/>
    </row>
    <row r="75" spans="1:15" s="69" customFormat="1" ht="20.7" customHeight="1" x14ac:dyDescent="0.25">
      <c r="A75" s="124" t="s">
        <v>48</v>
      </c>
      <c r="B75" s="72" t="s">
        <v>49</v>
      </c>
      <c r="C75" s="72"/>
      <c r="D75" s="121"/>
      <c r="E75" s="151"/>
      <c r="F75" s="5"/>
      <c r="G75" s="6"/>
      <c r="H75" s="5"/>
      <c r="I75" s="5"/>
      <c r="J75" s="5"/>
      <c r="K75" s="5"/>
      <c r="L75" s="5"/>
    </row>
    <row r="76" spans="1:15" s="69" customFormat="1" ht="20.7" customHeight="1" x14ac:dyDescent="0.25">
      <c r="A76" s="69" t="s">
        <v>48</v>
      </c>
      <c r="B76" s="69" t="s">
        <v>142</v>
      </c>
      <c r="D76" s="121"/>
      <c r="E76" s="151"/>
      <c r="F76" s="13">
        <v>98692</v>
      </c>
      <c r="G76" s="6"/>
      <c r="H76" s="13">
        <v>98692</v>
      </c>
      <c r="I76" s="4"/>
      <c r="J76" s="13">
        <v>98692</v>
      </c>
      <c r="K76" s="4"/>
      <c r="L76" s="13">
        <v>98692</v>
      </c>
    </row>
    <row r="77" spans="1:15" s="69" customFormat="1" ht="20.7" customHeight="1" x14ac:dyDescent="0.25">
      <c r="A77" s="124" t="s">
        <v>48</v>
      </c>
      <c r="B77" s="69" t="s">
        <v>50</v>
      </c>
      <c r="D77" s="121"/>
      <c r="E77" s="151"/>
      <c r="F77" s="5">
        <v>458036</v>
      </c>
      <c r="G77" s="5"/>
      <c r="H77" s="5">
        <v>418224</v>
      </c>
      <c r="I77" s="5"/>
      <c r="J77" s="5">
        <v>549542</v>
      </c>
      <c r="K77" s="5"/>
      <c r="L77" s="5">
        <v>556066</v>
      </c>
      <c r="O77" s="68"/>
    </row>
    <row r="78" spans="1:15" s="126" customFormat="1" ht="20.7" customHeight="1" x14ac:dyDescent="0.3">
      <c r="A78" s="126" t="s">
        <v>51</v>
      </c>
      <c r="D78" s="159"/>
      <c r="E78" s="160"/>
      <c r="F78" s="20">
        <f>ROUNDUP(SUM(F69:F77),0)</f>
        <v>10366668</v>
      </c>
      <c r="G78" s="21"/>
      <c r="H78" s="20">
        <f>ROUNDUP(SUM(H69:H77),0)</f>
        <v>10326856</v>
      </c>
      <c r="I78" s="21"/>
      <c r="J78" s="20">
        <f>ROUNDUP(SUM(J69:J77),0)</f>
        <v>10462308</v>
      </c>
      <c r="K78" s="21"/>
      <c r="L78" s="20">
        <f>ROUNDUP(SUM(L69:L77),0)</f>
        <v>10468832</v>
      </c>
    </row>
    <row r="79" spans="1:15" s="69" customFormat="1" ht="13.8" x14ac:dyDescent="0.25">
      <c r="A79" s="126"/>
      <c r="B79" s="126"/>
      <c r="C79" s="126"/>
      <c r="D79" s="121"/>
      <c r="E79" s="160"/>
      <c r="F79" s="6"/>
      <c r="G79" s="5"/>
      <c r="H79" s="6"/>
      <c r="I79" s="5"/>
      <c r="J79" s="6"/>
      <c r="K79" s="5"/>
      <c r="L79" s="6"/>
    </row>
    <row r="80" spans="1:15" s="126" customFormat="1" ht="20.7" customHeight="1" thickBot="1" x14ac:dyDescent="0.35">
      <c r="A80" s="168" t="s">
        <v>52</v>
      </c>
      <c r="D80" s="159"/>
      <c r="E80" s="160"/>
      <c r="F80" s="24">
        <f>F78+F61</f>
        <v>13235989</v>
      </c>
      <c r="G80" s="21"/>
      <c r="H80" s="24">
        <f>H78+H61</f>
        <v>13632708</v>
      </c>
      <c r="I80" s="21"/>
      <c r="J80" s="24">
        <f>J78+J61</f>
        <v>13331261</v>
      </c>
      <c r="K80" s="21"/>
      <c r="L80" s="24">
        <f>L78+L61</f>
        <v>13654273</v>
      </c>
    </row>
    <row r="81" spans="1:12" ht="16.350000000000001" customHeight="1" thickTop="1" x14ac:dyDescent="0.3">
      <c r="A81" s="169"/>
      <c r="B81" s="126"/>
      <c r="C81" s="126"/>
      <c r="E81" s="160"/>
      <c r="F81" s="6"/>
      <c r="G81" s="5"/>
      <c r="H81" s="6"/>
      <c r="I81" s="5"/>
      <c r="J81" s="6"/>
      <c r="K81" s="5"/>
      <c r="L81" s="6"/>
    </row>
    <row r="82" spans="1:12" ht="21" customHeight="1" x14ac:dyDescent="0.3"/>
    <row r="83" spans="1:12" ht="21" customHeight="1" x14ac:dyDescent="0.3">
      <c r="A83" s="142"/>
    </row>
    <row r="84" spans="1:12" ht="21" customHeight="1" x14ac:dyDescent="0.3"/>
    <row r="85" spans="1:12" ht="21" customHeight="1" x14ac:dyDescent="0.3"/>
    <row r="86" spans="1:12" ht="21" customHeight="1" x14ac:dyDescent="0.3"/>
    <row r="87" spans="1:12" ht="21" customHeight="1" x14ac:dyDescent="0.3"/>
    <row r="88" spans="1:12" ht="21" customHeight="1" x14ac:dyDescent="0.3"/>
    <row r="89" spans="1:12" ht="21" customHeight="1" x14ac:dyDescent="0.3"/>
    <row r="90" spans="1:12" ht="21" customHeight="1" x14ac:dyDescent="0.3"/>
  </sheetData>
  <mergeCells count="12">
    <mergeCell ref="A42:B42"/>
    <mergeCell ref="F42:L42"/>
    <mergeCell ref="J4:L4"/>
    <mergeCell ref="J5:L5"/>
    <mergeCell ref="F4:H4"/>
    <mergeCell ref="F5:H5"/>
    <mergeCell ref="A9:B9"/>
    <mergeCell ref="F9:L9"/>
    <mergeCell ref="J38:L38"/>
    <mergeCell ref="F37:H37"/>
    <mergeCell ref="J37:L37"/>
    <mergeCell ref="F38:H38"/>
  </mergeCells>
  <pageMargins left="0.8" right="0.8" top="0.48" bottom="0.5" header="0.5" footer="0.5"/>
  <pageSetup paperSize="9" scale="78" firstPageNumber="2" orientation="portrait" useFirstPageNumber="1" r:id="rId1"/>
  <headerFooter>
    <oddFooter>&amp;L&amp;"Times New Roman,Regular"&amp;11The accompanying notes form an integral part of the interim financial statements.&amp;"Browallia New,Regular"&amp;14
&amp;C&amp;"Times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54"/>
  <sheetViews>
    <sheetView view="pageBreakPreview" topLeftCell="A43" zoomScaleNormal="100" zoomScaleSheetLayoutView="100" workbookViewId="0">
      <selection activeCell="L57" sqref="L57"/>
    </sheetView>
  </sheetViews>
  <sheetFormatPr defaultColWidth="9.125" defaultRowHeight="22.35" customHeight="1" x14ac:dyDescent="0.25"/>
  <cols>
    <col min="1" max="6" width="2.75" style="58" customWidth="1"/>
    <col min="7" max="7" width="27.125" style="58" customWidth="1"/>
    <col min="8" max="8" width="7" style="49" customWidth="1"/>
    <col min="9" max="9" width="1.375" style="76" customWidth="1"/>
    <col min="10" max="10" width="14" style="58" customWidth="1"/>
    <col min="11" max="11" width="1.375" style="76" customWidth="1"/>
    <col min="12" max="12" width="14" style="58" customWidth="1"/>
    <col min="13" max="13" width="1.375" style="58" customWidth="1"/>
    <col min="14" max="14" width="14" style="58" customWidth="1"/>
    <col min="15" max="15" width="1.375" style="58" customWidth="1"/>
    <col min="16" max="16" width="14" style="58" customWidth="1"/>
    <col min="17" max="16384" width="9.125" style="58"/>
  </cols>
  <sheetData>
    <row r="1" spans="1:20" s="55" customFormat="1" ht="22.2" customHeight="1" x14ac:dyDescent="0.3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20" s="57" customFormat="1" ht="22.2" customHeight="1" x14ac:dyDescent="0.3">
      <c r="A2" s="119" t="s">
        <v>164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20" ht="22.2" customHeight="1" x14ac:dyDescent="0.25">
      <c r="A3" s="120"/>
      <c r="H3" s="121"/>
      <c r="I3" s="122"/>
      <c r="J3" s="123"/>
      <c r="K3" s="68"/>
      <c r="L3" s="123"/>
      <c r="M3" s="68"/>
      <c r="N3" s="123"/>
      <c r="O3" s="68"/>
      <c r="P3" s="123"/>
    </row>
    <row r="4" spans="1:20" ht="20.399999999999999" customHeight="1" x14ac:dyDescent="0.25">
      <c r="A4" s="120"/>
      <c r="H4" s="121"/>
      <c r="I4" s="122"/>
      <c r="J4" s="176" t="s">
        <v>1</v>
      </c>
      <c r="K4" s="176"/>
      <c r="L4" s="176"/>
      <c r="M4" s="61"/>
      <c r="N4" s="177" t="s">
        <v>2</v>
      </c>
      <c r="O4" s="177"/>
      <c r="P4" s="177"/>
    </row>
    <row r="5" spans="1:20" ht="20.399999999999999" customHeight="1" x14ac:dyDescent="0.25">
      <c r="A5" s="120"/>
      <c r="H5" s="121"/>
      <c r="I5" s="122"/>
      <c r="J5" s="176" t="s">
        <v>3</v>
      </c>
      <c r="K5" s="176"/>
      <c r="L5" s="176"/>
      <c r="M5" s="62"/>
      <c r="N5" s="176" t="s">
        <v>3</v>
      </c>
      <c r="O5" s="176"/>
      <c r="P5" s="176"/>
    </row>
    <row r="6" spans="1:20" ht="20.399999999999999" customHeight="1" x14ac:dyDescent="0.25">
      <c r="A6" s="120"/>
      <c r="H6" s="121"/>
      <c r="I6" s="122"/>
      <c r="J6" s="178" t="s">
        <v>53</v>
      </c>
      <c r="K6" s="178"/>
      <c r="L6" s="178"/>
      <c r="M6" s="62"/>
      <c r="N6" s="178" t="s">
        <v>53</v>
      </c>
      <c r="O6" s="178"/>
      <c r="P6" s="178"/>
    </row>
    <row r="7" spans="1:20" ht="20.399999999999999" customHeight="1" x14ac:dyDescent="0.25">
      <c r="A7" s="120"/>
      <c r="H7" s="121"/>
      <c r="I7" s="122"/>
      <c r="J7" s="173" t="s">
        <v>4</v>
      </c>
      <c r="K7" s="174"/>
      <c r="L7" s="174"/>
      <c r="M7" s="63"/>
      <c r="N7" s="173" t="str">
        <f>J7</f>
        <v>31 March</v>
      </c>
      <c r="O7" s="175"/>
      <c r="P7" s="175"/>
    </row>
    <row r="8" spans="1:20" ht="20.399999999999999" customHeight="1" x14ac:dyDescent="0.25">
      <c r="A8" s="120"/>
      <c r="H8" s="99" t="s">
        <v>7</v>
      </c>
      <c r="I8" s="122"/>
      <c r="J8" s="64" t="s">
        <v>143</v>
      </c>
      <c r="K8" s="65"/>
      <c r="L8" s="64" t="s">
        <v>8</v>
      </c>
      <c r="M8" s="65"/>
      <c r="N8" s="64" t="s">
        <v>143</v>
      </c>
      <c r="O8" s="65"/>
      <c r="P8" s="64" t="s">
        <v>8</v>
      </c>
    </row>
    <row r="9" spans="1:20" ht="20.399999999999999" customHeight="1" x14ac:dyDescent="0.25">
      <c r="A9" s="120"/>
      <c r="H9" s="121"/>
      <c r="I9" s="122"/>
      <c r="J9" s="171" t="s">
        <v>10</v>
      </c>
      <c r="K9" s="171"/>
      <c r="L9" s="171"/>
      <c r="M9" s="171"/>
      <c r="N9" s="171"/>
      <c r="O9" s="171"/>
      <c r="P9" s="171"/>
    </row>
    <row r="10" spans="1:20" ht="20.399999999999999" customHeight="1" x14ac:dyDescent="0.25">
      <c r="A10" s="124" t="s">
        <v>54</v>
      </c>
      <c r="H10" s="121">
        <v>3</v>
      </c>
      <c r="I10" s="122"/>
      <c r="J10" s="5">
        <v>4661628</v>
      </c>
      <c r="K10" s="5"/>
      <c r="L10" s="5">
        <v>7315965</v>
      </c>
      <c r="M10" s="5"/>
      <c r="N10" s="5">
        <v>4661628</v>
      </c>
      <c r="O10" s="5"/>
      <c r="P10" s="5">
        <v>7350319</v>
      </c>
      <c r="T10" s="124"/>
    </row>
    <row r="11" spans="1:20" ht="20.399999999999999" customHeight="1" x14ac:dyDescent="0.25">
      <c r="A11" s="124" t="s">
        <v>56</v>
      </c>
      <c r="H11" s="121" t="s">
        <v>116</v>
      </c>
      <c r="I11" s="122"/>
      <c r="J11" s="16">
        <v>-4462553</v>
      </c>
      <c r="K11" s="5"/>
      <c r="L11" s="16">
        <v>-6585422</v>
      </c>
      <c r="M11" s="5"/>
      <c r="N11" s="16">
        <v>-4461943</v>
      </c>
      <c r="O11" s="5"/>
      <c r="P11" s="16">
        <v>-6810224</v>
      </c>
    </row>
    <row r="12" spans="1:20" ht="20.399999999999999" customHeight="1" x14ac:dyDescent="0.25">
      <c r="A12" s="120" t="s">
        <v>104</v>
      </c>
      <c r="H12" s="121"/>
      <c r="I12" s="122"/>
      <c r="J12" s="21">
        <f>SUM(J10:J11)</f>
        <v>199075</v>
      </c>
      <c r="K12" s="21"/>
      <c r="L12" s="21">
        <f>SUM(L10:L11)</f>
        <v>730543</v>
      </c>
      <c r="M12" s="21"/>
      <c r="N12" s="21">
        <f>SUM(N10:N11)</f>
        <v>199685</v>
      </c>
      <c r="O12" s="21"/>
      <c r="P12" s="21">
        <f>SUM(P10:P11)</f>
        <v>540095</v>
      </c>
    </row>
    <row r="13" spans="1:20" ht="20.399999999999999" customHeight="1" x14ac:dyDescent="0.25"/>
    <row r="14" spans="1:20" s="48" customFormat="1" ht="20.399999999999999" customHeight="1" x14ac:dyDescent="0.25">
      <c r="A14" s="124" t="s">
        <v>55</v>
      </c>
      <c r="D14" s="58"/>
      <c r="E14" s="58"/>
      <c r="F14" s="58"/>
      <c r="G14" s="58"/>
      <c r="H14" s="121">
        <v>3</v>
      </c>
      <c r="I14" s="122"/>
      <c r="J14" s="5">
        <v>8223</v>
      </c>
      <c r="K14" s="5"/>
      <c r="L14" s="5">
        <v>1350</v>
      </c>
      <c r="M14" s="5"/>
      <c r="N14" s="5">
        <v>8221</v>
      </c>
      <c r="O14" s="5"/>
      <c r="P14" s="5">
        <v>149431</v>
      </c>
    </row>
    <row r="15" spans="1:20" ht="20.399999999999999" customHeight="1" x14ac:dyDescent="0.25">
      <c r="A15" s="124" t="s">
        <v>57</v>
      </c>
      <c r="B15" s="124"/>
      <c r="H15" s="121">
        <v>3</v>
      </c>
      <c r="I15" s="122"/>
      <c r="J15" s="5">
        <v>9597</v>
      </c>
      <c r="K15" s="5"/>
      <c r="L15" s="5">
        <v>13972</v>
      </c>
      <c r="M15" s="5"/>
      <c r="N15" s="5">
        <v>9927</v>
      </c>
      <c r="O15" s="5"/>
      <c r="P15" s="5">
        <v>23341</v>
      </c>
    </row>
    <row r="16" spans="1:20" ht="20.399999999999999" customHeight="1" x14ac:dyDescent="0.25">
      <c r="A16" s="124" t="s">
        <v>107</v>
      </c>
      <c r="H16" s="121">
        <v>3</v>
      </c>
      <c r="I16" s="122"/>
      <c r="J16" s="5">
        <v>-89419</v>
      </c>
      <c r="K16" s="27"/>
      <c r="L16" s="5">
        <v>-97096</v>
      </c>
      <c r="M16" s="5"/>
      <c r="N16" s="5">
        <v>-89419</v>
      </c>
      <c r="O16" s="27"/>
      <c r="P16" s="5">
        <v>-32490</v>
      </c>
    </row>
    <row r="17" spans="1:18" ht="20.399999999999999" customHeight="1" x14ac:dyDescent="0.25">
      <c r="A17" s="124" t="s">
        <v>58</v>
      </c>
      <c r="H17" s="121">
        <v>3</v>
      </c>
      <c r="I17" s="122"/>
      <c r="J17" s="5">
        <v>-101067</v>
      </c>
      <c r="K17" s="27"/>
      <c r="L17" s="5">
        <v>-92666</v>
      </c>
      <c r="M17" s="5"/>
      <c r="N17" s="28">
        <v>-100958</v>
      </c>
      <c r="O17" s="27"/>
      <c r="P17" s="28">
        <v>-89593</v>
      </c>
    </row>
    <row r="18" spans="1:18" ht="20.399999999999999" customHeight="1" x14ac:dyDescent="0.25">
      <c r="A18" s="124" t="s">
        <v>59</v>
      </c>
      <c r="B18" s="124"/>
      <c r="J18" s="5">
        <v>1033</v>
      </c>
      <c r="K18" s="5"/>
      <c r="L18" s="5">
        <v>6950</v>
      </c>
      <c r="M18" s="5"/>
      <c r="N18" s="5">
        <v>1033</v>
      </c>
      <c r="O18" s="5"/>
      <c r="P18" s="5">
        <v>-96</v>
      </c>
    </row>
    <row r="19" spans="1:18" ht="20.399999999999999" customHeight="1" x14ac:dyDescent="0.25">
      <c r="A19" s="124" t="s">
        <v>60</v>
      </c>
      <c r="B19" s="124"/>
      <c r="H19" s="121"/>
      <c r="I19" s="122"/>
      <c r="J19" s="16">
        <v>-2413</v>
      </c>
      <c r="K19" s="5"/>
      <c r="L19" s="16">
        <v>14681</v>
      </c>
      <c r="M19" s="5"/>
      <c r="N19" s="16">
        <v>-2413</v>
      </c>
      <c r="O19" s="5"/>
      <c r="P19" s="16">
        <v>1010</v>
      </c>
    </row>
    <row r="20" spans="1:18" ht="20.399999999999999" customHeight="1" x14ac:dyDescent="0.25">
      <c r="A20" s="120" t="s">
        <v>117</v>
      </c>
      <c r="B20" s="124"/>
      <c r="H20" s="121"/>
      <c r="I20" s="122"/>
      <c r="J20" s="20">
        <f>SUM(J12:J19)</f>
        <v>25029</v>
      </c>
      <c r="K20" s="5"/>
      <c r="L20" s="20">
        <f>SUM(L12:L19)</f>
        <v>577734</v>
      </c>
      <c r="M20" s="5"/>
      <c r="N20" s="20">
        <f>SUM(N12:N19)</f>
        <v>26076</v>
      </c>
      <c r="O20" s="5"/>
      <c r="P20" s="20">
        <f>SUM(P12:P19)</f>
        <v>591698</v>
      </c>
    </row>
    <row r="21" spans="1:18" ht="20.399999999999999" customHeight="1" x14ac:dyDescent="0.25">
      <c r="A21" s="120"/>
      <c r="B21" s="124"/>
      <c r="H21" s="121"/>
      <c r="I21" s="122"/>
      <c r="J21" s="5"/>
      <c r="K21" s="5"/>
      <c r="L21" s="5"/>
      <c r="M21" s="5"/>
      <c r="N21" s="5"/>
      <c r="O21" s="5"/>
      <c r="P21" s="5"/>
    </row>
    <row r="22" spans="1:18" ht="20.399999999999999" customHeight="1" x14ac:dyDescent="0.25">
      <c r="A22" s="124" t="s">
        <v>61</v>
      </c>
      <c r="H22" s="121">
        <v>3</v>
      </c>
      <c r="I22" s="122"/>
      <c r="J22" s="6">
        <v>-12590</v>
      </c>
      <c r="K22" s="5"/>
      <c r="L22" s="6">
        <v>-10949</v>
      </c>
      <c r="M22" s="6"/>
      <c r="N22" s="6">
        <v>-12590</v>
      </c>
      <c r="O22" s="6"/>
      <c r="P22" s="6">
        <v>-10792</v>
      </c>
    </row>
    <row r="23" spans="1:18" ht="20.399999999999999" customHeight="1" x14ac:dyDescent="0.25">
      <c r="A23" s="125" t="s">
        <v>150</v>
      </c>
      <c r="H23" s="121"/>
      <c r="I23" s="122"/>
      <c r="J23" s="6"/>
      <c r="K23" s="5"/>
      <c r="L23" s="6"/>
      <c r="M23" s="6"/>
      <c r="N23" s="6"/>
      <c r="O23" s="6"/>
      <c r="P23" s="6"/>
    </row>
    <row r="24" spans="1:18" ht="20.399999999999999" customHeight="1" x14ac:dyDescent="0.25">
      <c r="A24" s="125"/>
      <c r="B24" s="58" t="s">
        <v>155</v>
      </c>
      <c r="H24" s="121">
        <v>7</v>
      </c>
      <c r="I24" s="122"/>
      <c r="J24" s="16">
        <v>47646</v>
      </c>
      <c r="K24" s="30"/>
      <c r="L24" s="16">
        <v>5408</v>
      </c>
      <c r="M24" s="6"/>
      <c r="N24" s="45">
        <v>0</v>
      </c>
      <c r="O24" s="29"/>
      <c r="P24" s="45">
        <v>0</v>
      </c>
      <c r="R24" s="67"/>
    </row>
    <row r="25" spans="1:18" s="48" customFormat="1" ht="20.399999999999999" customHeight="1" x14ac:dyDescent="0.3">
      <c r="A25" s="126" t="s">
        <v>108</v>
      </c>
      <c r="H25" s="127"/>
      <c r="I25" s="86"/>
      <c r="J25" s="26">
        <f>ROUNDUP(SUM(J20:J24),0)</f>
        <v>60085</v>
      </c>
      <c r="K25" s="21"/>
      <c r="L25" s="26">
        <f>ROUNDUP(SUM(L20:L24),0)</f>
        <v>572193</v>
      </c>
      <c r="M25" s="25"/>
      <c r="N25" s="26">
        <f>ROUNDUP(SUM(N20:N24),0)</f>
        <v>13486</v>
      </c>
      <c r="O25" s="25"/>
      <c r="P25" s="26">
        <f>ROUNDUP(SUM(P20:P24),0)</f>
        <v>580906</v>
      </c>
    </row>
    <row r="26" spans="1:18" ht="20.399999999999999" customHeight="1" x14ac:dyDescent="0.25">
      <c r="A26" s="124" t="s">
        <v>151</v>
      </c>
      <c r="J26" s="16">
        <v>-20273</v>
      </c>
      <c r="K26" s="27"/>
      <c r="L26" s="16">
        <v>-85211</v>
      </c>
      <c r="M26" s="5"/>
      <c r="N26" s="16">
        <v>-20010</v>
      </c>
      <c r="O26" s="27"/>
      <c r="P26" s="16">
        <v>-51597</v>
      </c>
    </row>
    <row r="27" spans="1:18" s="48" customFormat="1" ht="20.399999999999999" customHeight="1" thickBot="1" x14ac:dyDescent="0.35">
      <c r="A27" s="48" t="s">
        <v>152</v>
      </c>
      <c r="H27" s="127"/>
      <c r="I27" s="86"/>
      <c r="J27" s="24">
        <f>SUM(J25:J26)</f>
        <v>39812</v>
      </c>
      <c r="K27" s="21"/>
      <c r="L27" s="24">
        <f>SUM(L25:L26)</f>
        <v>486982</v>
      </c>
      <c r="M27" s="21"/>
      <c r="N27" s="24">
        <f>SUM(N25:N26)</f>
        <v>-6524</v>
      </c>
      <c r="O27" s="21"/>
      <c r="P27" s="24">
        <f>SUM(P25:P26)</f>
        <v>529309</v>
      </c>
    </row>
    <row r="28" spans="1:18" ht="20.399999999999999" customHeight="1" thickTop="1" x14ac:dyDescent="0.3">
      <c r="A28" s="48"/>
      <c r="C28" s="48"/>
      <c r="D28" s="48"/>
      <c r="E28" s="48"/>
      <c r="F28" s="48"/>
      <c r="G28" s="48"/>
      <c r="H28" s="127"/>
      <c r="I28" s="86"/>
      <c r="J28" s="25"/>
      <c r="K28" s="21"/>
      <c r="L28" s="25"/>
      <c r="M28" s="21"/>
      <c r="N28" s="25"/>
      <c r="O28" s="5"/>
      <c r="P28" s="25"/>
    </row>
    <row r="29" spans="1:18" ht="20.399999999999999" customHeight="1" x14ac:dyDescent="0.3">
      <c r="A29" s="48" t="s">
        <v>153</v>
      </c>
      <c r="C29" s="48"/>
      <c r="D29" s="48"/>
      <c r="E29" s="48"/>
      <c r="F29" s="48"/>
      <c r="G29" s="48"/>
      <c r="H29" s="127"/>
      <c r="I29" s="86"/>
      <c r="J29" s="25"/>
      <c r="K29" s="21"/>
      <c r="L29" s="25"/>
      <c r="M29" s="21"/>
      <c r="N29" s="25"/>
      <c r="O29" s="5"/>
      <c r="P29" s="25"/>
    </row>
    <row r="30" spans="1:18" ht="20.399999999999999" customHeight="1" x14ac:dyDescent="0.3">
      <c r="A30" s="58" t="s">
        <v>124</v>
      </c>
      <c r="C30" s="48"/>
      <c r="D30" s="48"/>
      <c r="E30" s="48"/>
      <c r="F30" s="48"/>
      <c r="G30" s="48"/>
      <c r="H30" s="127"/>
      <c r="I30" s="86"/>
      <c r="J30" s="16">
        <f>J27</f>
        <v>39812</v>
      </c>
      <c r="K30" s="5"/>
      <c r="L30" s="16">
        <f>L27</f>
        <v>486982</v>
      </c>
      <c r="M30" s="5"/>
      <c r="N30" s="16">
        <f>N27</f>
        <v>-6524</v>
      </c>
      <c r="O30" s="5"/>
      <c r="P30" s="16">
        <f>P27</f>
        <v>529309</v>
      </c>
    </row>
    <row r="31" spans="1:18" s="48" customFormat="1" ht="20.399999999999999" customHeight="1" thickBot="1" x14ac:dyDescent="0.35">
      <c r="H31" s="127"/>
      <c r="I31" s="86"/>
      <c r="J31" s="24">
        <f>SUM(J30)</f>
        <v>39812</v>
      </c>
      <c r="K31" s="21"/>
      <c r="L31" s="24">
        <f>SUM(L30)</f>
        <v>486982</v>
      </c>
      <c r="M31" s="21"/>
      <c r="N31" s="24">
        <f>SUM(N30)</f>
        <v>-6524</v>
      </c>
      <c r="O31" s="21"/>
      <c r="P31" s="24">
        <f>SUM(P30)</f>
        <v>529309</v>
      </c>
    </row>
    <row r="32" spans="1:18" ht="20.399999999999999" customHeight="1" thickTop="1" x14ac:dyDescent="0.3">
      <c r="A32" s="48"/>
      <c r="C32" s="48"/>
      <c r="D32" s="48"/>
      <c r="E32" s="48"/>
      <c r="F32" s="48"/>
      <c r="G32" s="48"/>
      <c r="H32" s="127"/>
      <c r="I32" s="86"/>
      <c r="J32" s="84"/>
      <c r="K32" s="84"/>
      <c r="L32" s="84"/>
      <c r="M32" s="84"/>
      <c r="N32" s="84"/>
      <c r="O32" s="67"/>
      <c r="P32" s="84"/>
    </row>
    <row r="33" spans="1:16" s="48" customFormat="1" ht="20.399999999999999" customHeight="1" thickBot="1" x14ac:dyDescent="0.35">
      <c r="A33" s="48" t="s">
        <v>154</v>
      </c>
      <c r="H33" s="49">
        <v>10</v>
      </c>
      <c r="I33" s="76"/>
      <c r="J33" s="128">
        <f>ROUND(J27/1023666.7,2)</f>
        <v>0.04</v>
      </c>
      <c r="K33" s="129"/>
      <c r="L33" s="128">
        <f>ROUND(L27/1023666.7,2)</f>
        <v>0.48</v>
      </c>
      <c r="M33" s="130"/>
      <c r="N33" s="128">
        <f>ROUND(N27/1023666.7,2)</f>
        <v>-0.01</v>
      </c>
      <c r="O33" s="130"/>
      <c r="P33" s="128">
        <f>ROUND(P27/1023666.7,2)</f>
        <v>0.52</v>
      </c>
    </row>
    <row r="34" spans="1:16" s="48" customFormat="1" ht="20.399999999999999" customHeight="1" thickTop="1" x14ac:dyDescent="0.25">
      <c r="H34" s="49"/>
      <c r="I34" s="76"/>
      <c r="J34" s="131"/>
      <c r="K34" s="129"/>
      <c r="L34" s="131"/>
      <c r="M34" s="130"/>
      <c r="N34" s="131"/>
      <c r="O34" s="130"/>
      <c r="P34" s="131"/>
    </row>
    <row r="35" spans="1:16" ht="22.2" customHeight="1" x14ac:dyDescent="0.3">
      <c r="A35" s="179" t="s">
        <v>0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</row>
    <row r="36" spans="1:16" ht="22.2" customHeight="1" x14ac:dyDescent="0.3">
      <c r="A36" s="180" t="s">
        <v>165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</row>
    <row r="37" spans="1:16" ht="22.2" customHeight="1" x14ac:dyDescent="0.25">
      <c r="G37" s="99"/>
      <c r="H37" s="99"/>
      <c r="I37" s="99"/>
      <c r="J37" s="99"/>
      <c r="K37" s="99"/>
      <c r="L37" s="99"/>
      <c r="M37" s="99"/>
    </row>
    <row r="38" spans="1:16" ht="20.399999999999999" customHeight="1" x14ac:dyDescent="0.25">
      <c r="H38" s="58"/>
      <c r="I38" s="58"/>
      <c r="J38" s="176" t="s">
        <v>1</v>
      </c>
      <c r="K38" s="176"/>
      <c r="L38" s="176"/>
      <c r="M38" s="61"/>
      <c r="N38" s="177" t="s">
        <v>2</v>
      </c>
      <c r="O38" s="177"/>
      <c r="P38" s="177"/>
    </row>
    <row r="39" spans="1:16" ht="20.399999999999999" customHeight="1" x14ac:dyDescent="0.25">
      <c r="H39" s="58"/>
      <c r="I39" s="58"/>
      <c r="J39" s="176" t="s">
        <v>3</v>
      </c>
      <c r="K39" s="176"/>
      <c r="L39" s="176"/>
      <c r="M39" s="62"/>
      <c r="N39" s="176" t="s">
        <v>3</v>
      </c>
      <c r="O39" s="176"/>
      <c r="P39" s="176"/>
    </row>
    <row r="40" spans="1:16" ht="20.399999999999999" customHeight="1" x14ac:dyDescent="0.25">
      <c r="J40" s="178" t="s">
        <v>53</v>
      </c>
      <c r="K40" s="178"/>
      <c r="L40" s="178"/>
      <c r="M40" s="62"/>
      <c r="N40" s="178" t="s">
        <v>53</v>
      </c>
      <c r="O40" s="178"/>
      <c r="P40" s="178"/>
    </row>
    <row r="41" spans="1:16" ht="20.399999999999999" customHeight="1" x14ac:dyDescent="0.25">
      <c r="J41" s="173" t="s">
        <v>4</v>
      </c>
      <c r="K41" s="174"/>
      <c r="L41" s="174"/>
      <c r="M41" s="63"/>
      <c r="N41" s="173" t="str">
        <f>J41</f>
        <v>31 March</v>
      </c>
      <c r="O41" s="175"/>
      <c r="P41" s="175"/>
    </row>
    <row r="42" spans="1:16" ht="20.399999999999999" customHeight="1" x14ac:dyDescent="0.25">
      <c r="J42" s="64" t="s">
        <v>143</v>
      </c>
      <c r="K42" s="65"/>
      <c r="L42" s="64" t="s">
        <v>8</v>
      </c>
      <c r="M42" s="65"/>
      <c r="N42" s="64" t="s">
        <v>143</v>
      </c>
      <c r="O42" s="65"/>
      <c r="P42" s="64" t="s">
        <v>8</v>
      </c>
    </row>
    <row r="43" spans="1:16" ht="20.399999999999999" customHeight="1" x14ac:dyDescent="0.25">
      <c r="J43" s="171" t="s">
        <v>10</v>
      </c>
      <c r="K43" s="171"/>
      <c r="L43" s="171"/>
      <c r="M43" s="171"/>
      <c r="N43" s="171"/>
      <c r="O43" s="171"/>
      <c r="P43" s="171"/>
    </row>
    <row r="44" spans="1:16" ht="20.399999999999999" customHeight="1" x14ac:dyDescent="0.25">
      <c r="J44" s="99"/>
      <c r="K44" s="99"/>
      <c r="L44" s="99"/>
      <c r="M44" s="99"/>
      <c r="N44" s="99"/>
      <c r="O44" s="99"/>
      <c r="P44" s="99"/>
    </row>
    <row r="45" spans="1:16" ht="20.399999999999999" customHeight="1" x14ac:dyDescent="0.25">
      <c r="A45" s="126" t="s">
        <v>152</v>
      </c>
      <c r="J45" s="132">
        <v>39812</v>
      </c>
      <c r="K45" s="133"/>
      <c r="L45" s="132">
        <v>486982</v>
      </c>
      <c r="M45" s="134"/>
      <c r="N45" s="132">
        <v>-6524</v>
      </c>
      <c r="O45" s="134"/>
      <c r="P45" s="132">
        <v>529309</v>
      </c>
    </row>
    <row r="46" spans="1:16" ht="20.399999999999999" customHeight="1" x14ac:dyDescent="0.25">
      <c r="A46" s="69" t="s">
        <v>119</v>
      </c>
      <c r="J46" s="135"/>
      <c r="K46" s="136"/>
      <c r="L46" s="135"/>
      <c r="M46" s="137"/>
      <c r="N46" s="135"/>
      <c r="O46" s="137"/>
      <c r="P46" s="135"/>
    </row>
    <row r="47" spans="1:16" ht="20.399999999999999" customHeight="1" x14ac:dyDescent="0.25">
      <c r="A47" s="69" t="s">
        <v>118</v>
      </c>
      <c r="J47" s="45">
        <v>0</v>
      </c>
      <c r="K47" s="136"/>
      <c r="L47" s="45">
        <v>0</v>
      </c>
      <c r="M47" s="137"/>
      <c r="N47" s="45">
        <v>0</v>
      </c>
      <c r="O47" s="137"/>
      <c r="P47" s="45">
        <v>0</v>
      </c>
    </row>
    <row r="48" spans="1:16" ht="20.399999999999999" customHeight="1" x14ac:dyDescent="0.25">
      <c r="A48" s="126" t="s">
        <v>109</v>
      </c>
      <c r="J48" s="46"/>
      <c r="K48" s="136"/>
      <c r="L48" s="46"/>
      <c r="M48" s="137"/>
      <c r="N48" s="46"/>
      <c r="O48" s="137"/>
      <c r="P48" s="46"/>
    </row>
    <row r="49" spans="1:16" ht="20.399999999999999" customHeight="1" thickBot="1" x14ac:dyDescent="0.3">
      <c r="A49" s="126" t="s">
        <v>110</v>
      </c>
      <c r="B49" s="48"/>
      <c r="C49" s="48"/>
      <c r="D49" s="48"/>
      <c r="E49" s="48"/>
      <c r="F49" s="48"/>
      <c r="J49" s="24">
        <f>SUM(J45:J47)</f>
        <v>39812</v>
      </c>
      <c r="K49" s="133"/>
      <c r="L49" s="24">
        <v>486982</v>
      </c>
      <c r="M49" s="134"/>
      <c r="N49" s="24">
        <f>SUM(N45:N47)</f>
        <v>-6524</v>
      </c>
      <c r="O49" s="134"/>
      <c r="P49" s="24">
        <v>529309</v>
      </c>
    </row>
    <row r="50" spans="1:16" ht="20.399999999999999" customHeight="1" thickTop="1" x14ac:dyDescent="0.25"/>
    <row r="51" spans="1:16" ht="20.399999999999999" customHeight="1" x14ac:dyDescent="0.25">
      <c r="A51" s="126" t="s">
        <v>62</v>
      </c>
    </row>
    <row r="52" spans="1:16" ht="20.399999999999999" customHeight="1" x14ac:dyDescent="0.25">
      <c r="A52" s="58" t="s">
        <v>124</v>
      </c>
      <c r="J52" s="138">
        <f>J45</f>
        <v>39812</v>
      </c>
      <c r="L52" s="138">
        <v>486982</v>
      </c>
      <c r="N52" s="138">
        <f>N45</f>
        <v>-6524</v>
      </c>
      <c r="P52" s="138">
        <v>529309</v>
      </c>
    </row>
    <row r="53" spans="1:16" ht="20.399999999999999" customHeight="1" thickBot="1" x14ac:dyDescent="0.3">
      <c r="A53" s="126"/>
      <c r="B53" s="48"/>
      <c r="C53" s="48"/>
      <c r="D53" s="48"/>
      <c r="E53" s="48"/>
      <c r="F53" s="48"/>
      <c r="J53" s="24">
        <f>SUM(J52)</f>
        <v>39812</v>
      </c>
      <c r="K53" s="86"/>
      <c r="L53" s="24">
        <v>486982</v>
      </c>
      <c r="M53" s="48"/>
      <c r="N53" s="24">
        <f>SUM(N52)</f>
        <v>-6524</v>
      </c>
      <c r="O53" s="48"/>
      <c r="P53" s="24">
        <v>529309</v>
      </c>
    </row>
    <row r="54" spans="1:16" ht="20.399999999999999" customHeight="1" thickTop="1" x14ac:dyDescent="0.25"/>
  </sheetData>
  <mergeCells count="20">
    <mergeCell ref="J40:L40"/>
    <mergeCell ref="N40:P40"/>
    <mergeCell ref="J41:L41"/>
    <mergeCell ref="N41:P41"/>
    <mergeCell ref="J43:P43"/>
    <mergeCell ref="A35:N35"/>
    <mergeCell ref="A36:N36"/>
    <mergeCell ref="J38:L38"/>
    <mergeCell ref="N38:P38"/>
    <mergeCell ref="J39:L39"/>
    <mergeCell ref="N39:P39"/>
    <mergeCell ref="J9:P9"/>
    <mergeCell ref="J7:L7"/>
    <mergeCell ref="N7:P7"/>
    <mergeCell ref="J4:L4"/>
    <mergeCell ref="N4:P4"/>
    <mergeCell ref="J5:L5"/>
    <mergeCell ref="N5:P5"/>
    <mergeCell ref="J6:L6"/>
    <mergeCell ref="N6:P6"/>
  </mergeCells>
  <phoneticPr fontId="2" type="noConversion"/>
  <pageMargins left="0.7" right="0.7" top="0.48" bottom="0.5" header="0.5" footer="0.5"/>
  <pageSetup paperSize="9" scale="85" firstPageNumber="4" fitToHeight="0" orientation="portrait" useFirstPageNumber="1" r:id="rId1"/>
  <headerFooter alignWithMargins="0">
    <oddFooter>&amp;L&amp;"Times New Roman,Regular"&amp;11The accompanying notes form an integral part of the interim financial statements.&amp;"Browallia New,Regular"&amp;14
&amp;C&amp;"Times New Roman,Regular"&amp;11&amp;P</oddFooter>
  </headerFooter>
  <rowBreaks count="1" manualBreakCount="1">
    <brk id="34" max="15" man="1"/>
  </rowBreaks>
  <customProperties>
    <customPr name="EpmWorksheetKeyString_GUID" r:id="rId2"/>
  </customProperties>
  <ignoredErrors>
    <ignoredError sqref="K8 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1"/>
  <sheetViews>
    <sheetView view="pageBreakPreview" topLeftCell="A22" zoomScale="70" zoomScaleNormal="70" zoomScaleSheetLayoutView="70" zoomScalePageLayoutView="71" workbookViewId="0">
      <selection activeCell="A41" sqref="A41"/>
    </sheetView>
  </sheetViews>
  <sheetFormatPr defaultColWidth="9.125" defaultRowHeight="21.75" customHeight="1" x14ac:dyDescent="0.25"/>
  <cols>
    <col min="1" max="1" width="44.875" style="114" customWidth="1"/>
    <col min="2" max="2" width="4.625" style="114" customWidth="1"/>
    <col min="3" max="3" width="16.625" style="113" customWidth="1"/>
    <col min="4" max="4" width="1.375" style="113" customWidth="1"/>
    <col min="5" max="5" width="16.625" style="113" customWidth="1"/>
    <col min="6" max="6" width="1.375" style="113" customWidth="1"/>
    <col min="7" max="7" width="19" style="113" customWidth="1"/>
    <col min="8" max="8" width="1.375" style="113" customWidth="1"/>
    <col min="9" max="9" width="16.625" style="113" customWidth="1"/>
    <col min="10" max="10" width="1.375" style="113" customWidth="1"/>
    <col min="11" max="11" width="16.625" style="113" customWidth="1"/>
    <col min="12" max="12" width="1.375" style="113" customWidth="1"/>
    <col min="13" max="13" width="16.625" style="113" customWidth="1"/>
    <col min="14" max="16384" width="9.125" style="113"/>
  </cols>
  <sheetData>
    <row r="1" spans="1:20" s="88" customFormat="1" ht="23.1" customHeight="1" x14ac:dyDescent="0.35">
      <c r="A1" s="87" t="s">
        <v>0</v>
      </c>
      <c r="B1" s="87"/>
      <c r="C1" s="87"/>
      <c r="D1" s="87"/>
      <c r="E1" s="87"/>
      <c r="F1" s="87"/>
      <c r="G1" s="87"/>
      <c r="H1" s="87"/>
      <c r="I1" s="87"/>
    </row>
    <row r="2" spans="1:20" s="107" customFormat="1" ht="23.1" customHeight="1" x14ac:dyDescent="0.3">
      <c r="A2" s="104" t="s">
        <v>166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5"/>
      <c r="Q2" s="106"/>
      <c r="R2" s="105"/>
      <c r="S2" s="105"/>
      <c r="T2" s="106"/>
    </row>
    <row r="3" spans="1:20" s="111" customFormat="1" ht="23.1" customHeight="1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9"/>
      <c r="Q3" s="110"/>
      <c r="R3" s="109"/>
      <c r="S3" s="109"/>
      <c r="T3" s="110"/>
    </row>
    <row r="4" spans="1:20" ht="23.1" customHeight="1" x14ac:dyDescent="0.25">
      <c r="A4" s="112"/>
      <c r="B4" s="112"/>
      <c r="C4" s="182" t="s">
        <v>63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20" ht="23.1" customHeight="1" x14ac:dyDescent="0.25">
      <c r="C5" s="98"/>
      <c r="D5" s="98"/>
      <c r="E5" s="98"/>
      <c r="F5" s="98"/>
      <c r="I5" s="183" t="s">
        <v>64</v>
      </c>
      <c r="J5" s="183"/>
      <c r="K5" s="183"/>
      <c r="L5" s="98"/>
    </row>
    <row r="6" spans="1:20" ht="23.1" customHeight="1" x14ac:dyDescent="0.25">
      <c r="C6" s="98"/>
      <c r="D6" s="98"/>
      <c r="E6" s="98"/>
      <c r="F6" s="98"/>
      <c r="G6" s="97" t="s">
        <v>65</v>
      </c>
      <c r="I6" s="64"/>
      <c r="J6" s="64"/>
      <c r="K6" s="64"/>
      <c r="L6" s="98"/>
    </row>
    <row r="7" spans="1:20" ht="23.1" customHeight="1" x14ac:dyDescent="0.25">
      <c r="C7" s="97" t="s">
        <v>66</v>
      </c>
      <c r="D7" s="97"/>
      <c r="E7" s="97"/>
      <c r="G7" s="97" t="s">
        <v>67</v>
      </c>
      <c r="K7" s="98"/>
      <c r="L7" s="98"/>
      <c r="M7" s="97"/>
    </row>
    <row r="8" spans="1:20" ht="23.1" customHeight="1" x14ac:dyDescent="0.25">
      <c r="C8" s="97" t="s">
        <v>68</v>
      </c>
      <c r="D8" s="97"/>
      <c r="E8" s="97" t="s">
        <v>69</v>
      </c>
      <c r="F8" s="98"/>
      <c r="G8" s="97" t="s">
        <v>70</v>
      </c>
      <c r="H8" s="98"/>
      <c r="I8" s="76" t="s">
        <v>71</v>
      </c>
      <c r="J8" s="98"/>
      <c r="K8" s="98"/>
      <c r="L8" s="98"/>
      <c r="M8" s="98" t="s">
        <v>72</v>
      </c>
    </row>
    <row r="9" spans="1:20" ht="23.1" customHeight="1" x14ac:dyDescent="0.25">
      <c r="B9" s="99"/>
      <c r="C9" s="97" t="s">
        <v>73</v>
      </c>
      <c r="D9" s="97"/>
      <c r="E9" s="97" t="s">
        <v>74</v>
      </c>
      <c r="F9" s="115"/>
      <c r="G9" s="97" t="s">
        <v>75</v>
      </c>
      <c r="H9" s="115"/>
      <c r="I9" s="76" t="s">
        <v>76</v>
      </c>
      <c r="J9" s="115"/>
      <c r="K9" s="98" t="s">
        <v>50</v>
      </c>
      <c r="M9" s="98" t="s">
        <v>77</v>
      </c>
    </row>
    <row r="10" spans="1:20" ht="23.1" customHeight="1" x14ac:dyDescent="0.25">
      <c r="C10" s="181" t="s">
        <v>10</v>
      </c>
      <c r="D10" s="181"/>
      <c r="E10" s="181"/>
      <c r="F10" s="181"/>
      <c r="G10" s="181"/>
      <c r="H10" s="181"/>
      <c r="I10" s="181"/>
      <c r="J10" s="181"/>
      <c r="K10" s="181"/>
      <c r="L10" s="181"/>
      <c r="M10" s="181"/>
    </row>
    <row r="11" spans="1:20" ht="23.1" customHeight="1" x14ac:dyDescent="0.25">
      <c r="A11" s="112" t="s">
        <v>78</v>
      </c>
      <c r="B11" s="112"/>
    </row>
    <row r="12" spans="1:20" s="117" customFormat="1" ht="23.1" customHeight="1" x14ac:dyDescent="0.25">
      <c r="A12" s="116" t="s">
        <v>80</v>
      </c>
      <c r="B12" s="116"/>
      <c r="C12" s="31">
        <v>9724834</v>
      </c>
      <c r="D12" s="32"/>
      <c r="E12" s="31">
        <v>89240</v>
      </c>
      <c r="F12" s="32"/>
      <c r="G12" s="31">
        <v>-4134</v>
      </c>
      <c r="H12" s="32"/>
      <c r="I12" s="31">
        <v>61039</v>
      </c>
      <c r="J12" s="32"/>
      <c r="K12" s="31">
        <v>99390</v>
      </c>
      <c r="L12" s="32"/>
      <c r="M12" s="32">
        <v>9970369</v>
      </c>
    </row>
    <row r="13" spans="1:20" ht="23.1" customHeight="1" x14ac:dyDescent="0.25">
      <c r="A13" s="63" t="s">
        <v>79</v>
      </c>
      <c r="B13" s="63"/>
      <c r="C13" s="45">
        <v>0</v>
      </c>
      <c r="D13" s="1"/>
      <c r="E13" s="45">
        <v>0</v>
      </c>
      <c r="F13" s="1"/>
      <c r="G13" s="45">
        <v>0</v>
      </c>
      <c r="H13" s="1"/>
      <c r="I13" s="45">
        <v>0</v>
      </c>
      <c r="J13" s="1"/>
      <c r="K13" s="1">
        <v>486982</v>
      </c>
      <c r="L13" s="1"/>
      <c r="M13" s="1">
        <v>486982</v>
      </c>
    </row>
    <row r="14" spans="1:20" s="117" customFormat="1" ht="23.1" customHeight="1" thickBot="1" x14ac:dyDescent="0.3">
      <c r="A14" s="118" t="s">
        <v>81</v>
      </c>
      <c r="B14" s="118"/>
      <c r="C14" s="33">
        <v>9724834</v>
      </c>
      <c r="D14" s="32"/>
      <c r="E14" s="33">
        <v>89240</v>
      </c>
      <c r="F14" s="32"/>
      <c r="G14" s="33">
        <v>-4134</v>
      </c>
      <c r="H14" s="32"/>
      <c r="I14" s="33">
        <v>61039</v>
      </c>
      <c r="J14" s="32"/>
      <c r="K14" s="34">
        <v>586372</v>
      </c>
      <c r="L14" s="32"/>
      <c r="M14" s="34">
        <v>10457351</v>
      </c>
    </row>
    <row r="15" spans="1:20" ht="23.1" customHeight="1" thickTop="1" x14ac:dyDescent="0.25">
      <c r="A15" s="118"/>
      <c r="B15" s="118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20" ht="23.1" customHeight="1" x14ac:dyDescent="0.25">
      <c r="A16" s="112" t="s">
        <v>144</v>
      </c>
      <c r="B16" s="118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s="117" customFormat="1" ht="23.1" customHeight="1" x14ac:dyDescent="0.25">
      <c r="A17" s="116" t="s">
        <v>145</v>
      </c>
      <c r="B17" s="116"/>
      <c r="C17" s="31">
        <v>9724834</v>
      </c>
      <c r="D17" s="32"/>
      <c r="E17" s="31">
        <v>89240</v>
      </c>
      <c r="F17" s="32"/>
      <c r="G17" s="31">
        <v>-4134</v>
      </c>
      <c r="H17" s="32"/>
      <c r="I17" s="31">
        <v>98692</v>
      </c>
      <c r="J17" s="32"/>
      <c r="K17" s="31">
        <v>418224</v>
      </c>
      <c r="L17" s="32"/>
      <c r="M17" s="32">
        <v>10326856</v>
      </c>
    </row>
    <row r="18" spans="1:13" ht="23.1" customHeight="1" x14ac:dyDescent="0.25">
      <c r="A18" s="63" t="s">
        <v>79</v>
      </c>
      <c r="B18" s="63"/>
      <c r="C18" s="45">
        <v>0</v>
      </c>
      <c r="D18" s="1"/>
      <c r="E18" s="45">
        <v>0</v>
      </c>
      <c r="F18" s="1"/>
      <c r="G18" s="45">
        <v>0</v>
      </c>
      <c r="H18" s="1"/>
      <c r="I18" s="45">
        <v>0</v>
      </c>
      <c r="J18" s="1"/>
      <c r="K18" s="45">
        <v>39812</v>
      </c>
      <c r="L18" s="1"/>
      <c r="M18" s="1">
        <v>39812</v>
      </c>
    </row>
    <row r="19" spans="1:13" s="117" customFormat="1" ht="23.1" customHeight="1" thickBot="1" x14ac:dyDescent="0.3">
      <c r="A19" s="118" t="s">
        <v>146</v>
      </c>
      <c r="B19" s="118"/>
      <c r="C19" s="33">
        <f>SUM(C17:C18)</f>
        <v>9724834</v>
      </c>
      <c r="D19" s="32"/>
      <c r="E19" s="33">
        <f>SUM(E17:E18)</f>
        <v>89240</v>
      </c>
      <c r="F19" s="32"/>
      <c r="G19" s="33">
        <f>SUM(G17:G18)</f>
        <v>-4134</v>
      </c>
      <c r="H19" s="32"/>
      <c r="I19" s="33">
        <f>SUM(I17:I18)</f>
        <v>98692</v>
      </c>
      <c r="J19" s="32"/>
      <c r="K19" s="34">
        <f>SUM(K17:K18)</f>
        <v>458036</v>
      </c>
      <c r="L19" s="32"/>
      <c r="M19" s="34">
        <f>SUM(M17:M18)</f>
        <v>10366668</v>
      </c>
    </row>
    <row r="20" spans="1:13" ht="23.1" customHeight="1" thickTop="1" x14ac:dyDescent="0.25"/>
    <row r="21" spans="1:13" ht="23.1" customHeight="1" x14ac:dyDescent="0.25"/>
  </sheetData>
  <mergeCells count="3">
    <mergeCell ref="C10:M10"/>
    <mergeCell ref="C4:M4"/>
    <mergeCell ref="I5:K5"/>
  </mergeCells>
  <pageMargins left="0.7" right="0.7" top="0.48" bottom="0.5" header="0.5" footer="0.5"/>
  <pageSetup paperSize="9" scale="90" firstPageNumber="6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3" max="1048575" man="1"/>
  </col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22"/>
  <sheetViews>
    <sheetView view="pageBreakPreview" zoomScale="85" zoomScaleNormal="55" zoomScaleSheetLayoutView="85" workbookViewId="0">
      <selection activeCell="F29" sqref="F29"/>
    </sheetView>
  </sheetViews>
  <sheetFormatPr defaultColWidth="9.125" defaultRowHeight="21.75" customHeight="1" x14ac:dyDescent="0.25"/>
  <cols>
    <col min="1" max="1" width="2.625" style="93" customWidth="1"/>
    <col min="2" max="2" width="45.625" style="93" customWidth="1"/>
    <col min="3" max="3" width="8.625" style="93" customWidth="1"/>
    <col min="4" max="4" width="18.75" style="93" customWidth="1"/>
    <col min="5" max="5" width="1.875" style="93" customWidth="1"/>
    <col min="6" max="6" width="18.75" style="93" customWidth="1"/>
    <col min="7" max="7" width="1.875" style="93" customWidth="1"/>
    <col min="8" max="8" width="18.75" style="93" customWidth="1"/>
    <col min="9" max="9" width="1.875" style="93" customWidth="1"/>
    <col min="10" max="10" width="18.75" style="93" customWidth="1"/>
    <col min="11" max="11" width="1.875" style="93" customWidth="1"/>
    <col min="12" max="12" width="19.375" style="93" customWidth="1"/>
    <col min="13" max="13" width="18.75" style="93" customWidth="1"/>
    <col min="14" max="16384" width="9.125" style="93"/>
  </cols>
  <sheetData>
    <row r="1" spans="1:13" s="89" customFormat="1" ht="23.1" customHeight="1" x14ac:dyDescent="0.35">
      <c r="A1" s="87" t="s">
        <v>0</v>
      </c>
      <c r="B1" s="87"/>
      <c r="C1" s="87"/>
      <c r="D1" s="87"/>
      <c r="E1" s="87"/>
      <c r="F1" s="87"/>
      <c r="G1" s="87"/>
      <c r="H1" s="88"/>
      <c r="I1" s="88"/>
      <c r="J1" s="88"/>
      <c r="K1" s="88"/>
      <c r="L1" s="88"/>
      <c r="M1" s="88"/>
    </row>
    <row r="2" spans="1:13" s="90" customFormat="1" ht="23.1" customHeight="1" x14ac:dyDescent="0.3">
      <c r="A2" s="185" t="s">
        <v>166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3" ht="23.1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2"/>
    </row>
    <row r="4" spans="1:13" ht="23.1" customHeight="1" x14ac:dyDescent="0.25">
      <c r="D4" s="186" t="s">
        <v>82</v>
      </c>
      <c r="E4" s="186"/>
      <c r="F4" s="186"/>
      <c r="G4" s="186"/>
      <c r="H4" s="186"/>
      <c r="I4" s="186"/>
      <c r="J4" s="186"/>
      <c r="K4" s="186"/>
      <c r="L4" s="186"/>
      <c r="M4" s="94"/>
    </row>
    <row r="5" spans="1:13" ht="23.1" customHeight="1" x14ac:dyDescent="0.25">
      <c r="E5" s="95"/>
      <c r="G5" s="96"/>
      <c r="H5" s="187" t="s">
        <v>47</v>
      </c>
      <c r="I5" s="187"/>
      <c r="J5" s="187"/>
      <c r="K5" s="96"/>
      <c r="M5" s="97"/>
    </row>
    <row r="6" spans="1:13" ht="23.1" customHeight="1" x14ac:dyDescent="0.25">
      <c r="D6" s="95" t="s">
        <v>83</v>
      </c>
      <c r="E6" s="95"/>
      <c r="G6" s="96"/>
      <c r="H6" s="96"/>
      <c r="I6" s="96"/>
      <c r="J6" s="96"/>
      <c r="K6" s="96"/>
      <c r="L6" s="97"/>
      <c r="M6" s="97"/>
    </row>
    <row r="7" spans="1:13" ht="23.1" customHeight="1" x14ac:dyDescent="0.25">
      <c r="A7" s="96"/>
      <c r="B7" s="96"/>
      <c r="C7" s="96"/>
      <c r="D7" s="95" t="s">
        <v>68</v>
      </c>
      <c r="E7" s="95"/>
      <c r="F7" s="97" t="s">
        <v>69</v>
      </c>
      <c r="G7" s="96"/>
      <c r="H7" s="96"/>
      <c r="I7" s="96"/>
      <c r="J7" s="96"/>
      <c r="K7" s="96"/>
      <c r="L7" s="96" t="s">
        <v>72</v>
      </c>
      <c r="M7" s="98"/>
    </row>
    <row r="8" spans="1:13" ht="23.1" customHeight="1" x14ac:dyDescent="0.25">
      <c r="A8" s="96"/>
      <c r="B8" s="96"/>
      <c r="C8" s="99"/>
      <c r="D8" s="95" t="s">
        <v>73</v>
      </c>
      <c r="E8" s="95"/>
      <c r="F8" s="97" t="s">
        <v>74</v>
      </c>
      <c r="G8" s="96"/>
      <c r="H8" s="96" t="s">
        <v>84</v>
      </c>
      <c r="I8" s="96"/>
      <c r="J8" s="96" t="s">
        <v>50</v>
      </c>
      <c r="K8" s="96"/>
      <c r="L8" s="97" t="s">
        <v>77</v>
      </c>
      <c r="M8" s="97"/>
    </row>
    <row r="9" spans="1:13" ht="23.1" customHeight="1" x14ac:dyDescent="0.25">
      <c r="A9" s="96"/>
      <c r="B9" s="96"/>
      <c r="C9" s="96"/>
      <c r="D9" s="184" t="s">
        <v>10</v>
      </c>
      <c r="E9" s="184"/>
      <c r="F9" s="184"/>
      <c r="G9" s="184"/>
      <c r="H9" s="184"/>
      <c r="I9" s="184"/>
      <c r="J9" s="184"/>
      <c r="K9" s="184"/>
      <c r="L9" s="184"/>
      <c r="M9" s="97"/>
    </row>
    <row r="10" spans="1:13" ht="23.1" customHeight="1" x14ac:dyDescent="0.25">
      <c r="A10" s="100" t="s">
        <v>78</v>
      </c>
      <c r="B10" s="92"/>
      <c r="C10" s="92"/>
      <c r="D10" s="36"/>
      <c r="E10" s="36"/>
      <c r="F10" s="36"/>
      <c r="G10" s="36"/>
      <c r="H10" s="36"/>
      <c r="I10" s="36"/>
      <c r="J10" s="36"/>
      <c r="K10" s="36"/>
      <c r="L10" s="36"/>
    </row>
    <row r="11" spans="1:13" s="92" customFormat="1" ht="23.1" customHeight="1" x14ac:dyDescent="0.25">
      <c r="A11" s="100" t="s">
        <v>80</v>
      </c>
      <c r="B11" s="94"/>
      <c r="C11" s="94"/>
      <c r="D11" s="101">
        <v>9724834</v>
      </c>
      <c r="E11" s="101"/>
      <c r="F11" s="101">
        <v>89240</v>
      </c>
      <c r="G11" s="101"/>
      <c r="H11" s="101">
        <v>61039</v>
      </c>
      <c r="I11" s="31"/>
      <c r="J11" s="31">
        <v>439988</v>
      </c>
      <c r="K11" s="102"/>
      <c r="L11" s="31">
        <v>10315101</v>
      </c>
    </row>
    <row r="12" spans="1:13" ht="23.1" customHeight="1" x14ac:dyDescent="0.25">
      <c r="A12" s="103" t="s">
        <v>79</v>
      </c>
      <c r="B12" s="94"/>
      <c r="C12" s="94"/>
      <c r="D12" s="45">
        <v>0</v>
      </c>
      <c r="E12" s="35">
        <v>0</v>
      </c>
      <c r="F12" s="45">
        <v>0</v>
      </c>
      <c r="G12" s="28"/>
      <c r="H12" s="45">
        <v>0</v>
      </c>
      <c r="I12" s="36"/>
      <c r="J12" s="37">
        <v>529309</v>
      </c>
      <c r="K12" s="36"/>
      <c r="L12" s="5">
        <v>529309</v>
      </c>
    </row>
    <row r="13" spans="1:13" s="92" customFormat="1" ht="23.1" customHeight="1" thickBot="1" x14ac:dyDescent="0.3">
      <c r="A13" s="100" t="s">
        <v>81</v>
      </c>
      <c r="D13" s="38">
        <v>9724834</v>
      </c>
      <c r="E13" s="26"/>
      <c r="F13" s="38">
        <v>89240</v>
      </c>
      <c r="G13" s="26"/>
      <c r="H13" s="38">
        <v>61039</v>
      </c>
      <c r="I13" s="26"/>
      <c r="J13" s="38">
        <v>969297</v>
      </c>
      <c r="K13" s="26"/>
      <c r="L13" s="39">
        <v>10844410</v>
      </c>
    </row>
    <row r="14" spans="1:13" ht="23.1" customHeight="1" thickTop="1" x14ac:dyDescent="0.25">
      <c r="A14" s="100"/>
      <c r="B14" s="92"/>
      <c r="C14" s="92"/>
      <c r="D14" s="36"/>
      <c r="E14" s="36"/>
      <c r="F14" s="36"/>
      <c r="G14" s="36"/>
      <c r="H14" s="36"/>
      <c r="I14" s="36"/>
      <c r="J14" s="36"/>
      <c r="K14" s="36"/>
      <c r="L14" s="36"/>
    </row>
    <row r="15" spans="1:13" ht="23.1" customHeight="1" x14ac:dyDescent="0.25">
      <c r="A15" s="100" t="s">
        <v>144</v>
      </c>
      <c r="B15" s="92"/>
      <c r="C15" s="92"/>
      <c r="D15" s="36"/>
      <c r="E15" s="36"/>
      <c r="F15" s="36"/>
      <c r="G15" s="36"/>
      <c r="H15" s="36"/>
      <c r="I15" s="36"/>
      <c r="J15" s="36"/>
      <c r="K15" s="36"/>
      <c r="L15" s="36"/>
    </row>
    <row r="16" spans="1:13" s="92" customFormat="1" ht="23.1" customHeight="1" x14ac:dyDescent="0.25">
      <c r="A16" s="100" t="s">
        <v>145</v>
      </c>
      <c r="B16" s="94"/>
      <c r="C16" s="94"/>
      <c r="D16" s="101">
        <v>9724834</v>
      </c>
      <c r="E16" s="101"/>
      <c r="F16" s="101">
        <v>89240</v>
      </c>
      <c r="G16" s="101"/>
      <c r="H16" s="101">
        <v>98692</v>
      </c>
      <c r="I16" s="31"/>
      <c r="J16" s="31">
        <v>556066</v>
      </c>
      <c r="K16" s="102"/>
      <c r="L16" s="31">
        <v>10468832</v>
      </c>
    </row>
    <row r="17" spans="1:12" ht="23.1" customHeight="1" x14ac:dyDescent="0.25">
      <c r="A17" s="103" t="s">
        <v>156</v>
      </c>
      <c r="B17" s="94"/>
      <c r="C17" s="94"/>
      <c r="D17" s="45">
        <v>0</v>
      </c>
      <c r="E17" s="35"/>
      <c r="F17" s="45">
        <v>0</v>
      </c>
      <c r="G17" s="28"/>
      <c r="H17" s="45">
        <v>0</v>
      </c>
      <c r="I17" s="36"/>
      <c r="J17" s="37">
        <v>-6524</v>
      </c>
      <c r="K17" s="36"/>
      <c r="L17" s="5">
        <v>-6524</v>
      </c>
    </row>
    <row r="18" spans="1:12" s="92" customFormat="1" ht="23.1" customHeight="1" thickBot="1" x14ac:dyDescent="0.3">
      <c r="A18" s="100" t="s">
        <v>146</v>
      </c>
      <c r="D18" s="38">
        <f>SUM(D16:D17)</f>
        <v>9724834</v>
      </c>
      <c r="E18" s="26"/>
      <c r="F18" s="38">
        <f>SUM(F16:F17)</f>
        <v>89240</v>
      </c>
      <c r="G18" s="26"/>
      <c r="H18" s="38">
        <f>SUM(H16:H17)</f>
        <v>98692</v>
      </c>
      <c r="I18" s="26"/>
      <c r="J18" s="38">
        <f>SUM(J16:J17)</f>
        <v>549542</v>
      </c>
      <c r="K18" s="26"/>
      <c r="L18" s="39">
        <f>SUM(L16:L17)</f>
        <v>10462308</v>
      </c>
    </row>
    <row r="19" spans="1:12" ht="23.1" customHeight="1" thickTop="1" x14ac:dyDescent="0.25"/>
    <row r="20" spans="1:12" ht="23.1" customHeight="1" x14ac:dyDescent="0.25"/>
    <row r="21" spans="1:12" ht="23.1" customHeight="1" x14ac:dyDescent="0.25"/>
    <row r="22" spans="1:12" ht="23.1" customHeight="1" x14ac:dyDescent="0.25"/>
  </sheetData>
  <mergeCells count="4">
    <mergeCell ref="D9:L9"/>
    <mergeCell ref="A2:M2"/>
    <mergeCell ref="D4:L4"/>
    <mergeCell ref="H5:J5"/>
  </mergeCells>
  <pageMargins left="0.7" right="0.7" top="0.48" bottom="0.5" header="0.5" footer="0.5"/>
  <pageSetup paperSize="9" scale="90" firstPageNumber="7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2" max="1048575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79"/>
  <sheetViews>
    <sheetView view="pageBreakPreview" topLeftCell="A61" zoomScaleNormal="85" zoomScaleSheetLayoutView="100" workbookViewId="0">
      <selection activeCell="G79" sqref="G79"/>
    </sheetView>
  </sheetViews>
  <sheetFormatPr defaultColWidth="9.125" defaultRowHeight="21" customHeight="1" x14ac:dyDescent="0.25"/>
  <cols>
    <col min="1" max="6" width="2.75" style="58" customWidth="1"/>
    <col min="7" max="7" width="42.125" style="58" customWidth="1"/>
    <col min="8" max="8" width="4.125" style="58" customWidth="1"/>
    <col min="9" max="9" width="13.25" style="5" customWidth="1"/>
    <col min="10" max="10" width="1.125" style="58" customWidth="1"/>
    <col min="11" max="11" width="13.25" style="5" customWidth="1"/>
    <col min="12" max="12" width="1.125" style="76" customWidth="1"/>
    <col min="13" max="13" width="13.25" style="5" customWidth="1"/>
    <col min="14" max="14" width="1.125" style="58" customWidth="1"/>
    <col min="15" max="15" width="13.25" style="5" customWidth="1"/>
    <col min="16" max="16384" width="9.125" style="58"/>
  </cols>
  <sheetData>
    <row r="1" spans="1:15" s="55" customFormat="1" ht="22.8" customHeight="1" x14ac:dyDescent="0.3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s="57" customFormat="1" ht="22.8" customHeight="1" x14ac:dyDescent="0.3">
      <c r="A2" s="56" t="s">
        <v>167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22.8" customHeight="1" x14ac:dyDescent="0.25">
      <c r="A3" s="48"/>
      <c r="C3" s="48"/>
      <c r="D3" s="48"/>
      <c r="E3" s="48"/>
      <c r="F3" s="48"/>
      <c r="G3" s="48"/>
      <c r="H3" s="48"/>
      <c r="I3" s="59"/>
      <c r="J3" s="60"/>
      <c r="K3" s="59"/>
      <c r="L3" s="60"/>
      <c r="M3" s="59"/>
      <c r="N3" s="60"/>
      <c r="O3" s="59"/>
    </row>
    <row r="4" spans="1:15" ht="21" customHeight="1" x14ac:dyDescent="0.25">
      <c r="A4" s="48"/>
      <c r="C4" s="48"/>
      <c r="D4" s="48"/>
      <c r="E4" s="48"/>
      <c r="F4" s="48"/>
      <c r="G4" s="48"/>
      <c r="H4" s="48"/>
      <c r="I4" s="176" t="s">
        <v>1</v>
      </c>
      <c r="J4" s="176"/>
      <c r="K4" s="176"/>
      <c r="L4" s="61"/>
      <c r="M4" s="177" t="s">
        <v>2</v>
      </c>
      <c r="N4" s="177"/>
      <c r="O4" s="177"/>
    </row>
    <row r="5" spans="1:15" ht="21" customHeight="1" x14ac:dyDescent="0.25">
      <c r="A5" s="48"/>
      <c r="C5" s="48"/>
      <c r="D5" s="48"/>
      <c r="E5" s="48"/>
      <c r="F5" s="48"/>
      <c r="G5" s="48"/>
      <c r="H5" s="48"/>
      <c r="I5" s="176" t="s">
        <v>3</v>
      </c>
      <c r="J5" s="176"/>
      <c r="K5" s="176"/>
      <c r="L5" s="62"/>
      <c r="M5" s="176" t="s">
        <v>3</v>
      </c>
      <c r="N5" s="176"/>
      <c r="O5" s="176"/>
    </row>
    <row r="6" spans="1:15" ht="21" customHeight="1" x14ac:dyDescent="0.25">
      <c r="A6" s="48"/>
      <c r="C6" s="48"/>
      <c r="D6" s="48"/>
      <c r="E6" s="48"/>
      <c r="F6" s="48"/>
      <c r="G6" s="48"/>
      <c r="H6" s="48"/>
      <c r="I6" s="178" t="s">
        <v>53</v>
      </c>
      <c r="J6" s="178"/>
      <c r="K6" s="178"/>
      <c r="L6" s="62"/>
      <c r="M6" s="178" t="s">
        <v>53</v>
      </c>
      <c r="N6" s="178"/>
      <c r="O6" s="178"/>
    </row>
    <row r="7" spans="1:15" ht="21" customHeight="1" x14ac:dyDescent="0.25">
      <c r="A7" s="48"/>
      <c r="C7" s="48"/>
      <c r="D7" s="48"/>
      <c r="E7" s="48"/>
      <c r="F7" s="48"/>
      <c r="G7" s="48"/>
      <c r="H7" s="48"/>
      <c r="I7" s="173" t="s">
        <v>4</v>
      </c>
      <c r="J7" s="174"/>
      <c r="K7" s="174"/>
      <c r="L7" s="63"/>
      <c r="M7" s="173" t="str">
        <f>I7</f>
        <v>31 March</v>
      </c>
      <c r="N7" s="175"/>
      <c r="O7" s="175"/>
    </row>
    <row r="8" spans="1:15" ht="21" customHeight="1" x14ac:dyDescent="0.25">
      <c r="A8" s="48"/>
      <c r="C8" s="48"/>
      <c r="D8" s="48"/>
      <c r="E8" s="48"/>
      <c r="F8" s="48"/>
      <c r="G8" s="48"/>
      <c r="H8" s="48"/>
      <c r="I8" s="64" t="s">
        <v>143</v>
      </c>
      <c r="J8" s="65"/>
      <c r="K8" s="64" t="s">
        <v>8</v>
      </c>
      <c r="L8" s="65"/>
      <c r="M8" s="64" t="s">
        <v>143</v>
      </c>
      <c r="N8" s="65"/>
      <c r="O8" s="64" t="s">
        <v>8</v>
      </c>
    </row>
    <row r="9" spans="1:15" ht="21" customHeight="1" x14ac:dyDescent="0.25">
      <c r="A9" s="48"/>
      <c r="C9" s="48"/>
      <c r="D9" s="48"/>
      <c r="E9" s="48"/>
      <c r="F9" s="48"/>
      <c r="G9" s="48"/>
      <c r="H9" s="48"/>
      <c r="I9" s="171" t="s">
        <v>10</v>
      </c>
      <c r="J9" s="171"/>
      <c r="K9" s="171"/>
      <c r="L9" s="171"/>
      <c r="M9" s="171"/>
      <c r="N9" s="171"/>
      <c r="O9" s="171"/>
    </row>
    <row r="10" spans="1:15" ht="21" customHeight="1" x14ac:dyDescent="0.3">
      <c r="A10" s="66" t="s">
        <v>85</v>
      </c>
      <c r="I10" s="67"/>
      <c r="J10" s="68"/>
      <c r="K10" s="67"/>
      <c r="L10" s="68"/>
      <c r="M10" s="40"/>
      <c r="N10" s="68"/>
      <c r="O10" s="40"/>
    </row>
    <row r="11" spans="1:15" s="69" customFormat="1" ht="21" customHeight="1" x14ac:dyDescent="0.25">
      <c r="A11" s="69" t="s">
        <v>152</v>
      </c>
      <c r="I11" s="5">
        <v>39812</v>
      </c>
      <c r="J11" s="5"/>
      <c r="K11" s="5">
        <v>486982</v>
      </c>
      <c r="L11" s="5"/>
      <c r="M11" s="5">
        <v>-6524</v>
      </c>
      <c r="N11" s="5"/>
      <c r="O11" s="5">
        <v>529309</v>
      </c>
    </row>
    <row r="12" spans="1:15" ht="21" customHeight="1" x14ac:dyDescent="0.25">
      <c r="A12" s="70" t="s">
        <v>120</v>
      </c>
      <c r="B12" s="71"/>
      <c r="C12" s="71"/>
      <c r="D12" s="71"/>
      <c r="E12" s="71"/>
      <c r="F12" s="71"/>
      <c r="G12" s="71"/>
      <c r="J12" s="5"/>
      <c r="L12" s="40"/>
      <c r="N12" s="5"/>
    </row>
    <row r="13" spans="1:15" ht="21" customHeight="1" x14ac:dyDescent="0.25">
      <c r="A13" s="72" t="s">
        <v>157</v>
      </c>
      <c r="B13" s="69"/>
      <c r="C13" s="69"/>
      <c r="I13" s="6">
        <v>20273</v>
      </c>
      <c r="J13" s="6"/>
      <c r="K13" s="6">
        <v>85211</v>
      </c>
      <c r="L13" s="36"/>
      <c r="M13" s="6">
        <v>20010</v>
      </c>
      <c r="N13" s="6"/>
      <c r="O13" s="6">
        <v>51597</v>
      </c>
    </row>
    <row r="14" spans="1:15" ht="21" customHeight="1" x14ac:dyDescent="0.25">
      <c r="A14" s="72" t="s">
        <v>61</v>
      </c>
      <c r="B14" s="69"/>
      <c r="C14" s="69"/>
      <c r="I14" s="6">
        <v>12590</v>
      </c>
      <c r="J14" s="6"/>
      <c r="K14" s="6">
        <v>10949</v>
      </c>
      <c r="L14" s="47"/>
      <c r="M14" s="6">
        <v>12590</v>
      </c>
      <c r="N14" s="6"/>
      <c r="O14" s="6">
        <v>10792</v>
      </c>
    </row>
    <row r="15" spans="1:15" ht="21" customHeight="1" x14ac:dyDescent="0.25">
      <c r="A15" s="72" t="s">
        <v>121</v>
      </c>
      <c r="B15" s="69"/>
      <c r="C15" s="69"/>
      <c r="I15" s="6">
        <v>130109</v>
      </c>
      <c r="J15" s="6"/>
      <c r="K15" s="6">
        <v>157381</v>
      </c>
      <c r="L15" s="47"/>
      <c r="M15" s="6">
        <v>130109</v>
      </c>
      <c r="N15" s="6"/>
      <c r="O15" s="6">
        <v>147631</v>
      </c>
    </row>
    <row r="16" spans="1:15" ht="21" customHeight="1" x14ac:dyDescent="0.25">
      <c r="A16" s="72" t="s">
        <v>87</v>
      </c>
      <c r="B16" s="69"/>
      <c r="C16" s="69"/>
      <c r="I16" s="5">
        <v>3675</v>
      </c>
      <c r="J16" s="5"/>
      <c r="K16" s="5">
        <v>3678</v>
      </c>
      <c r="L16" s="40"/>
      <c r="M16" s="5">
        <v>3675</v>
      </c>
      <c r="N16" s="5"/>
      <c r="O16" s="5">
        <v>3678</v>
      </c>
    </row>
    <row r="17" spans="1:18" ht="21" customHeight="1" x14ac:dyDescent="0.25">
      <c r="A17" s="72" t="s">
        <v>122</v>
      </c>
      <c r="B17" s="69"/>
      <c r="C17" s="69"/>
      <c r="I17" s="5">
        <v>-19665</v>
      </c>
      <c r="J17" s="5"/>
      <c r="K17" s="5">
        <v>-7086</v>
      </c>
      <c r="L17" s="40"/>
      <c r="M17" s="5">
        <v>-19665</v>
      </c>
      <c r="N17" s="5"/>
      <c r="O17" s="5">
        <v>-15</v>
      </c>
    </row>
    <row r="18" spans="1:18" ht="21" customHeight="1" x14ac:dyDescent="0.25">
      <c r="A18" s="72" t="s">
        <v>86</v>
      </c>
      <c r="B18" s="69"/>
      <c r="C18" s="69"/>
      <c r="I18" s="5">
        <v>-863</v>
      </c>
      <c r="J18" s="5"/>
      <c r="K18" s="5">
        <v>-12582</v>
      </c>
      <c r="L18" s="40"/>
      <c r="M18" s="5">
        <v>-863</v>
      </c>
      <c r="N18" s="5"/>
      <c r="O18" s="5">
        <v>103</v>
      </c>
    </row>
    <row r="19" spans="1:18" ht="21" customHeight="1" x14ac:dyDescent="0.25">
      <c r="A19" s="73" t="s">
        <v>158</v>
      </c>
      <c r="B19" s="69"/>
      <c r="C19" s="69"/>
      <c r="J19" s="5"/>
      <c r="L19" s="40"/>
      <c r="N19" s="5"/>
    </row>
    <row r="20" spans="1:18" s="69" customFormat="1" ht="21" customHeight="1" x14ac:dyDescent="0.25">
      <c r="A20" s="73"/>
      <c r="B20" s="73" t="s">
        <v>159</v>
      </c>
      <c r="C20" s="1"/>
      <c r="D20" s="2"/>
      <c r="E20" s="1"/>
      <c r="F20" s="2"/>
      <c r="G20" s="1"/>
      <c r="H20" s="1"/>
      <c r="I20" s="5">
        <v>-47646</v>
      </c>
      <c r="J20" s="3"/>
      <c r="K20" s="5">
        <v>-5408</v>
      </c>
      <c r="L20" s="74"/>
      <c r="M20" s="46">
        <v>0</v>
      </c>
      <c r="O20" s="46">
        <v>0</v>
      </c>
      <c r="Q20" s="68"/>
      <c r="R20" s="68"/>
    </row>
    <row r="21" spans="1:18" ht="21" customHeight="1" x14ac:dyDescent="0.25">
      <c r="A21" s="72" t="s">
        <v>161</v>
      </c>
      <c r="B21" s="69"/>
      <c r="C21" s="69"/>
      <c r="I21" s="46">
        <v>-17980</v>
      </c>
      <c r="J21" s="5"/>
      <c r="K21" s="46">
        <v>0</v>
      </c>
      <c r="L21" s="40"/>
      <c r="M21" s="46">
        <v>-17980</v>
      </c>
      <c r="N21" s="5"/>
      <c r="O21" s="46">
        <v>0</v>
      </c>
    </row>
    <row r="22" spans="1:18" ht="21" customHeight="1" x14ac:dyDescent="0.25">
      <c r="A22" s="72" t="s">
        <v>160</v>
      </c>
      <c r="C22" s="69"/>
      <c r="I22" s="5">
        <v>-2396</v>
      </c>
      <c r="J22" s="5"/>
      <c r="K22" s="5">
        <v>-1552</v>
      </c>
      <c r="L22" s="40"/>
      <c r="M22" s="5">
        <v>-2396</v>
      </c>
      <c r="N22" s="5"/>
      <c r="O22" s="5">
        <v>-1535</v>
      </c>
    </row>
    <row r="23" spans="1:18" ht="21" customHeight="1" x14ac:dyDescent="0.25">
      <c r="A23" s="72" t="s">
        <v>168</v>
      </c>
      <c r="C23" s="69"/>
      <c r="I23" s="5">
        <v>398</v>
      </c>
      <c r="J23" s="5"/>
      <c r="K23" s="5">
        <v>2994</v>
      </c>
      <c r="L23" s="40"/>
      <c r="M23" s="5">
        <v>398</v>
      </c>
      <c r="N23" s="5"/>
      <c r="O23" s="5">
        <v>2977</v>
      </c>
    </row>
    <row r="24" spans="1:18" ht="21" customHeight="1" x14ac:dyDescent="0.25">
      <c r="A24" s="72" t="s">
        <v>169</v>
      </c>
      <c r="C24" s="69"/>
      <c r="I24" s="46">
        <v>-41</v>
      </c>
      <c r="J24" s="5"/>
      <c r="K24" s="46">
        <v>0</v>
      </c>
      <c r="L24" s="40"/>
      <c r="M24" s="46">
        <v>-41</v>
      </c>
      <c r="N24" s="5"/>
      <c r="O24" s="46">
        <v>0</v>
      </c>
    </row>
    <row r="25" spans="1:18" ht="21" customHeight="1" x14ac:dyDescent="0.25">
      <c r="A25" s="72" t="s">
        <v>170</v>
      </c>
      <c r="C25" s="69"/>
      <c r="I25" s="40">
        <v>131</v>
      </c>
      <c r="J25" s="5"/>
      <c r="K25" s="40">
        <v>-505</v>
      </c>
      <c r="L25" s="40"/>
      <c r="M25" s="40">
        <v>131</v>
      </c>
      <c r="N25" s="5"/>
      <c r="O25" s="40">
        <v>-505</v>
      </c>
    </row>
    <row r="26" spans="1:18" ht="21" customHeight="1" x14ac:dyDescent="0.25">
      <c r="A26" s="72" t="s">
        <v>55</v>
      </c>
      <c r="B26" s="69"/>
      <c r="C26" s="69"/>
      <c r="I26" s="16">
        <v>-8223</v>
      </c>
      <c r="J26" s="5"/>
      <c r="K26" s="16">
        <v>-1350</v>
      </c>
      <c r="L26" s="41"/>
      <c r="M26" s="16">
        <v>-8221</v>
      </c>
      <c r="N26" s="5"/>
      <c r="O26" s="16">
        <v>-149431</v>
      </c>
    </row>
    <row r="27" spans="1:18" ht="21" customHeight="1" x14ac:dyDescent="0.25">
      <c r="A27" s="75"/>
      <c r="I27" s="5">
        <f>SUM(I11:I26)</f>
        <v>110174</v>
      </c>
      <c r="J27" s="5"/>
      <c r="K27" s="5">
        <v>718712</v>
      </c>
      <c r="L27" s="40"/>
      <c r="M27" s="5">
        <f>SUM(M11:M26)</f>
        <v>111223</v>
      </c>
      <c r="N27" s="5"/>
      <c r="O27" s="5">
        <f>SUM(O11:O26)</f>
        <v>594601</v>
      </c>
    </row>
    <row r="28" spans="1:18" ht="21" customHeight="1" x14ac:dyDescent="0.25">
      <c r="A28" s="75"/>
    </row>
    <row r="29" spans="1:18" ht="21" customHeight="1" x14ac:dyDescent="0.25">
      <c r="A29" s="70" t="s">
        <v>88</v>
      </c>
      <c r="I29" s="67"/>
      <c r="J29" s="77"/>
      <c r="K29" s="67"/>
      <c r="L29" s="77"/>
      <c r="M29" s="67"/>
      <c r="N29" s="67"/>
      <c r="O29" s="67"/>
    </row>
    <row r="30" spans="1:18" ht="21" customHeight="1" x14ac:dyDescent="0.25">
      <c r="A30" s="72" t="s">
        <v>131</v>
      </c>
      <c r="I30" s="5">
        <v>176892</v>
      </c>
      <c r="J30" s="5"/>
      <c r="K30" s="5">
        <v>-365579</v>
      </c>
      <c r="L30" s="41"/>
      <c r="M30" s="5">
        <v>176892</v>
      </c>
      <c r="N30" s="5"/>
      <c r="O30" s="5">
        <v>-585407</v>
      </c>
    </row>
    <row r="31" spans="1:18" ht="21" customHeight="1" x14ac:dyDescent="0.25">
      <c r="A31" s="72" t="s">
        <v>111</v>
      </c>
      <c r="I31" s="5">
        <v>6233</v>
      </c>
      <c r="J31" s="5"/>
      <c r="K31" s="5">
        <v>37337</v>
      </c>
      <c r="L31" s="41"/>
      <c r="M31" s="5">
        <v>6070</v>
      </c>
      <c r="N31" s="5"/>
      <c r="O31" s="5">
        <v>31589</v>
      </c>
    </row>
    <row r="32" spans="1:18" ht="21" customHeight="1" x14ac:dyDescent="0.25">
      <c r="A32" s="72" t="s">
        <v>14</v>
      </c>
      <c r="I32" s="5">
        <v>91191</v>
      </c>
      <c r="J32" s="5"/>
      <c r="K32" s="5">
        <v>-37064</v>
      </c>
      <c r="L32" s="41"/>
      <c r="M32" s="46">
        <v>91191</v>
      </c>
      <c r="N32" s="68"/>
      <c r="O32" s="46">
        <v>0</v>
      </c>
    </row>
    <row r="33" spans="1:17" ht="21" customHeight="1" x14ac:dyDescent="0.25">
      <c r="A33" s="72" t="s">
        <v>15</v>
      </c>
      <c r="I33" s="5">
        <v>149276</v>
      </c>
      <c r="J33" s="5"/>
      <c r="K33" s="5">
        <v>-235559</v>
      </c>
      <c r="L33" s="41"/>
      <c r="M33" s="5">
        <v>149276</v>
      </c>
      <c r="N33" s="5"/>
      <c r="O33" s="5">
        <v>42794</v>
      </c>
      <c r="Q33" s="5"/>
    </row>
    <row r="34" spans="1:17" ht="21" customHeight="1" x14ac:dyDescent="0.25">
      <c r="A34" s="72" t="s">
        <v>128</v>
      </c>
      <c r="I34" s="46">
        <v>0</v>
      </c>
      <c r="J34" s="5"/>
      <c r="K34" s="46">
        <v>-410986</v>
      </c>
      <c r="L34" s="41"/>
      <c r="M34" s="46">
        <v>0</v>
      </c>
      <c r="N34" s="5"/>
      <c r="O34" s="5">
        <v>-410986</v>
      </c>
      <c r="Q34" s="5"/>
    </row>
    <row r="35" spans="1:17" ht="21" customHeight="1" x14ac:dyDescent="0.25">
      <c r="A35" s="72" t="s">
        <v>89</v>
      </c>
      <c r="I35" s="5">
        <v>-22395</v>
      </c>
      <c r="J35" s="5"/>
      <c r="K35" s="5">
        <v>610</v>
      </c>
      <c r="L35" s="41"/>
      <c r="M35" s="5">
        <v>-22395</v>
      </c>
      <c r="N35" s="5"/>
      <c r="O35" s="5">
        <v>1233</v>
      </c>
    </row>
    <row r="36" spans="1:17" ht="21" customHeight="1" x14ac:dyDescent="0.25">
      <c r="A36" s="72" t="s">
        <v>90</v>
      </c>
      <c r="I36" s="28">
        <v>-1991</v>
      </c>
      <c r="J36" s="5"/>
      <c r="K36" s="28">
        <v>-597</v>
      </c>
      <c r="L36" s="41"/>
      <c r="M36" s="28">
        <v>-1991</v>
      </c>
      <c r="N36" s="5"/>
      <c r="O36" s="28">
        <v>-597</v>
      </c>
    </row>
    <row r="37" spans="1:17" ht="21" customHeight="1" x14ac:dyDescent="0.25">
      <c r="A37" s="72" t="s">
        <v>135</v>
      </c>
      <c r="I37" s="5">
        <v>-146896</v>
      </c>
      <c r="J37" s="5"/>
      <c r="K37" s="5">
        <v>53227</v>
      </c>
      <c r="L37" s="41"/>
      <c r="M37" s="5">
        <v>-146896</v>
      </c>
      <c r="N37" s="5"/>
      <c r="O37" s="5">
        <v>48068</v>
      </c>
    </row>
    <row r="38" spans="1:17" ht="21" customHeight="1" x14ac:dyDescent="0.25">
      <c r="A38" s="72" t="s">
        <v>30</v>
      </c>
      <c r="I38" s="16">
        <v>-134339</v>
      </c>
      <c r="J38" s="6"/>
      <c r="K38" s="16">
        <v>-90738</v>
      </c>
      <c r="L38" s="36"/>
      <c r="M38" s="16">
        <v>-134885</v>
      </c>
      <c r="N38" s="5"/>
      <c r="O38" s="16">
        <v>-119958</v>
      </c>
    </row>
    <row r="39" spans="1:17" s="48" customFormat="1" ht="21" customHeight="1" x14ac:dyDescent="0.25">
      <c r="A39" s="72" t="s">
        <v>162</v>
      </c>
      <c r="I39" s="5">
        <f>SUM(I27:I38)</f>
        <v>228145</v>
      </c>
      <c r="J39" s="5"/>
      <c r="K39" s="5">
        <v>-330637</v>
      </c>
      <c r="L39" s="40"/>
      <c r="M39" s="5">
        <f>SUM(M27:M38)</f>
        <v>228485</v>
      </c>
      <c r="N39" s="5"/>
      <c r="O39" s="5">
        <f>SUM(O27:O38)</f>
        <v>-398663</v>
      </c>
    </row>
    <row r="40" spans="1:17" ht="21" customHeight="1" x14ac:dyDescent="0.25">
      <c r="A40" s="72" t="s">
        <v>112</v>
      </c>
      <c r="I40" s="1">
        <v>-121190</v>
      </c>
      <c r="J40" s="1"/>
      <c r="K40" s="1">
        <v>-3580</v>
      </c>
      <c r="L40" s="1"/>
      <c r="M40" s="1">
        <v>-339</v>
      </c>
      <c r="N40" s="1"/>
      <c r="O40" s="1">
        <v>-276</v>
      </c>
    </row>
    <row r="41" spans="1:17" s="48" customFormat="1" ht="21" customHeight="1" x14ac:dyDescent="0.25">
      <c r="A41" s="78" t="s">
        <v>129</v>
      </c>
      <c r="I41" s="22">
        <f>SUM(I39:I40)</f>
        <v>106955</v>
      </c>
      <c r="J41" s="25"/>
      <c r="K41" s="22">
        <v>-334217</v>
      </c>
      <c r="L41" s="25"/>
      <c r="M41" s="22">
        <f>SUM(M39:M40)</f>
        <v>228146</v>
      </c>
      <c r="N41" s="26"/>
      <c r="O41" s="22">
        <f>SUM(O39:O40)</f>
        <v>-398939</v>
      </c>
    </row>
    <row r="42" spans="1:17" ht="21" customHeight="1" x14ac:dyDescent="0.3">
      <c r="A42" s="79"/>
      <c r="J42" s="80"/>
      <c r="L42" s="81"/>
    </row>
    <row r="43" spans="1:17" s="55" customFormat="1" ht="22.2" customHeight="1" x14ac:dyDescent="0.35">
      <c r="A43" s="54" t="s">
        <v>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</row>
    <row r="44" spans="1:17" s="57" customFormat="1" ht="22.2" customHeight="1" x14ac:dyDescent="0.3">
      <c r="A44" s="56" t="s">
        <v>167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</row>
    <row r="45" spans="1:17" ht="22.2" customHeight="1" x14ac:dyDescent="0.25">
      <c r="A45" s="48"/>
      <c r="C45" s="48"/>
      <c r="D45" s="48"/>
      <c r="E45" s="48"/>
      <c r="F45" s="48"/>
      <c r="G45" s="48"/>
      <c r="H45" s="48"/>
      <c r="I45" s="59"/>
      <c r="J45" s="60"/>
      <c r="K45" s="59"/>
      <c r="L45" s="60"/>
      <c r="M45" s="59"/>
      <c r="N45" s="60"/>
      <c r="O45" s="59"/>
    </row>
    <row r="46" spans="1:17" ht="21" customHeight="1" x14ac:dyDescent="0.25">
      <c r="A46" s="48"/>
      <c r="C46" s="48"/>
      <c r="D46" s="48"/>
      <c r="E46" s="48"/>
      <c r="F46" s="48"/>
      <c r="G46" s="48"/>
      <c r="H46" s="48"/>
      <c r="I46" s="176" t="s">
        <v>1</v>
      </c>
      <c r="J46" s="176"/>
      <c r="K46" s="176"/>
      <c r="L46" s="61"/>
      <c r="M46" s="177" t="s">
        <v>2</v>
      </c>
      <c r="N46" s="177"/>
      <c r="O46" s="177"/>
    </row>
    <row r="47" spans="1:17" ht="21" customHeight="1" x14ac:dyDescent="0.25">
      <c r="A47" s="48"/>
      <c r="C47" s="48"/>
      <c r="D47" s="48"/>
      <c r="E47" s="48"/>
      <c r="F47" s="48"/>
      <c r="G47" s="48"/>
      <c r="H47" s="48"/>
      <c r="I47" s="176" t="s">
        <v>3</v>
      </c>
      <c r="J47" s="176"/>
      <c r="K47" s="176"/>
      <c r="L47" s="62"/>
      <c r="M47" s="176" t="s">
        <v>3</v>
      </c>
      <c r="N47" s="176"/>
      <c r="O47" s="176"/>
    </row>
    <row r="48" spans="1:17" ht="21" customHeight="1" x14ac:dyDescent="0.25">
      <c r="A48" s="48"/>
      <c r="C48" s="48"/>
      <c r="D48" s="48"/>
      <c r="E48" s="48"/>
      <c r="F48" s="48"/>
      <c r="G48" s="48"/>
      <c r="H48" s="48"/>
      <c r="I48" s="178" t="s">
        <v>53</v>
      </c>
      <c r="J48" s="178"/>
      <c r="K48" s="178"/>
      <c r="L48" s="62"/>
      <c r="M48" s="178" t="s">
        <v>53</v>
      </c>
      <c r="N48" s="178"/>
      <c r="O48" s="178"/>
    </row>
    <row r="49" spans="1:15" ht="21" customHeight="1" x14ac:dyDescent="0.25">
      <c r="A49" s="48"/>
      <c r="C49" s="48"/>
      <c r="D49" s="48"/>
      <c r="E49" s="48"/>
      <c r="F49" s="48"/>
      <c r="G49" s="48"/>
      <c r="H49" s="48"/>
      <c r="I49" s="173" t="s">
        <v>4</v>
      </c>
      <c r="J49" s="174"/>
      <c r="K49" s="174"/>
      <c r="L49" s="63"/>
      <c r="M49" s="173" t="str">
        <f>I49</f>
        <v>31 March</v>
      </c>
      <c r="N49" s="175"/>
      <c r="O49" s="175"/>
    </row>
    <row r="50" spans="1:15" ht="21" customHeight="1" x14ac:dyDescent="0.25">
      <c r="A50" s="48"/>
      <c r="C50" s="48"/>
      <c r="D50" s="48"/>
      <c r="E50" s="48"/>
      <c r="F50" s="48"/>
      <c r="G50" s="48"/>
      <c r="H50" s="48"/>
      <c r="I50" s="64" t="s">
        <v>143</v>
      </c>
      <c r="J50" s="65"/>
      <c r="K50" s="64" t="s">
        <v>8</v>
      </c>
      <c r="L50" s="65"/>
      <c r="M50" s="64" t="s">
        <v>143</v>
      </c>
      <c r="N50" s="65"/>
      <c r="O50" s="64" t="s">
        <v>8</v>
      </c>
    </row>
    <row r="51" spans="1:15" ht="21" customHeight="1" x14ac:dyDescent="0.25">
      <c r="A51" s="48"/>
      <c r="C51" s="48"/>
      <c r="D51" s="48"/>
      <c r="E51" s="48"/>
      <c r="F51" s="48"/>
      <c r="G51" s="48"/>
      <c r="H51" s="48"/>
      <c r="I51" s="171" t="s">
        <v>10</v>
      </c>
      <c r="J51" s="171"/>
      <c r="K51" s="171"/>
      <c r="L51" s="171"/>
      <c r="M51" s="171"/>
      <c r="N51" s="171"/>
      <c r="O51" s="171"/>
    </row>
    <row r="52" spans="1:15" ht="21" customHeight="1" x14ac:dyDescent="0.3">
      <c r="A52" s="66" t="s">
        <v>91</v>
      </c>
      <c r="D52" s="48"/>
      <c r="E52" s="48"/>
      <c r="F52" s="48"/>
      <c r="G52" s="48"/>
      <c r="H52" s="48"/>
      <c r="J52" s="77"/>
      <c r="L52" s="77"/>
      <c r="N52" s="67"/>
    </row>
    <row r="53" spans="1:15" ht="21" customHeight="1" x14ac:dyDescent="0.25">
      <c r="A53" s="72" t="s">
        <v>127</v>
      </c>
      <c r="D53" s="48"/>
      <c r="E53" s="48"/>
      <c r="F53" s="48"/>
      <c r="G53" s="48"/>
      <c r="H53" s="48"/>
      <c r="I53" s="5">
        <v>400000</v>
      </c>
      <c r="J53" s="5"/>
      <c r="K53" s="5">
        <v>80000</v>
      </c>
      <c r="L53" s="41"/>
      <c r="M53" s="5">
        <v>400000</v>
      </c>
      <c r="N53" s="5"/>
      <c r="O53" s="5">
        <v>80000</v>
      </c>
    </row>
    <row r="54" spans="1:15" ht="21" customHeight="1" x14ac:dyDescent="0.25">
      <c r="A54" s="72" t="s">
        <v>93</v>
      </c>
      <c r="I54" s="4">
        <v>-34856</v>
      </c>
      <c r="J54" s="5"/>
      <c r="K54" s="4">
        <v>-42901</v>
      </c>
      <c r="L54" s="4"/>
      <c r="M54" s="4">
        <v>-34856</v>
      </c>
      <c r="N54" s="4"/>
      <c r="O54" s="4">
        <v>-41058</v>
      </c>
    </row>
    <row r="55" spans="1:15" ht="21" customHeight="1" x14ac:dyDescent="0.25">
      <c r="A55" s="72" t="s">
        <v>126</v>
      </c>
      <c r="I55" s="46">
        <v>0</v>
      </c>
      <c r="J55" s="5"/>
      <c r="K55" s="46">
        <v>505</v>
      </c>
      <c r="L55" s="4"/>
      <c r="M55" s="46">
        <v>0</v>
      </c>
      <c r="N55" s="4"/>
      <c r="O55" s="46">
        <v>505</v>
      </c>
    </row>
    <row r="56" spans="1:15" ht="21" customHeight="1" x14ac:dyDescent="0.25">
      <c r="A56" s="72" t="s">
        <v>94</v>
      </c>
      <c r="I56" s="40">
        <v>-6965</v>
      </c>
      <c r="J56" s="5"/>
      <c r="K56" s="46">
        <v>-7840</v>
      </c>
      <c r="L56" s="4"/>
      <c r="M56" s="40">
        <v>-6965</v>
      </c>
      <c r="N56" s="4"/>
      <c r="O56" s="46">
        <v>-7840</v>
      </c>
    </row>
    <row r="57" spans="1:15" ht="21" customHeight="1" x14ac:dyDescent="0.25">
      <c r="A57" s="58" t="s">
        <v>125</v>
      </c>
      <c r="I57" s="46">
        <v>0</v>
      </c>
      <c r="J57" s="46"/>
      <c r="K57" s="46">
        <v>0</v>
      </c>
      <c r="L57" s="46"/>
      <c r="M57" s="46">
        <v>0</v>
      </c>
      <c r="N57" s="82"/>
      <c r="O57" s="46">
        <v>-130000</v>
      </c>
    </row>
    <row r="58" spans="1:15" ht="21" customHeight="1" x14ac:dyDescent="0.25">
      <c r="A58" s="72" t="s">
        <v>92</v>
      </c>
      <c r="D58" s="48"/>
      <c r="E58" s="48"/>
      <c r="F58" s="48"/>
      <c r="G58" s="48"/>
      <c r="H58" s="48"/>
      <c r="I58" s="36">
        <v>8671</v>
      </c>
      <c r="J58" s="5"/>
      <c r="K58" s="36">
        <v>836</v>
      </c>
      <c r="L58" s="4"/>
      <c r="M58" s="36">
        <v>8670</v>
      </c>
      <c r="N58" s="4"/>
      <c r="O58" s="36">
        <v>562</v>
      </c>
    </row>
    <row r="59" spans="1:15" s="48" customFormat="1" ht="21" customHeight="1" x14ac:dyDescent="0.25">
      <c r="A59" s="78" t="s">
        <v>95</v>
      </c>
      <c r="I59" s="22">
        <f>SUM(I53:I58)</f>
        <v>366850</v>
      </c>
      <c r="J59" s="25"/>
      <c r="K59" s="22">
        <v>30600</v>
      </c>
      <c r="L59" s="25"/>
      <c r="M59" s="22">
        <f>SUM(M53:M58)</f>
        <v>366849</v>
      </c>
      <c r="N59" s="26"/>
      <c r="O59" s="22">
        <v>-97831</v>
      </c>
    </row>
    <row r="60" spans="1:15" ht="21" customHeight="1" x14ac:dyDescent="0.25">
      <c r="A60" s="83"/>
      <c r="B60" s="48"/>
      <c r="C60" s="48"/>
      <c r="D60" s="48"/>
      <c r="E60" s="48"/>
      <c r="F60" s="48"/>
      <c r="G60" s="48"/>
      <c r="H60" s="48"/>
      <c r="I60" s="26"/>
      <c r="J60" s="84"/>
      <c r="K60" s="26"/>
      <c r="L60" s="84"/>
      <c r="M60" s="26"/>
      <c r="N60" s="85"/>
      <c r="O60" s="26"/>
    </row>
    <row r="61" spans="1:15" s="48" customFormat="1" ht="21" customHeight="1" x14ac:dyDescent="0.3">
      <c r="A61" s="79" t="s">
        <v>96</v>
      </c>
      <c r="B61" s="58"/>
      <c r="C61" s="58"/>
      <c r="D61" s="58"/>
      <c r="E61" s="58"/>
      <c r="F61" s="58"/>
      <c r="G61" s="58"/>
      <c r="H61" s="58"/>
      <c r="I61" s="5"/>
      <c r="J61" s="77"/>
      <c r="K61" s="5"/>
      <c r="L61" s="77"/>
      <c r="M61" s="5"/>
      <c r="N61" s="67"/>
      <c r="O61" s="5"/>
    </row>
    <row r="62" spans="1:15" ht="21" customHeight="1" x14ac:dyDescent="0.25">
      <c r="A62" s="72" t="s">
        <v>98</v>
      </c>
      <c r="I62" s="5">
        <v>-17546</v>
      </c>
      <c r="J62" s="5"/>
      <c r="K62" s="5">
        <v>-29617</v>
      </c>
      <c r="L62" s="40"/>
      <c r="M62" s="5">
        <v>-17546</v>
      </c>
      <c r="N62" s="5"/>
      <c r="O62" s="5">
        <v>-27296</v>
      </c>
    </row>
    <row r="63" spans="1:15" ht="21" customHeight="1" x14ac:dyDescent="0.25">
      <c r="A63" s="58" t="s">
        <v>113</v>
      </c>
      <c r="I63" s="46">
        <v>0</v>
      </c>
      <c r="K63" s="46">
        <v>50000</v>
      </c>
      <c r="M63" s="46">
        <v>0</v>
      </c>
      <c r="O63" s="46">
        <v>50000</v>
      </c>
    </row>
    <row r="64" spans="1:15" s="48" customFormat="1" ht="21" customHeight="1" x14ac:dyDescent="0.25">
      <c r="A64" s="72" t="s">
        <v>97</v>
      </c>
      <c r="B64" s="58"/>
      <c r="C64" s="58"/>
      <c r="D64" s="58"/>
      <c r="E64" s="58"/>
      <c r="F64" s="58"/>
      <c r="G64" s="58"/>
      <c r="H64" s="58"/>
      <c r="I64" s="5">
        <v>-9036</v>
      </c>
      <c r="J64" s="5"/>
      <c r="K64" s="5">
        <v>-8029</v>
      </c>
      <c r="L64" s="40"/>
      <c r="M64" s="5">
        <v>-9036</v>
      </c>
      <c r="N64" s="5"/>
      <c r="O64" s="5">
        <v>-8029</v>
      </c>
    </row>
    <row r="65" spans="1:15" s="48" customFormat="1" ht="21" customHeight="1" x14ac:dyDescent="0.25">
      <c r="A65" s="78" t="s">
        <v>99</v>
      </c>
      <c r="I65" s="20">
        <f>SUM(I62:I64)</f>
        <v>-26582</v>
      </c>
      <c r="J65" s="25"/>
      <c r="K65" s="20">
        <v>12354</v>
      </c>
      <c r="L65" s="25"/>
      <c r="M65" s="20">
        <f>SUM(M62:M64)</f>
        <v>-26582</v>
      </c>
      <c r="N65" s="25"/>
      <c r="O65" s="20">
        <v>14675</v>
      </c>
    </row>
    <row r="66" spans="1:15" ht="21" customHeight="1" x14ac:dyDescent="0.25">
      <c r="A66" s="48"/>
      <c r="B66" s="48"/>
      <c r="C66" s="48"/>
      <c r="D66" s="48"/>
      <c r="E66" s="48"/>
      <c r="F66" s="48"/>
      <c r="G66" s="48"/>
      <c r="H66" s="48"/>
      <c r="I66" s="25"/>
      <c r="J66" s="25"/>
      <c r="K66" s="25"/>
      <c r="L66" s="25"/>
      <c r="M66" s="25"/>
      <c r="N66" s="25"/>
      <c r="O66" s="25"/>
    </row>
    <row r="67" spans="1:15" s="48" customFormat="1" ht="21" customHeight="1" x14ac:dyDescent="0.25">
      <c r="A67" s="72" t="s">
        <v>100</v>
      </c>
      <c r="B67" s="58"/>
      <c r="C67" s="58"/>
      <c r="D67" s="58"/>
      <c r="E67" s="58"/>
      <c r="F67" s="58"/>
      <c r="G67" s="58"/>
      <c r="H67" s="58"/>
      <c r="I67" s="6"/>
      <c r="J67" s="6"/>
      <c r="K67" s="6"/>
      <c r="L67" s="6"/>
      <c r="M67" s="6"/>
      <c r="N67" s="6"/>
      <c r="O67" s="6"/>
    </row>
    <row r="68" spans="1:15" s="48" customFormat="1" ht="21" customHeight="1" x14ac:dyDescent="0.25">
      <c r="A68" s="58" t="s">
        <v>123</v>
      </c>
      <c r="B68" s="58"/>
      <c r="C68" s="58"/>
      <c r="D68" s="58"/>
      <c r="E68" s="58"/>
      <c r="F68" s="58"/>
      <c r="G68" s="58"/>
      <c r="H68" s="58"/>
      <c r="I68" s="5">
        <f>I41+I59+I65</f>
        <v>447223</v>
      </c>
      <c r="J68" s="40"/>
      <c r="K68" s="5">
        <v>-291263</v>
      </c>
      <c r="L68" s="40"/>
      <c r="M68" s="5">
        <f>M41+M59+M65</f>
        <v>568413</v>
      </c>
      <c r="N68" s="5"/>
      <c r="O68" s="5">
        <v>-482095</v>
      </c>
    </row>
    <row r="69" spans="1:15" ht="21" customHeight="1" x14ac:dyDescent="0.25">
      <c r="A69" s="72" t="s">
        <v>114</v>
      </c>
      <c r="J69" s="67"/>
      <c r="L69" s="77"/>
      <c r="N69" s="67"/>
    </row>
    <row r="70" spans="1:15" s="48" customFormat="1" ht="21" customHeight="1" x14ac:dyDescent="0.25">
      <c r="A70" s="72" t="s">
        <v>115</v>
      </c>
      <c r="B70" s="58"/>
      <c r="C70" s="58"/>
      <c r="D70" s="58"/>
      <c r="E70" s="58"/>
      <c r="F70" s="58"/>
      <c r="G70" s="58"/>
      <c r="H70" s="58"/>
      <c r="I70" s="5">
        <v>8632</v>
      </c>
      <c r="J70" s="5"/>
      <c r="K70" s="5">
        <v>182</v>
      </c>
      <c r="L70" s="41"/>
      <c r="M70" s="5">
        <v>8632</v>
      </c>
      <c r="N70" s="5"/>
      <c r="O70" s="5">
        <v>-106</v>
      </c>
    </row>
    <row r="71" spans="1:15" s="48" customFormat="1" ht="21" customHeight="1" x14ac:dyDescent="0.25">
      <c r="A71" s="83" t="s">
        <v>101</v>
      </c>
      <c r="I71" s="42">
        <f>SUM(I68:I70)</f>
        <v>455855</v>
      </c>
      <c r="J71" s="21"/>
      <c r="K71" s="42">
        <v>-291081</v>
      </c>
      <c r="L71" s="41"/>
      <c r="M71" s="42">
        <f>SUM(M68:M70)</f>
        <v>577045</v>
      </c>
      <c r="N71" s="21"/>
      <c r="O71" s="42">
        <v>-482201</v>
      </c>
    </row>
    <row r="72" spans="1:15" ht="21" customHeight="1" x14ac:dyDescent="0.25">
      <c r="A72" s="72" t="s">
        <v>102</v>
      </c>
      <c r="I72" s="5">
        <v>1383597</v>
      </c>
      <c r="J72" s="5"/>
      <c r="K72" s="5">
        <v>1511048</v>
      </c>
      <c r="L72" s="41"/>
      <c r="M72" s="5">
        <v>1259615</v>
      </c>
      <c r="N72" s="5"/>
      <c r="O72" s="5">
        <v>678854</v>
      </c>
    </row>
    <row r="73" spans="1:15" s="48" customFormat="1" ht="21" customHeight="1" thickBot="1" x14ac:dyDescent="0.3">
      <c r="A73" s="83" t="s">
        <v>103</v>
      </c>
      <c r="H73" s="86"/>
      <c r="I73" s="43">
        <f>SUM(I71:I72)</f>
        <v>1839452</v>
      </c>
      <c r="J73" s="25"/>
      <c r="K73" s="43">
        <v>1219967</v>
      </c>
      <c r="L73" s="25"/>
      <c r="M73" s="43">
        <f>SUM(M71:M72)</f>
        <v>1836660</v>
      </c>
      <c r="N73" s="25"/>
      <c r="O73" s="43">
        <v>196653</v>
      </c>
    </row>
    <row r="74" spans="1:15" ht="21" customHeight="1" thickTop="1" x14ac:dyDescent="0.25">
      <c r="A74" s="83"/>
      <c r="B74" s="48"/>
      <c r="C74" s="48"/>
      <c r="D74" s="48"/>
      <c r="E74" s="48"/>
      <c r="F74" s="48"/>
      <c r="G74" s="48"/>
      <c r="H74" s="76"/>
      <c r="I74" s="58"/>
      <c r="K74" s="58"/>
      <c r="L74" s="58"/>
      <c r="M74" s="58"/>
      <c r="O74" s="58"/>
    </row>
    <row r="75" spans="1:15" ht="21" customHeight="1" x14ac:dyDescent="0.25">
      <c r="A75" s="83"/>
      <c r="B75" s="48"/>
      <c r="C75" s="48"/>
      <c r="D75" s="48"/>
      <c r="E75" s="48"/>
      <c r="F75" s="48"/>
      <c r="G75" s="48"/>
      <c r="H75" s="76"/>
      <c r="I75" s="6"/>
      <c r="J75" s="6"/>
      <c r="K75" s="6"/>
      <c r="L75" s="6"/>
      <c r="M75" s="6"/>
      <c r="N75" s="6"/>
      <c r="O75" s="6"/>
    </row>
    <row r="76" spans="1:15" ht="21" customHeight="1" x14ac:dyDescent="0.25">
      <c r="A76" s="83"/>
      <c r="B76" s="48"/>
      <c r="C76" s="48"/>
      <c r="D76" s="48"/>
      <c r="E76" s="48"/>
      <c r="F76" s="48"/>
      <c r="G76" s="48"/>
      <c r="H76" s="76"/>
      <c r="I76" s="6"/>
      <c r="J76" s="6"/>
      <c r="K76" s="6"/>
      <c r="L76" s="6"/>
      <c r="M76" s="6"/>
      <c r="N76" s="6"/>
      <c r="O76" s="6"/>
    </row>
    <row r="77" spans="1:15" ht="21" customHeight="1" x14ac:dyDescent="0.25">
      <c r="A77" s="83"/>
      <c r="B77" s="48"/>
      <c r="C77" s="48"/>
      <c r="D77" s="48"/>
      <c r="E77" s="48"/>
      <c r="F77" s="48"/>
      <c r="G77" s="48"/>
      <c r="H77" s="76"/>
      <c r="I77" s="6"/>
      <c r="J77" s="6"/>
      <c r="K77" s="6"/>
      <c r="L77" s="6"/>
      <c r="M77" s="6"/>
      <c r="N77" s="6"/>
      <c r="O77" s="6"/>
    </row>
    <row r="78" spans="1:15" ht="21" customHeight="1" x14ac:dyDescent="0.25">
      <c r="A78" s="83"/>
      <c r="B78" s="48"/>
      <c r="C78" s="48"/>
      <c r="D78" s="48"/>
      <c r="E78" s="48"/>
      <c r="F78" s="48"/>
      <c r="G78" s="48"/>
      <c r="H78" s="76"/>
      <c r="I78" s="6"/>
      <c r="J78" s="6"/>
      <c r="K78" s="6"/>
      <c r="L78" s="6"/>
      <c r="M78" s="6"/>
      <c r="N78" s="6"/>
      <c r="O78" s="6"/>
    </row>
    <row r="79" spans="1:15" ht="21" customHeight="1" x14ac:dyDescent="0.25">
      <c r="A79" s="83"/>
      <c r="B79" s="48"/>
      <c r="C79" s="48"/>
      <c r="D79" s="48"/>
      <c r="E79" s="48"/>
      <c r="F79" s="48"/>
      <c r="G79" s="48"/>
      <c r="H79" s="76"/>
      <c r="I79" s="6"/>
      <c r="J79" s="6"/>
      <c r="K79" s="6"/>
      <c r="L79" s="6"/>
      <c r="M79" s="6"/>
      <c r="N79" s="6"/>
      <c r="O79" s="6"/>
    </row>
  </sheetData>
  <mergeCells count="18">
    <mergeCell ref="I51:O51"/>
    <mergeCell ref="I4:K4"/>
    <mergeCell ref="M4:O4"/>
    <mergeCell ref="I5:K5"/>
    <mergeCell ref="M5:O5"/>
    <mergeCell ref="I6:K6"/>
    <mergeCell ref="M6:O6"/>
    <mergeCell ref="I7:K7"/>
    <mergeCell ref="M7:O7"/>
    <mergeCell ref="I9:O9"/>
    <mergeCell ref="I49:K49"/>
    <mergeCell ref="M49:O49"/>
    <mergeCell ref="I46:K46"/>
    <mergeCell ref="M46:O46"/>
    <mergeCell ref="I47:K47"/>
    <mergeCell ref="M47:O47"/>
    <mergeCell ref="I48:K48"/>
    <mergeCell ref="M48:O48"/>
  </mergeCells>
  <phoneticPr fontId="2" type="noConversion"/>
  <pageMargins left="0.7" right="0.7" top="0.48" bottom="0.5" header="0.5" footer="0.5"/>
  <pageSetup paperSize="9" scale="80" firstPageNumber="8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  <customProperties>
    <customPr name="EpmWorksheetKeyString_GUID" r:id="rId2"/>
  </customProperties>
  <ignoredErrors>
    <ignoredError sqref="J8 L8 N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EFBF8D-816C-4AA0-971B-495C2893B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61CAC-312E-4CD9-8255-024EE767820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635968D-D803-4F9E-80D1-F9B155F1FDC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BS-2-3</vt:lpstr>
      <vt:lpstr>SI_3M_4-5</vt:lpstr>
      <vt:lpstr>CE.Conso_6</vt:lpstr>
      <vt:lpstr>CE.Sep_7</vt:lpstr>
      <vt:lpstr>CF_8-9</vt:lpstr>
      <vt:lpstr>'BS-2-3'!Print_Area</vt:lpstr>
      <vt:lpstr>CE.Conso_6!Print_Area</vt:lpstr>
      <vt:lpstr>CE.Sep_7!Print_Area</vt:lpstr>
      <vt:lpstr>'CF_8-9'!Print_Area</vt:lpstr>
      <vt:lpstr>'SI_3M_4-5'!Print_Area</vt:lpstr>
      <vt:lpstr>CE.Conso_6!Print_Titles</vt:lpstr>
      <vt:lpstr>CE.Sep_7!Print_Titles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Sakkarin, Naisra</cp:lastModifiedBy>
  <cp:revision/>
  <cp:lastPrinted>2023-04-23T06:40:30Z</cp:lastPrinted>
  <dcterms:created xsi:type="dcterms:W3CDTF">2008-04-28T12:04:53Z</dcterms:created>
  <dcterms:modified xsi:type="dcterms:W3CDTF">2023-05-08T02:30:23Z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2022-04-09T16:05:55Z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3d39596e-c0ce-4831-90a7-cb4f32e65f62</vt:lpwstr>
  </property>
  <property fmtid="{D5CDD505-2E9C-101B-9397-08002B2CF9AE}" pid="9" name="MSIP_Label_4ed8881d-4062-46d6-b0ca-1cc939420954_ContentBits">
    <vt:lpwstr>0</vt:lpwstr>
  </property>
</Properties>
</file>