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M:\ABAS-Listed\Triple i Logistics Public Company Limited\Triple i Logistics Public_March23 Q1\"/>
    </mc:Choice>
  </mc:AlternateContent>
  <xr:revisionPtr revIDLastSave="0" documentId="13_ncr:1_{6A2712FA-1F07-4DCB-843B-93B5DDB80B97}" xr6:coauthVersionLast="47" xr6:coauthVersionMax="47" xr10:uidLastSave="{00000000-0000-0000-0000-000000000000}"/>
  <bookViews>
    <workbookView xWindow="-108" yWindow="-108" windowWidth="23256" windowHeight="14016" activeTab="4" xr2:uid="{D400B7DA-615D-4B65-A445-E33A239E6FC3}"/>
  </bookViews>
  <sheets>
    <sheet name="2-4 " sheetId="12" r:id="rId1"/>
    <sheet name="5-6 (3M)" sheetId="14" r:id="rId2"/>
    <sheet name="7_conso" sheetId="16" r:id="rId3"/>
    <sheet name="8_TLG" sheetId="17" r:id="rId4"/>
    <sheet name="9-11" sheetId="18" r:id="rId5"/>
  </sheets>
  <definedNames>
    <definedName name="_Order1" hidden="1">255</definedName>
    <definedName name="_Order2" hidden="1">255</definedName>
    <definedName name="_xlnm.Print_Area" localSheetId="0">'2-4 '!$A$1:$N$156</definedName>
    <definedName name="_xlnm.Print_Area" localSheetId="1">'5-6 (3M)'!$A$1:$M$125</definedName>
    <definedName name="_xlnm.Print_Area" localSheetId="2">'7_conso'!$A$1:$AI$50</definedName>
    <definedName name="_xlnm.Print_Area" localSheetId="3">'8_TLG'!$A$1:$U$31</definedName>
    <definedName name="_xlnm.Print_Area" localSheetId="4">'9-11'!$A$1:$M$169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60" i="18" l="1"/>
  <c r="I17" i="18"/>
  <c r="G100" i="18" l="1"/>
  <c r="K100" i="18"/>
  <c r="A2" i="17"/>
  <c r="I22" i="17"/>
  <c r="G22" i="17"/>
  <c r="U21" i="17"/>
  <c r="B22" i="17"/>
  <c r="Y23" i="16"/>
  <c r="W23" i="16"/>
  <c r="AC17" i="16"/>
  <c r="AG25" i="16"/>
  <c r="AA25" i="16"/>
  <c r="O25" i="16"/>
  <c r="H132" i="12" s="1"/>
  <c r="M25" i="16"/>
  <c r="H131" i="12" s="1"/>
  <c r="K25" i="16"/>
  <c r="H130" i="12" s="1"/>
  <c r="I25" i="16"/>
  <c r="H128" i="12" s="1"/>
  <c r="G25" i="16"/>
  <c r="H127" i="12" s="1"/>
  <c r="Y25" i="16" l="1"/>
  <c r="AC21" i="16"/>
  <c r="AE21" i="16" s="1"/>
  <c r="AI21" i="16" s="1"/>
  <c r="Q25" i="16"/>
  <c r="H134" i="12" s="1"/>
  <c r="S25" i="16"/>
  <c r="H136" i="12" s="1"/>
  <c r="AG19" i="16"/>
  <c r="AA19" i="16"/>
  <c r="Y19" i="16"/>
  <c r="W19" i="16"/>
  <c r="S19" i="16"/>
  <c r="Q19" i="16"/>
  <c r="O19" i="16"/>
  <c r="M19" i="16"/>
  <c r="K19" i="16"/>
  <c r="I19" i="16"/>
  <c r="G19" i="16"/>
  <c r="A3" i="18"/>
  <c r="A3" i="16"/>
  <c r="A68" i="14"/>
  <c r="AC22" i="16" l="1"/>
  <c r="AE22" i="16" s="1"/>
  <c r="AC23" i="16"/>
  <c r="W25" i="16" l="1"/>
  <c r="AC25" i="16"/>
  <c r="H138" i="12" s="1"/>
  <c r="AC19" i="16"/>
  <c r="U22" i="17" l="1"/>
  <c r="U16" i="17"/>
  <c r="U15" i="17"/>
  <c r="U18" i="17" l="1"/>
  <c r="M97" i="18" l="1"/>
  <c r="M81" i="18"/>
  <c r="I97" i="18"/>
  <c r="I81" i="18"/>
  <c r="M52" i="14"/>
  <c r="M55" i="14" s="1"/>
  <c r="M18" i="14"/>
  <c r="M29" i="14" s="1"/>
  <c r="I52" i="14"/>
  <c r="I55" i="14" s="1"/>
  <c r="I18" i="14"/>
  <c r="L76" i="12"/>
  <c r="H76" i="12"/>
  <c r="G97" i="18"/>
  <c r="K97" i="18"/>
  <c r="K81" i="18"/>
  <c r="G81" i="18"/>
  <c r="M25" i="17"/>
  <c r="L132" i="12" s="1"/>
  <c r="M18" i="17"/>
  <c r="AI22" i="16"/>
  <c r="S25" i="17"/>
  <c r="L138" i="12" s="1"/>
  <c r="O25" i="17"/>
  <c r="L136" i="12" s="1"/>
  <c r="K25" i="17"/>
  <c r="L131" i="12" s="1"/>
  <c r="I25" i="17"/>
  <c r="L128" i="12" s="1"/>
  <c r="G25" i="17"/>
  <c r="L127" i="12" s="1"/>
  <c r="O18" i="17"/>
  <c r="I18" i="17"/>
  <c r="G18" i="17"/>
  <c r="A3" i="17"/>
  <c r="K52" i="14"/>
  <c r="K55" i="14" s="1"/>
  <c r="G52" i="14"/>
  <c r="G55" i="14" s="1"/>
  <c r="K18" i="14"/>
  <c r="K29" i="14" s="1"/>
  <c r="G18" i="14"/>
  <c r="G29" i="14" s="1"/>
  <c r="A156" i="12"/>
  <c r="A50" i="16" s="1"/>
  <c r="N140" i="12"/>
  <c r="N143" i="12" s="1"/>
  <c r="A102" i="12"/>
  <c r="N88" i="12"/>
  <c r="L88" i="12"/>
  <c r="J88" i="12"/>
  <c r="H88" i="12"/>
  <c r="N76" i="12"/>
  <c r="J76" i="12"/>
  <c r="A56" i="12"/>
  <c r="A105" i="12" s="1"/>
  <c r="A54" i="12"/>
  <c r="A103" i="12" s="1"/>
  <c r="N40" i="12"/>
  <c r="L40" i="12"/>
  <c r="J40" i="12"/>
  <c r="H40" i="12"/>
  <c r="N22" i="12"/>
  <c r="L22" i="12"/>
  <c r="J22" i="12"/>
  <c r="H22" i="12"/>
  <c r="K18" i="17"/>
  <c r="A121" i="18"/>
  <c r="S18" i="17"/>
  <c r="Q18" i="17"/>
  <c r="I29" i="14" l="1"/>
  <c r="I33" i="14" s="1"/>
  <c r="J140" i="12"/>
  <c r="J143" i="12" s="1"/>
  <c r="G33" i="14"/>
  <c r="M33" i="14"/>
  <c r="K33" i="14"/>
  <c r="L90" i="12"/>
  <c r="A65" i="14"/>
  <c r="A125" i="14" s="1"/>
  <c r="J42" i="12"/>
  <c r="N90" i="12"/>
  <c r="N145" i="12" s="1"/>
  <c r="N42" i="12"/>
  <c r="L42" i="12"/>
  <c r="H42" i="12"/>
  <c r="A57" i="18"/>
  <c r="H90" i="12"/>
  <c r="J90" i="12"/>
  <c r="A31" i="17"/>
  <c r="I13" i="18" l="1"/>
  <c r="I32" i="18" s="1"/>
  <c r="I47" i="18" s="1"/>
  <c r="I50" i="18" s="1"/>
  <c r="I99" i="18" s="1"/>
  <c r="I103" i="18" s="1"/>
  <c r="I36" i="14"/>
  <c r="I79" i="14" s="1"/>
  <c r="M36" i="14"/>
  <c r="M79" i="14" s="1"/>
  <c r="M82" i="14" s="1"/>
  <c r="M13" i="18"/>
  <c r="M32" i="18" s="1"/>
  <c r="M47" i="18" s="1"/>
  <c r="M50" i="18" s="1"/>
  <c r="M99" i="18" s="1"/>
  <c r="M103" i="18" s="1"/>
  <c r="K36" i="14"/>
  <c r="K79" i="14" s="1"/>
  <c r="K13" i="18"/>
  <c r="K32" i="18" s="1"/>
  <c r="K47" i="18" s="1"/>
  <c r="K50" i="18" s="1"/>
  <c r="K99" i="18" s="1"/>
  <c r="K103" i="18" s="1"/>
  <c r="G36" i="14"/>
  <c r="G79" i="14" s="1"/>
  <c r="G13" i="18"/>
  <c r="G32" i="18" s="1"/>
  <c r="G47" i="18" s="1"/>
  <c r="G50" i="18" s="1"/>
  <c r="G99" i="18" s="1"/>
  <c r="G103" i="18" s="1"/>
  <c r="J145" i="12"/>
  <c r="M57" i="14"/>
  <c r="M85" i="14" s="1"/>
  <c r="M88" i="14" s="1"/>
  <c r="A118" i="18"/>
  <c r="A169" i="18"/>
  <c r="I57" i="14" l="1"/>
  <c r="I85" i="14" s="1"/>
  <c r="I88" i="14" s="1"/>
  <c r="K57" i="14"/>
  <c r="K85" i="14" s="1"/>
  <c r="K88" i="14" s="1"/>
  <c r="G57" i="14"/>
  <c r="G85" i="14" s="1"/>
  <c r="G88" i="14" s="1"/>
  <c r="I82" i="14"/>
  <c r="U17" i="16"/>
  <c r="G82" i="14"/>
  <c r="U23" i="16"/>
  <c r="K82" i="14"/>
  <c r="Q23" i="17"/>
  <c r="U23" i="17" s="1"/>
  <c r="U25" i="17" s="1"/>
  <c r="AE17" i="16" l="1"/>
  <c r="U19" i="16"/>
  <c r="U25" i="16"/>
  <c r="H137" i="12" s="1"/>
  <c r="H140" i="12" s="1"/>
  <c r="H143" i="12" s="1"/>
  <c r="H145" i="12" s="1"/>
  <c r="AE23" i="16"/>
  <c r="AE25" i="16" s="1"/>
  <c r="Q25" i="17"/>
  <c r="AI17" i="16" l="1"/>
  <c r="AE19" i="16"/>
  <c r="AI23" i="16"/>
  <c r="AI25" i="16" s="1"/>
  <c r="L137" i="12"/>
  <c r="L140" i="12" s="1"/>
  <c r="L143" i="12" s="1"/>
  <c r="L145" i="12" s="1"/>
  <c r="AI19" i="16" l="1"/>
  <c r="AJ17" i="16"/>
</calcChain>
</file>

<file path=xl/sharedStrings.xml><?xml version="1.0" encoding="utf-8"?>
<sst xmlns="http://schemas.openxmlformats.org/spreadsheetml/2006/main" count="513" uniqueCount="265">
  <si>
    <t>Total liabilities and equity</t>
  </si>
  <si>
    <t>Total equity</t>
  </si>
  <si>
    <t>Non-controlling interests</t>
  </si>
  <si>
    <t>Other components of equity</t>
  </si>
  <si>
    <t>Unappropriated</t>
  </si>
  <si>
    <t>Appropriated - Legal reserve</t>
  </si>
  <si>
    <t>Retained earnings</t>
  </si>
  <si>
    <t>Surplus from share-based payments</t>
  </si>
  <si>
    <t>under common control</t>
  </si>
  <si>
    <t>Surplus from business combination</t>
  </si>
  <si>
    <t>Issued and paid-up share capital</t>
  </si>
  <si>
    <t>Authorised share capital</t>
  </si>
  <si>
    <t>Share capital</t>
  </si>
  <si>
    <t>Equity</t>
  </si>
  <si>
    <t>Baht</t>
  </si>
  <si>
    <t>31 December</t>
  </si>
  <si>
    <t>(Audited)</t>
  </si>
  <si>
    <t>(Unaudited)</t>
  </si>
  <si>
    <t>financial information</t>
  </si>
  <si>
    <t>Separate</t>
  </si>
  <si>
    <t>Consolidated</t>
  </si>
  <si>
    <t>Total liabilities</t>
  </si>
  <si>
    <t>Total non-current liabilities</t>
  </si>
  <si>
    <t>Other non-current liabilities</t>
  </si>
  <si>
    <t>Employee benefit obligations</t>
  </si>
  <si>
    <t>Non-current liabilities</t>
  </si>
  <si>
    <t>Total current liabilities</t>
  </si>
  <si>
    <t>Other current liabilities</t>
  </si>
  <si>
    <t>Trade and other payables</t>
  </si>
  <si>
    <t>Current liabilities</t>
  </si>
  <si>
    <t>Liabilities and equity</t>
  </si>
  <si>
    <t>Notes</t>
  </si>
  <si>
    <t>Total assets</t>
  </si>
  <si>
    <t>Total non-current assets</t>
  </si>
  <si>
    <t>Other non-current assets</t>
  </si>
  <si>
    <t>Retentions</t>
  </si>
  <si>
    <t>Property, plant and equipment, net</t>
  </si>
  <si>
    <t>Investment properties, net</t>
  </si>
  <si>
    <t>Investments in associates</t>
  </si>
  <si>
    <t>Investments in subsidiaries</t>
  </si>
  <si>
    <t>Non-current assets</t>
  </si>
  <si>
    <t>Total current assets</t>
  </si>
  <si>
    <t>Other current assets</t>
  </si>
  <si>
    <t>Inventories</t>
  </si>
  <si>
    <t>Trade and other receivables, net</t>
  </si>
  <si>
    <t>Cash and cash equivalents</t>
  </si>
  <si>
    <t>Assets</t>
  </si>
  <si>
    <t>Triple i Logistics Public Company Limited</t>
  </si>
  <si>
    <t>Currency translation differences</t>
  </si>
  <si>
    <t>subsequently to profit and loss</t>
  </si>
  <si>
    <t>Finance costs</t>
  </si>
  <si>
    <t>Administrative expenses</t>
  </si>
  <si>
    <t>Selling expenses</t>
  </si>
  <si>
    <t>Other income</t>
  </si>
  <si>
    <t>Dividend income</t>
  </si>
  <si>
    <t>Gross profit</t>
  </si>
  <si>
    <t>interests</t>
  </si>
  <si>
    <t>differences</t>
  </si>
  <si>
    <t>payments</t>
  </si>
  <si>
    <t>common control</t>
  </si>
  <si>
    <t>shares</t>
  </si>
  <si>
    <t>Non-controlling</t>
  </si>
  <si>
    <t>Appropriated</t>
  </si>
  <si>
    <t>share-based</t>
  </si>
  <si>
    <t>under</t>
  </si>
  <si>
    <t>ordinary</t>
  </si>
  <si>
    <t xml:space="preserve"> changes in</t>
  </si>
  <si>
    <t>Surplus from</t>
  </si>
  <si>
    <t>combination</t>
  </si>
  <si>
    <t>paid-up</t>
  </si>
  <si>
    <t>Discount from</t>
  </si>
  <si>
    <t>business</t>
  </si>
  <si>
    <t>Issued and</t>
  </si>
  <si>
    <t>Consolidated financial information (unaudited)</t>
  </si>
  <si>
    <t xml:space="preserve"> ordinary shares</t>
  </si>
  <si>
    <t>Separate financial information (unaudited)</t>
  </si>
  <si>
    <t>Non-cash transactions</t>
  </si>
  <si>
    <t>Interest paid</t>
  </si>
  <si>
    <t>Cash flows from financing activities</t>
  </si>
  <si>
    <t>Cash flows from investing activities</t>
  </si>
  <si>
    <t>Income tax paid</t>
  </si>
  <si>
    <t>Cash flows from operating activities</t>
  </si>
  <si>
    <t>Trade and other receivables</t>
  </si>
  <si>
    <t>Operating assets decrease (increase)</t>
  </si>
  <si>
    <t>Changes in working capital</t>
  </si>
  <si>
    <t xml:space="preserve"> </t>
  </si>
  <si>
    <t>Interest income</t>
  </si>
  <si>
    <t>Depreciation and amortisation</t>
  </si>
  <si>
    <t>Adjustments for:</t>
  </si>
  <si>
    <t xml:space="preserve">Baht 0.50 each </t>
  </si>
  <si>
    <t>Share</t>
  </si>
  <si>
    <t>- Legal reserve</t>
  </si>
  <si>
    <t xml:space="preserve"> - Legal reserve</t>
  </si>
  <si>
    <t>Current portion of long-term loans</t>
  </si>
  <si>
    <t>Total comprehensive income for the period</t>
  </si>
  <si>
    <t>Share of profits from investments</t>
  </si>
  <si>
    <t>in associates and joint ventures</t>
  </si>
  <si>
    <t>Income tax</t>
  </si>
  <si>
    <t xml:space="preserve">                     Director ______________________________                  Director ______________________________ </t>
  </si>
  <si>
    <t xml:space="preserve">                                                   (Mr. Tipp Dalal)                                                            (Mr. Viraj Nobnomtham)</t>
  </si>
  <si>
    <t xml:space="preserve">                                                                            Director ______________________________                  Director ______________________________ </t>
  </si>
  <si>
    <t>Operating liabilities increase (decrease)</t>
  </si>
  <si>
    <t>Proceeds from disposal of equipment</t>
  </si>
  <si>
    <t>Net cash generated from (used in) operating activities</t>
  </si>
  <si>
    <t>Net cash used in investing activities</t>
  </si>
  <si>
    <t>Current assets</t>
  </si>
  <si>
    <t>Statement of Financial Position</t>
  </si>
  <si>
    <t>Statement of Comprehensive Income</t>
  </si>
  <si>
    <t>Statement of Changes in Equity</t>
  </si>
  <si>
    <t>Statement of Cash Flows</t>
  </si>
  <si>
    <t>Dividends paid</t>
  </si>
  <si>
    <t xml:space="preserve">                                             (Mr. Tipp Dalal)                                                            (Mr. Viraj Nobnomtham)</t>
  </si>
  <si>
    <t xml:space="preserve">                                              (Mr. Tipp Dalal)                                                            (Mr. Viraj Nobnomtham)</t>
  </si>
  <si>
    <t>Intangible assets, net</t>
  </si>
  <si>
    <t xml:space="preserve">Financial assets measured </t>
  </si>
  <si>
    <t xml:space="preserve">at fair value through </t>
  </si>
  <si>
    <t>other comprehensive income</t>
  </si>
  <si>
    <t>Right-of-use assets, net</t>
  </si>
  <si>
    <t>Deferred tax assets, net</t>
  </si>
  <si>
    <t>Current portion of lease liabilities</t>
  </si>
  <si>
    <t>Derivatives liabilities</t>
  </si>
  <si>
    <t>Lease liabilities, net</t>
  </si>
  <si>
    <t>Decommissioning provision</t>
  </si>
  <si>
    <t>Share premium</t>
  </si>
  <si>
    <t>changes in</t>
  </si>
  <si>
    <t>fair value of</t>
  </si>
  <si>
    <t>premium</t>
  </si>
  <si>
    <t>Currency</t>
  </si>
  <si>
    <t xml:space="preserve"> translation</t>
  </si>
  <si>
    <t>Share of other</t>
  </si>
  <si>
    <t>comprehensive</t>
  </si>
  <si>
    <t>on financial</t>
  </si>
  <si>
    <t xml:space="preserve"> income of</t>
  </si>
  <si>
    <t>information</t>
  </si>
  <si>
    <t>joint ventures</t>
  </si>
  <si>
    <t>Total</t>
  </si>
  <si>
    <t>to profit and loss</t>
  </si>
  <si>
    <t xml:space="preserve">Total items that will be reclassified </t>
  </si>
  <si>
    <t>Cash and cash equivalents at the beginning of the period</t>
  </si>
  <si>
    <t xml:space="preserve">Profit (loss) attributable to: </t>
  </si>
  <si>
    <t>cash flow hedge</t>
  </si>
  <si>
    <t>Cash flows from operations</t>
  </si>
  <si>
    <t>financial institutions</t>
  </si>
  <si>
    <t>Long-term loans from</t>
  </si>
  <si>
    <t xml:space="preserve">at a par value of Baht 0.50 each </t>
  </si>
  <si>
    <t>Discount from changes in shareholding of</t>
  </si>
  <si>
    <t>subsidiary</t>
  </si>
  <si>
    <t>-</t>
  </si>
  <si>
    <t>Equity attributable to owners of the Company</t>
  </si>
  <si>
    <t xml:space="preserve">                                                                                                  </t>
  </si>
  <si>
    <t xml:space="preserve">       </t>
  </si>
  <si>
    <t>Premium on treasury shares</t>
  </si>
  <si>
    <r>
      <t xml:space="preserve">Liabilities and equity </t>
    </r>
    <r>
      <rPr>
        <sz val="9"/>
        <rFont val="Arial"/>
        <family val="2"/>
      </rPr>
      <t>(continued)</t>
    </r>
  </si>
  <si>
    <t xml:space="preserve">Consolidated
</t>
  </si>
  <si>
    <t xml:space="preserve">Separate
</t>
  </si>
  <si>
    <t xml:space="preserve">                                                                                                                                                                     </t>
  </si>
  <si>
    <t xml:space="preserve">
financial information</t>
  </si>
  <si>
    <t>Share of profit from investments in</t>
  </si>
  <si>
    <t>associates and joint ventures</t>
  </si>
  <si>
    <t>intangible asset</t>
  </si>
  <si>
    <t>Premium on</t>
  </si>
  <si>
    <t>treasury</t>
  </si>
  <si>
    <t>Other gains (losses), net</t>
  </si>
  <si>
    <t>Items that will be reclassified</t>
  </si>
  <si>
    <t>Gain from changes in fair value</t>
  </si>
  <si>
    <t>of cash flow hedge</t>
  </si>
  <si>
    <t>on financial information</t>
  </si>
  <si>
    <t>Income tax relating on items that</t>
  </si>
  <si>
    <t>will be reclassified subsequently</t>
  </si>
  <si>
    <t>for the period, net of tax</t>
  </si>
  <si>
    <t>Owners of the Company</t>
  </si>
  <si>
    <t>Gain (loss) from</t>
  </si>
  <si>
    <t>Total owners of</t>
  </si>
  <si>
    <t>the Company</t>
  </si>
  <si>
    <t>Employee benefits obligations - paid</t>
  </si>
  <si>
    <t>Interest received</t>
  </si>
  <si>
    <t>Proceeds from short-term loans to related parties</t>
  </si>
  <si>
    <t>Proceeds from short-term loans</t>
  </si>
  <si>
    <t>from financial institutions</t>
  </si>
  <si>
    <t>Proceeds from long-term loans</t>
  </si>
  <si>
    <t>Right-of-use assets acquired under lease contracts</t>
  </si>
  <si>
    <t>Purchases of fixed assets on payable</t>
  </si>
  <si>
    <t>from financial insituitions</t>
  </si>
  <si>
    <t>Note</t>
  </si>
  <si>
    <t>Other comprehensive income:</t>
  </si>
  <si>
    <t xml:space="preserve">Other comprehensive income </t>
  </si>
  <si>
    <t>Cash and cash equivalents at the end of the period</t>
  </si>
  <si>
    <t>2022</t>
  </si>
  <si>
    <t>Opening balances as at 1 January 2022</t>
  </si>
  <si>
    <t>Opening balance as at 1 January 2022</t>
  </si>
  <si>
    <t>The accompanying notes are an integral part of this interim financial information.</t>
  </si>
  <si>
    <t>9.2, 9.3</t>
  </si>
  <si>
    <t>and a joint venture</t>
  </si>
  <si>
    <t xml:space="preserve">(Gain) loss on disposal of investments in an associate </t>
  </si>
  <si>
    <t>Employment benefit obligations</t>
  </si>
  <si>
    <t>in associates and joint ventures and income tax</t>
  </si>
  <si>
    <t>Acquire interest in a joint venture by exchanging shares, net</t>
  </si>
  <si>
    <t>(Gain) loss on disposal and write-off equipment</t>
  </si>
  <si>
    <t>Gain from changes in fair value of derivatives</t>
  </si>
  <si>
    <t>Investments in joint ventures, net</t>
  </si>
  <si>
    <t>Share of other comprehensive income</t>
  </si>
  <si>
    <t>Total comprehensive income attributable to</t>
  </si>
  <si>
    <t>changes in working capital</t>
  </si>
  <si>
    <t>of associates and joint ventures</t>
  </si>
  <si>
    <t>Other comprehensive income</t>
  </si>
  <si>
    <t>Revenue from services</t>
  </si>
  <si>
    <t>Revenue from sales</t>
  </si>
  <si>
    <t>Cost of services</t>
  </si>
  <si>
    <t>Cost of sales</t>
  </si>
  <si>
    <t>Reversal (loss) from impairment on financial assets</t>
  </si>
  <si>
    <t>(Reversal of) impairment losses on financial assets</t>
  </si>
  <si>
    <t>Payment for purchases of equipment and</t>
  </si>
  <si>
    <t>Payment for short-term loans to related parties</t>
  </si>
  <si>
    <t>Dividend received from subsidiaries</t>
  </si>
  <si>
    <t>Dividend received from associates and joint ventures</t>
  </si>
  <si>
    <t>Repayment on short-term loans</t>
  </si>
  <si>
    <t>Payment for lease liabilities</t>
  </si>
  <si>
    <t>Repayment on long-term loans</t>
  </si>
  <si>
    <t>Dividend receivable</t>
  </si>
  <si>
    <r>
      <t xml:space="preserve">Statement of Financial Position </t>
    </r>
    <r>
      <rPr>
        <sz val="9"/>
        <rFont val="Arial"/>
        <family val="2"/>
      </rPr>
      <t>(continued)</t>
    </r>
  </si>
  <si>
    <r>
      <t xml:space="preserve">Statement of Comprehensive Income </t>
    </r>
    <r>
      <rPr>
        <sz val="9"/>
        <rFont val="Arial"/>
        <family val="2"/>
      </rPr>
      <t>(continued)</t>
    </r>
  </si>
  <si>
    <r>
      <t>Statement of Cash Flows</t>
    </r>
    <r>
      <rPr>
        <sz val="9"/>
        <rFont val="Arial"/>
        <family val="2"/>
      </rPr>
      <t xml:space="preserve"> (continued)</t>
    </r>
  </si>
  <si>
    <t xml:space="preserve">                                                                          (Mr. Tipp Dalal)                                                                 (Mr. Viraj Nobnomtham)</t>
  </si>
  <si>
    <t xml:space="preserve">                            (Mr. Tipp Dalal)    </t>
  </si>
  <si>
    <t xml:space="preserve">             (Mr. Viraj Nobnomtham)</t>
  </si>
  <si>
    <t>31 March</t>
  </si>
  <si>
    <t>2023</t>
  </si>
  <si>
    <t>As at 31 March 2023</t>
  </si>
  <si>
    <t>For the three-month period ended 31 March 2023</t>
  </si>
  <si>
    <t>Closing balance as at 31 March 2022</t>
  </si>
  <si>
    <t>Closing balance as at 31 March 2023</t>
  </si>
  <si>
    <t>Opening balances as at 1 January 2023</t>
  </si>
  <si>
    <t>Opening balance as at 1 January 2023</t>
  </si>
  <si>
    <t>shareholding</t>
  </si>
  <si>
    <t>of subsidiary</t>
  </si>
  <si>
    <t xml:space="preserve"> from changes</t>
  </si>
  <si>
    <t xml:space="preserve"> in fair value</t>
  </si>
  <si>
    <t xml:space="preserve"> hedge</t>
  </si>
  <si>
    <t xml:space="preserve"> of cash flow</t>
  </si>
  <si>
    <t xml:space="preserve">738,697,894 ordinary shares paid-up of </t>
  </si>
  <si>
    <t xml:space="preserve">(2022: 692,532,384 ordinary shares </t>
  </si>
  <si>
    <t xml:space="preserve">812,410,253 ordinary shares </t>
  </si>
  <si>
    <t>Profit (loss)  before share of profits from investments</t>
  </si>
  <si>
    <t>Gain</t>
  </si>
  <si>
    <t>Loss on foreign exchange rates</t>
  </si>
  <si>
    <t>Net profit (loss) for the period</t>
  </si>
  <si>
    <t>Earnings (loss) per share</t>
  </si>
  <si>
    <t>Basic earnings (loss) per share</t>
  </si>
  <si>
    <t>Diluted earnings (loss) per share</t>
  </si>
  <si>
    <t>Issue ordinary shares</t>
  </si>
  <si>
    <t>(Gain) loss on termination of lease contracts</t>
  </si>
  <si>
    <t xml:space="preserve">             (Mr. Tipp Dalal)</t>
  </si>
  <si>
    <t xml:space="preserve">               (Mr. Viraj Nobnomtham)</t>
  </si>
  <si>
    <t>Short-term loans to related parties, net</t>
  </si>
  <si>
    <t>Profit (loss) before income tax</t>
  </si>
  <si>
    <t>Gain on acquisition of investments in a joint venture</t>
  </si>
  <si>
    <t>Profit (loss) from operating activities before</t>
  </si>
  <si>
    <t>Net cash generated from financing activities</t>
  </si>
  <si>
    <t>Net increase in cash and cash equivalents (decrease)</t>
  </si>
  <si>
    <t>at a par value of Baht 0.50 each)</t>
  </si>
  <si>
    <t>Proceeds from disposal of investments in joint ventures</t>
  </si>
  <si>
    <t>Payment for investments in joint ventures</t>
  </si>
  <si>
    <t>Proceeds from issuing ordinary shares</t>
  </si>
  <si>
    <t>Income tax payable</t>
  </si>
  <si>
    <t>Exchange gains (losses) on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</si>
</sst>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#,##0;\ \(#,##0\);\-"/>
    <numFmt numFmtId="168" formatCode="#,##0.00;\(#,##0.00\);\-"/>
    <numFmt numFmtId="169" formatCode="#,##0.000;\(#,##0.000\);\-"/>
    <numFmt numFmtId="170" formatCode="_-* #,##0.0000_-;\-* #,##0.0000_-;_-* &quot;-&quot;??_-;_-@_-"/>
    <numFmt numFmtId="171" formatCode="_-* #,##0_-;\-* #,##0_-;_-* &quot;-&quot;??_-;_-@_-"/>
    <numFmt numFmtId="172" formatCode="_-* #,##0.00\ _€_-;\-* #,##0.00\ _€_-;_-* &quot;-&quot;??\ _€_-;_-@_-"/>
    <numFmt numFmtId="173" formatCode="_-* #,##0.00\ &quot;€&quot;_-;\-* #,##0.00\ &quot;€&quot;_-;_-* &quot;-&quot;??\ &quot;€&quot;_-;_-@_-"/>
    <numFmt numFmtId="174" formatCode="_(#,##0.0_);\(#,##0.0\);_(&quot;-&quot;??_)"/>
    <numFmt numFmtId="175" formatCode="#,##0.0000;\(#,##0.0000\);\-"/>
  </numFmts>
  <fonts count="47">
    <font>
      <sz val="11"/>
      <color theme="1"/>
      <name val="Calibri"/>
      <family val="2"/>
      <scheme val="minor"/>
    </font>
    <font>
      <sz val="10"/>
      <name val="Times New Roman"/>
      <family val="1"/>
      <charset val="222"/>
    </font>
    <font>
      <sz val="9"/>
      <name val="Arial"/>
      <family val="2"/>
    </font>
    <font>
      <sz val="10"/>
      <name val="Arial"/>
      <family val="2"/>
    </font>
    <font>
      <sz val="10"/>
      <name val="ApFont"/>
      <charset val="222"/>
    </font>
    <font>
      <b/>
      <sz val="9"/>
      <name val="Arial"/>
      <family val="2"/>
    </font>
    <font>
      <sz val="14"/>
      <name val="Cordia New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Cordia New"/>
      <family val="2"/>
    </font>
    <font>
      <sz val="14"/>
      <name val="Angsana New"/>
      <family val="1"/>
    </font>
    <font>
      <i/>
      <sz val="9"/>
      <name val="Arial"/>
      <family val="2"/>
    </font>
    <font>
      <sz val="8.5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sz val="11"/>
      <color theme="1"/>
      <name val="Arial"/>
      <family val="2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i/>
      <sz val="11"/>
      <color rgb="FF7F7F7F"/>
      <name val="Times New Roman"/>
      <family val="2"/>
    </font>
    <font>
      <u/>
      <sz val="10"/>
      <color rgb="FF0563C1"/>
      <name val="Georgia"/>
      <family val="1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u/>
      <sz val="10"/>
      <color rgb="FF0000FF"/>
      <name val="Georgia"/>
      <family val="1"/>
    </font>
    <font>
      <u/>
      <sz val="10"/>
      <color rgb="FF7A1818"/>
      <name val="Georgia"/>
      <family val="1"/>
    </font>
    <font>
      <sz val="10"/>
      <color rgb="FF0000FF"/>
      <name val="Arial Unicode MS"/>
      <family val="2"/>
    </font>
    <font>
      <u/>
      <sz val="10"/>
      <color theme="10"/>
      <name val="Georgia"/>
      <family val="1"/>
    </font>
    <font>
      <u/>
      <sz val="10"/>
      <color theme="10"/>
      <name val="Arial Unicode MS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sz val="11"/>
      <color theme="1"/>
      <name val="Calibri"/>
      <family val="2"/>
      <charset val="222"/>
      <scheme val="minor"/>
    </font>
    <font>
      <sz val="11"/>
      <color rgb="FF000000"/>
      <name val="Calibri"/>
      <family val="2"/>
      <scheme val="minor"/>
    </font>
    <font>
      <b/>
      <sz val="11"/>
      <color rgb="FF3F3F3F"/>
      <name val="Times New Roman"/>
      <family val="2"/>
    </font>
    <font>
      <sz val="18"/>
      <color theme="3"/>
      <name val="Calibri Light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3"/>
      <name val="Arial"/>
      <family val="2"/>
    </font>
    <font>
      <sz val="11"/>
      <name val="Arial"/>
      <family val="2"/>
    </font>
    <font>
      <b/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32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6" fillId="26" borderId="0" applyNumberFormat="0" applyBorder="0" applyAlignment="0" applyProtection="0"/>
    <xf numFmtId="0" fontId="17" fillId="27" borderId="8" applyNumberFormat="0" applyAlignment="0" applyProtection="0"/>
    <xf numFmtId="0" fontId="18" fillId="28" borderId="9" applyNumberFormat="0" applyAlignment="0" applyProtection="0"/>
    <xf numFmtId="43" fontId="13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4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4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>
      <alignment wrapText="1"/>
    </xf>
    <xf numFmtId="0" fontId="24" fillId="29" borderId="0" applyNumberFormat="0" applyBorder="0" applyAlignment="0" applyProtection="0"/>
    <xf numFmtId="0" fontId="25" fillId="0" borderId="10" applyNumberFormat="0" applyFill="0" applyAlignment="0" applyProtection="0"/>
    <xf numFmtId="0" fontId="26" fillId="0" borderId="11" applyNumberFormat="0" applyFill="0" applyAlignment="0" applyProtection="0"/>
    <xf numFmtId="0" fontId="27" fillId="0" borderId="12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/>
    <xf numFmtId="0" fontId="31" fillId="0" borderId="1" applyNumberFormat="0" applyFill="0" applyAlignment="0">
      <alignment wrapText="1"/>
      <protection locked="0"/>
    </xf>
    <xf numFmtId="0" fontId="32" fillId="0" borderId="0" applyNumberFormat="0" applyFill="0" applyBorder="0" applyAlignment="0" applyProtection="0"/>
    <xf numFmtId="0" fontId="23" fillId="0" borderId="1" applyNumberFormat="0" applyFill="0" applyBorder="0" applyAlignment="0">
      <protection locked="0"/>
    </xf>
    <xf numFmtId="0" fontId="23" fillId="0" borderId="1" applyNumberFormat="0" applyFill="0" applyBorder="0" applyAlignment="0">
      <alignment wrapText="1"/>
      <protection locked="0"/>
    </xf>
    <xf numFmtId="0" fontId="33" fillId="30" borderId="8" applyNumberFormat="0" applyAlignment="0" applyProtection="0"/>
    <xf numFmtId="0" fontId="34" fillId="0" borderId="13" applyNumberFormat="0" applyFill="0" applyAlignment="0" applyProtection="0"/>
    <xf numFmtId="0" fontId="35" fillId="31" borderId="0" applyNumberFormat="0" applyBorder="0" applyAlignment="0" applyProtection="0"/>
    <xf numFmtId="0" fontId="3" fillId="0" borderId="0"/>
    <xf numFmtId="0" fontId="13" fillId="0" borderId="0"/>
    <xf numFmtId="0" fontId="21" fillId="0" borderId="0">
      <protection locked="0"/>
    </xf>
    <xf numFmtId="0" fontId="1" fillId="0" borderId="0"/>
    <xf numFmtId="0" fontId="8" fillId="0" borderId="0"/>
    <xf numFmtId="0" fontId="1" fillId="0" borderId="0"/>
    <xf numFmtId="0" fontId="8" fillId="0" borderId="0"/>
    <xf numFmtId="0" fontId="3" fillId="0" borderId="0"/>
    <xf numFmtId="0" fontId="13" fillId="0" borderId="0"/>
    <xf numFmtId="0" fontId="13" fillId="0" borderId="0"/>
    <xf numFmtId="0" fontId="19" fillId="0" borderId="0"/>
    <xf numFmtId="0" fontId="8" fillId="0" borderId="0"/>
    <xf numFmtId="0" fontId="3" fillId="0" borderId="0"/>
    <xf numFmtId="0" fontId="6" fillId="0" borderId="0"/>
    <xf numFmtId="0" fontId="9" fillId="0" borderId="0"/>
    <xf numFmtId="0" fontId="36" fillId="0" borderId="0"/>
    <xf numFmtId="0" fontId="10" fillId="0" borderId="0"/>
    <xf numFmtId="0" fontId="21" fillId="0" borderId="0"/>
    <xf numFmtId="0" fontId="3" fillId="0" borderId="0"/>
    <xf numFmtId="0" fontId="3" fillId="0" borderId="0"/>
    <xf numFmtId="0" fontId="19" fillId="0" borderId="0"/>
    <xf numFmtId="0" fontId="6" fillId="0" borderId="0"/>
    <xf numFmtId="0" fontId="10" fillId="0" borderId="0"/>
    <xf numFmtId="0" fontId="21" fillId="0" borderId="0">
      <protection locked="0"/>
    </xf>
    <xf numFmtId="0" fontId="10" fillId="0" borderId="0"/>
    <xf numFmtId="0" fontId="3" fillId="0" borderId="0">
      <protection locked="0"/>
    </xf>
    <xf numFmtId="0" fontId="37" fillId="0" borderId="0"/>
    <xf numFmtId="0" fontId="13" fillId="0" borderId="0"/>
    <xf numFmtId="0" fontId="20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4" fillId="32" borderId="14" applyNumberFormat="0" applyFont="0" applyAlignment="0" applyProtection="0"/>
    <xf numFmtId="0" fontId="38" fillId="27" borderId="15" applyNumberFormat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16" applyNumberFormat="0" applyFill="0" applyAlignment="0" applyProtection="0"/>
    <xf numFmtId="0" fontId="41" fillId="0" borderId="0" applyNumberFormat="0" applyFill="0" applyBorder="0" applyAlignment="0" applyProtection="0"/>
  </cellStyleXfs>
  <cellXfs count="314">
    <xf numFmtId="0" fontId="0" fillId="0" borderId="0" xfId="0"/>
    <xf numFmtId="166" fontId="2" fillId="0" borderId="0" xfId="70" applyNumberFormat="1" applyFont="1" applyFill="1" applyAlignment="1">
      <alignment horizontal="right" vertical="center"/>
    </xf>
    <xf numFmtId="0" fontId="5" fillId="0" borderId="2" xfId="94" applyFont="1" applyBorder="1" applyAlignment="1">
      <alignment horizontal="center" vertical="center"/>
    </xf>
    <xf numFmtId="0" fontId="5" fillId="0" borderId="2" xfId="94" applyFont="1" applyBorder="1" applyAlignment="1">
      <alignment horizontal="left" vertical="center"/>
    </xf>
    <xf numFmtId="166" fontId="2" fillId="0" borderId="2" xfId="123" applyNumberFormat="1" applyFont="1" applyBorder="1" applyAlignment="1">
      <alignment horizontal="right" vertical="center"/>
    </xf>
    <xf numFmtId="166" fontId="2" fillId="0" borderId="2" xfId="121" applyNumberFormat="1" applyFont="1" applyBorder="1" applyAlignment="1">
      <alignment horizontal="right" vertical="center"/>
    </xf>
    <xf numFmtId="0" fontId="2" fillId="0" borderId="2" xfId="94" applyFont="1" applyBorder="1" applyAlignment="1">
      <alignment vertical="center"/>
    </xf>
    <xf numFmtId="0" fontId="8" fillId="0" borderId="0" xfId="94" applyFont="1" applyAlignment="1">
      <alignment vertical="center"/>
    </xf>
    <xf numFmtId="166" fontId="8" fillId="0" borderId="2" xfId="29" applyNumberFormat="1" applyFont="1" applyFill="1" applyBorder="1" applyAlignment="1">
      <alignment vertical="center"/>
    </xf>
    <xf numFmtId="166" fontId="8" fillId="0" borderId="2" xfId="72" applyNumberFormat="1" applyFont="1" applyFill="1" applyBorder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6" fontId="2" fillId="0" borderId="3" xfId="123" applyNumberFormat="1" applyFont="1" applyBorder="1" applyAlignment="1">
      <alignment horizontal="right" vertical="center"/>
    </xf>
    <xf numFmtId="166" fontId="8" fillId="0" borderId="0" xfId="29" applyNumberFormat="1" applyFont="1" applyFill="1" applyAlignment="1">
      <alignment vertical="center"/>
    </xf>
    <xf numFmtId="166" fontId="2" fillId="33" borderId="2" xfId="121" applyNumberFormat="1" applyFont="1" applyFill="1" applyBorder="1" applyAlignment="1">
      <alignment horizontal="right" vertical="center"/>
    </xf>
    <xf numFmtId="166" fontId="2" fillId="33" borderId="2" xfId="123" applyNumberFormat="1" applyFont="1" applyFill="1" applyBorder="1" applyAlignment="1">
      <alignment horizontal="right" vertical="center"/>
    </xf>
    <xf numFmtId="166" fontId="2" fillId="33" borderId="3" xfId="123" applyNumberFormat="1" applyFont="1" applyFill="1" applyBorder="1" applyAlignment="1">
      <alignment horizontal="right" vertical="center"/>
    </xf>
    <xf numFmtId="0" fontId="5" fillId="0" borderId="0" xfId="94" applyFont="1" applyAlignment="1">
      <alignment horizontal="left" vertical="center"/>
    </xf>
    <xf numFmtId="0" fontId="2" fillId="0" borderId="0" xfId="94" applyFont="1" applyAlignment="1">
      <alignment vertical="center"/>
    </xf>
    <xf numFmtId="166" fontId="2" fillId="0" borderId="0" xfId="94" applyNumberFormat="1" applyFont="1" applyAlignment="1">
      <alignment horizontal="right" vertical="center"/>
    </xf>
    <xf numFmtId="166" fontId="2" fillId="0" borderId="0" xfId="94" applyNumberFormat="1" applyFont="1" applyAlignment="1">
      <alignment vertical="center"/>
    </xf>
    <xf numFmtId="166" fontId="2" fillId="0" borderId="2" xfId="94" applyNumberFormat="1" applyFont="1" applyBorder="1" applyAlignment="1">
      <alignment vertical="center"/>
    </xf>
    <xf numFmtId="0" fontId="2" fillId="0" borderId="0" xfId="28" applyNumberFormat="1" applyFont="1" applyFill="1" applyAlignment="1">
      <alignment horizontal="center" vertical="center"/>
    </xf>
    <xf numFmtId="166" fontId="2" fillId="33" borderId="0" xfId="29" quotePrefix="1" applyNumberFormat="1" applyFont="1" applyFill="1" applyBorder="1" applyAlignment="1">
      <alignment horizontal="right" vertical="center"/>
    </xf>
    <xf numFmtId="166" fontId="2" fillId="33" borderId="0" xfId="29" quotePrefix="1" applyNumberFormat="1" applyFont="1" applyFill="1" applyAlignment="1">
      <alignment horizontal="right" vertical="center"/>
    </xf>
    <xf numFmtId="0" fontId="2" fillId="0" borderId="0" xfId="122" applyFont="1" applyAlignment="1">
      <alignment vertical="center"/>
    </xf>
    <xf numFmtId="166" fontId="2" fillId="33" borderId="0" xfId="94" applyNumberFormat="1" applyFont="1" applyFill="1" applyAlignment="1">
      <alignment vertical="center"/>
    </xf>
    <xf numFmtId="166" fontId="2" fillId="33" borderId="0" xfId="70" applyNumberFormat="1" applyFont="1" applyFill="1" applyBorder="1" applyAlignment="1">
      <alignment horizontal="right" vertical="center"/>
    </xf>
    <xf numFmtId="166" fontId="2" fillId="33" borderId="0" xfId="71" applyNumberFormat="1" applyFont="1" applyFill="1" applyAlignment="1">
      <alignment horizontal="right" vertical="center"/>
    </xf>
    <xf numFmtId="166" fontId="2" fillId="33" borderId="4" xfId="70" applyNumberFormat="1" applyFont="1" applyFill="1" applyBorder="1" applyAlignment="1">
      <alignment horizontal="right" vertical="center"/>
    </xf>
    <xf numFmtId="166" fontId="2" fillId="33" borderId="2" xfId="70" applyNumberFormat="1" applyFont="1" applyFill="1" applyBorder="1" applyAlignment="1">
      <alignment horizontal="right" vertical="center"/>
    </xf>
    <xf numFmtId="166" fontId="2" fillId="33" borderId="0" xfId="70" applyNumberFormat="1" applyFont="1" applyFill="1" applyAlignment="1">
      <alignment horizontal="right" vertical="center"/>
    </xf>
    <xf numFmtId="9" fontId="2" fillId="0" borderId="0" xfId="126" applyFont="1" applyFill="1" applyAlignment="1">
      <alignment horizontal="left" vertical="center"/>
    </xf>
    <xf numFmtId="166" fontId="2" fillId="33" borderId="0" xfId="0" applyNumberFormat="1" applyFont="1" applyFill="1" applyAlignment="1">
      <alignment vertical="center"/>
    </xf>
    <xf numFmtId="166" fontId="2" fillId="33" borderId="6" xfId="70" applyNumberFormat="1" applyFont="1" applyFill="1" applyBorder="1" applyAlignment="1">
      <alignment horizontal="right" vertical="center"/>
    </xf>
    <xf numFmtId="166" fontId="5" fillId="33" borderId="0" xfId="94" applyNumberFormat="1" applyFont="1" applyFill="1" applyAlignment="1">
      <alignment horizontal="centerContinuous" vertical="center"/>
    </xf>
    <xf numFmtId="166" fontId="5" fillId="33" borderId="0" xfId="94" applyNumberFormat="1" applyFont="1" applyFill="1" applyAlignment="1">
      <alignment horizontal="right" vertical="center"/>
    </xf>
    <xf numFmtId="166" fontId="5" fillId="33" borderId="0" xfId="94" applyNumberFormat="1" applyFont="1" applyFill="1" applyAlignment="1">
      <alignment horizontal="center" vertical="center"/>
    </xf>
    <xf numFmtId="166" fontId="5" fillId="33" borderId="0" xfId="94" quotePrefix="1" applyNumberFormat="1" applyFont="1" applyFill="1" applyAlignment="1">
      <alignment horizontal="right" vertical="center"/>
    </xf>
    <xf numFmtId="166" fontId="2" fillId="33" borderId="2" xfId="94" quotePrefix="1" applyNumberFormat="1" applyFont="1" applyFill="1" applyBorder="1" applyAlignment="1">
      <alignment horizontal="right" vertical="center"/>
    </xf>
    <xf numFmtId="166" fontId="2" fillId="33" borderId="2" xfId="71" applyNumberFormat="1" applyFont="1" applyFill="1" applyBorder="1" applyAlignment="1">
      <alignment horizontal="right" vertical="center"/>
    </xf>
    <xf numFmtId="166" fontId="2" fillId="0" borderId="6" xfId="71" applyNumberFormat="1" applyFont="1" applyFill="1" applyBorder="1" applyAlignment="1">
      <alignment horizontal="right" vertical="center"/>
    </xf>
    <xf numFmtId="166" fontId="2" fillId="33" borderId="0" xfId="94" applyNumberFormat="1" applyFont="1" applyFill="1" applyAlignment="1">
      <alignment horizontal="right" vertical="center"/>
    </xf>
    <xf numFmtId="165" fontId="5" fillId="0" borderId="0" xfId="94" applyNumberFormat="1" applyFont="1" applyAlignment="1">
      <alignment vertical="center"/>
    </xf>
    <xf numFmtId="0" fontId="5" fillId="0" borderId="0" xfId="94" applyFont="1" applyAlignment="1">
      <alignment horizontal="centerContinuous" vertical="center"/>
    </xf>
    <xf numFmtId="0" fontId="5" fillId="0" borderId="0" xfId="94" applyFont="1" applyAlignment="1">
      <alignment horizontal="center" vertical="center"/>
    </xf>
    <xf numFmtId="166" fontId="5" fillId="0" borderId="0" xfId="94" applyNumberFormat="1" applyFont="1" applyAlignment="1">
      <alignment horizontal="centerContinuous" vertical="center"/>
    </xf>
    <xf numFmtId="165" fontId="5" fillId="0" borderId="2" xfId="94" applyNumberFormat="1" applyFont="1" applyBorder="1" applyAlignment="1">
      <alignment vertical="center"/>
    </xf>
    <xf numFmtId="0" fontId="5" fillId="0" borderId="2" xfId="94" applyFont="1" applyBorder="1" applyAlignment="1">
      <alignment horizontal="centerContinuous" vertical="center"/>
    </xf>
    <xf numFmtId="166" fontId="5" fillId="0" borderId="2" xfId="94" applyNumberFormat="1" applyFont="1" applyBorder="1" applyAlignment="1">
      <alignment horizontal="centerContinuous" vertical="center"/>
    </xf>
    <xf numFmtId="166" fontId="5" fillId="0" borderId="0" xfId="94" applyNumberFormat="1" applyFont="1" applyAlignment="1">
      <alignment vertical="center"/>
    </xf>
    <xf numFmtId="166" fontId="5" fillId="0" borderId="0" xfId="94" applyNumberFormat="1" applyFont="1" applyAlignment="1">
      <alignment horizontal="right" vertical="center" wrapText="1"/>
    </xf>
    <xf numFmtId="166" fontId="5" fillId="0" borderId="0" xfId="94" applyNumberFormat="1" applyFont="1" applyAlignment="1">
      <alignment horizontal="right" vertical="center"/>
    </xf>
    <xf numFmtId="166" fontId="5" fillId="0" borderId="0" xfId="122" applyNumberFormat="1" applyFont="1" applyAlignment="1">
      <alignment horizontal="right" vertical="center" wrapText="1"/>
    </xf>
    <xf numFmtId="166" fontId="5" fillId="0" borderId="0" xfId="122" quotePrefix="1" applyNumberFormat="1" applyFont="1" applyAlignment="1">
      <alignment horizontal="right" vertical="center"/>
    </xf>
    <xf numFmtId="166" fontId="5" fillId="0" borderId="0" xfId="122" quotePrefix="1" applyNumberFormat="1" applyFont="1" applyAlignment="1">
      <alignment horizontal="right" vertical="center" wrapText="1"/>
    </xf>
    <xf numFmtId="0" fontId="2" fillId="0" borderId="0" xfId="94" applyFont="1" applyAlignment="1">
      <alignment horizontal="center" vertical="center"/>
    </xf>
    <xf numFmtId="166" fontId="5" fillId="0" borderId="2" xfId="122" applyNumberFormat="1" applyFont="1" applyBorder="1" applyAlignment="1">
      <alignment horizontal="right" vertical="center" wrapText="1"/>
    </xf>
    <xf numFmtId="166" fontId="2" fillId="0" borderId="0" xfId="94" applyNumberFormat="1" applyFont="1" applyAlignment="1">
      <alignment horizontal="center" vertical="center"/>
    </xf>
    <xf numFmtId="0" fontId="5" fillId="0" borderId="0" xfId="122" applyFont="1" applyAlignment="1">
      <alignment horizontal="left" vertical="center"/>
    </xf>
    <xf numFmtId="0" fontId="5" fillId="0" borderId="0" xfId="94" applyFont="1" applyAlignment="1">
      <alignment vertical="center"/>
    </xf>
    <xf numFmtId="0" fontId="2" fillId="0" borderId="0" xfId="122" applyFont="1" applyAlignment="1">
      <alignment horizontal="left" vertical="center"/>
    </xf>
    <xf numFmtId="165" fontId="2" fillId="0" borderId="0" xfId="120" applyNumberFormat="1" applyFont="1" applyAlignment="1">
      <alignment horizontal="center" vertical="center"/>
    </xf>
    <xf numFmtId="166" fontId="2" fillId="0" borderId="0" xfId="70" applyNumberFormat="1" applyFont="1" applyFill="1" applyBorder="1" applyAlignment="1">
      <alignment horizontal="right" vertical="center"/>
    </xf>
    <xf numFmtId="166" fontId="2" fillId="0" borderId="0" xfId="120" applyNumberFormat="1" applyFont="1" applyAlignment="1">
      <alignment horizontal="right" vertical="center"/>
    </xf>
    <xf numFmtId="166" fontId="2" fillId="0" borderId="0" xfId="71" applyNumberFormat="1" applyFont="1" applyFill="1" applyAlignment="1">
      <alignment horizontal="right" vertical="center"/>
    </xf>
    <xf numFmtId="0" fontId="2" fillId="0" borderId="0" xfId="94" quotePrefix="1" applyFont="1" applyAlignment="1">
      <alignment horizontal="center" vertical="center"/>
    </xf>
    <xf numFmtId="165" fontId="2" fillId="0" borderId="0" xfId="120" applyNumberFormat="1" applyFont="1" applyAlignment="1">
      <alignment vertical="center"/>
    </xf>
    <xf numFmtId="166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120" applyFont="1" applyAlignment="1">
      <alignment horizontal="center" vertical="center"/>
    </xf>
    <xf numFmtId="166" fontId="2" fillId="0" borderId="4" xfId="70" applyNumberFormat="1" applyFont="1" applyFill="1" applyBorder="1" applyAlignment="1">
      <alignment horizontal="right" vertical="center"/>
    </xf>
    <xf numFmtId="166" fontId="2" fillId="0" borderId="2" xfId="70" applyNumberFormat="1" applyFont="1" applyFill="1" applyBorder="1" applyAlignment="1">
      <alignment horizontal="right" vertical="center"/>
    </xf>
    <xf numFmtId="0" fontId="2" fillId="0" borderId="0" xfId="121" applyFont="1" applyAlignment="1">
      <alignment horizontal="left" vertical="center"/>
    </xf>
    <xf numFmtId="0" fontId="5" fillId="0" borderId="0" xfId="120" applyFont="1" applyAlignment="1">
      <alignment horizontal="center" vertical="center"/>
    </xf>
    <xf numFmtId="165" fontId="5" fillId="0" borderId="0" xfId="120" applyNumberFormat="1" applyFont="1" applyAlignment="1">
      <alignment horizontal="center" vertical="center"/>
    </xf>
    <xf numFmtId="166" fontId="2" fillId="0" borderId="6" xfId="70" applyNumberFormat="1" applyFont="1" applyFill="1" applyBorder="1" applyAlignment="1">
      <alignment horizontal="right" vertical="center"/>
    </xf>
    <xf numFmtId="0" fontId="2" fillId="0" borderId="0" xfId="94" applyFont="1" applyAlignment="1">
      <alignment horizontal="justify" vertical="center"/>
    </xf>
    <xf numFmtId="165" fontId="5" fillId="0" borderId="0" xfId="94" applyNumberFormat="1" applyFont="1" applyAlignment="1">
      <alignment horizontal="left" vertical="center"/>
    </xf>
    <xf numFmtId="165" fontId="5" fillId="0" borderId="2" xfId="94" applyNumberFormat="1" applyFont="1" applyBorder="1" applyAlignment="1">
      <alignment horizontal="left" vertical="center"/>
    </xf>
    <xf numFmtId="0" fontId="2" fillId="0" borderId="0" xfId="122" applyFont="1" applyAlignment="1">
      <alignment horizontal="centerContinuous" vertical="center"/>
    </xf>
    <xf numFmtId="166" fontId="5" fillId="0" borderId="0" xfId="94" applyNumberFormat="1" applyFont="1" applyAlignment="1">
      <alignment horizontal="center" vertical="center"/>
    </xf>
    <xf numFmtId="166" fontId="5" fillId="0" borderId="0" xfId="94" quotePrefix="1" applyNumberFormat="1" applyFont="1" applyAlignment="1">
      <alignment horizontal="right" vertical="center"/>
    </xf>
    <xf numFmtId="166" fontId="2" fillId="0" borderId="0" xfId="29" quotePrefix="1" applyNumberFormat="1" applyFont="1" applyFill="1" applyAlignment="1">
      <alignment horizontal="right" vertical="center"/>
    </xf>
    <xf numFmtId="166" fontId="2" fillId="0" borderId="0" xfId="120" applyNumberFormat="1" applyFont="1" applyAlignment="1">
      <alignment horizontal="center" vertical="center"/>
    </xf>
    <xf numFmtId="166" fontId="2" fillId="0" borderId="0" xfId="28" quotePrefix="1" applyNumberFormat="1" applyFont="1" applyFill="1" applyAlignment="1">
      <alignment horizontal="right" vertical="center"/>
    </xf>
    <xf numFmtId="166" fontId="2" fillId="0" borderId="2" xfId="94" quotePrefix="1" applyNumberFormat="1" applyFont="1" applyBorder="1" applyAlignment="1">
      <alignment horizontal="right" vertical="center"/>
    </xf>
    <xf numFmtId="166" fontId="2" fillId="0" borderId="0" xfId="94" quotePrefix="1" applyNumberFormat="1" applyFont="1" applyAlignment="1">
      <alignment horizontal="right" vertical="center"/>
    </xf>
    <xf numFmtId="0" fontId="2" fillId="0" borderId="0" xfId="112" applyFont="1" applyAlignment="1">
      <alignment vertical="center"/>
    </xf>
    <xf numFmtId="166" fontId="2" fillId="0" borderId="2" xfId="71" applyNumberFormat="1" applyFont="1" applyFill="1" applyBorder="1" applyAlignment="1">
      <alignment horizontal="right" vertical="center"/>
    </xf>
    <xf numFmtId="166" fontId="5" fillId="0" borderId="0" xfId="0" applyNumberFormat="1" applyFont="1" applyAlignment="1">
      <alignment horizontal="center" vertical="center"/>
    </xf>
    <xf numFmtId="0" fontId="2" fillId="0" borderId="0" xfId="122" quotePrefix="1" applyFont="1" applyAlignment="1">
      <alignment vertical="center"/>
    </xf>
    <xf numFmtId="166" fontId="2" fillId="0" borderId="0" xfId="94" quotePrefix="1" applyNumberFormat="1" applyFont="1" applyAlignment="1">
      <alignment vertical="center"/>
    </xf>
    <xf numFmtId="166" fontId="2" fillId="0" borderId="0" xfId="29" applyNumberFormat="1" applyFont="1" applyFill="1" applyAlignment="1">
      <alignment horizontal="center" vertical="center"/>
    </xf>
    <xf numFmtId="166" fontId="2" fillId="0" borderId="0" xfId="29" applyNumberFormat="1" applyFont="1" applyFill="1" applyAlignment="1">
      <alignment vertical="center"/>
    </xf>
    <xf numFmtId="166" fontId="5" fillId="0" borderId="0" xfId="120" applyNumberFormat="1" applyFont="1" applyAlignment="1">
      <alignment horizontal="center" vertical="center"/>
    </xf>
    <xf numFmtId="166" fontId="8" fillId="33" borderId="2" xfId="72" applyNumberFormat="1" applyFont="1" applyFill="1" applyBorder="1" applyAlignment="1">
      <alignment horizontal="right" vertical="center"/>
    </xf>
    <xf numFmtId="166" fontId="8" fillId="33" borderId="0" xfId="29" applyNumberFormat="1" applyFont="1" applyFill="1" applyAlignment="1">
      <alignment vertical="center"/>
    </xf>
    <xf numFmtId="166" fontId="8" fillId="33" borderId="2" xfId="29" applyNumberFormat="1" applyFont="1" applyFill="1" applyBorder="1" applyAlignment="1">
      <alignment vertical="center"/>
    </xf>
    <xf numFmtId="166" fontId="8" fillId="33" borderId="0" xfId="72" applyNumberFormat="1" applyFont="1" applyFill="1" applyAlignment="1">
      <alignment horizontal="right" vertical="center"/>
    </xf>
    <xf numFmtId="166" fontId="8" fillId="0" borderId="0" xfId="72" applyNumberFormat="1" applyFont="1" applyFill="1" applyAlignment="1">
      <alignment horizontal="right" vertical="center"/>
    </xf>
    <xf numFmtId="166" fontId="8" fillId="33" borderId="0" xfId="29" applyNumberFormat="1" applyFont="1" applyFill="1" applyAlignment="1">
      <alignment horizontal="right" vertical="center"/>
    </xf>
    <xf numFmtId="166" fontId="8" fillId="0" borderId="0" xfId="29" applyNumberFormat="1" applyFont="1" applyFill="1" applyAlignment="1">
      <alignment horizontal="right" vertical="center"/>
    </xf>
    <xf numFmtId="166" fontId="8" fillId="33" borderId="0" xfId="0" applyNumberFormat="1" applyFont="1" applyFill="1" applyAlignment="1">
      <alignment horizontal="right" vertical="center"/>
    </xf>
    <xf numFmtId="166" fontId="8" fillId="0" borderId="0" xfId="0" applyNumberFormat="1" applyFont="1" applyAlignment="1">
      <alignment horizontal="right" vertical="center"/>
    </xf>
    <xf numFmtId="167" fontId="8" fillId="33" borderId="0" xfId="29" applyNumberFormat="1" applyFont="1" applyFill="1" applyAlignment="1">
      <alignment vertical="center"/>
    </xf>
    <xf numFmtId="167" fontId="8" fillId="0" borderId="0" xfId="29" applyNumberFormat="1" applyFont="1" applyFill="1" applyAlignment="1">
      <alignment vertical="center"/>
    </xf>
    <xf numFmtId="167" fontId="8" fillId="0" borderId="0" xfId="72" applyNumberFormat="1" applyFont="1" applyFill="1" applyAlignment="1">
      <alignment horizontal="right" vertical="center"/>
    </xf>
    <xf numFmtId="0" fontId="11" fillId="0" borderId="0" xfId="94" applyFont="1" applyAlignment="1">
      <alignment vertical="center"/>
    </xf>
    <xf numFmtId="0" fontId="11" fillId="0" borderId="0" xfId="122" applyFont="1" applyAlignment="1">
      <alignment vertical="center"/>
    </xf>
    <xf numFmtId="166" fontId="2" fillId="33" borderId="0" xfId="121" applyNumberFormat="1" applyFont="1" applyFill="1" applyAlignment="1">
      <alignment horizontal="right" vertical="center"/>
    </xf>
    <xf numFmtId="166" fontId="2" fillId="0" borderId="0" xfId="123" applyNumberFormat="1" applyFont="1" applyAlignment="1">
      <alignment horizontal="right" vertical="center"/>
    </xf>
    <xf numFmtId="0" fontId="7" fillId="0" borderId="0" xfId="94" applyFont="1" applyAlignment="1">
      <alignment vertical="center"/>
    </xf>
    <xf numFmtId="165" fontId="7" fillId="0" borderId="0" xfId="94" applyNumberFormat="1" applyFont="1" applyAlignment="1">
      <alignment vertical="center"/>
    </xf>
    <xf numFmtId="167" fontId="2" fillId="0" borderId="0" xfId="94" applyNumberFormat="1" applyFont="1" applyAlignment="1">
      <alignment horizontal="right" vertical="center"/>
    </xf>
    <xf numFmtId="167" fontId="2" fillId="0" borderId="0" xfId="94" applyNumberFormat="1" applyFont="1" applyAlignment="1">
      <alignment vertical="center"/>
    </xf>
    <xf numFmtId="0" fontId="2" fillId="0" borderId="0" xfId="94" applyFont="1" applyAlignment="1">
      <alignment horizontal="centerContinuous" vertical="center"/>
    </xf>
    <xf numFmtId="167" fontId="2" fillId="0" borderId="0" xfId="94" applyNumberFormat="1" applyFont="1" applyAlignment="1">
      <alignment horizontal="centerContinuous" vertical="center"/>
    </xf>
    <xf numFmtId="0" fontId="5" fillId="0" borderId="2" xfId="122" applyFont="1" applyBorder="1" applyAlignment="1">
      <alignment horizontal="left" vertical="center"/>
    </xf>
    <xf numFmtId="0" fontId="2" fillId="0" borderId="2" xfId="94" applyFont="1" applyBorder="1" applyAlignment="1">
      <alignment horizontal="centerContinuous" vertical="center"/>
    </xf>
    <xf numFmtId="167" fontId="2" fillId="0" borderId="2" xfId="94" applyNumberFormat="1" applyFont="1" applyBorder="1" applyAlignment="1">
      <alignment horizontal="right" vertical="center"/>
    </xf>
    <xf numFmtId="167" fontId="2" fillId="0" borderId="2" xfId="94" applyNumberFormat="1" applyFont="1" applyBorder="1" applyAlignment="1">
      <alignment horizontal="centerContinuous" vertical="center"/>
    </xf>
    <xf numFmtId="167" fontId="8" fillId="0" borderId="0" xfId="94" applyNumberFormat="1" applyFont="1" applyAlignment="1">
      <alignment horizontal="centerContinuous" vertical="center"/>
    </xf>
    <xf numFmtId="0" fontId="8" fillId="0" borderId="0" xfId="94" applyFont="1" applyAlignment="1">
      <alignment horizontal="centerContinuous" vertical="center"/>
    </xf>
    <xf numFmtId="0" fontId="7" fillId="0" borderId="0" xfId="94" applyFont="1" applyAlignment="1">
      <alignment horizontal="center" vertical="center"/>
    </xf>
    <xf numFmtId="0" fontId="7" fillId="0" borderId="0" xfId="94" applyFont="1" applyAlignment="1">
      <alignment horizontal="centerContinuous" vertical="center"/>
    </xf>
    <xf numFmtId="165" fontId="7" fillId="0" borderId="0" xfId="94" applyNumberFormat="1" applyFont="1" applyAlignment="1">
      <alignment horizontal="center" vertical="center"/>
    </xf>
    <xf numFmtId="0" fontId="8" fillId="0" borderId="0" xfId="94" applyFont="1" applyAlignment="1">
      <alignment horizontal="center" vertical="center"/>
    </xf>
    <xf numFmtId="165" fontId="7" fillId="0" borderId="0" xfId="122" quotePrefix="1" applyNumberFormat="1" applyFont="1" applyAlignment="1">
      <alignment horizontal="right" vertical="center" wrapText="1"/>
    </xf>
    <xf numFmtId="165" fontId="7" fillId="0" borderId="2" xfId="122" applyNumberFormat="1" applyFont="1" applyBorder="1" applyAlignment="1">
      <alignment horizontal="right" vertical="center" wrapText="1"/>
    </xf>
    <xf numFmtId="166" fontId="7" fillId="33" borderId="0" xfId="94" applyNumberFormat="1" applyFont="1" applyFill="1" applyAlignment="1">
      <alignment horizontal="right" vertical="center"/>
    </xf>
    <xf numFmtId="0" fontId="8" fillId="0" borderId="0" xfId="122" applyFont="1" applyAlignment="1">
      <alignment vertical="center"/>
    </xf>
    <xf numFmtId="171" fontId="8" fillId="0" borderId="0" xfId="28" applyNumberFormat="1" applyFont="1" applyAlignment="1">
      <alignment vertical="center"/>
    </xf>
    <xf numFmtId="166" fontId="8" fillId="0" borderId="0" xfId="72" applyNumberFormat="1" applyFont="1" applyAlignment="1">
      <alignment horizontal="right" vertical="center"/>
    </xf>
    <xf numFmtId="0" fontId="8" fillId="33" borderId="0" xfId="94" applyFont="1" applyFill="1" applyAlignment="1">
      <alignment vertical="center"/>
    </xf>
    <xf numFmtId="166" fontId="8" fillId="0" borderId="0" xfId="29" applyNumberFormat="1" applyFont="1" applyAlignment="1">
      <alignment vertical="center"/>
    </xf>
    <xf numFmtId="0" fontId="8" fillId="0" borderId="0" xfId="122" quotePrefix="1" applyFont="1" applyAlignment="1">
      <alignment vertical="center"/>
    </xf>
    <xf numFmtId="0" fontId="8" fillId="0" borderId="0" xfId="94" quotePrefix="1" applyFont="1" applyAlignment="1">
      <alignment vertical="center"/>
    </xf>
    <xf numFmtId="165" fontId="8" fillId="0" borderId="0" xfId="94" applyNumberFormat="1" applyFont="1" applyAlignment="1">
      <alignment vertical="center"/>
    </xf>
    <xf numFmtId="0" fontId="8" fillId="0" borderId="0" xfId="29" applyNumberFormat="1" applyFont="1" applyAlignment="1">
      <alignment vertical="center"/>
    </xf>
    <xf numFmtId="0" fontId="7" fillId="0" borderId="0" xfId="94" applyFont="1" applyAlignment="1">
      <alignment horizontal="left" vertical="center"/>
    </xf>
    <xf numFmtId="0" fontId="7" fillId="0" borderId="0" xfId="122" applyFont="1" applyAlignment="1">
      <alignment vertical="center"/>
    </xf>
    <xf numFmtId="165" fontId="8" fillId="0" borderId="0" xfId="94" applyNumberFormat="1" applyFont="1" applyAlignment="1">
      <alignment horizontal="left" vertical="center"/>
    </xf>
    <xf numFmtId="165" fontId="8" fillId="0" borderId="0" xfId="122" applyNumberFormat="1" applyFont="1" applyAlignment="1">
      <alignment vertical="center"/>
    </xf>
    <xf numFmtId="165" fontId="8" fillId="0" borderId="0" xfId="122" quotePrefix="1" applyNumberFormat="1" applyFont="1" applyAlignment="1">
      <alignment vertical="center"/>
    </xf>
    <xf numFmtId="166" fontId="8" fillId="0" borderId="0" xfId="29" applyNumberFormat="1" applyFont="1" applyAlignment="1">
      <alignment horizontal="right" vertical="center"/>
    </xf>
    <xf numFmtId="0" fontId="8" fillId="0" borderId="0" xfId="72" applyNumberFormat="1" applyFont="1" applyAlignment="1">
      <alignment horizontal="right" vertical="center"/>
    </xf>
    <xf numFmtId="167" fontId="8" fillId="0" borderId="0" xfId="29" applyNumberFormat="1" applyFont="1" applyAlignment="1">
      <alignment vertical="center"/>
    </xf>
    <xf numFmtId="167" fontId="8" fillId="0" borderId="0" xfId="72" applyNumberFormat="1" applyFont="1" applyAlignment="1">
      <alignment horizontal="right" vertical="center"/>
    </xf>
    <xf numFmtId="0" fontId="12" fillId="0" borderId="2" xfId="94" applyFont="1" applyBorder="1" applyAlignment="1">
      <alignment vertical="center"/>
    </xf>
    <xf numFmtId="165" fontId="8" fillId="0" borderId="0" xfId="105" applyNumberFormat="1" applyFont="1" applyAlignment="1">
      <alignment vertical="center"/>
    </xf>
    <xf numFmtId="167" fontId="8" fillId="33" borderId="0" xfId="72" applyNumberFormat="1" applyFont="1" applyFill="1" applyAlignment="1">
      <alignment horizontal="right" vertical="center"/>
    </xf>
    <xf numFmtId="167" fontId="8" fillId="33" borderId="2" xfId="72" applyNumberFormat="1" applyFont="1" applyFill="1" applyBorder="1" applyAlignment="1">
      <alignment horizontal="right" vertical="center"/>
    </xf>
    <xf numFmtId="167" fontId="8" fillId="0" borderId="2" xfId="72" applyNumberFormat="1" applyFont="1" applyFill="1" applyBorder="1" applyAlignment="1">
      <alignment horizontal="right" vertical="center"/>
    </xf>
    <xf numFmtId="165" fontId="7" fillId="33" borderId="0" xfId="122" applyNumberFormat="1" applyFont="1" applyFill="1" applyAlignment="1">
      <alignment horizontal="right" vertical="center" wrapText="1"/>
    </xf>
    <xf numFmtId="165" fontId="7" fillId="0" borderId="0" xfId="122" applyNumberFormat="1" applyFont="1" applyAlignment="1">
      <alignment horizontal="right" vertical="center" wrapText="1"/>
    </xf>
    <xf numFmtId="167" fontId="8" fillId="33" borderId="6" xfId="29" applyNumberFormat="1" applyFont="1" applyFill="1" applyBorder="1" applyAlignment="1">
      <alignment vertical="center"/>
    </xf>
    <xf numFmtId="167" fontId="8" fillId="0" borderId="6" xfId="29" applyNumberFormat="1" applyFont="1" applyFill="1" applyBorder="1" applyAlignment="1">
      <alignment vertical="center"/>
    </xf>
    <xf numFmtId="165" fontId="5" fillId="0" borderId="0" xfId="122" applyNumberFormat="1" applyFont="1" applyAlignment="1">
      <alignment horizontal="right" vertical="center" wrapText="1"/>
    </xf>
    <xf numFmtId="165" fontId="2" fillId="0" borderId="0" xfId="105" applyNumberFormat="1" applyFont="1" applyAlignment="1">
      <alignment vertical="center"/>
    </xf>
    <xf numFmtId="0" fontId="8" fillId="0" borderId="0" xfId="0" applyFont="1" applyAlignment="1">
      <alignment vertical="center"/>
    </xf>
    <xf numFmtId="167" fontId="2" fillId="0" borderId="0" xfId="123" applyNumberFormat="1" applyFont="1" applyAlignment="1">
      <alignment horizontal="right" vertical="center"/>
    </xf>
    <xf numFmtId="167" fontId="2" fillId="0" borderId="0" xfId="29" applyNumberFormat="1" applyFont="1" applyAlignment="1">
      <alignment horizontal="right" vertical="center"/>
    </xf>
    <xf numFmtId="167" fontId="2" fillId="0" borderId="0" xfId="29" applyNumberFormat="1" applyFont="1" applyFill="1" applyAlignment="1">
      <alignment horizontal="right" vertical="center"/>
    </xf>
    <xf numFmtId="166" fontId="2" fillId="0" borderId="0" xfId="70" applyNumberFormat="1" applyFont="1" applyAlignment="1">
      <alignment horizontal="right" vertical="center"/>
    </xf>
    <xf numFmtId="166" fontId="7" fillId="0" borderId="0" xfId="94" applyNumberFormat="1" applyFont="1" applyAlignment="1">
      <alignment horizontal="right" vertical="center"/>
    </xf>
    <xf numFmtId="166" fontId="2" fillId="0" borderId="0" xfId="121" applyNumberFormat="1" applyFont="1" applyAlignment="1">
      <alignment horizontal="right" vertical="center"/>
    </xf>
    <xf numFmtId="0" fontId="8" fillId="0" borderId="0" xfId="96" applyFont="1" applyAlignment="1">
      <alignment vertical="center"/>
    </xf>
    <xf numFmtId="0" fontId="8" fillId="0" borderId="0" xfId="96" quotePrefix="1" applyFont="1" applyAlignment="1">
      <alignment vertical="center"/>
    </xf>
    <xf numFmtId="165" fontId="8" fillId="0" borderId="0" xfId="96" applyNumberFormat="1" applyFont="1" applyAlignment="1">
      <alignment vertical="center"/>
    </xf>
    <xf numFmtId="0" fontId="5" fillId="0" borderId="0" xfId="122" applyFont="1" applyAlignment="1">
      <alignment vertical="center"/>
    </xf>
    <xf numFmtId="0" fontId="8" fillId="0" borderId="0" xfId="96" applyFont="1" applyAlignment="1">
      <alignment horizontal="center" vertical="center"/>
    </xf>
    <xf numFmtId="166" fontId="8" fillId="33" borderId="0" xfId="72" applyNumberFormat="1" applyFont="1" applyFill="1" applyBorder="1" applyAlignment="1">
      <alignment horizontal="right" vertical="center"/>
    </xf>
    <xf numFmtId="166" fontId="8" fillId="0" borderId="0" xfId="41" applyNumberFormat="1" applyFont="1" applyFill="1" applyBorder="1" applyAlignment="1">
      <alignment vertical="center"/>
    </xf>
    <xf numFmtId="166" fontId="8" fillId="0" borderId="0" xfId="72" applyNumberFormat="1" applyFont="1" applyFill="1" applyBorder="1" applyAlignment="1">
      <alignment horizontal="right" vertical="center"/>
    </xf>
    <xf numFmtId="166" fontId="8" fillId="33" borderId="0" xfId="41" applyNumberFormat="1" applyFont="1" applyFill="1" applyBorder="1" applyAlignment="1">
      <alignment vertical="center"/>
    </xf>
    <xf numFmtId="166" fontId="8" fillId="33" borderId="0" xfId="41" applyNumberFormat="1" applyFont="1" applyFill="1" applyAlignment="1">
      <alignment vertical="center"/>
    </xf>
    <xf numFmtId="166" fontId="8" fillId="0" borderId="0" xfId="41" applyNumberFormat="1" applyFont="1" applyFill="1" applyAlignment="1">
      <alignment vertical="center"/>
    </xf>
    <xf numFmtId="0" fontId="2" fillId="0" borderId="2" xfId="94" applyFont="1" applyBorder="1" applyAlignment="1">
      <alignment horizontal="center" vertical="center"/>
    </xf>
    <xf numFmtId="15" fontId="7" fillId="0" borderId="2" xfId="94" quotePrefix="1" applyNumberFormat="1" applyFont="1" applyBorder="1" applyAlignment="1">
      <alignment horizontal="center" vertical="center"/>
    </xf>
    <xf numFmtId="165" fontId="7" fillId="0" borderId="2" xfId="122" applyNumberFormat="1" applyFont="1" applyBorder="1" applyAlignment="1">
      <alignment horizontal="center" vertical="center" wrapText="1"/>
    </xf>
    <xf numFmtId="166" fontId="7" fillId="0" borderId="0" xfId="122" applyNumberFormat="1" applyFont="1" applyAlignment="1">
      <alignment horizontal="right" vertical="center"/>
    </xf>
    <xf numFmtId="166" fontId="7" fillId="0" borderId="0" xfId="122" applyNumberFormat="1" applyFont="1" applyAlignment="1">
      <alignment vertical="center" wrapText="1"/>
    </xf>
    <xf numFmtId="166" fontId="7" fillId="0" borderId="0" xfId="0" applyNumberFormat="1" applyFont="1" applyAlignment="1">
      <alignment horizontal="right" vertical="center"/>
    </xf>
    <xf numFmtId="166" fontId="7" fillId="0" borderId="0" xfId="122" applyNumberFormat="1" applyFont="1" applyAlignment="1">
      <alignment horizontal="right" vertical="center" wrapText="1"/>
    </xf>
    <xf numFmtId="166" fontId="7" fillId="0" borderId="0" xfId="122" applyNumberFormat="1" applyFont="1" applyAlignment="1">
      <alignment horizontal="center" vertical="center" wrapText="1"/>
    </xf>
    <xf numFmtId="167" fontId="7" fillId="0" borderId="0" xfId="122" applyNumberFormat="1" applyFont="1" applyAlignment="1">
      <alignment horizontal="right" vertical="center"/>
    </xf>
    <xf numFmtId="0" fontId="7" fillId="0" borderId="0" xfId="94" applyFont="1" applyAlignment="1">
      <alignment horizontal="right" vertical="center"/>
    </xf>
    <xf numFmtId="166" fontId="7" fillId="0" borderId="2" xfId="122" applyNumberFormat="1" applyFont="1" applyBorder="1" applyAlignment="1">
      <alignment horizontal="right" vertical="center"/>
    </xf>
    <xf numFmtId="166" fontId="7" fillId="0" borderId="2" xfId="122" applyNumberFormat="1" applyFont="1" applyBorder="1" applyAlignment="1">
      <alignment horizontal="right" vertical="center" wrapText="1"/>
    </xf>
    <xf numFmtId="15" fontId="8" fillId="0" borderId="0" xfId="122" quotePrefix="1" applyNumberFormat="1" applyFont="1" applyAlignment="1">
      <alignment vertical="center"/>
    </xf>
    <xf numFmtId="15" fontId="7" fillId="0" borderId="0" xfId="94" quotePrefix="1" applyNumberFormat="1" applyFont="1" applyAlignment="1">
      <alignment vertical="center"/>
    </xf>
    <xf numFmtId="0" fontId="8" fillId="0" borderId="0" xfId="94" quotePrefix="1" applyFont="1" applyAlignment="1">
      <alignment horizontal="center" vertical="center"/>
    </xf>
    <xf numFmtId="15" fontId="8" fillId="0" borderId="0" xfId="94" quotePrefix="1" applyNumberFormat="1" applyFont="1" applyAlignment="1">
      <alignment vertical="center"/>
    </xf>
    <xf numFmtId="15" fontId="8" fillId="0" borderId="0" xfId="94" quotePrefix="1" applyNumberFormat="1" applyFont="1" applyAlignment="1">
      <alignment horizontal="center" vertical="center"/>
    </xf>
    <xf numFmtId="0" fontId="7" fillId="0" borderId="0" xfId="122" applyFont="1" applyAlignment="1">
      <alignment horizontal="left" vertical="center"/>
    </xf>
    <xf numFmtId="15" fontId="7" fillId="0" borderId="0" xfId="122" quotePrefix="1" applyNumberFormat="1" applyFont="1" applyAlignment="1">
      <alignment vertical="center"/>
    </xf>
    <xf numFmtId="166" fontId="8" fillId="0" borderId="0" xfId="96" applyNumberFormat="1" applyFont="1" applyAlignment="1">
      <alignment horizontal="right" vertical="center"/>
    </xf>
    <xf numFmtId="166" fontId="8" fillId="0" borderId="0" xfId="96" applyNumberFormat="1" applyFont="1" applyAlignment="1">
      <alignment vertical="center"/>
    </xf>
    <xf numFmtId="166" fontId="7" fillId="0" borderId="0" xfId="94" applyNumberFormat="1" applyFont="1" applyAlignment="1">
      <alignment vertical="center"/>
    </xf>
    <xf numFmtId="166" fontId="8" fillId="33" borderId="0" xfId="96" applyNumberFormat="1" applyFont="1" applyFill="1" applyAlignment="1">
      <alignment horizontal="right" vertical="center"/>
    </xf>
    <xf numFmtId="165" fontId="7" fillId="0" borderId="0" xfId="122" applyNumberFormat="1" applyFont="1" applyAlignment="1">
      <alignment horizontal="right" vertical="center"/>
    </xf>
    <xf numFmtId="165" fontId="5" fillId="0" borderId="0" xfId="94" applyNumberFormat="1" applyFont="1" applyAlignment="1">
      <alignment horizontal="right" vertical="center" wrapText="1"/>
    </xf>
    <xf numFmtId="165" fontId="5" fillId="0" borderId="0" xfId="94" applyNumberFormat="1" applyFont="1" applyAlignment="1">
      <alignment horizontal="right" vertical="center"/>
    </xf>
    <xf numFmtId="165" fontId="5" fillId="0" borderId="0" xfId="122" quotePrefix="1" applyNumberFormat="1" applyFont="1" applyAlignment="1">
      <alignment horizontal="right" vertical="center" wrapText="1"/>
    </xf>
    <xf numFmtId="165" fontId="5" fillId="0" borderId="2" xfId="122" applyNumberFormat="1" applyFont="1" applyBorder="1" applyAlignment="1">
      <alignment horizontal="right" vertical="center" wrapText="1"/>
    </xf>
    <xf numFmtId="165" fontId="5" fillId="33" borderId="0" xfId="122" applyNumberFormat="1" applyFont="1" applyFill="1" applyAlignment="1">
      <alignment horizontal="right" vertical="center" wrapText="1"/>
    </xf>
    <xf numFmtId="165" fontId="5" fillId="33" borderId="0" xfId="94" applyNumberFormat="1" applyFont="1" applyFill="1" applyAlignment="1">
      <alignment horizontal="right" vertical="center" wrapText="1"/>
    </xf>
    <xf numFmtId="166" fontId="2" fillId="33" borderId="3" xfId="121" applyNumberFormat="1" applyFont="1" applyFill="1" applyBorder="1" applyAlignment="1">
      <alignment horizontal="right" vertical="center"/>
    </xf>
    <xf numFmtId="166" fontId="2" fillId="0" borderId="3" xfId="121" applyNumberFormat="1" applyFont="1" applyBorder="1" applyAlignment="1">
      <alignment horizontal="right" vertical="center"/>
    </xf>
    <xf numFmtId="166" fontId="2" fillId="33" borderId="2" xfId="94" applyNumberFormat="1" applyFont="1" applyFill="1" applyBorder="1" applyAlignment="1">
      <alignment horizontal="right" vertical="center"/>
    </xf>
    <xf numFmtId="166" fontId="2" fillId="0" borderId="2" xfId="94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5" fontId="2" fillId="0" borderId="0" xfId="122" applyNumberFormat="1" applyFont="1" applyAlignment="1">
      <alignment horizontal="right" vertical="center" wrapText="1"/>
    </xf>
    <xf numFmtId="166" fontId="2" fillId="0" borderId="0" xfId="0" applyNumberFormat="1" applyFont="1" applyAlignment="1">
      <alignment horizontal="center" vertical="center"/>
    </xf>
    <xf numFmtId="166" fontId="2" fillId="33" borderId="0" xfId="0" applyNumberFormat="1" applyFont="1" applyFill="1" applyAlignment="1">
      <alignment horizontal="right" vertical="center"/>
    </xf>
    <xf numFmtId="166" fontId="2" fillId="0" borderId="0" xfId="121" applyNumberFormat="1" applyFont="1" applyAlignment="1">
      <alignment horizontal="center" vertical="center"/>
    </xf>
    <xf numFmtId="166" fontId="2" fillId="33" borderId="0" xfId="123" applyNumberFormat="1" applyFont="1" applyFill="1" applyAlignment="1">
      <alignment horizontal="right" vertical="center"/>
    </xf>
    <xf numFmtId="0" fontId="2" fillId="33" borderId="0" xfId="94" applyFont="1" applyFill="1" applyAlignment="1">
      <alignment vertical="center"/>
    </xf>
    <xf numFmtId="0" fontId="2" fillId="0" borderId="0" xfId="0" applyFont="1"/>
    <xf numFmtId="166" fontId="2" fillId="33" borderId="6" xfId="123" applyNumberFormat="1" applyFont="1" applyFill="1" applyBorder="1" applyAlignment="1">
      <alignment horizontal="right" vertical="center"/>
    </xf>
    <xf numFmtId="166" fontId="2" fillId="0" borderId="6" xfId="123" applyNumberFormat="1" applyFont="1" applyBorder="1" applyAlignment="1">
      <alignment horizontal="right" vertical="center"/>
    </xf>
    <xf numFmtId="167" fontId="2" fillId="0" borderId="0" xfId="94" applyNumberFormat="1" applyFont="1" applyAlignment="1">
      <alignment horizontal="center" vertical="center"/>
    </xf>
    <xf numFmtId="167" fontId="2" fillId="0" borderId="2" xfId="94" applyNumberFormat="1" applyFont="1" applyBorder="1" applyAlignment="1">
      <alignment horizontal="center" vertical="center"/>
    </xf>
    <xf numFmtId="0" fontId="2" fillId="33" borderId="0" xfId="94" applyFont="1" applyFill="1" applyAlignment="1">
      <alignment horizontal="center" vertical="center"/>
    </xf>
    <xf numFmtId="167" fontId="2" fillId="33" borderId="0" xfId="94" applyNumberFormat="1" applyFont="1" applyFill="1" applyAlignment="1">
      <alignment vertical="center"/>
    </xf>
    <xf numFmtId="166" fontId="2" fillId="33" borderId="6" xfId="94" applyNumberFormat="1" applyFont="1" applyFill="1" applyBorder="1" applyAlignment="1">
      <alignment horizontal="right" vertical="center"/>
    </xf>
    <xf numFmtId="0" fontId="2" fillId="0" borderId="0" xfId="94" applyFont="1" applyAlignment="1">
      <alignment horizontal="right" vertical="center"/>
    </xf>
    <xf numFmtId="166" fontId="2" fillId="0" borderId="6" xfId="94" applyNumberFormat="1" applyFont="1" applyBorder="1" applyAlignment="1">
      <alignment horizontal="right" vertical="center"/>
    </xf>
    <xf numFmtId="0" fontId="2" fillId="0" borderId="0" xfId="94" applyFont="1" applyAlignment="1">
      <alignment horizontal="left" vertical="center"/>
    </xf>
    <xf numFmtId="170" fontId="2" fillId="0" borderId="0" xfId="28" applyNumberFormat="1" applyFont="1" applyAlignment="1">
      <alignment horizontal="center" vertical="center"/>
    </xf>
    <xf numFmtId="170" fontId="2" fillId="0" borderId="0" xfId="28" applyNumberFormat="1" applyFont="1" applyFill="1" applyAlignment="1">
      <alignment horizontal="center" vertical="center"/>
    </xf>
    <xf numFmtId="168" fontId="2" fillId="0" borderId="0" xfId="123" applyNumberFormat="1" applyFont="1" applyAlignment="1">
      <alignment horizontal="right" vertical="center"/>
    </xf>
    <xf numFmtId="169" fontId="2" fillId="0" borderId="0" xfId="94" applyNumberFormat="1" applyFont="1" applyAlignment="1">
      <alignment horizontal="center" vertical="center"/>
    </xf>
    <xf numFmtId="168" fontId="2" fillId="0" borderId="0" xfId="94" applyNumberFormat="1" applyFont="1" applyAlignment="1">
      <alignment horizontal="center" vertical="center"/>
    </xf>
    <xf numFmtId="0" fontId="5" fillId="0" borderId="2" xfId="94" applyFont="1" applyBorder="1" applyAlignment="1">
      <alignment vertical="center"/>
    </xf>
    <xf numFmtId="167" fontId="2" fillId="0" borderId="2" xfId="94" applyNumberFormat="1" applyFont="1" applyBorder="1" applyAlignment="1">
      <alignment vertical="center"/>
    </xf>
    <xf numFmtId="49" fontId="7" fillId="0" borderId="0" xfId="122" applyNumberFormat="1" applyFont="1" applyAlignment="1">
      <alignment horizontal="right" vertical="center"/>
    </xf>
    <xf numFmtId="165" fontId="7" fillId="0" borderId="0" xfId="122" quotePrefix="1" applyNumberFormat="1" applyFont="1" applyAlignment="1">
      <alignment horizontal="right" vertical="center"/>
    </xf>
    <xf numFmtId="167" fontId="8" fillId="0" borderId="0" xfId="94" applyNumberFormat="1" applyFont="1" applyAlignment="1">
      <alignment horizontal="right" vertical="center"/>
    </xf>
    <xf numFmtId="167" fontId="8" fillId="0" borderId="0" xfId="94" applyNumberFormat="1" applyFont="1" applyAlignment="1">
      <alignment vertical="center"/>
    </xf>
    <xf numFmtId="167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167" fontId="8" fillId="0" borderId="0" xfId="0" applyNumberFormat="1" applyFont="1" applyAlignment="1">
      <alignment vertical="center"/>
    </xf>
    <xf numFmtId="0" fontId="8" fillId="0" borderId="0" xfId="122" applyFont="1" applyAlignment="1">
      <alignment horizontal="left" vertical="center"/>
    </xf>
    <xf numFmtId="174" fontId="42" fillId="0" borderId="0" xfId="0" quotePrefix="1" applyNumberFormat="1" applyFont="1" applyAlignment="1">
      <alignment horizontal="center" vertical="center"/>
    </xf>
    <xf numFmtId="167" fontId="8" fillId="0" borderId="2" xfId="94" applyNumberFormat="1" applyFont="1" applyBorder="1" applyAlignment="1">
      <alignment vertical="center"/>
    </xf>
    <xf numFmtId="167" fontId="8" fillId="0" borderId="6" xfId="94" applyNumberFormat="1" applyFont="1" applyBorder="1" applyAlignment="1">
      <alignment horizontal="right" vertical="center"/>
    </xf>
    <xf numFmtId="167" fontId="8" fillId="33" borderId="0" xfId="94" applyNumberFormat="1" applyFont="1" applyFill="1" applyAlignment="1">
      <alignment vertical="center"/>
    </xf>
    <xf numFmtId="167" fontId="8" fillId="33" borderId="4" xfId="94" applyNumberFormat="1" applyFont="1" applyFill="1" applyBorder="1" applyAlignment="1">
      <alignment horizontal="right" vertical="center"/>
    </xf>
    <xf numFmtId="167" fontId="8" fillId="33" borderId="6" xfId="94" applyNumberFormat="1" applyFont="1" applyFill="1" applyBorder="1" applyAlignment="1">
      <alignment horizontal="right" vertical="center"/>
    </xf>
    <xf numFmtId="0" fontId="5" fillId="0" borderId="2" xfId="122" applyFont="1" applyBorder="1" applyAlignment="1">
      <alignment vertical="center"/>
    </xf>
    <xf numFmtId="0" fontId="7" fillId="0" borderId="0" xfId="94" quotePrefix="1" applyFont="1" applyAlignment="1">
      <alignment vertical="center"/>
    </xf>
    <xf numFmtId="0" fontId="7" fillId="0" borderId="0" xfId="94" applyFont="1" applyAlignment="1">
      <alignment horizontal="right" vertical="center" wrapText="1"/>
    </xf>
    <xf numFmtId="167" fontId="7" fillId="0" borderId="0" xfId="122" applyNumberFormat="1" applyFont="1" applyAlignment="1">
      <alignment horizontal="right" vertical="center" wrapText="1"/>
    </xf>
    <xf numFmtId="0" fontId="7" fillId="0" borderId="2" xfId="94" applyFont="1" applyBorder="1" applyAlignment="1">
      <alignment horizontal="center" vertical="center"/>
    </xf>
    <xf numFmtId="167" fontId="7" fillId="0" borderId="2" xfId="122" applyNumberFormat="1" applyFont="1" applyBorder="1" applyAlignment="1">
      <alignment horizontal="right" vertical="center" wrapText="1"/>
    </xf>
    <xf numFmtId="167" fontId="8" fillId="33" borderId="0" xfId="94" applyNumberFormat="1" applyFont="1" applyFill="1" applyAlignment="1">
      <alignment horizontal="right" vertical="center"/>
    </xf>
    <xf numFmtId="167" fontId="8" fillId="33" borderId="2" xfId="94" applyNumberFormat="1" applyFont="1" applyFill="1" applyBorder="1" applyAlignment="1">
      <alignment horizontal="right" vertical="center"/>
    </xf>
    <xf numFmtId="167" fontId="8" fillId="33" borderId="2" xfId="121" applyNumberFormat="1" applyFont="1" applyFill="1" applyBorder="1" applyAlignment="1">
      <alignment horizontal="right" vertical="center"/>
    </xf>
    <xf numFmtId="0" fontId="5" fillId="0" borderId="0" xfId="0" applyFont="1"/>
    <xf numFmtId="43" fontId="8" fillId="0" borderId="0" xfId="28" applyFont="1" applyAlignment="1">
      <alignment vertical="center"/>
    </xf>
    <xf numFmtId="43" fontId="8" fillId="0" borderId="0" xfId="94" applyNumberFormat="1" applyFont="1" applyAlignment="1">
      <alignment vertical="center"/>
    </xf>
    <xf numFmtId="165" fontId="7" fillId="0" borderId="5" xfId="94" applyNumberFormat="1" applyFont="1" applyBorder="1" applyAlignment="1">
      <alignment horizontal="center" vertical="center"/>
    </xf>
    <xf numFmtId="0" fontId="2" fillId="0" borderId="2" xfId="94" applyFont="1" applyBorder="1" applyAlignment="1">
      <alignment horizontal="justify" vertical="center" wrapText="1"/>
    </xf>
    <xf numFmtId="165" fontId="5" fillId="0" borderId="0" xfId="94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7" fillId="0" borderId="2" xfId="94" applyNumberFormat="1" applyFont="1" applyBorder="1" applyAlignment="1">
      <alignment horizontal="center" vertical="center"/>
    </xf>
    <xf numFmtId="167" fontId="7" fillId="0" borderId="0" xfId="94" applyNumberFormat="1" applyFont="1" applyAlignment="1">
      <alignment horizontal="center" vertical="center"/>
    </xf>
    <xf numFmtId="0" fontId="43" fillId="0" borderId="0" xfId="0" applyFont="1"/>
    <xf numFmtId="0" fontId="19" fillId="0" borderId="0" xfId="0" applyFont="1"/>
    <xf numFmtId="166" fontId="44" fillId="0" borderId="0" xfId="122" quotePrefix="1" applyNumberFormat="1" applyFont="1" applyAlignment="1">
      <alignment horizontal="right" vertical="center"/>
    </xf>
    <xf numFmtId="0" fontId="44" fillId="0" borderId="2" xfId="122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175" fontId="2" fillId="0" borderId="7" xfId="28" applyNumberFormat="1" applyFont="1" applyFill="1" applyBorder="1" applyAlignment="1">
      <alignment horizontal="right" vertical="center"/>
    </xf>
    <xf numFmtId="175" fontId="2" fillId="0" borderId="6" xfId="28" applyNumberFormat="1" applyFont="1" applyFill="1" applyBorder="1" applyAlignment="1">
      <alignment horizontal="right" vertical="center"/>
    </xf>
    <xf numFmtId="0" fontId="45" fillId="0" borderId="0" xfId="122" applyFont="1" applyAlignment="1">
      <alignment horizontal="left" vertical="center"/>
    </xf>
    <xf numFmtId="0" fontId="45" fillId="0" borderId="0" xfId="94" applyFont="1" applyAlignment="1">
      <alignment vertical="center"/>
    </xf>
    <xf numFmtId="0" fontId="45" fillId="0" borderId="0" xfId="122" quotePrefix="1" applyFont="1" applyAlignment="1">
      <alignment horizontal="left" vertical="center"/>
    </xf>
    <xf numFmtId="15" fontId="45" fillId="0" borderId="0" xfId="94" quotePrefix="1" applyNumberFormat="1" applyFont="1" applyAlignment="1">
      <alignment vertical="center"/>
    </xf>
    <xf numFmtId="0" fontId="46" fillId="0" borderId="0" xfId="122" applyFont="1" applyAlignment="1">
      <alignment horizontal="left" vertical="center"/>
    </xf>
    <xf numFmtId="0" fontId="46" fillId="0" borderId="0" xfId="122" applyFont="1" applyAlignment="1">
      <alignment vertical="center"/>
    </xf>
    <xf numFmtId="0" fontId="46" fillId="0" borderId="0" xfId="94" applyFont="1" applyAlignment="1">
      <alignment vertical="center"/>
    </xf>
    <xf numFmtId="15" fontId="45" fillId="0" borderId="0" xfId="122" quotePrefix="1" applyNumberFormat="1" applyFont="1" applyAlignment="1">
      <alignment vertical="center"/>
    </xf>
    <xf numFmtId="166" fontId="46" fillId="0" borderId="0" xfId="0" applyNumberFormat="1" applyFont="1" applyAlignment="1">
      <alignment horizontal="right" vertical="center"/>
    </xf>
    <xf numFmtId="166" fontId="46" fillId="0" borderId="0" xfId="0" applyNumberFormat="1" applyFont="1" applyAlignment="1">
      <alignment vertical="center"/>
    </xf>
    <xf numFmtId="167" fontId="46" fillId="0" borderId="0" xfId="0" applyNumberFormat="1" applyFont="1" applyAlignment="1">
      <alignment horizontal="right" vertical="center"/>
    </xf>
    <xf numFmtId="0" fontId="46" fillId="0" borderId="0" xfId="94" applyFont="1" applyAlignment="1">
      <alignment horizontal="center" vertical="center"/>
    </xf>
    <xf numFmtId="167" fontId="46" fillId="0" borderId="2" xfId="94" applyNumberFormat="1" applyFont="1" applyBorder="1" applyAlignment="1">
      <alignment horizontal="right" vertical="center"/>
    </xf>
    <xf numFmtId="167" fontId="46" fillId="0" borderId="0" xfId="94" applyNumberFormat="1" applyFont="1" applyAlignment="1">
      <alignment horizontal="right" vertical="center"/>
    </xf>
    <xf numFmtId="167" fontId="46" fillId="0" borderId="0" xfId="94" applyNumberFormat="1" applyFont="1" applyAlignment="1">
      <alignment vertical="center"/>
    </xf>
    <xf numFmtId="167" fontId="46" fillId="0" borderId="2" xfId="121" applyNumberFormat="1" applyFont="1" applyBorder="1" applyAlignment="1">
      <alignment horizontal="right" vertical="center"/>
    </xf>
    <xf numFmtId="0" fontId="45" fillId="0" borderId="0" xfId="94" quotePrefix="1" applyFont="1" applyAlignment="1">
      <alignment vertical="center"/>
    </xf>
    <xf numFmtId="167" fontId="46" fillId="0" borderId="6" xfId="94" applyNumberFormat="1" applyFont="1" applyBorder="1" applyAlignment="1">
      <alignment horizontal="right" vertical="center"/>
    </xf>
    <xf numFmtId="0" fontId="8" fillId="33" borderId="0" xfId="29" applyNumberFormat="1" applyFont="1" applyFill="1" applyAlignment="1">
      <alignment vertical="center"/>
    </xf>
    <xf numFmtId="166" fontId="8" fillId="0" borderId="2" xfId="0" applyNumberFormat="1" applyFont="1" applyBorder="1" applyAlignment="1">
      <alignment horizontal="right" vertical="center"/>
    </xf>
    <xf numFmtId="167" fontId="45" fillId="0" borderId="0" xfId="94" applyNumberFormat="1" applyFont="1" applyAlignment="1">
      <alignment vertical="center"/>
    </xf>
    <xf numFmtId="175" fontId="2" fillId="33" borderId="6" xfId="94" applyNumberFormat="1" applyFont="1" applyFill="1" applyBorder="1" applyAlignment="1">
      <alignment vertical="center"/>
    </xf>
    <xf numFmtId="175" fontId="2" fillId="33" borderId="0" xfId="28" applyNumberFormat="1" applyFont="1" applyFill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165" fontId="7" fillId="0" borderId="0" xfId="122" applyNumberFormat="1" applyFont="1" applyBorder="1" applyAlignment="1">
      <alignment horizontal="center" vertical="center" wrapText="1"/>
    </xf>
    <xf numFmtId="166" fontId="5" fillId="0" borderId="0" xfId="94" applyNumberFormat="1" applyFont="1" applyAlignment="1">
      <alignment horizontal="center" vertical="center" wrapText="1"/>
    </xf>
    <xf numFmtId="166" fontId="5" fillId="0" borderId="2" xfId="94" applyNumberFormat="1" applyFont="1" applyBorder="1" applyAlignment="1">
      <alignment horizontal="center" vertical="center" wrapText="1"/>
    </xf>
    <xf numFmtId="165" fontId="5" fillId="0" borderId="2" xfId="94" applyNumberFormat="1" applyFont="1" applyBorder="1" applyAlignment="1">
      <alignment horizontal="center" vertical="center" wrapText="1"/>
    </xf>
    <xf numFmtId="0" fontId="2" fillId="0" borderId="2" xfId="94" applyFont="1" applyBorder="1" applyAlignment="1">
      <alignment horizontal="justify" vertical="center" wrapText="1"/>
    </xf>
    <xf numFmtId="165" fontId="5" fillId="0" borderId="0" xfId="94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7" fontId="7" fillId="0" borderId="2" xfId="94" applyNumberFormat="1" applyFont="1" applyBorder="1" applyAlignment="1">
      <alignment horizontal="center" vertical="center"/>
    </xf>
    <xf numFmtId="166" fontId="7" fillId="0" borderId="5" xfId="0" applyNumberFormat="1" applyFont="1" applyBorder="1" applyAlignment="1">
      <alignment horizontal="center" vertical="center"/>
    </xf>
    <xf numFmtId="167" fontId="7" fillId="0" borderId="2" xfId="122" applyNumberFormat="1" applyFont="1" applyBorder="1" applyAlignment="1">
      <alignment horizontal="center" vertical="center" wrapText="1"/>
    </xf>
    <xf numFmtId="165" fontId="2" fillId="0" borderId="0" xfId="0" applyNumberFormat="1" applyFont="1" applyAlignment="1">
      <alignment horizontal="left" vertical="center"/>
    </xf>
    <xf numFmtId="165" fontId="5" fillId="0" borderId="2" xfId="94" applyNumberFormat="1" applyFont="1" applyBorder="1" applyAlignment="1">
      <alignment horizontal="center" vertical="center"/>
    </xf>
    <xf numFmtId="165" fontId="7" fillId="0" borderId="2" xfId="94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167" fontId="7" fillId="0" borderId="0" xfId="94" applyNumberFormat="1" applyFont="1" applyAlignment="1">
      <alignment horizontal="center" vertical="center"/>
    </xf>
  </cellXfs>
  <cellStyles count="132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40% - Accent1 2" xfId="7" xr:uid="{00000000-0005-0000-0000-000006000000}"/>
    <cellStyle name="40% - Accent2 2" xfId="8" xr:uid="{00000000-0005-0000-0000-000007000000}"/>
    <cellStyle name="40% - Accent3 2" xfId="9" xr:uid="{00000000-0005-0000-0000-000008000000}"/>
    <cellStyle name="40% - Accent4 2" xfId="10" xr:uid="{00000000-0005-0000-0000-000009000000}"/>
    <cellStyle name="40% - Accent5 2" xfId="11" xr:uid="{00000000-0005-0000-0000-00000A000000}"/>
    <cellStyle name="40% - Accent6 2" xfId="12" xr:uid="{00000000-0005-0000-0000-00000B000000}"/>
    <cellStyle name="60% - Accent1 2" xfId="13" xr:uid="{00000000-0005-0000-0000-00000C000000}"/>
    <cellStyle name="60% - Accent2 2" xfId="14" xr:uid="{00000000-0005-0000-0000-00000D000000}"/>
    <cellStyle name="60% - Accent3 2" xfId="15" xr:uid="{00000000-0005-0000-0000-00000E000000}"/>
    <cellStyle name="60% - Accent4 2" xfId="16" xr:uid="{00000000-0005-0000-0000-00000F000000}"/>
    <cellStyle name="60% - Accent5 2" xfId="17" xr:uid="{00000000-0005-0000-0000-000010000000}"/>
    <cellStyle name="60% - Accent6 2" xfId="18" xr:uid="{00000000-0005-0000-0000-000011000000}"/>
    <cellStyle name="Accent1 2" xfId="19" xr:uid="{00000000-0005-0000-0000-000012000000}"/>
    <cellStyle name="Accent2 2" xfId="20" xr:uid="{00000000-0005-0000-0000-000013000000}"/>
    <cellStyle name="Accent3 2" xfId="21" xr:uid="{00000000-0005-0000-0000-000014000000}"/>
    <cellStyle name="Accent4 2" xfId="22" xr:uid="{00000000-0005-0000-0000-000015000000}"/>
    <cellStyle name="Accent5 2" xfId="23" xr:uid="{00000000-0005-0000-0000-000016000000}"/>
    <cellStyle name="Accent6 2" xfId="24" xr:uid="{00000000-0005-0000-0000-000017000000}"/>
    <cellStyle name="Bad 2" xfId="25" xr:uid="{00000000-0005-0000-0000-000018000000}"/>
    <cellStyle name="Calculation 2" xfId="26" xr:uid="{00000000-0005-0000-0000-000019000000}"/>
    <cellStyle name="Check Cell 2" xfId="27" xr:uid="{00000000-0005-0000-0000-00001A000000}"/>
    <cellStyle name="Comma" xfId="28" builtinId="3"/>
    <cellStyle name="Comma 2" xfId="29" xr:uid="{00000000-0005-0000-0000-00001C000000}"/>
    <cellStyle name="Comma 2 11 2" xfId="30" xr:uid="{00000000-0005-0000-0000-00001D000000}"/>
    <cellStyle name="Comma 2 11 2 2" xfId="31" xr:uid="{00000000-0005-0000-0000-00001E000000}"/>
    <cellStyle name="Comma 2 11 2 3" xfId="32" xr:uid="{00000000-0005-0000-0000-00001F000000}"/>
    <cellStyle name="Comma 2 12 2" xfId="33" xr:uid="{00000000-0005-0000-0000-000020000000}"/>
    <cellStyle name="Comma 2 12 2 2" xfId="34" xr:uid="{00000000-0005-0000-0000-000021000000}"/>
    <cellStyle name="Comma 2 12 2 3" xfId="35" xr:uid="{00000000-0005-0000-0000-000022000000}"/>
    <cellStyle name="Comma 2 2" xfId="36" xr:uid="{00000000-0005-0000-0000-000023000000}"/>
    <cellStyle name="Comma 2 2 2" xfId="37" xr:uid="{00000000-0005-0000-0000-000024000000}"/>
    <cellStyle name="Comma 2 2 3" xfId="38" xr:uid="{00000000-0005-0000-0000-000025000000}"/>
    <cellStyle name="Comma 2 2 4" xfId="39" xr:uid="{00000000-0005-0000-0000-000026000000}"/>
    <cellStyle name="Comma 2 2 4 2" xfId="40" xr:uid="{00000000-0005-0000-0000-000027000000}"/>
    <cellStyle name="Comma 2 23" xfId="41" xr:uid="{00000000-0005-0000-0000-000028000000}"/>
    <cellStyle name="Comma 2 3" xfId="42" xr:uid="{00000000-0005-0000-0000-000029000000}"/>
    <cellStyle name="Comma 2 3 2" xfId="43" xr:uid="{00000000-0005-0000-0000-00002A000000}"/>
    <cellStyle name="Comma 2 3 3" xfId="44" xr:uid="{00000000-0005-0000-0000-00002B000000}"/>
    <cellStyle name="Comma 2 4" xfId="45" xr:uid="{00000000-0005-0000-0000-00002C000000}"/>
    <cellStyle name="Comma 25" xfId="46" xr:uid="{00000000-0005-0000-0000-00002D000000}"/>
    <cellStyle name="Comma 25 2" xfId="47" xr:uid="{00000000-0005-0000-0000-00002E000000}"/>
    <cellStyle name="Comma 25 3" xfId="48" xr:uid="{00000000-0005-0000-0000-00002F000000}"/>
    <cellStyle name="Comma 3" xfId="49" xr:uid="{00000000-0005-0000-0000-000030000000}"/>
    <cellStyle name="Comma 3 2" xfId="50" xr:uid="{00000000-0005-0000-0000-000031000000}"/>
    <cellStyle name="Comma 3 2 2" xfId="51" xr:uid="{00000000-0005-0000-0000-000032000000}"/>
    <cellStyle name="Comma 3 3" xfId="52" xr:uid="{00000000-0005-0000-0000-000033000000}"/>
    <cellStyle name="Comma 3 3 2" xfId="53" xr:uid="{00000000-0005-0000-0000-000034000000}"/>
    <cellStyle name="Comma 3 3 3" xfId="54" xr:uid="{00000000-0005-0000-0000-000035000000}"/>
    <cellStyle name="Comma 3 4" xfId="55" xr:uid="{00000000-0005-0000-0000-000036000000}"/>
    <cellStyle name="Comma 3 4 2" xfId="56" xr:uid="{00000000-0005-0000-0000-000037000000}"/>
    <cellStyle name="Comma 3 4 3" xfId="57" xr:uid="{00000000-0005-0000-0000-000038000000}"/>
    <cellStyle name="Comma 3 5" xfId="58" xr:uid="{00000000-0005-0000-0000-000039000000}"/>
    <cellStyle name="Comma 3 6" xfId="59" xr:uid="{00000000-0005-0000-0000-00003A000000}"/>
    <cellStyle name="Comma 4" xfId="60" xr:uid="{00000000-0005-0000-0000-00003B000000}"/>
    <cellStyle name="Comma 4 2" xfId="61" xr:uid="{00000000-0005-0000-0000-00003C000000}"/>
    <cellStyle name="Comma 4 9 3" xfId="62" xr:uid="{00000000-0005-0000-0000-00003D000000}"/>
    <cellStyle name="Comma 4 9 3 2" xfId="63" xr:uid="{00000000-0005-0000-0000-00003E000000}"/>
    <cellStyle name="Comma 42" xfId="64" xr:uid="{00000000-0005-0000-0000-00003F000000}"/>
    <cellStyle name="Comma 42 2" xfId="65" xr:uid="{00000000-0005-0000-0000-000040000000}"/>
    <cellStyle name="Comma 5" xfId="66" xr:uid="{00000000-0005-0000-0000-000041000000}"/>
    <cellStyle name="Comma 5 2" xfId="67" xr:uid="{00000000-0005-0000-0000-000042000000}"/>
    <cellStyle name="Comma 6" xfId="68" xr:uid="{00000000-0005-0000-0000-000043000000}"/>
    <cellStyle name="Comma 7" xfId="69" xr:uid="{00000000-0005-0000-0000-000044000000}"/>
    <cellStyle name="Comma_Akara 2010" xfId="70" xr:uid="{00000000-0005-0000-0000-000045000000}"/>
    <cellStyle name="Comma_Akara 2010 2" xfId="71" xr:uid="{00000000-0005-0000-0000-000046000000}"/>
    <cellStyle name="Comma_Akara_3 years FS_Eng_v 19 March" xfId="72" xr:uid="{00000000-0005-0000-0000-000047000000}"/>
    <cellStyle name="Currency 2" xfId="73" xr:uid="{00000000-0005-0000-0000-000048000000}"/>
    <cellStyle name="Explanatory Text 2" xfId="74" xr:uid="{00000000-0005-0000-0000-000049000000}"/>
    <cellStyle name="Followed Hyperlink 2" xfId="75" xr:uid="{00000000-0005-0000-0000-00004A000000}"/>
    <cellStyle name="Good 2" xfId="76" xr:uid="{00000000-0005-0000-0000-00004B000000}"/>
    <cellStyle name="Heading 1 2" xfId="77" xr:uid="{00000000-0005-0000-0000-00004C000000}"/>
    <cellStyle name="Heading 2 2" xfId="78" xr:uid="{00000000-0005-0000-0000-00004D000000}"/>
    <cellStyle name="Heading 3 2" xfId="79" xr:uid="{00000000-0005-0000-0000-00004E000000}"/>
    <cellStyle name="Heading 4 2" xfId="80" xr:uid="{00000000-0005-0000-0000-00004F000000}"/>
    <cellStyle name="Hyperlink 2" xfId="81" xr:uid="{00000000-0005-0000-0000-000050000000}"/>
    <cellStyle name="Hyperlink 2 2" xfId="82" xr:uid="{00000000-0005-0000-0000-000051000000}"/>
    <cellStyle name="Hyperlink 3" xfId="83" xr:uid="{00000000-0005-0000-0000-000052000000}"/>
    <cellStyle name="Hyperlink 3 2" xfId="84" xr:uid="{00000000-0005-0000-0000-000053000000}"/>
    <cellStyle name="Hyperlink 4" xfId="85" xr:uid="{00000000-0005-0000-0000-000054000000}"/>
    <cellStyle name="Hyperlink 4 2" xfId="86" xr:uid="{00000000-0005-0000-0000-000055000000}"/>
    <cellStyle name="Hyperlink 5" xfId="87" xr:uid="{00000000-0005-0000-0000-000056000000}"/>
    <cellStyle name="Input 2" xfId="88" xr:uid="{00000000-0005-0000-0000-000057000000}"/>
    <cellStyle name="Linked Cell 2" xfId="89" xr:uid="{00000000-0005-0000-0000-000058000000}"/>
    <cellStyle name="Neutral 2" xfId="90" xr:uid="{00000000-0005-0000-0000-000059000000}"/>
    <cellStyle name="Normal" xfId="0" builtinId="0"/>
    <cellStyle name="Normal 11 2" xfId="91" xr:uid="{00000000-0005-0000-0000-00005B000000}"/>
    <cellStyle name="Normal 12" xfId="92" xr:uid="{00000000-0005-0000-0000-00005C000000}"/>
    <cellStyle name="Normal 15" xfId="93" xr:uid="{00000000-0005-0000-0000-00005D000000}"/>
    <cellStyle name="Normal 2" xfId="94" xr:uid="{00000000-0005-0000-0000-00005E000000}"/>
    <cellStyle name="Normal 2 14" xfId="95" xr:uid="{00000000-0005-0000-0000-00005F000000}"/>
    <cellStyle name="Normal 2 15" xfId="96" xr:uid="{00000000-0005-0000-0000-000060000000}"/>
    <cellStyle name="Normal 2 2" xfId="97" xr:uid="{00000000-0005-0000-0000-000061000000}"/>
    <cellStyle name="Normal 2 2 2" xfId="98" xr:uid="{00000000-0005-0000-0000-000062000000}"/>
    <cellStyle name="Normal 2 3" xfId="99" xr:uid="{00000000-0005-0000-0000-000063000000}"/>
    <cellStyle name="Normal 2 3 2" xfId="100" xr:uid="{00000000-0005-0000-0000-000064000000}"/>
    <cellStyle name="Normal 2 4" xfId="101" xr:uid="{00000000-0005-0000-0000-000065000000}"/>
    <cellStyle name="Normal 2 5" xfId="102" xr:uid="{00000000-0005-0000-0000-000066000000}"/>
    <cellStyle name="Normal 2 6" xfId="103" xr:uid="{00000000-0005-0000-0000-000067000000}"/>
    <cellStyle name="Normal 27" xfId="104" xr:uid="{00000000-0005-0000-0000-000068000000}"/>
    <cellStyle name="Normal 3" xfId="105" xr:uid="{00000000-0005-0000-0000-000069000000}"/>
    <cellStyle name="Normal 3 2" xfId="106" xr:uid="{00000000-0005-0000-0000-00006A000000}"/>
    <cellStyle name="Normal 3 2 2" xfId="107" xr:uid="{00000000-0005-0000-0000-00006B000000}"/>
    <cellStyle name="Normal 3 2 2 2" xfId="108" xr:uid="{00000000-0005-0000-0000-00006C000000}"/>
    <cellStyle name="Normal 3 2 3" xfId="109" xr:uid="{00000000-0005-0000-0000-00006D000000}"/>
    <cellStyle name="Normal 3 3" xfId="110" xr:uid="{00000000-0005-0000-0000-00006E000000}"/>
    <cellStyle name="Normal 3 4" xfId="111" xr:uid="{00000000-0005-0000-0000-00006F000000}"/>
    <cellStyle name="Normal 4" xfId="112" xr:uid="{00000000-0005-0000-0000-000070000000}"/>
    <cellStyle name="Normal 4 2" xfId="113" xr:uid="{00000000-0005-0000-0000-000071000000}"/>
    <cellStyle name="Normal 4 3" xfId="114" xr:uid="{00000000-0005-0000-0000-000072000000}"/>
    <cellStyle name="Normal 5" xfId="115" xr:uid="{00000000-0005-0000-0000-000073000000}"/>
    <cellStyle name="Normal 5 2" xfId="116" xr:uid="{00000000-0005-0000-0000-000074000000}"/>
    <cellStyle name="Normal 6" xfId="117" xr:uid="{00000000-0005-0000-0000-000075000000}"/>
    <cellStyle name="Normal 65" xfId="118" xr:uid="{00000000-0005-0000-0000-000076000000}"/>
    <cellStyle name="Normal 7" xfId="119" xr:uid="{00000000-0005-0000-0000-000077000000}"/>
    <cellStyle name="Normal_Akara 2010" xfId="120" xr:uid="{00000000-0005-0000-0000-000078000000}"/>
    <cellStyle name="Normal_Akara_3 years FS_Eng_v 19 March" xfId="121" xr:uid="{00000000-0005-0000-0000-000079000000}"/>
    <cellStyle name="Normal_Akara_June Eng09" xfId="122" xr:uid="{00000000-0005-0000-0000-00007A000000}"/>
    <cellStyle name="Normal_SPRCstatement01-Eng" xfId="123" xr:uid="{00000000-0005-0000-0000-00007B000000}"/>
    <cellStyle name="Note 2" xfId="124" xr:uid="{00000000-0005-0000-0000-00007C000000}"/>
    <cellStyle name="Output 2" xfId="125" xr:uid="{00000000-0005-0000-0000-00007D000000}"/>
    <cellStyle name="Percent 2" xfId="126" xr:uid="{00000000-0005-0000-0000-00007E000000}"/>
    <cellStyle name="Percent 2 2" xfId="127" xr:uid="{00000000-0005-0000-0000-00007F000000}"/>
    <cellStyle name="Percent 3" xfId="128" xr:uid="{00000000-0005-0000-0000-000080000000}"/>
    <cellStyle name="Title" xfId="129" builtinId="15" customBuiltin="1"/>
    <cellStyle name="Total 2" xfId="130" xr:uid="{00000000-0005-0000-0000-000082000000}"/>
    <cellStyle name="Warning Text 2" xfId="131" xr:uid="{00000000-0005-0000-0000-000083000000}"/>
  </cellStyles>
  <dxfs count="0"/>
  <tableStyles count="1" defaultTableStyle="TableStyleMedium2" defaultPivotStyle="PivotStyleLight16">
    <tableStyle name="Table Style 1" pivot="0" count="0" xr9:uid="{00000000-0011-0000-FFFF-FFFF00000000}"/>
  </tableStyles>
  <colors>
    <mruColors>
      <color rgb="FFCCFF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6"/>
  <sheetViews>
    <sheetView zoomScaleNormal="100" zoomScaleSheetLayoutView="90" workbookViewId="0">
      <selection activeCell="J49" sqref="J49"/>
    </sheetView>
  </sheetViews>
  <sheetFormatPr defaultColWidth="9.109375" defaultRowHeight="16.5" customHeight="1"/>
  <cols>
    <col min="1" max="3" width="1.44140625" style="17" customWidth="1"/>
    <col min="4" max="4" width="24.6640625" style="17" customWidth="1"/>
    <col min="5" max="5" width="5.109375" style="17" customWidth="1"/>
    <col min="6" max="6" width="5.6640625" style="17" customWidth="1"/>
    <col min="7" max="7" width="0.6640625" style="17" customWidth="1"/>
    <col min="8" max="8" width="13.5546875" style="19" customWidth="1"/>
    <col min="9" max="9" width="0.6640625" style="19" customWidth="1"/>
    <col min="10" max="10" width="12.44140625" style="18" customWidth="1"/>
    <col min="11" max="11" width="0.6640625" style="18" customWidth="1"/>
    <col min="12" max="12" width="13.5546875" style="18" customWidth="1"/>
    <col min="13" max="13" width="0.6640625" style="18" customWidth="1"/>
    <col min="14" max="14" width="12.44140625" style="18" bestFit="1" customWidth="1"/>
    <col min="15" max="16384" width="9.109375" style="17"/>
  </cols>
  <sheetData>
    <row r="1" spans="1:14" ht="16.5" customHeight="1">
      <c r="A1" s="42" t="s">
        <v>47</v>
      </c>
      <c r="B1" s="16"/>
      <c r="C1" s="43"/>
      <c r="D1" s="43"/>
      <c r="E1" s="43"/>
      <c r="F1" s="44"/>
      <c r="G1" s="43"/>
      <c r="H1" s="45"/>
      <c r="I1" s="45"/>
      <c r="J1" s="45"/>
      <c r="K1" s="45"/>
      <c r="L1" s="45"/>
      <c r="M1" s="45"/>
      <c r="N1" s="45"/>
    </row>
    <row r="2" spans="1:14" ht="16.5" customHeight="1">
      <c r="A2" s="42" t="s">
        <v>106</v>
      </c>
      <c r="B2" s="16"/>
      <c r="C2" s="43"/>
      <c r="D2" s="43"/>
      <c r="E2" s="43"/>
      <c r="F2" s="44"/>
      <c r="G2" s="43"/>
      <c r="H2" s="45"/>
      <c r="I2" s="45"/>
      <c r="J2" s="45"/>
      <c r="K2" s="45"/>
      <c r="L2" s="45"/>
      <c r="M2" s="45"/>
      <c r="N2" s="45"/>
    </row>
    <row r="3" spans="1:14" ht="16.5" customHeight="1">
      <c r="A3" s="46" t="s">
        <v>227</v>
      </c>
      <c r="B3" s="3"/>
      <c r="C3" s="47"/>
      <c r="D3" s="47"/>
      <c r="E3" s="47"/>
      <c r="F3" s="2"/>
      <c r="G3" s="47"/>
      <c r="H3" s="48"/>
      <c r="I3" s="48"/>
      <c r="J3" s="48"/>
      <c r="K3" s="48"/>
      <c r="L3" s="48"/>
      <c r="M3" s="48"/>
      <c r="N3" s="48"/>
    </row>
    <row r="4" spans="1:14" ht="16.5" customHeight="1">
      <c r="A4" s="16"/>
      <c r="B4" s="16"/>
      <c r="C4" s="43"/>
      <c r="D4" s="43"/>
      <c r="E4" s="43"/>
      <c r="F4" s="44"/>
      <c r="G4" s="43"/>
      <c r="H4" s="45"/>
      <c r="I4" s="45"/>
      <c r="J4" s="45"/>
      <c r="K4" s="45"/>
      <c r="L4" s="45"/>
      <c r="M4" s="45"/>
      <c r="N4" s="45"/>
    </row>
    <row r="5" spans="1:14" ht="15.6" customHeight="1">
      <c r="A5" s="16"/>
      <c r="B5" s="16"/>
      <c r="C5" s="43"/>
      <c r="D5" s="43"/>
      <c r="E5" s="43"/>
      <c r="F5" s="44"/>
      <c r="G5" s="43"/>
      <c r="H5" s="45"/>
      <c r="I5" s="45"/>
      <c r="J5" s="45"/>
      <c r="K5" s="45"/>
      <c r="L5" s="45"/>
      <c r="M5" s="45"/>
      <c r="N5" s="45"/>
    </row>
    <row r="6" spans="1:14" ht="15.6" customHeight="1">
      <c r="A6" s="16"/>
      <c r="B6" s="16"/>
      <c r="C6" s="43"/>
      <c r="D6" s="43"/>
      <c r="E6" s="43"/>
      <c r="F6" s="44"/>
      <c r="G6" s="43"/>
      <c r="H6" s="300" t="s">
        <v>20</v>
      </c>
      <c r="I6" s="300"/>
      <c r="J6" s="300"/>
      <c r="K6" s="49"/>
      <c r="L6" s="300" t="s">
        <v>19</v>
      </c>
      <c r="M6" s="300"/>
      <c r="N6" s="300"/>
    </row>
    <row r="7" spans="1:14" ht="15.6" customHeight="1">
      <c r="A7" s="16"/>
      <c r="B7" s="16"/>
      <c r="C7" s="43"/>
      <c r="D7" s="43"/>
      <c r="E7" s="43"/>
      <c r="F7" s="44"/>
      <c r="G7" s="43"/>
      <c r="H7" s="301" t="s">
        <v>18</v>
      </c>
      <c r="I7" s="301"/>
      <c r="J7" s="301"/>
      <c r="K7" s="49"/>
      <c r="L7" s="301" t="s">
        <v>18</v>
      </c>
      <c r="M7" s="301"/>
      <c r="N7" s="301"/>
    </row>
    <row r="8" spans="1:14" ht="15.6" customHeight="1">
      <c r="A8" s="16"/>
      <c r="B8" s="16"/>
      <c r="C8" s="43"/>
      <c r="D8" s="43"/>
      <c r="E8" s="43"/>
      <c r="F8" s="44"/>
      <c r="G8" s="43"/>
      <c r="H8" s="50" t="s">
        <v>17</v>
      </c>
      <c r="I8" s="51"/>
      <c r="J8" s="51" t="s">
        <v>16</v>
      </c>
      <c r="K8" s="51"/>
      <c r="L8" s="50" t="s">
        <v>17</v>
      </c>
      <c r="M8" s="51"/>
      <c r="N8" s="51" t="s">
        <v>16</v>
      </c>
    </row>
    <row r="9" spans="1:14" ht="15.6" customHeight="1">
      <c r="A9" s="16"/>
      <c r="B9" s="16"/>
      <c r="C9" s="43"/>
      <c r="D9" s="43"/>
      <c r="E9" s="43"/>
      <c r="F9" s="44"/>
      <c r="G9" s="43"/>
      <c r="H9" s="270" t="s">
        <v>225</v>
      </c>
      <c r="I9" s="52"/>
      <c r="J9" s="53" t="s">
        <v>15</v>
      </c>
      <c r="K9" s="52"/>
      <c r="L9" s="270" t="s">
        <v>225</v>
      </c>
      <c r="M9" s="52"/>
      <c r="N9" s="53" t="s">
        <v>15</v>
      </c>
    </row>
    <row r="10" spans="1:14" ht="15.6" customHeight="1">
      <c r="A10" s="16"/>
      <c r="B10" s="16"/>
      <c r="C10" s="43"/>
      <c r="D10" s="43"/>
      <c r="E10" s="43"/>
      <c r="F10" s="44"/>
      <c r="G10" s="43"/>
      <c r="H10" s="54" t="s">
        <v>226</v>
      </c>
      <c r="I10" s="52"/>
      <c r="J10" s="54" t="s">
        <v>187</v>
      </c>
      <c r="K10" s="52"/>
      <c r="L10" s="54" t="s">
        <v>226</v>
      </c>
      <c r="M10" s="52"/>
      <c r="N10" s="54" t="s">
        <v>187</v>
      </c>
    </row>
    <row r="11" spans="1:14" ht="15.6" customHeight="1">
      <c r="A11" s="55"/>
      <c r="B11" s="55"/>
      <c r="C11" s="55"/>
      <c r="D11" s="55"/>
      <c r="E11" s="55"/>
      <c r="F11" s="2" t="s">
        <v>31</v>
      </c>
      <c r="G11" s="55"/>
      <c r="H11" s="56" t="s">
        <v>14</v>
      </c>
      <c r="I11" s="57"/>
      <c r="J11" s="56" t="s">
        <v>14</v>
      </c>
      <c r="K11" s="52"/>
      <c r="L11" s="56" t="s">
        <v>14</v>
      </c>
      <c r="M11" s="57"/>
      <c r="N11" s="56" t="s">
        <v>14</v>
      </c>
    </row>
    <row r="12" spans="1:14" ht="15.6" customHeight="1">
      <c r="A12" s="58" t="s">
        <v>46</v>
      </c>
      <c r="B12" s="59"/>
      <c r="F12" s="55"/>
      <c r="H12" s="25"/>
      <c r="J12" s="19"/>
      <c r="K12" s="19"/>
      <c r="L12" s="25"/>
      <c r="M12" s="19"/>
      <c r="N12" s="19"/>
    </row>
    <row r="13" spans="1:14" ht="12.9" customHeight="1">
      <c r="A13" s="60"/>
      <c r="B13" s="59"/>
      <c r="F13" s="55"/>
      <c r="H13" s="25"/>
      <c r="J13" s="19"/>
      <c r="K13" s="19"/>
      <c r="L13" s="25"/>
      <c r="M13" s="19"/>
      <c r="N13" s="19"/>
    </row>
    <row r="14" spans="1:14" ht="15.6" customHeight="1">
      <c r="A14" s="58" t="s">
        <v>105</v>
      </c>
      <c r="B14" s="59"/>
      <c r="F14" s="55"/>
      <c r="H14" s="25"/>
      <c r="J14" s="19"/>
      <c r="K14" s="19"/>
      <c r="L14" s="25"/>
      <c r="M14" s="19"/>
      <c r="N14" s="19"/>
    </row>
    <row r="15" spans="1:14" ht="14.1" customHeight="1">
      <c r="B15" s="59"/>
      <c r="F15" s="55"/>
      <c r="H15" s="25"/>
      <c r="J15" s="19"/>
      <c r="K15" s="19"/>
      <c r="L15" s="25"/>
      <c r="M15" s="19"/>
      <c r="N15" s="19"/>
    </row>
    <row r="16" spans="1:14" ht="15.6" customHeight="1">
      <c r="A16" s="17" t="s">
        <v>45</v>
      </c>
      <c r="B16" s="59"/>
      <c r="F16" s="55"/>
      <c r="G16" s="61"/>
      <c r="H16" s="26">
        <v>364066639</v>
      </c>
      <c r="I16" s="63"/>
      <c r="J16" s="64">
        <v>539955864</v>
      </c>
      <c r="K16" s="63"/>
      <c r="L16" s="27">
        <v>272883939</v>
      </c>
      <c r="M16" s="64"/>
      <c r="N16" s="64">
        <v>374656248</v>
      </c>
    </row>
    <row r="17" spans="1:14" ht="15.6" customHeight="1">
      <c r="A17" s="17" t="s">
        <v>44</v>
      </c>
      <c r="F17" s="65">
        <v>8</v>
      </c>
      <c r="G17" s="61"/>
      <c r="H17" s="26">
        <v>363701382</v>
      </c>
      <c r="I17" s="63"/>
      <c r="J17" s="64">
        <v>517860367</v>
      </c>
      <c r="K17" s="63"/>
      <c r="L17" s="27">
        <v>75965733</v>
      </c>
      <c r="M17" s="64"/>
      <c r="N17" s="64">
        <v>276183829</v>
      </c>
    </row>
    <row r="18" spans="1:14" ht="15.6" customHeight="1">
      <c r="A18" s="17" t="s">
        <v>253</v>
      </c>
      <c r="B18" s="66"/>
      <c r="F18" s="55">
        <v>16.3</v>
      </c>
      <c r="G18" s="61"/>
      <c r="H18" s="26">
        <v>10000000</v>
      </c>
      <c r="J18" s="64">
        <v>25000000</v>
      </c>
      <c r="K18" s="67"/>
      <c r="L18" s="27">
        <v>94000000</v>
      </c>
      <c r="M18" s="64"/>
      <c r="N18" s="64">
        <v>148500000</v>
      </c>
    </row>
    <row r="19" spans="1:14" ht="15.6" customHeight="1">
      <c r="A19" s="17" t="s">
        <v>43</v>
      </c>
      <c r="B19" s="66"/>
      <c r="F19" s="55"/>
      <c r="G19" s="61"/>
      <c r="H19" s="26">
        <v>1910545</v>
      </c>
      <c r="I19" s="63"/>
      <c r="J19" s="64">
        <v>1717886</v>
      </c>
      <c r="K19" s="63"/>
      <c r="L19" s="27">
        <v>0</v>
      </c>
      <c r="M19" s="64"/>
      <c r="N19" s="64">
        <v>0</v>
      </c>
    </row>
    <row r="20" spans="1:14" ht="15.6" customHeight="1">
      <c r="A20" s="17" t="s">
        <v>42</v>
      </c>
      <c r="B20" s="66"/>
      <c r="F20" s="55"/>
      <c r="G20" s="61"/>
      <c r="H20" s="26">
        <v>2454165</v>
      </c>
      <c r="I20" s="63"/>
      <c r="J20" s="64">
        <v>8978057</v>
      </c>
      <c r="K20" s="63"/>
      <c r="L20" s="27">
        <v>560396</v>
      </c>
      <c r="M20" s="64"/>
      <c r="N20" s="64">
        <v>343669</v>
      </c>
    </row>
    <row r="21" spans="1:14" ht="12.9" customHeight="1">
      <c r="F21" s="69"/>
      <c r="G21" s="61"/>
      <c r="H21" s="28"/>
      <c r="I21" s="1"/>
      <c r="J21" s="70"/>
      <c r="K21" s="1"/>
      <c r="L21" s="28"/>
      <c r="M21" s="1"/>
      <c r="N21" s="70"/>
    </row>
    <row r="22" spans="1:14" ht="15.6" customHeight="1">
      <c r="A22" s="58" t="s">
        <v>41</v>
      </c>
      <c r="F22" s="69"/>
      <c r="G22" s="61"/>
      <c r="H22" s="29">
        <f>SUM(H16:H20)</f>
        <v>742132731</v>
      </c>
      <c r="I22" s="1"/>
      <c r="J22" s="71">
        <f>SUM(J16:J20)</f>
        <v>1093512174</v>
      </c>
      <c r="K22" s="1"/>
      <c r="L22" s="29">
        <f>SUM(L16:L20)</f>
        <v>443410068</v>
      </c>
      <c r="M22" s="1"/>
      <c r="N22" s="71">
        <f>SUM(N16:N20)</f>
        <v>799683746</v>
      </c>
    </row>
    <row r="23" spans="1:14" ht="12.9" customHeight="1">
      <c r="F23" s="69"/>
      <c r="G23" s="61"/>
      <c r="H23" s="26"/>
      <c r="I23" s="1"/>
      <c r="J23" s="1"/>
      <c r="K23" s="1"/>
      <c r="L23" s="30"/>
      <c r="M23" s="1"/>
      <c r="N23" s="1"/>
    </row>
    <row r="24" spans="1:14" ht="15.6" customHeight="1">
      <c r="A24" s="58" t="s">
        <v>40</v>
      </c>
      <c r="F24" s="69"/>
      <c r="G24" s="61"/>
      <c r="H24" s="26"/>
      <c r="I24" s="1"/>
      <c r="J24" s="1"/>
      <c r="K24" s="1"/>
      <c r="L24" s="30"/>
      <c r="M24" s="1"/>
      <c r="N24" s="1"/>
    </row>
    <row r="25" spans="1:14" ht="12.9" customHeight="1">
      <c r="F25" s="69"/>
      <c r="G25" s="61"/>
      <c r="H25" s="26"/>
      <c r="I25" s="1"/>
      <c r="J25" s="1"/>
      <c r="K25" s="1"/>
      <c r="L25" s="30"/>
      <c r="M25" s="1"/>
      <c r="N25" s="1"/>
    </row>
    <row r="26" spans="1:14" ht="15.6" customHeight="1">
      <c r="A26" s="72" t="s">
        <v>39</v>
      </c>
      <c r="F26" s="69">
        <v>9.1</v>
      </c>
      <c r="G26" s="61"/>
      <c r="H26" s="26">
        <v>0</v>
      </c>
      <c r="J26" s="64">
        <v>0</v>
      </c>
      <c r="K26" s="67"/>
      <c r="L26" s="27">
        <v>177948670</v>
      </c>
      <c r="M26" s="64"/>
      <c r="N26" s="64">
        <v>177948670</v>
      </c>
    </row>
    <row r="27" spans="1:14" ht="15.6" customHeight="1">
      <c r="A27" s="60" t="s">
        <v>38</v>
      </c>
      <c r="F27" s="69">
        <v>9.1999999999999993</v>
      </c>
      <c r="G27" s="61"/>
      <c r="H27" s="26">
        <v>255781417</v>
      </c>
      <c r="J27" s="64">
        <v>244450182</v>
      </c>
      <c r="K27" s="67"/>
      <c r="L27" s="27">
        <v>240150215</v>
      </c>
      <c r="M27" s="64"/>
      <c r="N27" s="64">
        <v>240150215</v>
      </c>
    </row>
    <row r="28" spans="1:14" ht="15.6" customHeight="1">
      <c r="A28" s="72" t="s">
        <v>199</v>
      </c>
      <c r="F28" s="69">
        <v>9.3000000000000007</v>
      </c>
      <c r="G28" s="61"/>
      <c r="H28" s="26">
        <v>2987379953</v>
      </c>
      <c r="J28" s="64">
        <v>1916275857</v>
      </c>
      <c r="K28" s="67"/>
      <c r="L28" s="27">
        <v>2488001186</v>
      </c>
      <c r="M28" s="64"/>
      <c r="N28" s="64">
        <v>1484006646</v>
      </c>
    </row>
    <row r="29" spans="1:14" ht="15.6" customHeight="1">
      <c r="A29" s="17" t="s">
        <v>114</v>
      </c>
      <c r="F29" s="69"/>
      <c r="G29" s="61"/>
      <c r="H29" s="26"/>
      <c r="J29" s="64"/>
      <c r="K29" s="67"/>
      <c r="L29" s="27"/>
      <c r="M29" s="64"/>
      <c r="N29" s="64"/>
    </row>
    <row r="30" spans="1:14" ht="15.6" customHeight="1">
      <c r="B30" s="17" t="s">
        <v>115</v>
      </c>
      <c r="F30" s="69"/>
      <c r="G30" s="61"/>
      <c r="H30" s="26"/>
      <c r="K30" s="67"/>
      <c r="L30" s="27"/>
      <c r="M30" s="64"/>
    </row>
    <row r="31" spans="1:14" ht="15.6" customHeight="1">
      <c r="B31" s="17" t="s">
        <v>116</v>
      </c>
      <c r="F31" s="69">
        <v>7</v>
      </c>
      <c r="G31" s="61"/>
      <c r="H31" s="26">
        <v>13250</v>
      </c>
      <c r="J31" s="64">
        <v>13250</v>
      </c>
      <c r="K31" s="67"/>
      <c r="L31" s="27">
        <v>0</v>
      </c>
      <c r="M31" s="64"/>
      <c r="N31" s="64">
        <v>0</v>
      </c>
    </row>
    <row r="32" spans="1:14" ht="15.6" customHeight="1">
      <c r="A32" s="72" t="s">
        <v>37</v>
      </c>
      <c r="F32" s="69"/>
      <c r="G32" s="61"/>
      <c r="H32" s="26">
        <v>0</v>
      </c>
      <c r="J32" s="64">
        <v>0</v>
      </c>
      <c r="K32" s="67"/>
      <c r="L32" s="27">
        <v>69738919</v>
      </c>
      <c r="M32" s="64"/>
      <c r="N32" s="64">
        <v>70805221</v>
      </c>
    </row>
    <row r="33" spans="1:14" ht="15.6" customHeight="1">
      <c r="A33" s="72" t="s">
        <v>36</v>
      </c>
      <c r="F33" s="69"/>
      <c r="G33" s="61"/>
      <c r="H33" s="26">
        <v>157512517</v>
      </c>
      <c r="J33" s="64">
        <v>161105531</v>
      </c>
      <c r="K33" s="67"/>
      <c r="L33" s="27">
        <v>27225112</v>
      </c>
      <c r="M33" s="64"/>
      <c r="N33" s="64">
        <v>28725305</v>
      </c>
    </row>
    <row r="34" spans="1:14" ht="15.6" customHeight="1">
      <c r="A34" s="72" t="s">
        <v>117</v>
      </c>
      <c r="B34" s="66"/>
      <c r="F34" s="69"/>
      <c r="G34" s="61"/>
      <c r="H34" s="26">
        <v>95981055</v>
      </c>
      <c r="J34" s="64">
        <v>82136205</v>
      </c>
      <c r="K34" s="67"/>
      <c r="L34" s="27">
        <v>21268597</v>
      </c>
      <c r="M34" s="64"/>
      <c r="N34" s="64">
        <v>5649868</v>
      </c>
    </row>
    <row r="35" spans="1:14" ht="15.6" customHeight="1">
      <c r="A35" s="72" t="s">
        <v>113</v>
      </c>
      <c r="B35" s="66"/>
      <c r="F35" s="69"/>
      <c r="G35" s="61"/>
      <c r="H35" s="26">
        <v>10226279</v>
      </c>
      <c r="J35" s="64">
        <v>10654037</v>
      </c>
      <c r="K35" s="67"/>
      <c r="L35" s="27">
        <v>16</v>
      </c>
      <c r="M35" s="64"/>
      <c r="N35" s="64">
        <v>16</v>
      </c>
    </row>
    <row r="36" spans="1:14" ht="15.6" customHeight="1">
      <c r="A36" s="31" t="s">
        <v>118</v>
      </c>
      <c r="F36" s="69"/>
      <c r="G36" s="61"/>
      <c r="H36" s="26">
        <v>21460545</v>
      </c>
      <c r="I36" s="1"/>
      <c r="J36" s="64">
        <v>21685569</v>
      </c>
      <c r="K36" s="64"/>
      <c r="L36" s="27">
        <v>8359338</v>
      </c>
      <c r="M36" s="64"/>
      <c r="N36" s="64">
        <v>8321028</v>
      </c>
    </row>
    <row r="37" spans="1:14" ht="15.6" customHeight="1">
      <c r="A37" s="31" t="s">
        <v>35</v>
      </c>
      <c r="F37" s="69"/>
      <c r="G37" s="61"/>
      <c r="H37" s="26">
        <v>15008618</v>
      </c>
      <c r="I37" s="1"/>
      <c r="J37" s="64">
        <v>13832462</v>
      </c>
      <c r="K37" s="64"/>
      <c r="L37" s="27">
        <v>1693890</v>
      </c>
      <c r="M37" s="64"/>
      <c r="N37" s="64">
        <v>1625540</v>
      </c>
    </row>
    <row r="38" spans="1:14" ht="15.6" customHeight="1">
      <c r="A38" s="31" t="s">
        <v>34</v>
      </c>
      <c r="B38" s="31"/>
      <c r="C38" s="31"/>
      <c r="D38" s="31"/>
      <c r="E38" s="31"/>
      <c r="F38" s="69"/>
      <c r="G38" s="61"/>
      <c r="H38" s="32">
        <v>39557184</v>
      </c>
      <c r="I38" s="1"/>
      <c r="J38" s="64">
        <v>136068832</v>
      </c>
      <c r="K38" s="64"/>
      <c r="L38" s="32">
        <v>11103626</v>
      </c>
      <c r="M38" s="64"/>
      <c r="N38" s="64">
        <v>178065264</v>
      </c>
    </row>
    <row r="39" spans="1:14" ht="12.9" customHeight="1">
      <c r="A39" s="60"/>
      <c r="F39" s="69"/>
      <c r="G39" s="61"/>
      <c r="H39" s="28"/>
      <c r="J39" s="70"/>
      <c r="K39" s="1"/>
      <c r="L39" s="28"/>
      <c r="M39" s="19"/>
      <c r="N39" s="70"/>
    </row>
    <row r="40" spans="1:14" ht="15.6" customHeight="1">
      <c r="A40" s="58" t="s">
        <v>33</v>
      </c>
      <c r="F40" s="69"/>
      <c r="G40" s="61"/>
      <c r="H40" s="29">
        <f>SUM(H26:H38)</f>
        <v>3582920818</v>
      </c>
      <c r="J40" s="71">
        <f>SUM(J26:J38)</f>
        <v>2586221925</v>
      </c>
      <c r="K40" s="1"/>
      <c r="L40" s="29">
        <f>SUM(L26:L38)</f>
        <v>3045489569</v>
      </c>
      <c r="M40" s="19"/>
      <c r="N40" s="71">
        <f>SUM(N26:N38)</f>
        <v>2195297773</v>
      </c>
    </row>
    <row r="41" spans="1:14" ht="12.9" customHeight="1">
      <c r="A41" s="60"/>
      <c r="F41" s="69"/>
      <c r="G41" s="61"/>
      <c r="H41" s="26"/>
      <c r="J41" s="1"/>
      <c r="K41" s="1"/>
      <c r="L41" s="30"/>
      <c r="M41" s="19"/>
      <c r="N41" s="1"/>
    </row>
    <row r="42" spans="1:14" ht="15.6" customHeight="1" thickBot="1">
      <c r="A42" s="58" t="s">
        <v>32</v>
      </c>
      <c r="F42" s="73"/>
      <c r="G42" s="74"/>
      <c r="H42" s="33">
        <f>SUM(H22+H40)</f>
        <v>4325053549</v>
      </c>
      <c r="J42" s="75">
        <f>SUM(J22+J40)</f>
        <v>3679734099</v>
      </c>
      <c r="K42" s="1"/>
      <c r="L42" s="33">
        <f>SUM(L22+L40)</f>
        <v>3488899637</v>
      </c>
      <c r="M42" s="19"/>
      <c r="N42" s="75">
        <f>SUM(N22+N40)</f>
        <v>2994981519</v>
      </c>
    </row>
    <row r="43" spans="1:14" ht="15.6" customHeight="1" thickTop="1">
      <c r="A43" s="58"/>
      <c r="F43" s="73"/>
      <c r="G43" s="74"/>
      <c r="H43" s="62"/>
      <c r="J43" s="1"/>
      <c r="K43" s="1"/>
      <c r="L43" s="1"/>
      <c r="M43" s="19"/>
      <c r="N43" s="1"/>
    </row>
    <row r="44" spans="1:14" ht="18.75" customHeight="1">
      <c r="A44" s="58"/>
      <c r="F44" s="73"/>
      <c r="G44" s="74"/>
      <c r="H44" s="62"/>
      <c r="J44" s="1"/>
      <c r="K44" s="1"/>
      <c r="L44" s="1"/>
      <c r="M44" s="19"/>
      <c r="N44" s="1"/>
    </row>
    <row r="45" spans="1:14" ht="18.75" customHeight="1">
      <c r="A45" s="58"/>
      <c r="F45" s="73"/>
      <c r="G45" s="74"/>
      <c r="H45" s="62"/>
      <c r="J45" s="1"/>
      <c r="K45" s="1"/>
      <c r="L45" s="1"/>
      <c r="M45" s="19"/>
      <c r="N45" s="1"/>
    </row>
    <row r="46" spans="1:14" ht="18.75" customHeight="1">
      <c r="A46" s="58"/>
      <c r="F46" s="73"/>
      <c r="G46" s="74"/>
      <c r="H46" s="62"/>
      <c r="J46" s="1"/>
      <c r="K46" s="1"/>
      <c r="L46" s="1"/>
      <c r="M46" s="19"/>
      <c r="N46" s="1"/>
    </row>
    <row r="47" spans="1:14" ht="18.75" customHeight="1">
      <c r="A47" s="58"/>
      <c r="F47" s="73"/>
      <c r="G47" s="74"/>
      <c r="H47" s="62"/>
      <c r="J47" s="1"/>
      <c r="K47" s="1"/>
      <c r="L47" s="1"/>
      <c r="M47" s="19"/>
      <c r="N47" s="1"/>
    </row>
    <row r="48" spans="1:14" ht="15.6" customHeight="1">
      <c r="A48" s="58"/>
      <c r="F48" s="73"/>
      <c r="G48" s="74"/>
      <c r="H48" s="62"/>
      <c r="J48" s="1"/>
      <c r="K48" s="1"/>
      <c r="L48" s="1"/>
      <c r="M48" s="19"/>
      <c r="N48" s="1"/>
    </row>
    <row r="49" spans="1:14" s="68" customFormat="1" ht="15.6" customHeight="1">
      <c r="A49" s="10" t="s">
        <v>98</v>
      </c>
      <c r="B49" s="10"/>
      <c r="C49" s="10"/>
      <c r="D49" s="10"/>
      <c r="E49" s="10"/>
      <c r="G49" s="10"/>
      <c r="H49" s="67"/>
      <c r="I49" s="67"/>
      <c r="J49" s="67"/>
      <c r="K49" s="67"/>
      <c r="L49" s="1"/>
      <c r="M49" s="67"/>
      <c r="N49" s="1"/>
    </row>
    <row r="50" spans="1:14" s="68" customFormat="1" ht="15.6" customHeight="1">
      <c r="A50" s="10" t="s">
        <v>111</v>
      </c>
      <c r="B50" s="10"/>
      <c r="C50" s="10"/>
      <c r="D50" s="10"/>
      <c r="E50" s="10"/>
      <c r="G50" s="10"/>
      <c r="H50" s="67"/>
      <c r="I50" s="67"/>
      <c r="J50" s="67"/>
      <c r="K50" s="67"/>
      <c r="L50" s="1"/>
      <c r="M50" s="67"/>
      <c r="N50" s="1"/>
    </row>
    <row r="51" spans="1:14" s="68" customFormat="1" ht="19.5" customHeight="1">
      <c r="A51" s="10"/>
      <c r="B51" s="10"/>
      <c r="C51" s="10"/>
      <c r="D51" s="10"/>
      <c r="E51" s="10"/>
      <c r="G51" s="10"/>
      <c r="H51" s="67"/>
      <c r="I51" s="67"/>
      <c r="J51" s="67"/>
      <c r="K51" s="67"/>
      <c r="L51" s="1"/>
      <c r="M51" s="67"/>
      <c r="N51" s="1"/>
    </row>
    <row r="52" spans="1:14" s="68" customFormat="1" ht="15.6" customHeight="1">
      <c r="A52" s="10"/>
      <c r="B52" s="10"/>
      <c r="C52" s="10"/>
      <c r="D52" s="10"/>
      <c r="E52" s="10"/>
      <c r="G52" s="10"/>
      <c r="H52" s="67"/>
      <c r="I52" s="67"/>
      <c r="J52" s="67"/>
      <c r="K52" s="67"/>
      <c r="L52" s="1"/>
      <c r="M52" s="67"/>
      <c r="N52" s="1"/>
    </row>
    <row r="53" spans="1:14" s="76" customFormat="1" ht="21.9" customHeight="1">
      <c r="A53" s="6" t="s">
        <v>190</v>
      </c>
      <c r="B53" s="6"/>
      <c r="C53" s="6"/>
      <c r="D53" s="6"/>
      <c r="E53" s="6"/>
      <c r="F53" s="6"/>
      <c r="G53" s="6"/>
      <c r="H53" s="20"/>
      <c r="I53" s="20"/>
      <c r="J53" s="20"/>
      <c r="K53" s="20"/>
      <c r="L53" s="20"/>
      <c r="M53" s="20"/>
      <c r="N53" s="20"/>
    </row>
    <row r="54" spans="1:14" ht="16.5" customHeight="1">
      <c r="A54" s="77" t="str">
        <f>A1</f>
        <v>Triple i Logistics Public Company Limited</v>
      </c>
      <c r="B54" s="16"/>
      <c r="C54" s="43"/>
      <c r="D54" s="43"/>
      <c r="E54" s="43"/>
      <c r="F54" s="44"/>
      <c r="G54" s="43"/>
      <c r="H54" s="45"/>
      <c r="I54" s="45"/>
      <c r="J54" s="45"/>
      <c r="K54" s="45"/>
      <c r="L54" s="45"/>
      <c r="M54" s="45"/>
      <c r="N54" s="45"/>
    </row>
    <row r="55" spans="1:14" ht="16.5" customHeight="1">
      <c r="A55" s="42" t="s">
        <v>219</v>
      </c>
      <c r="B55" s="16"/>
      <c r="C55" s="43"/>
      <c r="D55" s="43"/>
      <c r="E55" s="43"/>
      <c r="F55" s="44"/>
      <c r="G55" s="43"/>
      <c r="H55" s="45"/>
      <c r="I55" s="45"/>
      <c r="J55" s="45"/>
      <c r="K55" s="45"/>
      <c r="L55" s="45"/>
      <c r="M55" s="45"/>
      <c r="N55" s="45"/>
    </row>
    <row r="56" spans="1:14" ht="16.5" customHeight="1">
      <c r="A56" s="78" t="str">
        <f>A3</f>
        <v>As at 31 March 2023</v>
      </c>
      <c r="B56" s="3"/>
      <c r="C56" s="47"/>
      <c r="D56" s="47"/>
      <c r="E56" s="47"/>
      <c r="F56" s="2"/>
      <c r="G56" s="47"/>
      <c r="H56" s="48"/>
      <c r="I56" s="48"/>
      <c r="J56" s="48"/>
      <c r="K56" s="48"/>
      <c r="L56" s="48"/>
      <c r="M56" s="48"/>
      <c r="N56" s="48"/>
    </row>
    <row r="57" spans="1:14" ht="16.5" customHeight="1">
      <c r="A57" s="16"/>
      <c r="B57" s="16"/>
      <c r="C57" s="43"/>
      <c r="D57" s="43"/>
      <c r="E57" s="43"/>
      <c r="F57" s="44"/>
      <c r="G57" s="43"/>
      <c r="H57" s="45"/>
      <c r="I57" s="45"/>
      <c r="J57" s="45"/>
      <c r="K57" s="45"/>
      <c r="L57" s="45"/>
      <c r="M57" s="45"/>
      <c r="N57" s="45"/>
    </row>
    <row r="58" spans="1:14" ht="16.5" customHeight="1">
      <c r="A58" s="16"/>
      <c r="B58" s="16"/>
      <c r="C58" s="43"/>
      <c r="D58" s="43"/>
      <c r="E58" s="43"/>
      <c r="F58" s="44"/>
      <c r="G58" s="43"/>
      <c r="H58" s="45"/>
      <c r="I58" s="45"/>
      <c r="J58" s="45"/>
      <c r="K58" s="45"/>
      <c r="L58" s="45"/>
      <c r="M58" s="45"/>
      <c r="N58" s="45"/>
    </row>
    <row r="59" spans="1:14" ht="16.5" customHeight="1">
      <c r="A59" s="16"/>
      <c r="B59" s="16"/>
      <c r="C59" s="43"/>
      <c r="D59" s="43"/>
      <c r="E59" s="43"/>
      <c r="F59" s="44"/>
      <c r="G59" s="43"/>
      <c r="H59" s="300" t="s">
        <v>20</v>
      </c>
      <c r="I59" s="300"/>
      <c r="J59" s="300"/>
      <c r="K59" s="49"/>
      <c r="L59" s="300" t="s">
        <v>19</v>
      </c>
      <c r="M59" s="300"/>
      <c r="N59" s="300"/>
    </row>
    <row r="60" spans="1:14" ht="16.5" customHeight="1">
      <c r="A60" s="16"/>
      <c r="B60" s="16"/>
      <c r="C60" s="43"/>
      <c r="D60" s="43"/>
      <c r="E60" s="43"/>
      <c r="F60" s="44"/>
      <c r="G60" s="43"/>
      <c r="H60" s="301" t="s">
        <v>18</v>
      </c>
      <c r="I60" s="301"/>
      <c r="J60" s="301"/>
      <c r="K60" s="49"/>
      <c r="L60" s="301" t="s">
        <v>18</v>
      </c>
      <c r="M60" s="301"/>
      <c r="N60" s="301"/>
    </row>
    <row r="61" spans="1:14" ht="16.5" customHeight="1">
      <c r="A61" s="16"/>
      <c r="B61" s="16"/>
      <c r="C61" s="43"/>
      <c r="D61" s="43"/>
      <c r="E61" s="43"/>
      <c r="F61" s="44"/>
      <c r="G61" s="43"/>
      <c r="H61" s="50" t="s">
        <v>17</v>
      </c>
      <c r="I61" s="51"/>
      <c r="J61" s="51" t="s">
        <v>16</v>
      </c>
      <c r="K61" s="51"/>
      <c r="L61" s="50" t="s">
        <v>17</v>
      </c>
      <c r="M61" s="51"/>
      <c r="N61" s="51" t="s">
        <v>16</v>
      </c>
    </row>
    <row r="62" spans="1:14" ht="16.5" customHeight="1">
      <c r="A62" s="16"/>
      <c r="B62" s="16"/>
      <c r="C62" s="43"/>
      <c r="D62" s="43"/>
      <c r="E62" s="43"/>
      <c r="F62" s="44"/>
      <c r="G62" s="43"/>
      <c r="H62" s="270" t="s">
        <v>225</v>
      </c>
      <c r="I62" s="52"/>
      <c r="J62" s="53" t="s">
        <v>15</v>
      </c>
      <c r="K62" s="52"/>
      <c r="L62" s="270" t="s">
        <v>225</v>
      </c>
      <c r="M62" s="52"/>
      <c r="N62" s="53" t="s">
        <v>15</v>
      </c>
    </row>
    <row r="63" spans="1:14" ht="16.5" customHeight="1">
      <c r="A63" s="16"/>
      <c r="B63" s="16"/>
      <c r="C63" s="43"/>
      <c r="D63" s="43"/>
      <c r="E63" s="43"/>
      <c r="F63" s="44"/>
      <c r="G63" s="43"/>
      <c r="H63" s="54" t="s">
        <v>226</v>
      </c>
      <c r="I63" s="52"/>
      <c r="J63" s="54" t="s">
        <v>187</v>
      </c>
      <c r="K63" s="52"/>
      <c r="L63" s="54" t="s">
        <v>226</v>
      </c>
      <c r="M63" s="52"/>
      <c r="N63" s="54" t="s">
        <v>187</v>
      </c>
    </row>
    <row r="64" spans="1:14" ht="16.5" customHeight="1">
      <c r="A64" s="55"/>
      <c r="B64" s="55"/>
      <c r="C64" s="55"/>
      <c r="D64" s="55"/>
      <c r="E64" s="55"/>
      <c r="F64" s="2" t="s">
        <v>31</v>
      </c>
      <c r="G64" s="55"/>
      <c r="H64" s="56" t="s">
        <v>14</v>
      </c>
      <c r="I64" s="57"/>
      <c r="J64" s="56" t="s">
        <v>14</v>
      </c>
      <c r="K64" s="52"/>
      <c r="L64" s="56" t="s">
        <v>14</v>
      </c>
      <c r="M64" s="57"/>
      <c r="N64" s="56" t="s">
        <v>14</v>
      </c>
    </row>
    <row r="65" spans="1:14" ht="16.5" customHeight="1">
      <c r="A65" s="58" t="s">
        <v>30</v>
      </c>
      <c r="B65" s="24"/>
      <c r="C65" s="24"/>
      <c r="D65" s="19"/>
      <c r="E65" s="19"/>
      <c r="F65" s="55"/>
      <c r="G65" s="19"/>
      <c r="H65" s="25"/>
      <c r="J65" s="19"/>
      <c r="K65" s="19"/>
      <c r="L65" s="25"/>
      <c r="M65" s="19"/>
      <c r="N65" s="19"/>
    </row>
    <row r="66" spans="1:14" ht="16.5" customHeight="1">
      <c r="A66" s="60"/>
      <c r="B66" s="60"/>
      <c r="C66" s="79"/>
      <c r="D66" s="45"/>
      <c r="E66" s="45"/>
      <c r="F66" s="44"/>
      <c r="G66" s="45"/>
      <c r="H66" s="34"/>
      <c r="I66" s="45"/>
      <c r="J66" s="51"/>
      <c r="K66" s="51"/>
      <c r="L66" s="35"/>
      <c r="M66" s="51"/>
      <c r="N66" s="51"/>
    </row>
    <row r="67" spans="1:14" ht="16.5" customHeight="1">
      <c r="A67" s="58" t="s">
        <v>29</v>
      </c>
      <c r="B67" s="24"/>
      <c r="C67" s="24"/>
      <c r="D67" s="19"/>
      <c r="E67" s="19"/>
      <c r="F67" s="44"/>
      <c r="G67" s="80"/>
      <c r="H67" s="36"/>
      <c r="I67" s="80"/>
      <c r="J67" s="81"/>
      <c r="K67" s="81"/>
      <c r="L67" s="36"/>
      <c r="M67" s="80"/>
      <c r="N67" s="81"/>
    </row>
    <row r="68" spans="1:14" ht="16.5" customHeight="1">
      <c r="A68" s="60"/>
      <c r="B68" s="24"/>
      <c r="C68" s="24"/>
      <c r="D68" s="19"/>
      <c r="E68" s="19"/>
      <c r="F68" s="55"/>
      <c r="G68" s="80"/>
      <c r="H68" s="22"/>
      <c r="I68" s="1"/>
      <c r="J68" s="82"/>
      <c r="K68" s="64"/>
      <c r="L68" s="23"/>
      <c r="M68" s="82"/>
      <c r="N68" s="82"/>
    </row>
    <row r="69" spans="1:14" ht="16.5" customHeight="1">
      <c r="A69" s="60" t="s">
        <v>28</v>
      </c>
      <c r="B69" s="24"/>
      <c r="C69" s="24"/>
      <c r="D69" s="19"/>
      <c r="E69" s="19"/>
      <c r="F69" s="69">
        <v>10</v>
      </c>
      <c r="G69" s="83"/>
      <c r="H69" s="23">
        <v>206542308</v>
      </c>
      <c r="I69" s="1"/>
      <c r="J69" s="82">
        <v>256176996</v>
      </c>
      <c r="K69" s="64"/>
      <c r="L69" s="23">
        <v>25139427</v>
      </c>
      <c r="M69" s="82"/>
      <c r="N69" s="82">
        <v>63257176</v>
      </c>
    </row>
    <row r="70" spans="1:14" ht="16.5" customHeight="1">
      <c r="A70" s="60" t="s">
        <v>93</v>
      </c>
      <c r="B70" s="24"/>
      <c r="C70" s="24"/>
      <c r="D70" s="19"/>
      <c r="E70" s="19"/>
      <c r="F70" s="69"/>
      <c r="G70" s="83"/>
      <c r="H70" s="22"/>
      <c r="I70" s="1"/>
      <c r="J70" s="82"/>
      <c r="K70" s="64"/>
      <c r="L70" s="23"/>
      <c r="M70" s="82"/>
      <c r="N70" s="82"/>
    </row>
    <row r="71" spans="1:14" ht="16.5" customHeight="1">
      <c r="B71" s="60" t="s">
        <v>178</v>
      </c>
      <c r="C71" s="24"/>
      <c r="D71" s="19"/>
      <c r="E71" s="19"/>
      <c r="F71" s="55">
        <v>11</v>
      </c>
      <c r="G71" s="83"/>
      <c r="H71" s="22">
        <v>171000000</v>
      </c>
      <c r="I71" s="82"/>
      <c r="J71" s="82">
        <v>171000000</v>
      </c>
      <c r="K71" s="82"/>
      <c r="L71" s="23">
        <v>171000000</v>
      </c>
      <c r="M71" s="82"/>
      <c r="N71" s="82">
        <v>171000000</v>
      </c>
    </row>
    <row r="72" spans="1:14" ht="16.5" customHeight="1">
      <c r="A72" s="60" t="s">
        <v>119</v>
      </c>
      <c r="B72" s="24"/>
      <c r="C72" s="24"/>
      <c r="D72" s="19"/>
      <c r="E72" s="19"/>
      <c r="F72" s="21"/>
      <c r="H72" s="22">
        <v>37045138</v>
      </c>
      <c r="I72" s="82"/>
      <c r="J72" s="84">
        <v>39093852</v>
      </c>
      <c r="K72" s="82"/>
      <c r="L72" s="23">
        <v>3851043</v>
      </c>
      <c r="M72" s="82"/>
      <c r="N72" s="82">
        <v>1609779</v>
      </c>
    </row>
    <row r="73" spans="1:14" ht="16.5" customHeight="1">
      <c r="A73" s="60" t="s">
        <v>263</v>
      </c>
      <c r="B73" s="24"/>
      <c r="C73" s="24"/>
      <c r="D73" s="19"/>
      <c r="E73" s="19"/>
      <c r="F73" s="21"/>
      <c r="H73" s="23">
        <v>33007453</v>
      </c>
      <c r="I73" s="82"/>
      <c r="J73" s="84">
        <v>33077128</v>
      </c>
      <c r="K73" s="82"/>
      <c r="L73" s="23">
        <v>21819234</v>
      </c>
      <c r="M73" s="82"/>
      <c r="N73" s="82">
        <v>21819234</v>
      </c>
    </row>
    <row r="74" spans="1:14" ht="16.5" customHeight="1">
      <c r="A74" s="60" t="s">
        <v>27</v>
      </c>
      <c r="B74" s="60"/>
      <c r="C74" s="24"/>
      <c r="D74" s="19"/>
      <c r="E74" s="19"/>
      <c r="F74" s="69"/>
      <c r="G74" s="83"/>
      <c r="H74" s="29">
        <v>27478876</v>
      </c>
      <c r="I74" s="1"/>
      <c r="J74" s="88">
        <v>31494770</v>
      </c>
      <c r="K74" s="64"/>
      <c r="L74" s="39">
        <v>2341993</v>
      </c>
      <c r="M74" s="64"/>
      <c r="N74" s="88">
        <v>4501798</v>
      </c>
    </row>
    <row r="75" spans="1:14" ht="16.5" customHeight="1">
      <c r="D75" s="19"/>
      <c r="E75" s="19"/>
      <c r="F75" s="55"/>
      <c r="G75" s="83"/>
      <c r="H75" s="37"/>
      <c r="I75" s="1"/>
      <c r="J75" s="81"/>
      <c r="K75" s="81"/>
      <c r="L75" s="37"/>
      <c r="M75" s="80"/>
      <c r="N75" s="81"/>
    </row>
    <row r="76" spans="1:14" ht="16.5" customHeight="1">
      <c r="A76" s="58" t="s">
        <v>26</v>
      </c>
      <c r="D76" s="19"/>
      <c r="E76" s="19"/>
      <c r="F76" s="55"/>
      <c r="G76" s="83"/>
      <c r="H76" s="38">
        <f>SUM(H69:H74)</f>
        <v>475073775</v>
      </c>
      <c r="I76" s="1"/>
      <c r="J76" s="85">
        <f>SUM(J69:J74)</f>
        <v>530842746</v>
      </c>
      <c r="K76" s="86"/>
      <c r="L76" s="38">
        <f>SUM(L69:L74)</f>
        <v>224151697</v>
      </c>
      <c r="M76" s="80"/>
      <c r="N76" s="85">
        <f>SUM(N69:N74)</f>
        <v>262187987</v>
      </c>
    </row>
    <row r="77" spans="1:14" ht="16.5" customHeight="1">
      <c r="D77" s="19"/>
      <c r="E77" s="19"/>
      <c r="F77" s="55"/>
      <c r="G77" s="83"/>
      <c r="H77" s="26"/>
      <c r="I77" s="1"/>
      <c r="J77" s="1"/>
      <c r="K77" s="1"/>
      <c r="L77" s="30"/>
      <c r="M77" s="80"/>
      <c r="N77" s="1"/>
    </row>
    <row r="78" spans="1:14" ht="16.5" customHeight="1">
      <c r="A78" s="58" t="s">
        <v>25</v>
      </c>
      <c r="D78" s="19"/>
      <c r="E78" s="19"/>
      <c r="F78" s="69"/>
      <c r="G78" s="83"/>
      <c r="H78" s="26"/>
      <c r="I78" s="1"/>
      <c r="J78" s="1"/>
      <c r="K78" s="1"/>
      <c r="L78" s="30"/>
      <c r="M78" s="80"/>
      <c r="N78" s="1"/>
    </row>
    <row r="79" spans="1:14" ht="16.5" customHeight="1">
      <c r="A79" s="58"/>
      <c r="D79" s="19"/>
      <c r="E79" s="19"/>
      <c r="F79" s="69"/>
      <c r="G79" s="83"/>
      <c r="H79" s="26"/>
      <c r="I79" s="1"/>
      <c r="J79" s="1"/>
      <c r="K79" s="1"/>
      <c r="L79" s="30"/>
      <c r="M79" s="80"/>
      <c r="N79" s="1"/>
    </row>
    <row r="80" spans="1:14" ht="16.5" customHeight="1">
      <c r="A80" s="60" t="s">
        <v>143</v>
      </c>
      <c r="D80" s="19"/>
      <c r="E80" s="19"/>
      <c r="F80" s="69"/>
      <c r="G80" s="83"/>
      <c r="H80" s="26"/>
      <c r="I80" s="1"/>
      <c r="J80" s="1"/>
      <c r="K80" s="1"/>
      <c r="L80" s="30"/>
      <c r="M80" s="80"/>
      <c r="N80" s="1"/>
    </row>
    <row r="81" spans="1:14" ht="16.5" customHeight="1">
      <c r="A81" s="24" t="s">
        <v>85</v>
      </c>
      <c r="B81" s="24" t="s">
        <v>142</v>
      </c>
      <c r="C81" s="24"/>
      <c r="D81" s="24"/>
      <c r="E81" s="19"/>
      <c r="F81" s="55">
        <v>11</v>
      </c>
      <c r="G81" s="83"/>
      <c r="H81" s="26">
        <v>370500000</v>
      </c>
      <c r="I81" s="1"/>
      <c r="J81" s="64">
        <v>398250000</v>
      </c>
      <c r="K81" s="64"/>
      <c r="L81" s="23">
        <v>370500000</v>
      </c>
      <c r="M81" s="64"/>
      <c r="N81" s="64">
        <v>398250000</v>
      </c>
    </row>
    <row r="82" spans="1:14" ht="16.5" customHeight="1">
      <c r="A82" s="87" t="s">
        <v>121</v>
      </c>
      <c r="B82" s="24"/>
      <c r="C82" s="24"/>
      <c r="D82" s="24"/>
      <c r="E82" s="19"/>
      <c r="F82" s="69"/>
      <c r="G82" s="83"/>
      <c r="H82" s="26">
        <v>56702782</v>
      </c>
      <c r="I82" s="1"/>
      <c r="J82" s="64">
        <v>44517698</v>
      </c>
      <c r="K82" s="64"/>
      <c r="L82" s="23">
        <v>12903432</v>
      </c>
      <c r="M82" s="64"/>
      <c r="N82" s="64">
        <v>3308546</v>
      </c>
    </row>
    <row r="83" spans="1:14" ht="16.5" customHeight="1">
      <c r="A83" s="60" t="s">
        <v>24</v>
      </c>
      <c r="B83" s="24"/>
      <c r="C83" s="24"/>
      <c r="D83" s="24"/>
      <c r="E83" s="24"/>
      <c r="F83" s="69"/>
      <c r="G83" s="83"/>
      <c r="H83" s="26">
        <v>26164628</v>
      </c>
      <c r="I83" s="1"/>
      <c r="J83" s="64">
        <v>25449959</v>
      </c>
      <c r="K83" s="64"/>
      <c r="L83" s="27">
        <v>4425163</v>
      </c>
      <c r="M83" s="64"/>
      <c r="N83" s="64">
        <v>4299064</v>
      </c>
    </row>
    <row r="84" spans="1:14" ht="16.5" customHeight="1">
      <c r="A84" s="17" t="s">
        <v>122</v>
      </c>
      <c r="B84" s="60"/>
      <c r="C84" s="24"/>
      <c r="D84" s="19"/>
      <c r="E84" s="19"/>
      <c r="F84" s="69"/>
      <c r="G84" s="83"/>
      <c r="H84" s="26">
        <v>7919249</v>
      </c>
      <c r="I84" s="1"/>
      <c r="J84" s="64">
        <v>7845825</v>
      </c>
      <c r="K84" s="64"/>
      <c r="L84" s="27">
        <v>65050</v>
      </c>
      <c r="M84" s="64"/>
      <c r="N84" s="64">
        <v>64405</v>
      </c>
    </row>
    <row r="85" spans="1:14" ht="16.5" customHeight="1">
      <c r="A85" s="60" t="s">
        <v>120</v>
      </c>
      <c r="B85" s="24"/>
      <c r="C85" s="24"/>
      <c r="D85" s="19"/>
      <c r="E85" s="19"/>
      <c r="F85" s="21">
        <v>7</v>
      </c>
      <c r="H85" s="22">
        <v>563885</v>
      </c>
      <c r="I85" s="82"/>
      <c r="J85" s="84">
        <v>739839</v>
      </c>
      <c r="K85" s="82"/>
      <c r="L85" s="23">
        <v>563885</v>
      </c>
      <c r="M85" s="82"/>
      <c r="N85" s="82">
        <v>739839</v>
      </c>
    </row>
    <row r="86" spans="1:14" ht="16.5" customHeight="1">
      <c r="A86" s="60" t="s">
        <v>23</v>
      </c>
      <c r="B86" s="60"/>
      <c r="C86" s="24"/>
      <c r="D86" s="19"/>
      <c r="E86" s="19"/>
      <c r="F86" s="69"/>
      <c r="G86" s="83"/>
      <c r="H86" s="29">
        <v>375500</v>
      </c>
      <c r="I86" s="1"/>
      <c r="J86" s="88">
        <v>399500</v>
      </c>
      <c r="K86" s="64"/>
      <c r="L86" s="39">
        <v>703879</v>
      </c>
      <c r="M86" s="64"/>
      <c r="N86" s="64">
        <v>703879</v>
      </c>
    </row>
    <row r="87" spans="1:14" ht="16.5" customHeight="1">
      <c r="D87" s="19"/>
      <c r="E87" s="19"/>
      <c r="F87" s="69"/>
      <c r="G87" s="83"/>
      <c r="H87" s="26"/>
      <c r="I87" s="1"/>
      <c r="J87" s="1"/>
      <c r="K87" s="1"/>
      <c r="L87" s="28"/>
      <c r="N87" s="70"/>
    </row>
    <row r="88" spans="1:14" ht="16.5" customHeight="1">
      <c r="A88" s="58" t="s">
        <v>22</v>
      </c>
      <c r="D88" s="19"/>
      <c r="E88" s="19"/>
      <c r="F88" s="69"/>
      <c r="G88" s="83"/>
      <c r="H88" s="29">
        <f>SUM(H79:H86)</f>
        <v>462226044</v>
      </c>
      <c r="I88" s="1"/>
      <c r="J88" s="71">
        <f>SUM(J79:J86)</f>
        <v>477202821</v>
      </c>
      <c r="K88" s="1"/>
      <c r="L88" s="29">
        <f>SUM(L79:L86)</f>
        <v>389161409</v>
      </c>
      <c r="M88" s="80"/>
      <c r="N88" s="71">
        <f>SUM(N79:N86)</f>
        <v>407365733</v>
      </c>
    </row>
    <row r="89" spans="1:14" ht="16.5" customHeight="1">
      <c r="A89" s="58"/>
      <c r="D89" s="19"/>
      <c r="E89" s="19"/>
      <c r="F89" s="69"/>
      <c r="G89" s="83"/>
      <c r="H89" s="26"/>
      <c r="I89" s="1"/>
      <c r="J89" s="1"/>
      <c r="K89" s="1"/>
      <c r="L89" s="30"/>
      <c r="M89" s="80"/>
      <c r="N89" s="1"/>
    </row>
    <row r="90" spans="1:14" ht="16.5" customHeight="1">
      <c r="A90" s="58" t="s">
        <v>21</v>
      </c>
      <c r="B90" s="24"/>
      <c r="C90" s="24"/>
      <c r="D90" s="19"/>
      <c r="E90" s="19"/>
      <c r="F90" s="69"/>
      <c r="G90" s="83"/>
      <c r="H90" s="29">
        <f>SUM(H76+H88)</f>
        <v>937299819</v>
      </c>
      <c r="I90" s="1"/>
      <c r="J90" s="71">
        <f>SUM(J76+J88)</f>
        <v>1008045567</v>
      </c>
      <c r="K90" s="1"/>
      <c r="L90" s="29">
        <f>SUM(L76+L88)</f>
        <v>613313106</v>
      </c>
      <c r="M90" s="80"/>
      <c r="N90" s="71">
        <f>SUM(N76+N88)</f>
        <v>669553720</v>
      </c>
    </row>
    <row r="91" spans="1:14" ht="16.5" customHeight="1">
      <c r="A91" s="58"/>
      <c r="B91" s="24"/>
      <c r="C91" s="24"/>
      <c r="D91" s="19"/>
      <c r="E91" s="19"/>
      <c r="F91" s="69"/>
      <c r="G91" s="83"/>
      <c r="H91" s="62" t="s">
        <v>85</v>
      </c>
      <c r="I91" s="1"/>
      <c r="J91" s="1"/>
      <c r="K91" s="1"/>
      <c r="L91" s="1"/>
      <c r="M91" s="80"/>
      <c r="N91" s="1"/>
    </row>
    <row r="92" spans="1:14" ht="16.5" customHeight="1">
      <c r="A92" s="58"/>
      <c r="B92" s="24"/>
      <c r="C92" s="24"/>
      <c r="D92" s="19"/>
      <c r="E92" s="19"/>
      <c r="F92" s="69"/>
      <c r="G92" s="83"/>
      <c r="H92" s="62"/>
      <c r="I92" s="1"/>
      <c r="J92" s="1"/>
      <c r="K92" s="1"/>
      <c r="L92" s="1"/>
      <c r="M92" s="80"/>
      <c r="N92" s="1"/>
    </row>
    <row r="93" spans="1:14" ht="16.5" customHeight="1">
      <c r="A93" s="58"/>
      <c r="B93" s="24"/>
      <c r="C93" s="24"/>
      <c r="D93" s="19"/>
      <c r="E93" s="19"/>
      <c r="F93" s="69"/>
      <c r="G93" s="83"/>
      <c r="H93" s="62"/>
      <c r="I93" s="1"/>
      <c r="J93" s="1"/>
      <c r="K93" s="1"/>
      <c r="L93" s="1"/>
      <c r="M93" s="80"/>
      <c r="N93" s="1"/>
    </row>
    <row r="94" spans="1:14" ht="16.5" customHeight="1">
      <c r="A94" s="58"/>
      <c r="B94" s="24"/>
      <c r="C94" s="24"/>
      <c r="D94" s="19"/>
      <c r="E94" s="19"/>
      <c r="F94" s="69"/>
      <c r="G94" s="83"/>
      <c r="H94" s="62"/>
      <c r="I94" s="1"/>
      <c r="J94" s="1"/>
      <c r="K94" s="1"/>
      <c r="L94" s="1"/>
      <c r="M94" s="80"/>
      <c r="N94" s="1"/>
    </row>
    <row r="95" spans="1:14" ht="16.5" customHeight="1">
      <c r="A95" s="58"/>
      <c r="B95" s="24"/>
      <c r="C95" s="24"/>
      <c r="D95" s="19"/>
      <c r="E95" s="19"/>
      <c r="F95" s="69"/>
      <c r="G95" s="83"/>
      <c r="H95" s="62"/>
      <c r="I95" s="1"/>
      <c r="J95" s="1"/>
      <c r="K95" s="1"/>
      <c r="L95" s="1"/>
      <c r="M95" s="80"/>
      <c r="N95" s="1"/>
    </row>
    <row r="96" spans="1:14" ht="16.5" customHeight="1">
      <c r="A96" s="58"/>
      <c r="B96" s="24"/>
      <c r="C96" s="24"/>
      <c r="D96" s="19"/>
      <c r="E96" s="19"/>
      <c r="F96" s="69"/>
      <c r="G96" s="83"/>
      <c r="H96" s="62"/>
      <c r="I96" s="1"/>
      <c r="J96" s="1"/>
      <c r="K96" s="1"/>
      <c r="L96" s="1"/>
      <c r="M96" s="80"/>
      <c r="N96" s="1"/>
    </row>
    <row r="97" spans="1:14" ht="21" customHeight="1">
      <c r="A97" s="58"/>
      <c r="B97" s="24"/>
      <c r="C97" s="24"/>
      <c r="D97" s="19"/>
      <c r="E97" s="19"/>
      <c r="F97" s="69"/>
      <c r="G97" s="83"/>
      <c r="H97" s="62"/>
      <c r="I97" s="1"/>
      <c r="J97" s="1"/>
      <c r="K97" s="1"/>
      <c r="L97" s="1"/>
      <c r="M97" s="80"/>
      <c r="N97" s="1"/>
    </row>
    <row r="98" spans="1:14" ht="16.5" customHeight="1">
      <c r="A98" s="58"/>
      <c r="B98" s="24"/>
      <c r="C98" s="24"/>
      <c r="D98" s="19"/>
      <c r="E98" s="19"/>
      <c r="F98" s="69"/>
      <c r="G98" s="83"/>
      <c r="H98" s="62"/>
      <c r="I98" s="1"/>
      <c r="J98" s="1"/>
      <c r="K98" s="1"/>
      <c r="L98" s="1"/>
      <c r="M98" s="80"/>
      <c r="N98" s="1"/>
    </row>
    <row r="99" spans="1:14" s="68" customFormat="1" ht="16.5" customHeight="1">
      <c r="A99" s="10" t="s">
        <v>98</v>
      </c>
      <c r="B99" s="10"/>
      <c r="C99" s="10"/>
      <c r="D99" s="10"/>
      <c r="E99" s="10"/>
      <c r="G99" s="10"/>
      <c r="H99" s="67"/>
      <c r="I99" s="67"/>
      <c r="J99" s="67"/>
      <c r="K99" s="67"/>
      <c r="L99" s="1"/>
      <c r="M99" s="67"/>
      <c r="N99" s="1"/>
    </row>
    <row r="100" spans="1:14" s="68" customFormat="1" ht="16.5" customHeight="1">
      <c r="A100" s="10" t="s">
        <v>112</v>
      </c>
      <c r="B100" s="10"/>
      <c r="C100" s="10"/>
      <c r="D100" s="10"/>
      <c r="E100" s="10"/>
      <c r="G100" s="10"/>
      <c r="H100" s="67"/>
      <c r="I100" s="67"/>
      <c r="J100" s="67"/>
      <c r="K100" s="67"/>
      <c r="L100" s="1"/>
      <c r="M100" s="67"/>
      <c r="N100" s="1"/>
    </row>
    <row r="101" spans="1:14" s="68" customFormat="1" ht="16.5" customHeight="1">
      <c r="A101" s="10"/>
      <c r="B101" s="10"/>
      <c r="C101" s="10"/>
      <c r="D101" s="10"/>
      <c r="E101" s="10"/>
      <c r="G101" s="10"/>
      <c r="H101" s="67"/>
      <c r="I101" s="67"/>
      <c r="J101" s="67"/>
      <c r="K101" s="67"/>
      <c r="L101" s="1"/>
      <c r="M101" s="67"/>
      <c r="N101" s="1"/>
    </row>
    <row r="102" spans="1:14" ht="21.9" customHeight="1">
      <c r="A102" s="6" t="str">
        <f>A53</f>
        <v>The accompanying notes are an integral part of this interim financial information.</v>
      </c>
      <c r="B102" s="6"/>
      <c r="C102" s="6"/>
      <c r="D102" s="6"/>
      <c r="E102" s="6"/>
      <c r="F102" s="6"/>
      <c r="G102" s="6"/>
      <c r="H102" s="20"/>
      <c r="I102" s="20"/>
      <c r="J102" s="20"/>
      <c r="K102" s="20"/>
      <c r="L102" s="20"/>
      <c r="M102" s="20"/>
      <c r="N102" s="20"/>
    </row>
    <row r="103" spans="1:14" ht="16.5" customHeight="1">
      <c r="A103" s="77" t="str">
        <f>A54</f>
        <v>Triple i Logistics Public Company Limited</v>
      </c>
      <c r="B103" s="16"/>
      <c r="C103" s="43"/>
      <c r="D103" s="43"/>
      <c r="E103" s="43"/>
      <c r="F103" s="44"/>
      <c r="G103" s="43"/>
      <c r="H103" s="45"/>
      <c r="I103" s="45"/>
      <c r="J103" s="45"/>
      <c r="K103" s="45"/>
      <c r="L103" s="45"/>
      <c r="M103" s="45"/>
      <c r="N103" s="45"/>
    </row>
    <row r="104" spans="1:14" ht="16.5" customHeight="1">
      <c r="A104" s="42" t="s">
        <v>219</v>
      </c>
      <c r="B104" s="16"/>
      <c r="C104" s="43"/>
      <c r="D104" s="43"/>
      <c r="E104" s="43"/>
      <c r="F104" s="44"/>
      <c r="G104" s="43"/>
      <c r="H104" s="45"/>
      <c r="I104" s="45"/>
      <c r="J104" s="45" t="s">
        <v>149</v>
      </c>
      <c r="K104" s="45"/>
      <c r="L104" s="45"/>
      <c r="M104" s="45"/>
      <c r="N104" s="45"/>
    </row>
    <row r="105" spans="1:14" ht="16.5" customHeight="1">
      <c r="A105" s="78" t="str">
        <f>A56</f>
        <v>As at 31 March 2023</v>
      </c>
      <c r="B105" s="3"/>
      <c r="C105" s="47"/>
      <c r="D105" s="47"/>
      <c r="E105" s="47"/>
      <c r="F105" s="2"/>
      <c r="G105" s="47"/>
      <c r="H105" s="48"/>
      <c r="I105" s="48"/>
      <c r="J105" s="48"/>
      <c r="K105" s="48"/>
      <c r="L105" s="48"/>
      <c r="M105" s="48"/>
      <c r="N105" s="48"/>
    </row>
    <row r="106" spans="1:14" ht="15.6" customHeight="1">
      <c r="A106" s="16"/>
      <c r="B106" s="16"/>
      <c r="C106" s="43"/>
      <c r="D106" s="43"/>
      <c r="E106" s="43"/>
      <c r="F106" s="44"/>
      <c r="G106" s="43"/>
      <c r="H106" s="45"/>
      <c r="I106" s="45"/>
      <c r="J106" s="45"/>
      <c r="K106" s="45"/>
      <c r="L106" s="45"/>
      <c r="M106" s="45"/>
      <c r="N106" s="45"/>
    </row>
    <row r="107" spans="1:14" ht="15.6" customHeight="1">
      <c r="A107" s="16"/>
      <c r="B107" s="16"/>
      <c r="C107" s="43"/>
      <c r="D107" s="43"/>
      <c r="E107" s="43"/>
      <c r="F107" s="44"/>
      <c r="G107" s="43"/>
      <c r="H107" s="45"/>
      <c r="I107" s="45"/>
      <c r="J107" s="45"/>
      <c r="K107" s="45"/>
      <c r="L107" s="45"/>
      <c r="M107" s="45"/>
      <c r="N107" s="45"/>
    </row>
    <row r="108" spans="1:14" ht="15.6" customHeight="1">
      <c r="A108" s="16"/>
      <c r="B108" s="16"/>
      <c r="C108" s="43"/>
      <c r="D108" s="43"/>
      <c r="E108" s="43"/>
      <c r="F108" s="44"/>
      <c r="G108" s="43"/>
      <c r="H108" s="300" t="s">
        <v>20</v>
      </c>
      <c r="I108" s="300"/>
      <c r="J108" s="300"/>
      <c r="K108" s="49"/>
      <c r="L108" s="300" t="s">
        <v>19</v>
      </c>
      <c r="M108" s="300"/>
      <c r="N108" s="300"/>
    </row>
    <row r="109" spans="1:14" ht="15.6" customHeight="1">
      <c r="A109" s="16"/>
      <c r="B109" s="16"/>
      <c r="C109" s="43"/>
      <c r="D109" s="43"/>
      <c r="E109" s="43"/>
      <c r="F109" s="44"/>
      <c r="G109" s="43"/>
      <c r="H109" s="301" t="s">
        <v>18</v>
      </c>
      <c r="I109" s="301"/>
      <c r="J109" s="301"/>
      <c r="K109" s="49"/>
      <c r="L109" s="301" t="s">
        <v>18</v>
      </c>
      <c r="M109" s="301"/>
      <c r="N109" s="301"/>
    </row>
    <row r="110" spans="1:14" ht="15.6" customHeight="1">
      <c r="A110" s="16"/>
      <c r="B110" s="16"/>
      <c r="C110" s="43"/>
      <c r="D110" s="43"/>
      <c r="E110" s="43"/>
      <c r="F110" s="44"/>
      <c r="G110" s="43"/>
      <c r="H110" s="50" t="s">
        <v>17</v>
      </c>
      <c r="I110" s="51"/>
      <c r="J110" s="51" t="s">
        <v>16</v>
      </c>
      <c r="K110" s="51"/>
      <c r="L110" s="50" t="s">
        <v>17</v>
      </c>
      <c r="M110" s="51"/>
      <c r="N110" s="51" t="s">
        <v>16</v>
      </c>
    </row>
    <row r="111" spans="1:14" ht="15.6" customHeight="1">
      <c r="A111" s="16"/>
      <c r="B111" s="16"/>
      <c r="C111" s="43"/>
      <c r="D111" s="43"/>
      <c r="E111" s="43"/>
      <c r="F111" s="44"/>
      <c r="G111" s="43"/>
      <c r="H111" s="270" t="s">
        <v>225</v>
      </c>
      <c r="I111" s="52"/>
      <c r="J111" s="53" t="s">
        <v>15</v>
      </c>
      <c r="K111" s="52"/>
      <c r="L111" s="270" t="s">
        <v>225</v>
      </c>
      <c r="M111" s="52"/>
      <c r="N111" s="53" t="s">
        <v>15</v>
      </c>
    </row>
    <row r="112" spans="1:14" ht="15.6" customHeight="1">
      <c r="A112" s="16"/>
      <c r="B112" s="16"/>
      <c r="C112" s="43"/>
      <c r="D112" s="43"/>
      <c r="E112" s="43"/>
      <c r="F112" s="44"/>
      <c r="G112" s="43"/>
      <c r="H112" s="54" t="s">
        <v>226</v>
      </c>
      <c r="I112" s="52"/>
      <c r="J112" s="54" t="s">
        <v>187</v>
      </c>
      <c r="K112" s="52"/>
      <c r="L112" s="54" t="s">
        <v>226</v>
      </c>
      <c r="M112" s="52"/>
      <c r="N112" s="54" t="s">
        <v>187</v>
      </c>
    </row>
    <row r="113" spans="1:14" ht="15.6" customHeight="1">
      <c r="A113" s="55"/>
      <c r="B113" s="55"/>
      <c r="C113" s="55"/>
      <c r="D113" s="55"/>
      <c r="E113" s="55"/>
      <c r="F113" s="2" t="s">
        <v>183</v>
      </c>
      <c r="G113" s="55"/>
      <c r="H113" s="56" t="s">
        <v>14</v>
      </c>
      <c r="I113" s="57"/>
      <c r="J113" s="56" t="s">
        <v>14</v>
      </c>
      <c r="K113" s="52"/>
      <c r="L113" s="56" t="s">
        <v>14</v>
      </c>
      <c r="M113" s="57"/>
      <c r="N113" s="56" t="s">
        <v>14</v>
      </c>
    </row>
    <row r="114" spans="1:14" ht="15.6" customHeight="1">
      <c r="A114" s="58" t="s">
        <v>152</v>
      </c>
      <c r="B114" s="24"/>
      <c r="C114" s="24"/>
      <c r="D114" s="19"/>
      <c r="E114" s="19"/>
      <c r="F114" s="55"/>
      <c r="G114" s="19"/>
      <c r="H114" s="25"/>
      <c r="J114" s="19"/>
      <c r="K114" s="19"/>
      <c r="L114" s="25"/>
      <c r="M114" s="19"/>
      <c r="N114" s="19"/>
    </row>
    <row r="115" spans="1:14" ht="6" customHeight="1">
      <c r="A115" s="60"/>
      <c r="B115" s="60"/>
      <c r="C115" s="79"/>
      <c r="D115" s="45"/>
      <c r="E115" s="45"/>
      <c r="F115" s="44"/>
      <c r="G115" s="45"/>
      <c r="H115" s="34"/>
      <c r="I115" s="45"/>
      <c r="J115" s="51"/>
      <c r="K115" s="51"/>
      <c r="L115" s="35"/>
      <c r="M115" s="51"/>
      <c r="N115" s="51"/>
    </row>
    <row r="116" spans="1:14" ht="15.6" customHeight="1">
      <c r="A116" s="58" t="s">
        <v>13</v>
      </c>
      <c r="B116" s="24"/>
      <c r="C116" s="24"/>
      <c r="D116" s="19"/>
      <c r="E116" s="19"/>
      <c r="F116" s="69"/>
      <c r="G116" s="83"/>
      <c r="H116" s="26"/>
      <c r="I116" s="1"/>
      <c r="J116" s="1"/>
      <c r="K116" s="1"/>
      <c r="L116" s="30"/>
      <c r="M116" s="80"/>
      <c r="N116" s="1"/>
    </row>
    <row r="117" spans="1:14" ht="6" customHeight="1">
      <c r="B117" s="24"/>
      <c r="C117" s="24"/>
      <c r="D117" s="19"/>
      <c r="E117" s="19"/>
      <c r="F117" s="69"/>
      <c r="G117" s="83"/>
      <c r="H117" s="26"/>
      <c r="I117" s="1"/>
      <c r="J117" s="1"/>
      <c r="K117" s="1"/>
      <c r="L117" s="30"/>
      <c r="M117" s="80"/>
      <c r="N117" s="1"/>
    </row>
    <row r="118" spans="1:14" ht="15.6" customHeight="1">
      <c r="A118" s="60" t="s">
        <v>12</v>
      </c>
      <c r="B118" s="24"/>
      <c r="C118" s="24"/>
      <c r="D118" s="19"/>
      <c r="E118" s="19"/>
      <c r="F118" s="69">
        <v>12</v>
      </c>
      <c r="G118" s="83"/>
      <c r="H118" s="26"/>
      <c r="I118" s="1"/>
      <c r="J118" s="1"/>
      <c r="K118" s="1"/>
      <c r="L118" s="30"/>
      <c r="M118" s="80"/>
      <c r="N118" s="1"/>
    </row>
    <row r="119" spans="1:14" ht="15.6" customHeight="1">
      <c r="A119" s="24"/>
      <c r="B119" s="60" t="s">
        <v>11</v>
      </c>
      <c r="C119" s="24"/>
      <c r="D119" s="19"/>
      <c r="E119" s="19"/>
      <c r="F119" s="69"/>
      <c r="G119" s="83"/>
      <c r="H119" s="26"/>
      <c r="I119" s="1"/>
      <c r="J119" s="1"/>
      <c r="K119" s="1"/>
      <c r="L119" s="30"/>
      <c r="M119" s="80"/>
      <c r="N119" s="1"/>
    </row>
    <row r="120" spans="1:14" ht="15.6" customHeight="1">
      <c r="A120" s="24"/>
      <c r="B120" s="60"/>
      <c r="C120" s="24" t="s">
        <v>241</v>
      </c>
      <c r="D120" s="19"/>
      <c r="E120" s="19"/>
      <c r="F120" s="69"/>
      <c r="G120" s="83"/>
      <c r="H120" s="26"/>
      <c r="I120" s="1"/>
      <c r="J120" s="1"/>
      <c r="K120" s="1"/>
      <c r="L120" s="30"/>
      <c r="M120" s="80"/>
      <c r="N120" s="1"/>
    </row>
    <row r="121" spans="1:14" ht="15.6" customHeight="1" thickBot="1">
      <c r="A121" s="24"/>
      <c r="B121" s="60"/>
      <c r="D121" s="19" t="s">
        <v>144</v>
      </c>
      <c r="E121" s="24"/>
      <c r="F121" s="69"/>
      <c r="G121" s="83"/>
      <c r="H121" s="33">
        <v>406205127</v>
      </c>
      <c r="I121" s="80"/>
      <c r="J121" s="40">
        <v>406205127</v>
      </c>
      <c r="K121" s="89"/>
      <c r="L121" s="33">
        <v>406205127</v>
      </c>
      <c r="M121" s="89"/>
      <c r="N121" s="40">
        <v>406205127</v>
      </c>
    </row>
    <row r="122" spans="1:14" ht="6" customHeight="1" thickTop="1">
      <c r="A122" s="24"/>
      <c r="B122" s="60"/>
      <c r="C122" s="90"/>
      <c r="D122" s="91"/>
      <c r="E122" s="91"/>
      <c r="F122" s="69"/>
      <c r="G122" s="83"/>
      <c r="H122" s="26"/>
      <c r="I122" s="80"/>
      <c r="J122" s="1"/>
      <c r="K122" s="80"/>
      <c r="L122" s="30"/>
      <c r="M122" s="80"/>
      <c r="N122" s="1"/>
    </row>
    <row r="123" spans="1:14" ht="15.6" customHeight="1">
      <c r="B123" s="60" t="s">
        <v>10</v>
      </c>
      <c r="D123" s="19"/>
      <c r="E123" s="19"/>
      <c r="F123" s="69"/>
      <c r="G123" s="83"/>
      <c r="H123" s="26"/>
      <c r="I123" s="1"/>
      <c r="J123" s="1"/>
      <c r="K123" s="1"/>
      <c r="L123" s="30"/>
      <c r="M123" s="92"/>
      <c r="N123" s="1"/>
    </row>
    <row r="124" spans="1:14" ht="15.6" customHeight="1">
      <c r="B124" s="60"/>
      <c r="C124" s="24" t="s">
        <v>239</v>
      </c>
      <c r="D124" s="19"/>
      <c r="E124" s="19"/>
      <c r="F124" s="69"/>
      <c r="G124" s="83"/>
      <c r="H124" s="26"/>
      <c r="I124" s="1"/>
      <c r="J124" s="1"/>
      <c r="K124" s="1"/>
      <c r="L124" s="30"/>
      <c r="M124" s="92"/>
      <c r="N124" s="1"/>
    </row>
    <row r="125" spans="1:14" ht="15.6" customHeight="1">
      <c r="B125" s="60"/>
      <c r="D125" s="24" t="s">
        <v>89</v>
      </c>
      <c r="E125" s="19"/>
      <c r="F125" s="69"/>
      <c r="G125" s="83"/>
      <c r="H125" s="26"/>
      <c r="I125" s="1"/>
      <c r="J125" s="1"/>
      <c r="K125" s="1"/>
      <c r="L125" s="30"/>
      <c r="M125" s="92"/>
      <c r="N125" s="1"/>
    </row>
    <row r="126" spans="1:14" ht="15.6" customHeight="1">
      <c r="B126" s="60"/>
      <c r="C126" s="24"/>
      <c r="D126" s="19" t="s">
        <v>240</v>
      </c>
      <c r="E126" s="19"/>
      <c r="F126" s="69"/>
      <c r="G126" s="83"/>
      <c r="H126" s="25"/>
      <c r="I126" s="1"/>
      <c r="J126" s="1"/>
      <c r="K126" s="1"/>
      <c r="L126" s="41"/>
      <c r="M126" s="92"/>
      <c r="N126" s="1"/>
    </row>
    <row r="127" spans="1:14" ht="15.6" customHeight="1">
      <c r="B127" s="60"/>
      <c r="D127" s="19" t="s">
        <v>259</v>
      </c>
      <c r="E127" s="24"/>
      <c r="F127" s="69"/>
      <c r="G127" s="83"/>
      <c r="H127" s="26">
        <f>'7_conso'!G25</f>
        <v>369348947</v>
      </c>
      <c r="I127" s="1"/>
      <c r="J127" s="64">
        <v>346266192</v>
      </c>
      <c r="K127" s="92"/>
      <c r="L127" s="30">
        <f>'8_TLG'!G25</f>
        <v>369348947</v>
      </c>
      <c r="M127" s="92"/>
      <c r="N127" s="64">
        <v>346266192</v>
      </c>
    </row>
    <row r="128" spans="1:14" ht="15.6" customHeight="1">
      <c r="A128" s="17" t="s">
        <v>123</v>
      </c>
      <c r="B128" s="60"/>
      <c r="D128" s="91"/>
      <c r="E128" s="24"/>
      <c r="F128" s="69">
        <v>12</v>
      </c>
      <c r="G128" s="83"/>
      <c r="H128" s="26">
        <f>'7_conso'!I25</f>
        <v>1697278041</v>
      </c>
      <c r="I128" s="1"/>
      <c r="J128" s="1">
        <v>1166374676</v>
      </c>
      <c r="K128" s="92"/>
      <c r="L128" s="30">
        <f>'8_TLG'!I25</f>
        <v>1697278041</v>
      </c>
      <c r="M128" s="92"/>
      <c r="N128" s="1">
        <v>1166374676</v>
      </c>
    </row>
    <row r="129" spans="1:14" ht="15.6" customHeight="1">
      <c r="A129" s="17" t="s">
        <v>9</v>
      </c>
      <c r="B129" s="60"/>
      <c r="D129" s="24"/>
      <c r="E129" s="24"/>
      <c r="H129" s="25"/>
      <c r="J129" s="19"/>
      <c r="K129" s="19"/>
      <c r="L129" s="25"/>
      <c r="M129" s="19"/>
      <c r="N129" s="19"/>
    </row>
    <row r="130" spans="1:14" ht="15.6" customHeight="1">
      <c r="B130" s="60" t="s">
        <v>8</v>
      </c>
      <c r="D130" s="24"/>
      <c r="E130" s="24"/>
      <c r="G130" s="83"/>
      <c r="H130" s="26">
        <f>'7_conso'!K25</f>
        <v>30726984</v>
      </c>
      <c r="I130" s="92"/>
      <c r="J130" s="64">
        <v>30726984</v>
      </c>
      <c r="K130" s="92"/>
      <c r="L130" s="27">
        <v>0</v>
      </c>
      <c r="M130" s="92"/>
      <c r="N130" s="64">
        <v>0</v>
      </c>
    </row>
    <row r="131" spans="1:14" ht="15.6" customHeight="1">
      <c r="A131" s="60" t="s">
        <v>7</v>
      </c>
      <c r="B131" s="60"/>
      <c r="D131" s="24"/>
      <c r="E131" s="24"/>
      <c r="H131" s="26">
        <f>'7_conso'!M25</f>
        <v>22755038</v>
      </c>
      <c r="I131" s="92"/>
      <c r="J131" s="64">
        <v>22755038</v>
      </c>
      <c r="K131" s="92"/>
      <c r="L131" s="27">
        <f>'8_TLG'!K25</f>
        <v>22755038</v>
      </c>
      <c r="M131" s="92"/>
      <c r="N131" s="64">
        <v>22755038</v>
      </c>
    </row>
    <row r="132" spans="1:14" ht="15.6" customHeight="1">
      <c r="A132" s="60" t="s">
        <v>151</v>
      </c>
      <c r="B132" s="60"/>
      <c r="D132" s="24"/>
      <c r="E132" s="24"/>
      <c r="F132" s="69"/>
      <c r="H132" s="26">
        <f>'7_conso'!O25</f>
        <v>58481254</v>
      </c>
      <c r="I132" s="92"/>
      <c r="J132" s="64">
        <v>58481254</v>
      </c>
      <c r="K132" s="92"/>
      <c r="L132" s="27">
        <f>'8_TLG'!M25</f>
        <v>58481254</v>
      </c>
      <c r="M132" s="92"/>
      <c r="N132" s="64">
        <v>58481254</v>
      </c>
    </row>
    <row r="133" spans="1:14" ht="15.6" customHeight="1">
      <c r="A133" s="60" t="s">
        <v>145</v>
      </c>
      <c r="B133" s="60"/>
      <c r="D133" s="24"/>
      <c r="E133" s="24"/>
      <c r="H133" s="26"/>
      <c r="I133" s="92"/>
      <c r="J133" s="64"/>
      <c r="K133" s="92"/>
      <c r="L133" s="27"/>
      <c r="M133" s="92"/>
      <c r="N133" s="64"/>
    </row>
    <row r="134" spans="1:14" ht="15.6" customHeight="1">
      <c r="A134" s="17" t="s">
        <v>85</v>
      </c>
      <c r="B134" s="60" t="s">
        <v>146</v>
      </c>
      <c r="D134" s="24"/>
      <c r="E134" s="24"/>
      <c r="F134" s="69"/>
      <c r="G134" s="83"/>
      <c r="H134" s="26">
        <f>'7_conso'!Q25</f>
        <v>-187500</v>
      </c>
      <c r="I134" s="92"/>
      <c r="J134" s="64">
        <v>-187500</v>
      </c>
      <c r="K134" s="92"/>
      <c r="L134" s="27">
        <v>0</v>
      </c>
      <c r="M134" s="92"/>
      <c r="N134" s="64">
        <v>0</v>
      </c>
    </row>
    <row r="135" spans="1:14" ht="15.6" customHeight="1">
      <c r="A135" s="60" t="s">
        <v>6</v>
      </c>
      <c r="B135" s="24"/>
      <c r="C135" s="60"/>
      <c r="D135" s="19"/>
      <c r="E135" s="19"/>
      <c r="F135" s="69"/>
      <c r="G135" s="83"/>
      <c r="H135" s="26"/>
      <c r="I135" s="92"/>
      <c r="J135" s="64"/>
      <c r="K135" s="92"/>
      <c r="L135" s="27"/>
      <c r="M135" s="92"/>
      <c r="N135" s="64"/>
    </row>
    <row r="136" spans="1:14" ht="15.6" customHeight="1">
      <c r="A136" s="60"/>
      <c r="B136" s="24"/>
      <c r="C136" s="60" t="s">
        <v>5</v>
      </c>
      <c r="D136" s="19"/>
      <c r="E136" s="19"/>
      <c r="F136" s="69"/>
      <c r="G136" s="83"/>
      <c r="H136" s="26">
        <f>'7_conso'!S25</f>
        <v>52300000</v>
      </c>
      <c r="I136" s="92"/>
      <c r="J136" s="64">
        <v>52300000</v>
      </c>
      <c r="K136" s="92"/>
      <c r="L136" s="27">
        <f>'8_TLG'!O25</f>
        <v>40700000</v>
      </c>
      <c r="M136" s="92"/>
      <c r="N136" s="64">
        <v>40700000</v>
      </c>
    </row>
    <row r="137" spans="1:14" ht="15.6" customHeight="1">
      <c r="A137" s="24"/>
      <c r="B137" s="60"/>
      <c r="C137" s="24" t="s">
        <v>4</v>
      </c>
      <c r="D137" s="19"/>
      <c r="E137" s="19"/>
      <c r="F137" s="69"/>
      <c r="G137" s="83"/>
      <c r="H137" s="26">
        <f>'7_conso'!U25</f>
        <v>1140542045</v>
      </c>
      <c r="J137" s="64">
        <v>991278099</v>
      </c>
      <c r="K137" s="92"/>
      <c r="L137" s="27">
        <f>'8_TLG'!Q25</f>
        <v>687023251</v>
      </c>
      <c r="M137" s="92"/>
      <c r="N137" s="64">
        <v>690850639</v>
      </c>
    </row>
    <row r="138" spans="1:14" ht="15.6" customHeight="1">
      <c r="A138" s="24" t="s">
        <v>3</v>
      </c>
      <c r="D138" s="57"/>
      <c r="E138" s="57"/>
      <c r="F138" s="69"/>
      <c r="G138" s="83"/>
      <c r="H138" s="29">
        <f>'7_conso'!AC25</f>
        <v>16508921</v>
      </c>
      <c r="I138" s="92"/>
      <c r="J138" s="88">
        <v>3693789</v>
      </c>
      <c r="K138" s="92"/>
      <c r="L138" s="39">
        <f>'8_TLG'!S25</f>
        <v>0</v>
      </c>
      <c r="M138" s="92"/>
      <c r="N138" s="88">
        <v>0</v>
      </c>
    </row>
    <row r="139" spans="1:14" ht="6" customHeight="1">
      <c r="A139" s="24"/>
      <c r="D139" s="57"/>
      <c r="E139" s="57"/>
      <c r="F139" s="69"/>
      <c r="G139" s="83"/>
      <c r="H139" s="26"/>
      <c r="I139" s="92"/>
      <c r="J139" s="1"/>
      <c r="K139" s="92"/>
      <c r="L139" s="30"/>
      <c r="M139" s="92"/>
      <c r="N139" s="1"/>
    </row>
    <row r="140" spans="1:14" ht="15.6" customHeight="1">
      <c r="A140" s="24" t="s">
        <v>148</v>
      </c>
      <c r="D140" s="57"/>
      <c r="E140" s="57"/>
      <c r="F140" s="69"/>
      <c r="G140" s="83"/>
      <c r="H140" s="26">
        <f>SUM(H126:H138)</f>
        <v>3387753730</v>
      </c>
      <c r="I140" s="92"/>
      <c r="J140" s="1">
        <f>SUM(J126:J138)</f>
        <v>2671688532</v>
      </c>
      <c r="K140" s="92"/>
      <c r="L140" s="30">
        <f>SUM(L126:L138)</f>
        <v>2875586531</v>
      </c>
      <c r="M140" s="92"/>
      <c r="N140" s="1">
        <f>SUM(N126:N138)</f>
        <v>2325427799</v>
      </c>
    </row>
    <row r="141" spans="1:14" ht="15.6" customHeight="1">
      <c r="A141" s="60" t="s">
        <v>2</v>
      </c>
      <c r="B141" s="60"/>
      <c r="C141" s="24"/>
      <c r="D141" s="19"/>
      <c r="E141" s="19"/>
      <c r="F141" s="69"/>
      <c r="G141" s="83"/>
      <c r="H141" s="29">
        <v>0</v>
      </c>
      <c r="I141" s="92"/>
      <c r="J141" s="71" t="s">
        <v>147</v>
      </c>
      <c r="K141" s="92"/>
      <c r="L141" s="29">
        <v>0</v>
      </c>
      <c r="M141" s="92"/>
      <c r="N141" s="71" t="s">
        <v>147</v>
      </c>
    </row>
    <row r="142" spans="1:14" ht="6" customHeight="1">
      <c r="A142" s="60"/>
      <c r="B142" s="24"/>
      <c r="C142" s="24"/>
      <c r="D142" s="19"/>
      <c r="E142" s="19"/>
      <c r="F142" s="69"/>
      <c r="G142" s="83"/>
      <c r="H142" s="26"/>
      <c r="I142" s="1"/>
      <c r="J142" s="1"/>
      <c r="K142" s="1"/>
      <c r="L142" s="30"/>
      <c r="M142" s="93"/>
      <c r="N142" s="1"/>
    </row>
    <row r="143" spans="1:14" ht="15.6" customHeight="1">
      <c r="A143" s="58" t="s">
        <v>1</v>
      </c>
      <c r="B143" s="60"/>
      <c r="C143" s="24"/>
      <c r="D143" s="19"/>
      <c r="E143" s="19"/>
      <c r="F143" s="69"/>
      <c r="G143" s="83"/>
      <c r="H143" s="29">
        <f>SUM(H140:H141)</f>
        <v>3387753730</v>
      </c>
      <c r="I143" s="1"/>
      <c r="J143" s="71">
        <f>SUM(J140:J141)</f>
        <v>2671688532</v>
      </c>
      <c r="K143" s="1"/>
      <c r="L143" s="29">
        <f>SUM(L140:L141)</f>
        <v>2875586531</v>
      </c>
      <c r="M143" s="80"/>
      <c r="N143" s="71">
        <f>SUM(N140:N141)</f>
        <v>2325427799</v>
      </c>
    </row>
    <row r="144" spans="1:14" ht="6" customHeight="1">
      <c r="A144" s="60"/>
      <c r="B144" s="24"/>
      <c r="C144" s="24"/>
      <c r="D144" s="19"/>
      <c r="E144" s="19"/>
      <c r="F144" s="69"/>
      <c r="G144" s="83"/>
      <c r="H144" s="26"/>
      <c r="I144" s="1"/>
      <c r="J144" s="1"/>
      <c r="K144" s="1"/>
      <c r="L144" s="30"/>
      <c r="M144" s="93"/>
      <c r="N144" s="1"/>
    </row>
    <row r="145" spans="1:14" ht="15.6" customHeight="1" thickBot="1">
      <c r="A145" s="58" t="s">
        <v>0</v>
      </c>
      <c r="B145" s="24"/>
      <c r="C145" s="24"/>
      <c r="D145" s="19"/>
      <c r="E145" s="19"/>
      <c r="F145" s="73"/>
      <c r="G145" s="94"/>
      <c r="H145" s="33">
        <f>SUM(H90+H143)</f>
        <v>4325053549</v>
      </c>
      <c r="I145" s="1"/>
      <c r="J145" s="75">
        <f>SUM(J90+J143)</f>
        <v>3679734099</v>
      </c>
      <c r="K145" s="1"/>
      <c r="L145" s="33">
        <f>SUM(L90+L143)</f>
        <v>3488899637</v>
      </c>
      <c r="M145" s="93"/>
      <c r="N145" s="75">
        <f>SUM(N90+N143)</f>
        <v>2994981519</v>
      </c>
    </row>
    <row r="146" spans="1:14" ht="21" customHeight="1" thickTop="1">
      <c r="A146" s="58"/>
      <c r="B146" s="24"/>
      <c r="C146" s="24"/>
      <c r="D146" s="19"/>
      <c r="E146" s="19"/>
      <c r="F146" s="73"/>
      <c r="G146" s="94"/>
      <c r="H146" s="62"/>
      <c r="I146" s="1"/>
      <c r="J146" s="1"/>
      <c r="K146" s="1"/>
      <c r="L146" s="1"/>
      <c r="M146" s="93"/>
      <c r="N146" s="1"/>
    </row>
    <row r="147" spans="1:14" ht="21" customHeight="1">
      <c r="A147" s="58"/>
      <c r="B147" s="24"/>
      <c r="C147" s="24"/>
      <c r="D147" s="19"/>
      <c r="E147" s="19"/>
      <c r="F147" s="73"/>
      <c r="G147" s="94"/>
      <c r="H147" s="62"/>
      <c r="I147" s="1"/>
      <c r="J147" s="1"/>
      <c r="K147" s="1"/>
      <c r="L147" s="1"/>
      <c r="M147" s="93"/>
      <c r="N147" s="1"/>
    </row>
    <row r="148" spans="1:14" ht="21" customHeight="1">
      <c r="A148" s="58"/>
      <c r="B148" s="24"/>
      <c r="C148" s="24"/>
      <c r="D148" s="19"/>
      <c r="E148" s="19"/>
      <c r="F148" s="73"/>
      <c r="G148" s="94"/>
      <c r="H148" s="62"/>
      <c r="I148" s="1"/>
      <c r="J148" s="1"/>
      <c r="K148" s="1"/>
      <c r="L148" s="1"/>
      <c r="M148" s="93"/>
      <c r="N148" s="1"/>
    </row>
    <row r="149" spans="1:14" ht="21" customHeight="1">
      <c r="A149" s="58"/>
      <c r="B149" s="24"/>
      <c r="C149" s="24"/>
      <c r="D149" s="19"/>
      <c r="E149" s="19"/>
      <c r="F149" s="73"/>
      <c r="G149" s="94"/>
      <c r="H149" s="62"/>
      <c r="I149" s="1"/>
      <c r="J149" s="1"/>
      <c r="K149" s="1"/>
      <c r="L149" s="1"/>
      <c r="M149" s="93"/>
      <c r="N149" s="1"/>
    </row>
    <row r="150" spans="1:14" ht="21" customHeight="1">
      <c r="A150" s="58"/>
      <c r="B150" s="24"/>
      <c r="C150" s="24"/>
      <c r="D150" s="19"/>
      <c r="E150" s="19"/>
      <c r="F150" s="73"/>
      <c r="G150" s="94"/>
      <c r="H150" s="62"/>
      <c r="I150" s="1"/>
      <c r="J150" s="1"/>
      <c r="K150" s="1"/>
      <c r="L150" s="1"/>
      <c r="M150" s="93"/>
      <c r="N150" s="1"/>
    </row>
    <row r="151" spans="1:14" ht="21.75" customHeight="1">
      <c r="A151" s="58"/>
      <c r="B151" s="24"/>
      <c r="C151" s="24"/>
      <c r="D151" s="19"/>
      <c r="E151" s="19"/>
      <c r="F151" s="73"/>
      <c r="G151" s="94"/>
      <c r="H151" s="62"/>
      <c r="I151" s="1"/>
      <c r="J151" s="1"/>
      <c r="K151" s="1"/>
      <c r="L151" s="1"/>
      <c r="M151" s="93"/>
      <c r="N151" s="1"/>
    </row>
    <row r="152" spans="1:14" ht="18.75" customHeight="1">
      <c r="A152" s="58" t="s">
        <v>150</v>
      </c>
      <c r="B152" s="24"/>
      <c r="C152" s="24"/>
      <c r="D152" s="19"/>
      <c r="E152" s="19"/>
      <c r="F152" s="73"/>
      <c r="G152" s="94"/>
      <c r="H152" s="62"/>
      <c r="I152" s="1"/>
      <c r="J152" s="1"/>
      <c r="K152" s="1"/>
      <c r="L152" s="1"/>
      <c r="M152" s="93"/>
      <c r="N152" s="1"/>
    </row>
    <row r="153" spans="1:14" s="68" customFormat="1" ht="15.6" customHeight="1">
      <c r="A153" s="10" t="s">
        <v>98</v>
      </c>
      <c r="B153" s="10"/>
      <c r="C153" s="10"/>
      <c r="D153" s="10"/>
      <c r="E153" s="10"/>
      <c r="G153" s="10"/>
      <c r="H153" s="67"/>
      <c r="I153" s="67"/>
      <c r="J153" s="67"/>
      <c r="K153" s="67"/>
      <c r="L153" s="1"/>
      <c r="M153" s="67"/>
      <c r="N153" s="1"/>
    </row>
    <row r="154" spans="1:14" s="68" customFormat="1" ht="15.6" customHeight="1">
      <c r="A154" s="10" t="s">
        <v>112</v>
      </c>
      <c r="B154" s="10"/>
      <c r="C154" s="10"/>
      <c r="D154" s="10"/>
      <c r="E154" s="10"/>
      <c r="G154" s="10"/>
      <c r="H154" s="67"/>
      <c r="I154" s="67"/>
      <c r="J154" s="67"/>
      <c r="K154" s="67"/>
      <c r="L154" s="1"/>
      <c r="M154" s="67"/>
      <c r="N154" s="1"/>
    </row>
    <row r="155" spans="1:14" ht="21" customHeight="1">
      <c r="A155" s="58"/>
      <c r="B155" s="24"/>
      <c r="C155" s="24"/>
      <c r="D155" s="19"/>
      <c r="E155" s="19"/>
      <c r="F155" s="73"/>
      <c r="G155" s="94"/>
      <c r="H155" s="62"/>
      <c r="I155" s="1"/>
      <c r="J155" s="1"/>
      <c r="K155" s="1"/>
      <c r="L155" s="1"/>
      <c r="M155" s="93"/>
      <c r="N155" s="1"/>
    </row>
    <row r="156" spans="1:14" ht="21.9" customHeight="1">
      <c r="A156" s="6" t="str">
        <f>A53</f>
        <v>The accompanying notes are an integral part of this interim financial information.</v>
      </c>
      <c r="B156" s="6"/>
      <c r="C156" s="6"/>
      <c r="D156" s="6"/>
      <c r="E156" s="6"/>
      <c r="F156" s="6"/>
      <c r="G156" s="6"/>
      <c r="H156" s="20"/>
      <c r="I156" s="20"/>
      <c r="J156" s="20"/>
      <c r="K156" s="20"/>
      <c r="L156" s="20"/>
      <c r="M156" s="20"/>
      <c r="N156" s="20"/>
    </row>
  </sheetData>
  <mergeCells count="12">
    <mergeCell ref="H60:J60"/>
    <mergeCell ref="L60:N60"/>
    <mergeCell ref="H108:J108"/>
    <mergeCell ref="L108:N108"/>
    <mergeCell ref="H109:J109"/>
    <mergeCell ref="L109:N109"/>
    <mergeCell ref="H6:J6"/>
    <mergeCell ref="L6:N6"/>
    <mergeCell ref="H7:J7"/>
    <mergeCell ref="L7:N7"/>
    <mergeCell ref="H59:J59"/>
    <mergeCell ref="L59:N59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3" max="13" man="1"/>
    <brk id="102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33"/>
  <sheetViews>
    <sheetView zoomScale="90" zoomScaleNormal="90" zoomScaleSheetLayoutView="85" workbookViewId="0">
      <selection activeCell="A26" sqref="A26:XFD26"/>
    </sheetView>
  </sheetViews>
  <sheetFormatPr defaultColWidth="11" defaultRowHeight="16.5" customHeight="1"/>
  <cols>
    <col min="1" max="3" width="1.44140625" style="17" customWidth="1"/>
    <col min="4" max="4" width="47.5546875" style="17" customWidth="1"/>
    <col min="5" max="5" width="6.6640625" style="55" bestFit="1" customWidth="1"/>
    <col min="6" max="6" width="0.6640625" style="17" customWidth="1"/>
    <col min="7" max="7" width="12.44140625" style="17" customWidth="1"/>
    <col min="8" max="8" width="0.6640625" style="17" customWidth="1"/>
    <col min="9" max="9" width="12.44140625" style="17" customWidth="1"/>
    <col min="10" max="10" width="0.6640625" style="17" customWidth="1"/>
    <col min="11" max="11" width="12.44140625" style="114" customWidth="1"/>
    <col min="12" max="12" width="0.6640625" style="114" customWidth="1"/>
    <col min="13" max="13" width="12.44140625" style="114" customWidth="1"/>
    <col min="14" max="16384" width="11" style="17"/>
  </cols>
  <sheetData>
    <row r="1" spans="1:13" ht="16.5" customHeight="1">
      <c r="A1" s="58" t="s">
        <v>47</v>
      </c>
      <c r="B1" s="16"/>
      <c r="C1" s="115"/>
      <c r="D1" s="115"/>
      <c r="F1" s="115"/>
      <c r="G1" s="115"/>
      <c r="H1" s="115"/>
      <c r="I1" s="115"/>
      <c r="J1" s="115"/>
      <c r="K1" s="116"/>
      <c r="L1" s="116"/>
      <c r="M1" s="116"/>
    </row>
    <row r="2" spans="1:13" ht="16.5" customHeight="1">
      <c r="A2" s="58" t="s">
        <v>107</v>
      </c>
      <c r="B2" s="16"/>
      <c r="C2" s="115"/>
      <c r="D2" s="115"/>
      <c r="F2" s="115"/>
      <c r="G2" s="115"/>
      <c r="H2" s="115"/>
      <c r="I2" s="115"/>
      <c r="J2" s="115"/>
      <c r="K2" s="116"/>
      <c r="L2" s="116"/>
      <c r="M2" s="116"/>
    </row>
    <row r="3" spans="1:13" ht="16.5" customHeight="1">
      <c r="A3" s="271" t="s">
        <v>228</v>
      </c>
      <c r="B3" s="3"/>
      <c r="C3" s="118"/>
      <c r="D3" s="118"/>
      <c r="E3" s="177"/>
      <c r="F3" s="118"/>
      <c r="G3" s="118"/>
      <c r="H3" s="118"/>
      <c r="I3" s="118"/>
      <c r="J3" s="118"/>
      <c r="K3" s="120"/>
      <c r="L3" s="120"/>
      <c r="M3" s="120"/>
    </row>
    <row r="4" spans="1:13" ht="15.9" customHeight="1">
      <c r="A4" s="16"/>
      <c r="B4" s="16"/>
      <c r="C4" s="115"/>
      <c r="D4" s="115"/>
      <c r="F4" s="115"/>
      <c r="G4" s="115"/>
      <c r="H4" s="115"/>
      <c r="I4" s="115"/>
      <c r="J4" s="115"/>
      <c r="K4" s="116"/>
      <c r="L4" s="116"/>
      <c r="M4" s="116"/>
    </row>
    <row r="5" spans="1:13" ht="15.9" customHeight="1">
      <c r="A5" s="16"/>
      <c r="B5" s="16"/>
      <c r="C5" s="115"/>
      <c r="D5" s="115"/>
      <c r="F5" s="115"/>
      <c r="G5" s="115"/>
      <c r="H5" s="115"/>
      <c r="I5" s="115"/>
      <c r="J5" s="115"/>
      <c r="K5" s="116"/>
      <c r="L5" s="116"/>
      <c r="M5" s="116"/>
    </row>
    <row r="6" spans="1:13" ht="15.9" customHeight="1">
      <c r="A6" s="115"/>
      <c r="B6" s="115"/>
      <c r="C6" s="115"/>
      <c r="D6" s="115"/>
      <c r="E6" s="44"/>
      <c r="F6" s="43"/>
      <c r="G6" s="304" t="s">
        <v>153</v>
      </c>
      <c r="H6" s="304"/>
      <c r="I6" s="304"/>
      <c r="J6" s="42"/>
      <c r="K6" s="304" t="s">
        <v>154</v>
      </c>
      <c r="L6" s="304"/>
      <c r="M6" s="304"/>
    </row>
    <row r="7" spans="1:13" ht="15.9" customHeight="1">
      <c r="A7" s="115"/>
      <c r="B7" s="115"/>
      <c r="C7" s="115"/>
      <c r="D7" s="115"/>
      <c r="E7" s="44"/>
      <c r="F7" s="43"/>
      <c r="G7" s="302" t="s">
        <v>18</v>
      </c>
      <c r="H7" s="302"/>
      <c r="I7" s="302"/>
      <c r="J7" s="42"/>
      <c r="K7" s="302" t="s">
        <v>18</v>
      </c>
      <c r="L7" s="302"/>
      <c r="M7" s="302"/>
    </row>
    <row r="8" spans="1:13" ht="15.9" customHeight="1">
      <c r="A8" s="115"/>
      <c r="B8" s="115"/>
      <c r="C8" s="115"/>
      <c r="D8" s="115"/>
      <c r="E8" s="44"/>
      <c r="F8" s="43"/>
      <c r="G8" s="201" t="s">
        <v>17</v>
      </c>
      <c r="H8" s="202"/>
      <c r="I8" s="201" t="s">
        <v>17</v>
      </c>
      <c r="J8" s="202"/>
      <c r="K8" s="201" t="s">
        <v>17</v>
      </c>
      <c r="L8" s="202"/>
      <c r="M8" s="201" t="s">
        <v>17</v>
      </c>
    </row>
    <row r="9" spans="1:13" ht="15.9" customHeight="1">
      <c r="F9" s="44"/>
      <c r="G9" s="270" t="s">
        <v>225</v>
      </c>
      <c r="H9" s="44"/>
      <c r="I9" s="270" t="s">
        <v>225</v>
      </c>
      <c r="J9" s="264"/>
      <c r="K9" s="270" t="s">
        <v>225</v>
      </c>
      <c r="L9" s="44"/>
      <c r="M9" s="270" t="s">
        <v>225</v>
      </c>
    </row>
    <row r="10" spans="1:13" ht="15.9" customHeight="1">
      <c r="F10" s="44"/>
      <c r="G10" s="54" t="s">
        <v>226</v>
      </c>
      <c r="H10" s="44"/>
      <c r="I10" s="203" t="s">
        <v>187</v>
      </c>
      <c r="J10" s="264"/>
      <c r="K10" s="54" t="s">
        <v>226</v>
      </c>
      <c r="L10" s="44"/>
      <c r="M10" s="203" t="s">
        <v>187</v>
      </c>
    </row>
    <row r="11" spans="1:13" ht="15.9" customHeight="1">
      <c r="E11" s="2" t="s">
        <v>31</v>
      </c>
      <c r="F11" s="55"/>
      <c r="G11" s="204" t="s">
        <v>14</v>
      </c>
      <c r="H11" s="55"/>
      <c r="I11" s="204" t="s">
        <v>14</v>
      </c>
      <c r="J11" s="264"/>
      <c r="K11" s="204" t="s">
        <v>14</v>
      </c>
      <c r="L11" s="55"/>
      <c r="M11" s="204" t="s">
        <v>14</v>
      </c>
    </row>
    <row r="12" spans="1:13" ht="6" customHeight="1">
      <c r="E12" s="44"/>
      <c r="F12" s="55"/>
      <c r="G12" s="205"/>
      <c r="H12" s="55"/>
      <c r="I12" s="157"/>
      <c r="J12" s="264"/>
      <c r="K12" s="206"/>
      <c r="L12" s="264"/>
      <c r="M12" s="201"/>
    </row>
    <row r="13" spans="1:13" ht="15.9" customHeight="1">
      <c r="A13" s="60" t="s">
        <v>205</v>
      </c>
      <c r="B13" s="24"/>
      <c r="C13" s="24"/>
      <c r="G13" s="109">
        <v>433240401</v>
      </c>
      <c r="H13" s="19"/>
      <c r="I13" s="165">
        <v>739376757</v>
      </c>
      <c r="J13" s="67"/>
      <c r="K13" s="109">
        <v>40384191</v>
      </c>
      <c r="L13" s="67"/>
      <c r="M13" s="165">
        <v>168800387</v>
      </c>
    </row>
    <row r="14" spans="1:13" ht="15.9" customHeight="1">
      <c r="A14" s="60" t="s">
        <v>206</v>
      </c>
      <c r="B14" s="24"/>
      <c r="C14" s="24"/>
      <c r="G14" s="109">
        <v>3778923</v>
      </c>
      <c r="H14" s="19"/>
      <c r="I14" s="165">
        <v>5378055</v>
      </c>
      <c r="J14" s="67"/>
      <c r="K14" s="109">
        <v>0</v>
      </c>
      <c r="L14" s="67"/>
      <c r="M14" s="165">
        <v>0</v>
      </c>
    </row>
    <row r="15" spans="1:13" ht="15.9" customHeight="1">
      <c r="A15" s="60" t="s">
        <v>207</v>
      </c>
      <c r="B15" s="24"/>
      <c r="C15" s="24"/>
      <c r="G15" s="109">
        <v>-344137609</v>
      </c>
      <c r="H15" s="19"/>
      <c r="I15" s="165">
        <v>-623088992</v>
      </c>
      <c r="J15" s="67"/>
      <c r="K15" s="109">
        <v>-24678220</v>
      </c>
      <c r="L15" s="67"/>
      <c r="M15" s="165">
        <v>-128045851</v>
      </c>
    </row>
    <row r="16" spans="1:13" ht="15.9" customHeight="1">
      <c r="A16" s="60" t="s">
        <v>208</v>
      </c>
      <c r="B16" s="24"/>
      <c r="C16" s="24"/>
      <c r="G16" s="13">
        <v>-1258997</v>
      </c>
      <c r="H16" s="19"/>
      <c r="I16" s="5">
        <v>-1601676</v>
      </c>
      <c r="J16" s="67"/>
      <c r="K16" s="207">
        <v>0</v>
      </c>
      <c r="L16" s="67"/>
      <c r="M16" s="208">
        <v>0</v>
      </c>
    </row>
    <row r="17" spans="1:13" ht="6" customHeight="1">
      <c r="E17" s="44"/>
      <c r="F17" s="55"/>
      <c r="G17" s="205"/>
      <c r="H17" s="55"/>
      <c r="I17" s="157"/>
      <c r="J17" s="55"/>
      <c r="K17" s="205"/>
      <c r="L17" s="264"/>
      <c r="M17" s="157"/>
    </row>
    <row r="18" spans="1:13" ht="15.9" customHeight="1">
      <c r="A18" s="58" t="s">
        <v>55</v>
      </c>
      <c r="B18" s="24"/>
      <c r="C18" s="24"/>
      <c r="G18" s="209">
        <f>SUM(G13:G17)</f>
        <v>91622718</v>
      </c>
      <c r="H18" s="19"/>
      <c r="I18" s="210">
        <f>SUM(I13:I17)</f>
        <v>120064144</v>
      </c>
      <c r="J18" s="19"/>
      <c r="K18" s="209">
        <f>SUM(K13:K17)</f>
        <v>15705971</v>
      </c>
      <c r="L18" s="19"/>
      <c r="M18" s="210">
        <f>SUM(M13:M17)</f>
        <v>40754536</v>
      </c>
    </row>
    <row r="19" spans="1:13" ht="15.9" customHeight="1">
      <c r="E19" s="44"/>
      <c r="F19" s="55"/>
      <c r="G19" s="205"/>
      <c r="H19" s="55"/>
      <c r="I19" s="157"/>
      <c r="J19" s="55"/>
      <c r="K19" s="205"/>
      <c r="L19" s="264"/>
      <c r="M19" s="157"/>
    </row>
    <row r="20" spans="1:13" ht="15.9" customHeight="1">
      <c r="A20" s="60" t="s">
        <v>54</v>
      </c>
      <c r="B20" s="24"/>
      <c r="C20" s="24"/>
      <c r="E20" s="55">
        <v>16.100000000000001</v>
      </c>
      <c r="G20" s="41">
        <v>0</v>
      </c>
      <c r="H20" s="19"/>
      <c r="I20" s="18">
        <v>0</v>
      </c>
      <c r="J20" s="211"/>
      <c r="K20" s="41">
        <v>8316675</v>
      </c>
      <c r="L20" s="213"/>
      <c r="M20" s="18">
        <v>15000000</v>
      </c>
    </row>
    <row r="21" spans="1:13" ht="15.9" customHeight="1">
      <c r="A21" s="60" t="s">
        <v>53</v>
      </c>
      <c r="B21" s="24"/>
      <c r="C21" s="24"/>
      <c r="G21" s="41">
        <v>2449040</v>
      </c>
      <c r="H21" s="19"/>
      <c r="I21" s="18">
        <v>9793774</v>
      </c>
      <c r="J21" s="67"/>
      <c r="K21" s="41">
        <v>11052414</v>
      </c>
      <c r="L21" s="67"/>
      <c r="M21" s="212">
        <v>27121189</v>
      </c>
    </row>
    <row r="22" spans="1:13" ht="15.9" customHeight="1">
      <c r="A22" s="60" t="s">
        <v>52</v>
      </c>
      <c r="F22" s="55"/>
      <c r="G22" s="41">
        <v>-13060439</v>
      </c>
      <c r="H22" s="57"/>
      <c r="I22" s="18">
        <v>-11961414</v>
      </c>
      <c r="J22" s="213"/>
      <c r="K22" s="214">
        <v>-3909883</v>
      </c>
      <c r="L22" s="213"/>
      <c r="M22" s="211">
        <v>-3471620</v>
      </c>
    </row>
    <row r="23" spans="1:13" ht="15.9" customHeight="1">
      <c r="A23" s="60" t="s">
        <v>51</v>
      </c>
      <c r="B23" s="24"/>
      <c r="C23" s="24"/>
      <c r="G23" s="41">
        <v>-68063090</v>
      </c>
      <c r="H23" s="19"/>
      <c r="I23" s="165">
        <v>-67201081</v>
      </c>
      <c r="J23" s="67"/>
      <c r="K23" s="109">
        <v>-26985534</v>
      </c>
      <c r="L23" s="67"/>
      <c r="M23" s="165">
        <v>-24988616</v>
      </c>
    </row>
    <row r="24" spans="1:13" ht="15.9" customHeight="1">
      <c r="A24" s="60" t="s">
        <v>209</v>
      </c>
      <c r="B24" s="24"/>
      <c r="C24" s="24"/>
      <c r="G24" s="109">
        <v>1768574</v>
      </c>
      <c r="H24" s="19"/>
      <c r="I24" s="165">
        <v>-1503470</v>
      </c>
      <c r="J24" s="67"/>
      <c r="K24" s="109">
        <v>-134342</v>
      </c>
      <c r="L24" s="67"/>
      <c r="M24" s="165">
        <v>907468</v>
      </c>
    </row>
    <row r="25" spans="1:13" ht="15.9" customHeight="1">
      <c r="A25" s="17" t="s">
        <v>162</v>
      </c>
      <c r="E25" s="44"/>
      <c r="F25" s="55"/>
      <c r="G25" s="109">
        <v>-1421075</v>
      </c>
      <c r="H25" s="55"/>
      <c r="I25" s="165">
        <v>-957801</v>
      </c>
      <c r="J25" s="272"/>
      <c r="K25" s="109">
        <v>-924598</v>
      </c>
      <c r="L25" s="213"/>
      <c r="M25" s="165">
        <v>-330778</v>
      </c>
    </row>
    <row r="26" spans="1:13" ht="15.9" customHeight="1">
      <c r="A26" s="60" t="s">
        <v>50</v>
      </c>
      <c r="B26" s="24"/>
      <c r="C26" s="24"/>
      <c r="F26" s="55"/>
      <c r="G26" s="13">
        <v>-7978158</v>
      </c>
      <c r="H26" s="57"/>
      <c r="I26" s="5">
        <v>-8680861</v>
      </c>
      <c r="J26" s="213"/>
      <c r="K26" s="13">
        <v>-6986400</v>
      </c>
      <c r="L26" s="213"/>
      <c r="M26" s="5">
        <v>-7440972</v>
      </c>
    </row>
    <row r="27" spans="1:13" ht="6" customHeight="1">
      <c r="A27" s="60"/>
      <c r="B27" s="24"/>
      <c r="C27" s="24"/>
      <c r="F27" s="55"/>
      <c r="G27" s="109"/>
      <c r="H27" s="57"/>
      <c r="K27" s="109"/>
      <c r="L27" s="17"/>
      <c r="M27" s="17"/>
    </row>
    <row r="28" spans="1:13" ht="15.9" customHeight="1">
      <c r="A28" s="58" t="s">
        <v>242</v>
      </c>
      <c r="B28" s="169"/>
      <c r="C28" s="24"/>
      <c r="F28" s="55"/>
      <c r="G28" s="109"/>
      <c r="H28" s="57"/>
      <c r="I28" s="165"/>
      <c r="J28" s="213"/>
      <c r="K28" s="109"/>
      <c r="L28" s="213"/>
      <c r="M28" s="165"/>
    </row>
    <row r="29" spans="1:13" ht="15.9" customHeight="1">
      <c r="A29" s="58"/>
      <c r="B29" s="169" t="s">
        <v>195</v>
      </c>
      <c r="C29" s="24"/>
      <c r="F29" s="55"/>
      <c r="G29" s="109">
        <f>SUM(G18:G26)</f>
        <v>5317570</v>
      </c>
      <c r="H29" s="57"/>
      <c r="I29" s="165">
        <f>SUM(I18:I26)</f>
        <v>39553291</v>
      </c>
      <c r="J29" s="213"/>
      <c r="K29" s="109">
        <f>SUM(K18:K26)</f>
        <v>-3865697</v>
      </c>
      <c r="L29" s="213"/>
      <c r="M29" s="165">
        <f>SUM(M18:M26)</f>
        <v>47551207</v>
      </c>
    </row>
    <row r="30" spans="1:13" ht="15.9" customHeight="1">
      <c r="A30" s="60" t="s">
        <v>95</v>
      </c>
      <c r="B30" s="24"/>
      <c r="C30" s="24"/>
      <c r="F30" s="55"/>
      <c r="G30" s="109"/>
      <c r="H30" s="57"/>
      <c r="I30" s="165"/>
      <c r="J30" s="213"/>
      <c r="K30" s="109"/>
      <c r="L30" s="213"/>
      <c r="M30" s="165"/>
    </row>
    <row r="31" spans="1:13" ht="15.9" customHeight="1">
      <c r="A31" s="60"/>
      <c r="B31" s="24" t="s">
        <v>96</v>
      </c>
      <c r="C31" s="24"/>
      <c r="E31" s="55" t="s">
        <v>191</v>
      </c>
      <c r="F31" s="55"/>
      <c r="G31" s="209">
        <v>146025314</v>
      </c>
      <c r="H31" s="57"/>
      <c r="I31" s="210">
        <v>77658480</v>
      </c>
      <c r="J31" s="57"/>
      <c r="K31" s="209">
        <v>0</v>
      </c>
      <c r="L31" s="19"/>
      <c r="M31" s="210">
        <v>0</v>
      </c>
    </row>
    <row r="32" spans="1:13" ht="6" customHeight="1">
      <c r="E32" s="44"/>
      <c r="F32" s="55"/>
      <c r="G32" s="205"/>
      <c r="H32" s="55"/>
      <c r="I32" s="157"/>
      <c r="J32" s="55"/>
      <c r="K32" s="205"/>
      <c r="L32" s="264"/>
      <c r="M32" s="157"/>
    </row>
    <row r="33" spans="1:13" ht="15.9" customHeight="1">
      <c r="A33" s="58" t="s">
        <v>254</v>
      </c>
      <c r="B33" s="24"/>
      <c r="C33" s="24"/>
      <c r="F33" s="55"/>
      <c r="G33" s="109">
        <f>SUM(G29:G31)</f>
        <v>151342884</v>
      </c>
      <c r="H33" s="57"/>
      <c r="I33" s="165">
        <f>SUM(I29:I31)</f>
        <v>117211771</v>
      </c>
      <c r="J33" s="57"/>
      <c r="K33" s="109">
        <f>SUM(K29:K31)</f>
        <v>-3865697</v>
      </c>
      <c r="L33" s="215"/>
      <c r="M33" s="165">
        <f>SUM(M29:M31)</f>
        <v>47551207</v>
      </c>
    </row>
    <row r="34" spans="1:13" ht="15.9" customHeight="1">
      <c r="A34" s="17" t="s">
        <v>97</v>
      </c>
      <c r="E34" s="55">
        <v>13</v>
      </c>
      <c r="F34" s="55"/>
      <c r="G34" s="15">
        <v>-2078938</v>
      </c>
      <c r="H34" s="110"/>
      <c r="I34" s="4">
        <v>-9306566</v>
      </c>
      <c r="J34" s="110"/>
      <c r="K34" s="15">
        <v>38309</v>
      </c>
      <c r="L34" s="110"/>
      <c r="M34" s="11">
        <v>-6623973</v>
      </c>
    </row>
    <row r="35" spans="1:13" ht="15.9" customHeight="1">
      <c r="F35" s="55"/>
      <c r="G35" s="216"/>
      <c r="H35" s="110"/>
      <c r="I35" s="110"/>
      <c r="J35" s="110"/>
      <c r="K35" s="216"/>
      <c r="L35" s="264"/>
      <c r="M35" s="110"/>
    </row>
    <row r="36" spans="1:13" ht="15.9" customHeight="1">
      <c r="A36" s="58" t="s">
        <v>245</v>
      </c>
      <c r="B36" s="58"/>
      <c r="C36" s="169"/>
      <c r="F36" s="55"/>
      <c r="G36" s="209">
        <f>SUM(G33:G34)</f>
        <v>149263946</v>
      </c>
      <c r="H36" s="57"/>
      <c r="I36" s="210">
        <f>SUM(I33:I34)</f>
        <v>107905205</v>
      </c>
      <c r="J36" s="57"/>
      <c r="K36" s="209">
        <f>SUM(K33:K34)</f>
        <v>-3827388</v>
      </c>
      <c r="L36" s="19"/>
      <c r="M36" s="210">
        <f>SUM(M33:M34)</f>
        <v>40927234</v>
      </c>
    </row>
    <row r="37" spans="1:13" ht="15.9" customHeight="1">
      <c r="E37" s="44"/>
      <c r="F37" s="55"/>
      <c r="G37" s="205"/>
      <c r="H37" s="55"/>
      <c r="I37" s="157"/>
      <c r="J37" s="55"/>
      <c r="K37" s="205"/>
      <c r="L37" s="264"/>
      <c r="M37" s="157"/>
    </row>
    <row r="38" spans="1:13" ht="15.9" customHeight="1">
      <c r="A38" s="59" t="s">
        <v>184</v>
      </c>
      <c r="B38" s="169"/>
      <c r="C38" s="24"/>
      <c r="F38" s="55"/>
      <c r="G38" s="217"/>
      <c r="K38" s="217"/>
      <c r="L38" s="17"/>
      <c r="M38" s="17"/>
    </row>
    <row r="39" spans="1:13" ht="15.9" customHeight="1">
      <c r="A39" s="24"/>
      <c r="B39" s="107" t="s">
        <v>163</v>
      </c>
      <c r="C39" s="108"/>
      <c r="F39" s="55"/>
      <c r="G39" s="217"/>
      <c r="K39" s="217"/>
      <c r="L39" s="17"/>
      <c r="M39" s="17"/>
    </row>
    <row r="40" spans="1:13" ht="15.9" customHeight="1">
      <c r="A40" s="24"/>
      <c r="B40" s="107"/>
      <c r="C40" s="108" t="s">
        <v>49</v>
      </c>
      <c r="F40" s="55"/>
      <c r="G40" s="217"/>
      <c r="K40" s="217"/>
      <c r="L40" s="17"/>
      <c r="M40" s="17"/>
    </row>
    <row r="41" spans="1:13" ht="15.9" customHeight="1">
      <c r="A41" s="24"/>
      <c r="B41" s="107"/>
      <c r="C41" s="24" t="s">
        <v>164</v>
      </c>
      <c r="D41" s="24"/>
      <c r="F41" s="55"/>
      <c r="G41" s="217"/>
      <c r="K41" s="217"/>
      <c r="L41" s="17"/>
      <c r="M41" s="17"/>
    </row>
    <row r="42" spans="1:13" ht="15.9" customHeight="1">
      <c r="A42" s="24"/>
      <c r="B42" s="24"/>
      <c r="C42" s="24"/>
      <c r="D42" s="68" t="s">
        <v>165</v>
      </c>
      <c r="F42" s="55"/>
      <c r="G42" s="216">
        <v>0</v>
      </c>
      <c r="I42" s="110">
        <v>1405245</v>
      </c>
      <c r="K42" s="216">
        <v>0</v>
      </c>
      <c r="L42" s="17"/>
      <c r="M42" s="110">
        <v>1405245</v>
      </c>
    </row>
    <row r="43" spans="1:13" ht="15.9" customHeight="1">
      <c r="A43" s="24"/>
      <c r="B43" s="24"/>
      <c r="C43" s="24" t="s">
        <v>48</v>
      </c>
      <c r="D43" s="68"/>
      <c r="F43" s="55"/>
      <c r="G43" s="216"/>
      <c r="I43" s="110"/>
      <c r="K43" s="216"/>
      <c r="L43" s="17"/>
      <c r="M43" s="110"/>
    </row>
    <row r="44" spans="1:13" ht="15.9" customHeight="1">
      <c r="A44" s="24"/>
      <c r="B44" s="24"/>
      <c r="C44" s="24"/>
      <c r="D44" s="17" t="s">
        <v>166</v>
      </c>
      <c r="F44" s="55"/>
      <c r="G44" s="216">
        <v>-77882</v>
      </c>
      <c r="I44" s="110">
        <v>-30959</v>
      </c>
      <c r="J44" s="68"/>
      <c r="K44" s="216">
        <v>0</v>
      </c>
      <c r="L44" s="68"/>
      <c r="M44" s="110">
        <v>0</v>
      </c>
    </row>
    <row r="45" spans="1:13" ht="15.9" customHeight="1">
      <c r="A45" s="24"/>
      <c r="B45" s="24"/>
      <c r="C45" s="24" t="s">
        <v>200</v>
      </c>
      <c r="F45" s="55"/>
      <c r="G45" s="216"/>
      <c r="I45" s="110"/>
      <c r="J45" s="68"/>
      <c r="K45" s="216"/>
      <c r="L45" s="68"/>
      <c r="M45" s="110"/>
    </row>
    <row r="46" spans="1:13" ht="15.9" customHeight="1">
      <c r="A46" s="24"/>
      <c r="B46" s="107"/>
      <c r="C46" s="24"/>
      <c r="D46" s="17" t="s">
        <v>203</v>
      </c>
      <c r="E46" s="55">
        <v>9.3000000000000007</v>
      </c>
      <c r="F46" s="55"/>
      <c r="G46" s="216">
        <v>12893014</v>
      </c>
      <c r="I46" s="110">
        <v>-296839</v>
      </c>
      <c r="K46" s="216">
        <v>0</v>
      </c>
      <c r="L46" s="17"/>
      <c r="M46" s="110">
        <v>0</v>
      </c>
    </row>
    <row r="47" spans="1:13" ht="15.9" customHeight="1">
      <c r="A47" s="24"/>
      <c r="B47" s="107"/>
      <c r="C47" s="24" t="s">
        <v>167</v>
      </c>
      <c r="F47" s="55"/>
      <c r="G47" s="216"/>
      <c r="I47" s="110"/>
      <c r="K47" s="216"/>
      <c r="L47" s="17"/>
      <c r="M47" s="110"/>
    </row>
    <row r="48" spans="1:13" ht="15.9" customHeight="1">
      <c r="A48" s="24"/>
      <c r="B48" s="107"/>
      <c r="C48" s="24"/>
      <c r="D48" s="17" t="s">
        <v>168</v>
      </c>
      <c r="F48" s="55"/>
      <c r="G48" s="216"/>
      <c r="I48" s="110"/>
      <c r="K48" s="216"/>
      <c r="L48" s="17"/>
      <c r="M48" s="110"/>
    </row>
    <row r="49" spans="1:13" ht="15.9" customHeight="1">
      <c r="A49" s="24"/>
      <c r="B49" s="107"/>
      <c r="C49" s="24"/>
      <c r="D49" s="24" t="s">
        <v>136</v>
      </c>
      <c r="F49" s="55"/>
      <c r="G49" s="14">
        <v>0</v>
      </c>
      <c r="H49" s="110"/>
      <c r="I49" s="4">
        <v>-281049</v>
      </c>
      <c r="J49" s="110"/>
      <c r="K49" s="15">
        <v>0</v>
      </c>
      <c r="L49" s="110"/>
      <c r="M49" s="11">
        <v>-281049</v>
      </c>
    </row>
    <row r="50" spans="1:13" ht="6" customHeight="1">
      <c r="A50" s="24"/>
      <c r="B50" s="107"/>
      <c r="C50" s="24"/>
      <c r="D50" s="24"/>
      <c r="F50" s="55"/>
      <c r="G50" s="216"/>
      <c r="H50" s="110"/>
      <c r="I50" s="110"/>
      <c r="J50" s="110"/>
      <c r="K50" s="216"/>
      <c r="L50" s="110"/>
      <c r="M50" s="110"/>
    </row>
    <row r="51" spans="1:13" ht="15.9" customHeight="1">
      <c r="A51" s="24"/>
      <c r="B51" s="59" t="s">
        <v>137</v>
      </c>
      <c r="C51" s="169"/>
      <c r="D51" s="59"/>
      <c r="F51" s="55"/>
      <c r="G51" s="217"/>
      <c r="K51" s="217"/>
      <c r="L51" s="17"/>
      <c r="M51" s="17"/>
    </row>
    <row r="52" spans="1:13" ht="15.9" customHeight="1">
      <c r="A52" s="24"/>
      <c r="B52" s="259"/>
      <c r="C52" s="169" t="s">
        <v>49</v>
      </c>
      <c r="D52" s="59"/>
      <c r="F52" s="55"/>
      <c r="G52" s="14">
        <f>SUM(G42:G49)</f>
        <v>12815132</v>
      </c>
      <c r="H52" s="110"/>
      <c r="I52" s="4">
        <f>SUM(I42:I49)</f>
        <v>796398</v>
      </c>
      <c r="J52" s="110"/>
      <c r="K52" s="15">
        <f>SUM(K42:K49)</f>
        <v>0</v>
      </c>
      <c r="L52" s="110"/>
      <c r="M52" s="11">
        <f>SUM(M42:M49)</f>
        <v>1124196</v>
      </c>
    </row>
    <row r="53" spans="1:13" ht="15.9" customHeight="1">
      <c r="A53" s="24"/>
      <c r="C53" s="24"/>
      <c r="F53" s="55"/>
      <c r="G53" s="217"/>
      <c r="K53" s="217"/>
      <c r="L53" s="17"/>
      <c r="M53" s="17"/>
    </row>
    <row r="54" spans="1:13" ht="15.9" customHeight="1">
      <c r="A54" s="24"/>
      <c r="B54" s="24" t="s">
        <v>185</v>
      </c>
      <c r="C54" s="218"/>
      <c r="D54" s="218"/>
      <c r="F54" s="55"/>
      <c r="G54" s="217"/>
      <c r="K54" s="217"/>
      <c r="L54" s="17"/>
      <c r="M54" s="17"/>
    </row>
    <row r="55" spans="1:13" ht="15.9" customHeight="1">
      <c r="A55" s="24"/>
      <c r="B55" s="24"/>
      <c r="C55" s="24" t="s">
        <v>169</v>
      </c>
      <c r="D55" s="218"/>
      <c r="F55" s="55"/>
      <c r="G55" s="14">
        <f>G52</f>
        <v>12815132</v>
      </c>
      <c r="H55" s="110"/>
      <c r="I55" s="4">
        <f>I52</f>
        <v>796398</v>
      </c>
      <c r="J55" s="110"/>
      <c r="K55" s="15">
        <f>K52</f>
        <v>0</v>
      </c>
      <c r="L55" s="110"/>
      <c r="M55" s="11">
        <f>M52</f>
        <v>1124196</v>
      </c>
    </row>
    <row r="56" spans="1:13" ht="15.9" customHeight="1">
      <c r="E56" s="44"/>
      <c r="F56" s="55"/>
      <c r="G56" s="205"/>
      <c r="H56" s="55"/>
      <c r="I56" s="157"/>
      <c r="J56" s="55"/>
      <c r="K56" s="205"/>
      <c r="L56" s="264"/>
      <c r="M56" s="157"/>
    </row>
    <row r="57" spans="1:13" ht="15.9" customHeight="1" thickBot="1">
      <c r="A57" s="59" t="s">
        <v>94</v>
      </c>
      <c r="B57" s="169"/>
      <c r="C57" s="24"/>
      <c r="F57" s="55"/>
      <c r="G57" s="219">
        <f>SUM(G36,G55)</f>
        <v>162079078</v>
      </c>
      <c r="H57" s="57"/>
      <c r="I57" s="220">
        <f>SUM(I36,I55)</f>
        <v>108701603</v>
      </c>
      <c r="J57" s="57"/>
      <c r="K57" s="219">
        <f>SUM(K36,K55)</f>
        <v>-3827388</v>
      </c>
      <c r="L57" s="57"/>
      <c r="M57" s="220">
        <f>SUM(M36,M55)</f>
        <v>42051430</v>
      </c>
    </row>
    <row r="58" spans="1:13" ht="15.9" customHeight="1" thickTop="1">
      <c r="A58" s="59"/>
      <c r="B58" s="169"/>
      <c r="C58" s="24"/>
      <c r="F58" s="55"/>
      <c r="G58" s="110"/>
      <c r="H58" s="57"/>
      <c r="I58" s="110"/>
      <c r="J58" s="57"/>
      <c r="K58" s="110"/>
      <c r="L58" s="57"/>
      <c r="M58" s="110"/>
    </row>
    <row r="59" spans="1:13" ht="15.9" customHeight="1">
      <c r="A59" s="59"/>
      <c r="B59" s="169"/>
      <c r="C59" s="24"/>
      <c r="F59" s="55"/>
      <c r="G59" s="110"/>
      <c r="H59" s="57"/>
      <c r="I59" s="110"/>
      <c r="J59" s="57"/>
      <c r="K59" s="110"/>
      <c r="L59" s="57"/>
      <c r="M59" s="110"/>
    </row>
    <row r="60" spans="1:13" ht="15.9" customHeight="1">
      <c r="A60" s="59"/>
      <c r="B60" s="169"/>
      <c r="C60" s="24"/>
      <c r="F60" s="55"/>
      <c r="G60" s="110"/>
      <c r="H60" s="57"/>
      <c r="I60" s="110"/>
      <c r="J60" s="57"/>
      <c r="K60" s="110"/>
      <c r="L60" s="57"/>
      <c r="M60" s="110"/>
    </row>
    <row r="61" spans="1:13" ht="10.5" customHeight="1">
      <c r="A61" s="59"/>
      <c r="B61" s="169"/>
      <c r="C61" s="24"/>
      <c r="F61" s="55"/>
      <c r="G61" s="110"/>
      <c r="H61" s="57"/>
      <c r="I61" s="110"/>
      <c r="J61" s="57"/>
      <c r="K61" s="110"/>
      <c r="L61" s="57"/>
      <c r="M61" s="110"/>
    </row>
    <row r="62" spans="1:13" ht="15.9" customHeight="1">
      <c r="A62" s="305" t="s">
        <v>98</v>
      </c>
      <c r="B62" s="305"/>
      <c r="C62" s="305"/>
      <c r="D62" s="305"/>
      <c r="E62" s="305"/>
      <c r="F62" s="305"/>
      <c r="G62" s="305"/>
      <c r="H62" s="305"/>
      <c r="I62" s="305"/>
      <c r="J62" s="305"/>
      <c r="K62" s="305"/>
      <c r="L62" s="305"/>
      <c r="M62" s="305"/>
    </row>
    <row r="63" spans="1:13" ht="15.9" customHeight="1">
      <c r="A63" s="10" t="s">
        <v>222</v>
      </c>
      <c r="B63" s="24"/>
      <c r="C63" s="24"/>
      <c r="F63" s="55"/>
      <c r="G63" s="110"/>
      <c r="H63" s="57"/>
      <c r="I63" s="110"/>
      <c r="J63" s="57"/>
      <c r="K63" s="110"/>
      <c r="L63" s="19"/>
      <c r="M63" s="110"/>
    </row>
    <row r="64" spans="1:13" ht="15.9" customHeight="1">
      <c r="A64" s="10"/>
      <c r="B64" s="24"/>
      <c r="C64" s="24"/>
      <c r="F64" s="55"/>
      <c r="G64" s="110"/>
      <c r="H64" s="57"/>
      <c r="I64" s="110"/>
      <c r="J64" s="57"/>
      <c r="K64" s="110"/>
      <c r="L64" s="19"/>
      <c r="M64" s="110"/>
    </row>
    <row r="65" spans="1:13" ht="21.9" customHeight="1">
      <c r="A65" s="303" t="str">
        <f>'2-4 '!A156</f>
        <v>The accompanying notes are an integral part of this interim financial information.</v>
      </c>
      <c r="B65" s="303"/>
      <c r="C65" s="303"/>
      <c r="D65" s="303"/>
      <c r="E65" s="303"/>
      <c r="F65" s="303"/>
      <c r="G65" s="303"/>
      <c r="H65" s="303"/>
      <c r="I65" s="303"/>
      <c r="J65" s="303"/>
      <c r="K65" s="303"/>
      <c r="L65" s="303"/>
      <c r="M65" s="303"/>
    </row>
    <row r="66" spans="1:13" ht="16.5" customHeight="1">
      <c r="A66" s="58" t="s">
        <v>47</v>
      </c>
      <c r="B66" s="16"/>
      <c r="C66" s="55"/>
      <c r="D66" s="55"/>
      <c r="F66" s="55"/>
      <c r="G66" s="55"/>
      <c r="H66" s="55"/>
      <c r="I66" s="55"/>
      <c r="J66" s="55"/>
      <c r="K66" s="221"/>
      <c r="L66" s="221"/>
      <c r="M66" s="221"/>
    </row>
    <row r="67" spans="1:13" ht="16.5" customHeight="1">
      <c r="A67" s="58" t="s">
        <v>220</v>
      </c>
      <c r="B67" s="16"/>
      <c r="C67" s="55"/>
      <c r="D67" s="55"/>
      <c r="F67" s="55"/>
      <c r="G67" s="55"/>
      <c r="H67" s="55"/>
      <c r="I67" s="55"/>
      <c r="J67" s="55"/>
      <c r="K67" s="221"/>
      <c r="L67" s="221"/>
      <c r="M67" s="221"/>
    </row>
    <row r="68" spans="1:13" ht="16.5" customHeight="1">
      <c r="A68" s="117" t="str">
        <f>A3</f>
        <v>For the three-month period ended 31 March 2023</v>
      </c>
      <c r="B68" s="3"/>
      <c r="C68" s="177"/>
      <c r="D68" s="177"/>
      <c r="E68" s="177"/>
      <c r="F68" s="177"/>
      <c r="G68" s="177"/>
      <c r="H68" s="177"/>
      <c r="I68" s="177"/>
      <c r="J68" s="177"/>
      <c r="K68" s="222"/>
      <c r="L68" s="222"/>
      <c r="M68" s="222"/>
    </row>
    <row r="69" spans="1:13" ht="16.5" customHeight="1">
      <c r="A69" s="16"/>
      <c r="B69" s="16"/>
      <c r="C69" s="55"/>
      <c r="D69" s="55"/>
      <c r="F69" s="55"/>
      <c r="G69" s="55"/>
      <c r="H69" s="55"/>
      <c r="I69" s="55"/>
      <c r="J69" s="55"/>
      <c r="K69" s="221"/>
      <c r="L69" s="221"/>
      <c r="M69" s="221"/>
    </row>
    <row r="70" spans="1:13" ht="16.5" customHeight="1">
      <c r="A70" s="16"/>
      <c r="B70" s="16"/>
      <c r="C70" s="55"/>
      <c r="D70" s="55"/>
      <c r="F70" s="55"/>
      <c r="G70" s="55"/>
      <c r="H70" s="55"/>
      <c r="I70" s="55"/>
      <c r="J70" s="55"/>
      <c r="K70" s="221"/>
      <c r="L70" s="221"/>
      <c r="M70" s="221"/>
    </row>
    <row r="71" spans="1:13" ht="15.9" customHeight="1">
      <c r="A71" s="115"/>
      <c r="B71" s="115"/>
      <c r="C71" s="115"/>
      <c r="D71" s="115"/>
      <c r="E71" s="44"/>
      <c r="F71" s="43"/>
      <c r="G71" s="304" t="s">
        <v>153</v>
      </c>
      <c r="H71" s="304"/>
      <c r="I71" s="304"/>
      <c r="J71" s="42"/>
      <c r="K71" s="304" t="s">
        <v>154</v>
      </c>
      <c r="L71" s="304"/>
      <c r="M71" s="304"/>
    </row>
    <row r="72" spans="1:13" ht="15.9" customHeight="1">
      <c r="A72" s="115"/>
      <c r="B72" s="115"/>
      <c r="C72" s="115"/>
      <c r="D72" s="115"/>
      <c r="E72" s="44"/>
      <c r="F72" s="43"/>
      <c r="G72" s="302" t="s">
        <v>18</v>
      </c>
      <c r="H72" s="302"/>
      <c r="I72" s="302"/>
      <c r="J72" s="42"/>
      <c r="K72" s="302" t="s">
        <v>18</v>
      </c>
      <c r="L72" s="302"/>
      <c r="M72" s="302"/>
    </row>
    <row r="73" spans="1:13" ht="16.5" customHeight="1">
      <c r="F73" s="44"/>
      <c r="G73" s="201" t="s">
        <v>17</v>
      </c>
      <c r="H73" s="202"/>
      <c r="I73" s="201" t="s">
        <v>17</v>
      </c>
      <c r="J73" s="202"/>
      <c r="K73" s="201" t="s">
        <v>17</v>
      </c>
      <c r="L73" s="202"/>
      <c r="M73" s="201" t="s">
        <v>17</v>
      </c>
    </row>
    <row r="74" spans="1:13" ht="16.5" customHeight="1">
      <c r="F74" s="44"/>
      <c r="G74" s="270" t="s">
        <v>225</v>
      </c>
      <c r="H74" s="44"/>
      <c r="I74" s="270" t="s">
        <v>225</v>
      </c>
      <c r="J74" s="264"/>
      <c r="K74" s="270" t="s">
        <v>225</v>
      </c>
      <c r="L74" s="44"/>
      <c r="M74" s="270" t="s">
        <v>225</v>
      </c>
    </row>
    <row r="75" spans="1:13" ht="16.5" customHeight="1">
      <c r="F75" s="44"/>
      <c r="G75" s="54" t="s">
        <v>226</v>
      </c>
      <c r="H75" s="44"/>
      <c r="I75" s="203" t="s">
        <v>187</v>
      </c>
      <c r="J75" s="264"/>
      <c r="K75" s="54" t="s">
        <v>226</v>
      </c>
      <c r="L75" s="44"/>
      <c r="M75" s="203" t="s">
        <v>187</v>
      </c>
    </row>
    <row r="76" spans="1:13" ht="16.5" customHeight="1">
      <c r="E76" s="2" t="s">
        <v>31</v>
      </c>
      <c r="F76" s="55"/>
      <c r="G76" s="204" t="s">
        <v>14</v>
      </c>
      <c r="H76" s="55"/>
      <c r="I76" s="204" t="s">
        <v>14</v>
      </c>
      <c r="J76" s="264"/>
      <c r="K76" s="204" t="s">
        <v>14</v>
      </c>
      <c r="L76" s="55"/>
      <c r="M76" s="204" t="s">
        <v>14</v>
      </c>
    </row>
    <row r="77" spans="1:13" ht="16.5" customHeight="1">
      <c r="F77" s="55"/>
      <c r="G77" s="205"/>
      <c r="H77" s="55"/>
      <c r="I77" s="157"/>
      <c r="J77" s="264"/>
      <c r="K77" s="206"/>
      <c r="L77" s="264"/>
      <c r="M77" s="201"/>
    </row>
    <row r="78" spans="1:13" ht="16.5" customHeight="1">
      <c r="A78" s="58" t="s">
        <v>139</v>
      </c>
      <c r="F78" s="55"/>
      <c r="G78" s="223"/>
      <c r="H78" s="55"/>
      <c r="I78" s="55"/>
      <c r="J78" s="55"/>
      <c r="K78" s="224"/>
    </row>
    <row r="79" spans="1:13" ht="16.5" customHeight="1">
      <c r="A79" s="60" t="s">
        <v>170</v>
      </c>
      <c r="F79" s="55"/>
      <c r="G79" s="25">
        <f>G36</f>
        <v>149263946</v>
      </c>
      <c r="H79" s="19"/>
      <c r="I79" s="19">
        <f>I36</f>
        <v>107905205</v>
      </c>
      <c r="J79" s="19"/>
      <c r="K79" s="25">
        <f>K36</f>
        <v>-3827388</v>
      </c>
      <c r="L79" s="19"/>
      <c r="M79" s="19">
        <f>M36</f>
        <v>40927234</v>
      </c>
    </row>
    <row r="80" spans="1:13" ht="16.5" customHeight="1">
      <c r="A80" s="60" t="s">
        <v>2</v>
      </c>
      <c r="F80" s="55"/>
      <c r="G80" s="14">
        <v>0</v>
      </c>
      <c r="I80" s="4">
        <v>0</v>
      </c>
      <c r="J80" s="68"/>
      <c r="K80" s="15">
        <v>0</v>
      </c>
      <c r="L80" s="68"/>
      <c r="M80" s="11">
        <v>0</v>
      </c>
    </row>
    <row r="81" spans="1:13" ht="16.5" customHeight="1">
      <c r="E81" s="44"/>
      <c r="F81" s="55"/>
      <c r="G81" s="205"/>
      <c r="H81" s="55"/>
      <c r="I81" s="157"/>
      <c r="J81" s="55"/>
      <c r="K81" s="205"/>
      <c r="L81" s="264"/>
      <c r="M81" s="157"/>
    </row>
    <row r="82" spans="1:13" ht="16.5" customHeight="1" thickBot="1">
      <c r="F82" s="55"/>
      <c r="G82" s="225">
        <f>SUM(G79:G80)</f>
        <v>149263946</v>
      </c>
      <c r="H82" s="226"/>
      <c r="I82" s="227">
        <f>SUM(I79:I80)</f>
        <v>107905205</v>
      </c>
      <c r="J82" s="226"/>
      <c r="K82" s="225">
        <f>SUM(K79:K80)</f>
        <v>-3827388</v>
      </c>
      <c r="L82" s="226"/>
      <c r="M82" s="227">
        <f>SUM(M79:M80)</f>
        <v>40927234</v>
      </c>
    </row>
    <row r="83" spans="1:13" ht="16.5" customHeight="1" thickTop="1">
      <c r="B83" s="60"/>
      <c r="C83" s="24"/>
      <c r="F83" s="55"/>
      <c r="G83" s="216"/>
      <c r="H83" s="57"/>
      <c r="I83" s="110"/>
      <c r="J83" s="57"/>
      <c r="K83" s="216"/>
      <c r="L83" s="57"/>
      <c r="M83" s="110"/>
    </row>
    <row r="84" spans="1:13" ht="16.5" customHeight="1">
      <c r="A84" s="58" t="s">
        <v>201</v>
      </c>
      <c r="B84" s="60"/>
      <c r="C84" s="24"/>
      <c r="F84" s="55"/>
      <c r="G84" s="216"/>
      <c r="H84" s="57"/>
      <c r="I84" s="110"/>
      <c r="J84" s="57"/>
      <c r="K84" s="216"/>
      <c r="L84" s="57"/>
      <c r="M84" s="110"/>
    </row>
    <row r="85" spans="1:13" ht="16.5" customHeight="1">
      <c r="A85" s="60" t="s">
        <v>170</v>
      </c>
      <c r="B85" s="169"/>
      <c r="G85" s="25">
        <f>G57</f>
        <v>162079078</v>
      </c>
      <c r="I85" s="19">
        <f>I57</f>
        <v>108701603</v>
      </c>
      <c r="K85" s="25">
        <f>K57</f>
        <v>-3827388</v>
      </c>
      <c r="L85" s="17"/>
      <c r="M85" s="19">
        <f>M57</f>
        <v>42051430</v>
      </c>
    </row>
    <row r="86" spans="1:13" ht="16.5" customHeight="1">
      <c r="A86" s="60" t="s">
        <v>2</v>
      </c>
      <c r="B86" s="169"/>
      <c r="G86" s="14">
        <v>0</v>
      </c>
      <c r="I86" s="4">
        <v>0</v>
      </c>
      <c r="J86" s="68"/>
      <c r="K86" s="15">
        <v>0</v>
      </c>
      <c r="L86" s="68"/>
      <c r="M86" s="11">
        <v>0</v>
      </c>
    </row>
    <row r="87" spans="1:13" ht="16.5" customHeight="1">
      <c r="E87" s="44"/>
      <c r="F87" s="55"/>
      <c r="G87" s="205"/>
      <c r="H87" s="55"/>
      <c r="I87" s="157"/>
      <c r="J87" s="55"/>
      <c r="K87" s="205"/>
      <c r="L87" s="264"/>
      <c r="M87" s="157"/>
    </row>
    <row r="88" spans="1:13" ht="16.5" customHeight="1" thickBot="1">
      <c r="F88" s="55"/>
      <c r="G88" s="225">
        <f>SUM(G85:G86)</f>
        <v>162079078</v>
      </c>
      <c r="H88" s="226"/>
      <c r="I88" s="227">
        <f>SUM(I85:I86)</f>
        <v>108701603</v>
      </c>
      <c r="J88" s="226"/>
      <c r="K88" s="225">
        <f>SUM(K85:K86)</f>
        <v>-3827388</v>
      </c>
      <c r="L88" s="226"/>
      <c r="M88" s="227">
        <f>SUM(M85:M86)</f>
        <v>42051430</v>
      </c>
    </row>
    <row r="89" spans="1:13" ht="16.5" customHeight="1" thickTop="1">
      <c r="F89" s="55"/>
      <c r="G89" s="41"/>
      <c r="H89" s="226"/>
      <c r="I89" s="18"/>
      <c r="J89" s="226"/>
      <c r="K89" s="41"/>
      <c r="L89" s="226"/>
      <c r="M89" s="18"/>
    </row>
    <row r="90" spans="1:13" ht="16.5" customHeight="1">
      <c r="B90" s="60"/>
      <c r="C90" s="24"/>
      <c r="F90" s="55"/>
      <c r="G90" s="216"/>
      <c r="H90" s="57"/>
      <c r="I90" s="110"/>
      <c r="J90" s="57"/>
      <c r="K90" s="216"/>
      <c r="L90" s="57"/>
      <c r="M90" s="110"/>
    </row>
    <row r="91" spans="1:13" ht="16.5" customHeight="1">
      <c r="A91" s="58" t="s">
        <v>246</v>
      </c>
      <c r="B91" s="58"/>
      <c r="C91" s="24"/>
      <c r="G91" s="25"/>
      <c r="I91" s="19"/>
      <c r="K91" s="25"/>
      <c r="L91" s="17"/>
      <c r="M91" s="19"/>
    </row>
    <row r="92" spans="1:13" ht="16.5" customHeight="1">
      <c r="E92" s="44"/>
      <c r="F92" s="55"/>
      <c r="G92" s="205"/>
      <c r="H92" s="55"/>
      <c r="I92" s="157"/>
      <c r="J92" s="55"/>
      <c r="K92" s="205"/>
      <c r="L92" s="264"/>
      <c r="M92" s="157"/>
    </row>
    <row r="93" spans="1:13" ht="16.5" customHeight="1" thickBot="1">
      <c r="A93" s="60" t="s">
        <v>247</v>
      </c>
      <c r="B93" s="228"/>
      <c r="E93" s="55">
        <v>14.1</v>
      </c>
      <c r="G93" s="296">
        <v>0.20250000000000001</v>
      </c>
      <c r="H93" s="229"/>
      <c r="I93" s="273">
        <v>0.17380000000000001</v>
      </c>
      <c r="J93" s="229"/>
      <c r="K93" s="296">
        <v>-5.1999999999999998E-3</v>
      </c>
      <c r="L93" s="229"/>
      <c r="M93" s="273">
        <v>6.59E-2</v>
      </c>
    </row>
    <row r="94" spans="1:13" ht="16.5" customHeight="1" thickTop="1">
      <c r="A94" s="60"/>
      <c r="F94" s="55"/>
      <c r="G94" s="297"/>
      <c r="H94" s="229"/>
      <c r="I94" s="230"/>
      <c r="J94" s="229"/>
      <c r="K94" s="297"/>
      <c r="L94" s="229"/>
      <c r="M94" s="230"/>
    </row>
    <row r="95" spans="1:13" ht="16.5" customHeight="1" thickBot="1">
      <c r="A95" s="60" t="s">
        <v>248</v>
      </c>
      <c r="B95" s="60"/>
      <c r="E95" s="55">
        <v>14.2</v>
      </c>
      <c r="G95" s="296">
        <v>0.192</v>
      </c>
      <c r="H95" s="229"/>
      <c r="I95" s="274">
        <v>0.1522</v>
      </c>
      <c r="J95" s="229"/>
      <c r="K95" s="296">
        <v>-5.1999999999999998E-3</v>
      </c>
      <c r="L95" s="229"/>
      <c r="M95" s="274">
        <v>5.7700000000000001E-2</v>
      </c>
    </row>
    <row r="96" spans="1:13" ht="16.5" customHeight="1" thickTop="1">
      <c r="A96" s="60"/>
      <c r="B96" s="60"/>
      <c r="G96" s="231"/>
      <c r="H96" s="232"/>
      <c r="I96" s="231"/>
      <c r="J96" s="232"/>
      <c r="K96" s="231"/>
      <c r="L96" s="233"/>
      <c r="M96" s="231"/>
    </row>
    <row r="97" spans="1:13" ht="16.5" customHeight="1">
      <c r="A97" s="60"/>
      <c r="B97" s="60"/>
      <c r="G97" s="231"/>
      <c r="H97" s="232"/>
      <c r="I97" s="231"/>
      <c r="J97" s="232"/>
      <c r="K97" s="231"/>
      <c r="L97" s="233"/>
      <c r="M97" s="231"/>
    </row>
    <row r="98" spans="1:13" ht="16.5" customHeight="1">
      <c r="A98" s="60"/>
      <c r="B98" s="60"/>
      <c r="G98" s="231"/>
      <c r="H98" s="232"/>
      <c r="I98" s="231"/>
      <c r="J98" s="232"/>
      <c r="K98" s="231"/>
      <c r="L98" s="233"/>
      <c r="M98" s="231"/>
    </row>
    <row r="99" spans="1:13" ht="16.5" customHeight="1">
      <c r="A99" s="60"/>
      <c r="B99" s="60"/>
      <c r="G99" s="231"/>
      <c r="H99" s="232"/>
      <c r="I99" s="231"/>
      <c r="J99" s="232"/>
      <c r="K99" s="231"/>
      <c r="L99" s="233"/>
      <c r="M99" s="231"/>
    </row>
    <row r="100" spans="1:13" ht="16.5" customHeight="1">
      <c r="A100" s="60"/>
      <c r="B100" s="60"/>
      <c r="G100" s="231"/>
      <c r="H100" s="232"/>
      <c r="I100" s="231"/>
      <c r="J100" s="232"/>
      <c r="K100" s="231"/>
      <c r="L100" s="233"/>
      <c r="M100" s="231"/>
    </row>
    <row r="101" spans="1:13" ht="16.5" customHeight="1">
      <c r="A101" s="60"/>
      <c r="B101" s="60"/>
      <c r="G101" s="231"/>
      <c r="H101" s="232"/>
      <c r="I101" s="231"/>
      <c r="J101" s="233"/>
      <c r="K101" s="231"/>
      <c r="L101" s="232"/>
      <c r="M101" s="231"/>
    </row>
    <row r="102" spans="1:13" ht="16.5" customHeight="1">
      <c r="A102" s="60"/>
      <c r="B102" s="60"/>
      <c r="G102" s="231"/>
      <c r="H102" s="232"/>
      <c r="I102" s="231"/>
      <c r="J102" s="233"/>
      <c r="K102" s="231"/>
      <c r="L102" s="232"/>
      <c r="M102" s="231"/>
    </row>
    <row r="103" spans="1:13" ht="16.5" customHeight="1">
      <c r="A103" s="60"/>
      <c r="B103" s="60"/>
      <c r="G103" s="231"/>
      <c r="H103" s="232"/>
      <c r="I103" s="231"/>
      <c r="J103" s="233"/>
      <c r="K103" s="231"/>
      <c r="L103" s="232"/>
      <c r="M103" s="231"/>
    </row>
    <row r="104" spans="1:13" ht="16.5" customHeight="1">
      <c r="A104" s="60"/>
      <c r="B104" s="60"/>
      <c r="G104" s="231"/>
      <c r="H104" s="232"/>
      <c r="I104" s="231"/>
      <c r="J104" s="233"/>
      <c r="K104" s="231"/>
      <c r="L104" s="232"/>
      <c r="M104" s="231"/>
    </row>
    <row r="105" spans="1:13" ht="16.5" customHeight="1">
      <c r="A105" s="60"/>
      <c r="B105" s="60"/>
      <c r="G105" s="231"/>
      <c r="H105" s="232"/>
      <c r="I105" s="231"/>
      <c r="J105" s="233"/>
      <c r="K105" s="231"/>
      <c r="L105" s="232"/>
      <c r="M105" s="231"/>
    </row>
    <row r="106" spans="1:13" ht="16.5" customHeight="1">
      <c r="A106" s="60"/>
      <c r="B106" s="60"/>
      <c r="G106" s="231"/>
      <c r="H106" s="232"/>
      <c r="I106" s="231"/>
      <c r="J106" s="233"/>
      <c r="K106" s="231"/>
      <c r="L106" s="232"/>
      <c r="M106" s="231"/>
    </row>
    <row r="107" spans="1:13" ht="16.5" customHeight="1">
      <c r="A107" s="60"/>
      <c r="B107" s="60"/>
      <c r="G107" s="231"/>
      <c r="H107" s="232"/>
      <c r="I107" s="231"/>
      <c r="J107" s="233"/>
      <c r="K107" s="231"/>
      <c r="L107" s="232"/>
      <c r="M107" s="231"/>
    </row>
    <row r="108" spans="1:13" ht="16.5" customHeight="1">
      <c r="A108" s="60"/>
      <c r="B108" s="60"/>
      <c r="G108" s="231"/>
      <c r="H108" s="232"/>
      <c r="I108" s="231"/>
      <c r="J108" s="233"/>
      <c r="K108" s="231"/>
      <c r="L108" s="232"/>
      <c r="M108" s="231"/>
    </row>
    <row r="109" spans="1:13" ht="16.5" customHeight="1">
      <c r="A109" s="60"/>
      <c r="B109" s="60"/>
      <c r="G109" s="231"/>
      <c r="H109" s="232"/>
      <c r="I109" s="231"/>
      <c r="J109" s="233"/>
      <c r="K109" s="231"/>
      <c r="L109" s="232"/>
      <c r="M109" s="231"/>
    </row>
    <row r="110" spans="1:13" ht="16.5" customHeight="1">
      <c r="A110" s="60"/>
      <c r="B110" s="60"/>
      <c r="G110" s="231"/>
      <c r="H110" s="232"/>
      <c r="I110" s="231"/>
      <c r="J110" s="233"/>
      <c r="K110" s="231"/>
      <c r="L110" s="232"/>
      <c r="M110" s="231"/>
    </row>
    <row r="111" spans="1:13" ht="16.5" customHeight="1">
      <c r="A111" s="60"/>
      <c r="B111" s="60"/>
      <c r="G111" s="231"/>
      <c r="H111" s="232"/>
      <c r="I111" s="231"/>
      <c r="J111" s="233"/>
      <c r="K111" s="231"/>
      <c r="L111" s="232"/>
      <c r="M111" s="231"/>
    </row>
    <row r="112" spans="1:13" ht="16.5" customHeight="1">
      <c r="A112" s="60"/>
      <c r="B112" s="60"/>
      <c r="G112" s="231"/>
      <c r="H112" s="232"/>
      <c r="I112" s="231"/>
      <c r="J112" s="233"/>
      <c r="K112" s="231"/>
      <c r="L112" s="232"/>
      <c r="M112" s="231"/>
    </row>
    <row r="113" spans="1:13" ht="16.5" customHeight="1">
      <c r="A113" s="60"/>
      <c r="B113" s="60"/>
      <c r="G113" s="231"/>
      <c r="H113" s="232"/>
      <c r="I113" s="231"/>
      <c r="J113" s="233"/>
      <c r="K113" s="231"/>
      <c r="L113" s="232"/>
      <c r="M113" s="231"/>
    </row>
    <row r="114" spans="1:13" ht="16.5" customHeight="1">
      <c r="A114" s="60"/>
      <c r="B114" s="60"/>
      <c r="G114" s="231"/>
      <c r="H114" s="232"/>
      <c r="I114" s="231"/>
      <c r="J114" s="233"/>
      <c r="K114" s="231"/>
      <c r="L114" s="232"/>
      <c r="M114" s="231"/>
    </row>
    <row r="115" spans="1:13" ht="16.5" customHeight="1">
      <c r="A115" s="60"/>
      <c r="B115" s="60"/>
      <c r="G115" s="231"/>
      <c r="H115" s="232"/>
      <c r="I115" s="231"/>
      <c r="J115" s="233"/>
      <c r="K115" s="231"/>
      <c r="L115" s="232"/>
      <c r="M115" s="231"/>
    </row>
    <row r="116" spans="1:13" ht="16.5" customHeight="1">
      <c r="A116" s="60"/>
      <c r="B116" s="60"/>
      <c r="G116" s="231"/>
      <c r="H116" s="232"/>
      <c r="I116" s="231"/>
      <c r="J116" s="233"/>
      <c r="K116" s="231"/>
      <c r="L116" s="232"/>
      <c r="M116" s="231"/>
    </row>
    <row r="117" spans="1:13" ht="16.5" customHeight="1">
      <c r="A117" s="60"/>
      <c r="B117" s="60"/>
      <c r="G117" s="231"/>
      <c r="H117" s="232"/>
      <c r="I117" s="231"/>
      <c r="J117" s="233"/>
      <c r="K117" s="231"/>
      <c r="L117" s="232"/>
      <c r="M117" s="231"/>
    </row>
    <row r="118" spans="1:13" ht="16.5" customHeight="1">
      <c r="A118" s="60"/>
      <c r="B118" s="60"/>
      <c r="G118" s="231"/>
      <c r="H118" s="232"/>
      <c r="I118" s="231"/>
      <c r="J118" s="233"/>
      <c r="K118" s="231"/>
      <c r="L118" s="232"/>
      <c r="M118" s="231"/>
    </row>
    <row r="119" spans="1:13" ht="10.5" customHeight="1">
      <c r="A119" s="60"/>
      <c r="B119" s="60"/>
      <c r="G119" s="231"/>
      <c r="H119" s="232"/>
      <c r="I119" s="231"/>
      <c r="J119" s="233"/>
      <c r="K119" s="231"/>
      <c r="L119" s="232"/>
      <c r="M119" s="231"/>
    </row>
    <row r="120" spans="1:13" ht="16.5" customHeight="1">
      <c r="A120" s="305" t="s">
        <v>98</v>
      </c>
      <c r="B120" s="305"/>
      <c r="C120" s="305"/>
      <c r="D120" s="305"/>
      <c r="E120" s="305"/>
      <c r="F120" s="305"/>
      <c r="G120" s="305"/>
      <c r="H120" s="305"/>
      <c r="I120" s="305"/>
      <c r="J120" s="305"/>
      <c r="K120" s="305"/>
      <c r="L120" s="305"/>
      <c r="M120" s="305"/>
    </row>
    <row r="121" spans="1:13" ht="16.5" customHeight="1">
      <c r="A121" s="10" t="s">
        <v>222</v>
      </c>
      <c r="B121" s="24"/>
      <c r="C121" s="24"/>
      <c r="F121" s="55"/>
      <c r="G121" s="110"/>
      <c r="H121" s="57"/>
      <c r="I121" s="110"/>
      <c r="J121" s="57"/>
      <c r="K121" s="110"/>
      <c r="L121" s="19"/>
      <c r="M121" s="110"/>
    </row>
    <row r="122" spans="1:13" ht="16.5" customHeight="1">
      <c r="A122" s="60"/>
      <c r="B122" s="60"/>
      <c r="G122" s="231"/>
      <c r="H122" s="232"/>
      <c r="I122" s="231"/>
      <c r="J122" s="233"/>
      <c r="K122" s="231"/>
      <c r="L122" s="232"/>
      <c r="M122" s="231"/>
    </row>
    <row r="123" spans="1:13" ht="16.5" customHeight="1">
      <c r="A123" s="60"/>
      <c r="B123" s="60"/>
      <c r="G123" s="231"/>
      <c r="H123" s="232"/>
      <c r="I123" s="231"/>
      <c r="J123" s="233"/>
      <c r="K123" s="231"/>
      <c r="L123" s="232"/>
      <c r="M123" s="231"/>
    </row>
    <row r="124" spans="1:13" ht="16.5" customHeight="1">
      <c r="A124" s="60"/>
      <c r="B124" s="60"/>
      <c r="G124" s="231"/>
      <c r="H124" s="232"/>
      <c r="I124" s="231"/>
      <c r="J124" s="233"/>
      <c r="K124" s="231"/>
      <c r="L124" s="232"/>
      <c r="M124" s="231"/>
    </row>
    <row r="125" spans="1:13" ht="21.9" customHeight="1">
      <c r="A125" s="303" t="str">
        <f>A65</f>
        <v>The accompanying notes are an integral part of this interim financial information.</v>
      </c>
      <c r="B125" s="303"/>
      <c r="C125" s="303"/>
      <c r="D125" s="303"/>
      <c r="E125" s="303"/>
      <c r="F125" s="303"/>
      <c r="G125" s="303"/>
      <c r="H125" s="303"/>
      <c r="I125" s="303"/>
      <c r="J125" s="303"/>
      <c r="K125" s="303"/>
      <c r="L125" s="303"/>
      <c r="M125" s="303"/>
    </row>
    <row r="133" spans="11:13" ht="16.5" customHeight="1">
      <c r="K133" s="17"/>
      <c r="L133" s="17"/>
      <c r="M133" s="17"/>
    </row>
  </sheetData>
  <mergeCells count="12">
    <mergeCell ref="G72:I72"/>
    <mergeCell ref="K72:M72"/>
    <mergeCell ref="A125:M125"/>
    <mergeCell ref="G6:I6"/>
    <mergeCell ref="K6:M6"/>
    <mergeCell ref="G7:I7"/>
    <mergeCell ref="K7:M7"/>
    <mergeCell ref="A65:M65"/>
    <mergeCell ref="G71:I71"/>
    <mergeCell ref="K71:M71"/>
    <mergeCell ref="A62:M62"/>
    <mergeCell ref="A120:M120"/>
  </mergeCells>
  <pageMargins left="0.8" right="0.5" top="0.5" bottom="0.6" header="0.49" footer="0.4"/>
  <pageSetup paperSize="9" scale="77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6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Q50"/>
  <sheetViews>
    <sheetView topLeftCell="K31" zoomScaleNormal="100" zoomScaleSheetLayoutView="85" workbookViewId="0">
      <selection activeCell="E28" sqref="E28"/>
    </sheetView>
  </sheetViews>
  <sheetFormatPr defaultColWidth="9.44140625" defaultRowHeight="16.5" customHeight="1"/>
  <cols>
    <col min="1" max="3" width="1.44140625" style="17" customWidth="1"/>
    <col min="4" max="4" width="26.88671875" style="17" customWidth="1"/>
    <col min="5" max="5" width="4.6640625" style="17" customWidth="1"/>
    <col min="6" max="6" width="0.6640625" style="17" customWidth="1"/>
    <col min="7" max="7" width="9.33203125" style="113" customWidth="1"/>
    <col min="8" max="8" width="0.6640625" style="113" customWidth="1"/>
    <col min="9" max="9" width="9.88671875" style="113" bestFit="1" customWidth="1"/>
    <col min="10" max="10" width="0.6640625" style="114" customWidth="1"/>
    <col min="11" max="11" width="12.33203125" style="114" customWidth="1"/>
    <col min="12" max="12" width="0.6640625" style="114" customWidth="1"/>
    <col min="13" max="13" width="10.44140625" style="114" customWidth="1"/>
    <col min="14" max="14" width="0.6640625" style="114" customWidth="1"/>
    <col min="15" max="15" width="10.33203125" style="114" customWidth="1"/>
    <col min="16" max="16" width="0.6640625" style="114" customWidth="1"/>
    <col min="17" max="17" width="11.6640625" style="113" customWidth="1"/>
    <col min="18" max="18" width="0.6640625" style="114" customWidth="1"/>
    <col min="19" max="19" width="12" style="113" customWidth="1"/>
    <col min="20" max="20" width="0.6640625" style="114" customWidth="1"/>
    <col min="21" max="21" width="11.88671875" style="113" customWidth="1"/>
    <col min="22" max="22" width="0.6640625" style="114" customWidth="1"/>
    <col min="23" max="23" width="11.33203125" style="114" customWidth="1"/>
    <col min="24" max="24" width="0.6640625" style="114" customWidth="1"/>
    <col min="25" max="25" width="11.33203125" style="114" customWidth="1"/>
    <col min="26" max="26" width="0.6640625" style="114" customWidth="1"/>
    <col min="27" max="27" width="11.5546875" style="114" customWidth="1"/>
    <col min="28" max="28" width="0.6640625" style="114" customWidth="1"/>
    <col min="29" max="29" width="9.44140625" style="114" customWidth="1"/>
    <col min="30" max="30" width="0.6640625" style="114" customWidth="1"/>
    <col min="31" max="31" width="11" style="114" customWidth="1"/>
    <col min="32" max="32" width="0.6640625" style="114" customWidth="1"/>
    <col min="33" max="33" width="11.5546875" style="113" customWidth="1"/>
    <col min="34" max="34" width="0.6640625" style="114" customWidth="1"/>
    <col min="35" max="35" width="10.6640625" style="113" customWidth="1"/>
    <col min="36" max="16384" width="9.44140625" style="17"/>
  </cols>
  <sheetData>
    <row r="1" spans="1:35" ht="16.5" customHeight="1">
      <c r="A1" s="16" t="s">
        <v>47</v>
      </c>
    </row>
    <row r="2" spans="1:35" ht="16.5" customHeight="1">
      <c r="A2" s="169" t="s">
        <v>108</v>
      </c>
    </row>
    <row r="3" spans="1:35" ht="16.5" customHeight="1">
      <c r="A3" s="250" t="str">
        <f>'5-6 (3M)'!A3</f>
        <v>For the three-month period ended 31 March 2023</v>
      </c>
      <c r="B3" s="6"/>
      <c r="C3" s="6"/>
      <c r="D3" s="6"/>
      <c r="E3" s="6"/>
      <c r="F3" s="6"/>
      <c r="G3" s="119"/>
      <c r="H3" s="119"/>
      <c r="I3" s="119"/>
      <c r="J3" s="235"/>
      <c r="K3" s="235"/>
      <c r="L3" s="235"/>
      <c r="M3" s="235"/>
      <c r="N3" s="235"/>
      <c r="O3" s="235"/>
      <c r="P3" s="235"/>
      <c r="Q3" s="119"/>
      <c r="R3" s="235"/>
      <c r="S3" s="119"/>
      <c r="T3" s="235"/>
      <c r="U3" s="119"/>
      <c r="V3" s="235"/>
      <c r="W3" s="235"/>
      <c r="X3" s="235"/>
      <c r="Y3" s="235"/>
      <c r="Z3" s="235"/>
      <c r="AA3" s="235"/>
      <c r="AB3" s="235"/>
      <c r="AC3" s="235"/>
      <c r="AD3" s="235"/>
      <c r="AE3" s="235"/>
      <c r="AF3" s="235"/>
      <c r="AG3" s="119"/>
      <c r="AH3" s="235"/>
      <c r="AI3" s="119"/>
    </row>
    <row r="4" spans="1:35" ht="16.5" customHeight="1">
      <c r="A4" s="59"/>
    </row>
    <row r="5" spans="1:35" ht="16.5" customHeight="1">
      <c r="A5" s="59"/>
    </row>
    <row r="6" spans="1:35" s="7" customFormat="1" ht="16.5" customHeight="1">
      <c r="G6" s="306" t="s">
        <v>73</v>
      </c>
      <c r="H6" s="306"/>
      <c r="I6" s="306"/>
      <c r="J6" s="306"/>
      <c r="K6" s="306"/>
      <c r="L6" s="306"/>
      <c r="M6" s="306"/>
      <c r="N6" s="306"/>
      <c r="O6" s="306"/>
      <c r="P6" s="306"/>
      <c r="Q6" s="306"/>
      <c r="R6" s="306"/>
      <c r="S6" s="306"/>
      <c r="T6" s="306"/>
      <c r="U6" s="306"/>
      <c r="V6" s="306"/>
      <c r="W6" s="306"/>
      <c r="X6" s="306"/>
      <c r="Y6" s="306"/>
      <c r="Z6" s="306"/>
      <c r="AA6" s="306"/>
      <c r="AB6" s="306"/>
      <c r="AC6" s="306"/>
      <c r="AD6" s="306"/>
      <c r="AE6" s="306"/>
      <c r="AF6" s="306"/>
      <c r="AG6" s="306"/>
      <c r="AH6" s="306"/>
      <c r="AI6" s="306"/>
    </row>
    <row r="7" spans="1:35" s="7" customFormat="1" ht="16.5" customHeight="1">
      <c r="G7" s="267"/>
      <c r="H7" s="267"/>
      <c r="I7" s="267"/>
      <c r="J7" s="267"/>
      <c r="K7" s="267"/>
      <c r="L7" s="267"/>
      <c r="M7" s="267"/>
      <c r="N7" s="267"/>
      <c r="O7" s="267"/>
      <c r="P7" s="267"/>
      <c r="Q7" s="267"/>
      <c r="R7" s="267"/>
      <c r="S7" s="267"/>
      <c r="T7" s="267"/>
      <c r="U7" s="267"/>
      <c r="V7" s="267"/>
      <c r="W7" s="307" t="s">
        <v>3</v>
      </c>
      <c r="X7" s="307"/>
      <c r="Y7" s="307"/>
      <c r="Z7" s="307"/>
      <c r="AA7" s="307"/>
      <c r="AB7" s="307"/>
      <c r="AC7" s="307"/>
      <c r="AD7" s="267"/>
      <c r="AE7" s="267"/>
      <c r="AF7" s="267"/>
      <c r="AG7" s="267"/>
      <c r="AH7" s="267"/>
      <c r="AI7" s="267"/>
    </row>
    <row r="8" spans="1:35" s="7" customFormat="1" ht="16.5" customHeight="1">
      <c r="G8" s="267"/>
      <c r="H8" s="267"/>
      <c r="I8" s="267"/>
      <c r="J8" s="267"/>
      <c r="K8" s="267"/>
      <c r="L8" s="267"/>
      <c r="M8" s="267"/>
      <c r="N8" s="267"/>
      <c r="O8" s="267"/>
      <c r="P8" s="267"/>
      <c r="Q8" s="267"/>
      <c r="R8" s="267"/>
      <c r="S8" s="267"/>
      <c r="T8" s="267"/>
      <c r="U8" s="267"/>
      <c r="V8" s="267"/>
      <c r="W8" s="307" t="s">
        <v>204</v>
      </c>
      <c r="X8" s="307"/>
      <c r="Y8" s="307"/>
      <c r="Z8" s="307"/>
      <c r="AA8" s="307"/>
      <c r="AB8" s="307"/>
      <c r="AC8" s="307"/>
      <c r="AD8" s="267"/>
      <c r="AE8" s="267"/>
      <c r="AF8" s="267"/>
      <c r="AG8" s="267"/>
      <c r="AH8" s="267"/>
      <c r="AI8" s="267"/>
    </row>
    <row r="9" spans="1:35" s="111" customFormat="1" ht="16.5" customHeight="1">
      <c r="B9" s="190"/>
      <c r="C9" s="190"/>
      <c r="D9" s="190"/>
      <c r="E9" s="251"/>
      <c r="F9" s="190"/>
      <c r="G9" s="186"/>
      <c r="H9" s="186"/>
      <c r="I9" s="252"/>
      <c r="J9" s="185"/>
      <c r="K9" s="185" t="s">
        <v>67</v>
      </c>
      <c r="L9" s="185"/>
      <c r="M9" s="185"/>
      <c r="N9" s="185"/>
      <c r="O9" s="185"/>
      <c r="P9" s="185"/>
      <c r="Q9" s="186"/>
      <c r="V9" s="185"/>
      <c r="W9" s="180" t="s">
        <v>127</v>
      </c>
      <c r="X9" s="181"/>
      <c r="Y9" s="182"/>
      <c r="Z9" s="181"/>
      <c r="AA9" s="183" t="s">
        <v>243</v>
      </c>
      <c r="AB9" s="184"/>
      <c r="AC9" s="184"/>
      <c r="AD9" s="185"/>
      <c r="AE9" s="185"/>
    </row>
    <row r="10" spans="1:35" s="111" customFormat="1" ht="16.5" customHeight="1">
      <c r="B10" s="190"/>
      <c r="C10" s="190"/>
      <c r="D10" s="190"/>
      <c r="E10" s="251"/>
      <c r="F10" s="190"/>
      <c r="G10" s="186" t="s">
        <v>72</v>
      </c>
      <c r="H10" s="186"/>
      <c r="I10" s="252"/>
      <c r="J10" s="185"/>
      <c r="K10" s="185" t="s">
        <v>71</v>
      </c>
      <c r="L10" s="185"/>
      <c r="M10" s="185"/>
      <c r="N10" s="185"/>
      <c r="O10" s="185"/>
      <c r="P10" s="185"/>
      <c r="Q10" s="186" t="s">
        <v>70</v>
      </c>
      <c r="R10" s="185"/>
      <c r="S10" s="308" t="s">
        <v>6</v>
      </c>
      <c r="T10" s="308"/>
      <c r="U10" s="308"/>
      <c r="V10" s="185"/>
      <c r="W10" s="180" t="s">
        <v>128</v>
      </c>
      <c r="X10" s="180"/>
      <c r="Y10" s="182" t="s">
        <v>129</v>
      </c>
      <c r="Z10" s="182"/>
      <c r="AA10" s="180" t="s">
        <v>235</v>
      </c>
      <c r="AB10" s="182"/>
      <c r="AC10" s="182"/>
      <c r="AD10" s="185"/>
      <c r="AE10" s="185"/>
    </row>
    <row r="11" spans="1:35" s="111" customFormat="1" ht="16.5" customHeight="1">
      <c r="B11" s="190"/>
      <c r="C11" s="190"/>
      <c r="D11" s="190"/>
      <c r="E11" s="251"/>
      <c r="F11" s="190"/>
      <c r="G11" s="186" t="s">
        <v>69</v>
      </c>
      <c r="H11" s="186"/>
      <c r="I11" s="186"/>
      <c r="J11" s="185"/>
      <c r="K11" s="185" t="s">
        <v>68</v>
      </c>
      <c r="L11" s="185"/>
      <c r="M11" s="185" t="s">
        <v>67</v>
      </c>
      <c r="N11" s="185"/>
      <c r="O11" s="180" t="s">
        <v>160</v>
      </c>
      <c r="P11" s="185"/>
      <c r="Q11" s="185" t="s">
        <v>66</v>
      </c>
      <c r="R11" s="185"/>
      <c r="S11" s="185"/>
      <c r="T11" s="185"/>
      <c r="U11" s="185"/>
      <c r="V11" s="185"/>
      <c r="W11" s="180" t="s">
        <v>57</v>
      </c>
      <c r="X11" s="180"/>
      <c r="Y11" s="182" t="s">
        <v>130</v>
      </c>
      <c r="Z11" s="182"/>
      <c r="AA11" s="185" t="s">
        <v>236</v>
      </c>
      <c r="AB11" s="182"/>
      <c r="AC11" s="182"/>
      <c r="AD11" s="185"/>
      <c r="AE11" s="185"/>
      <c r="AF11" s="185"/>
      <c r="AG11" s="185"/>
      <c r="AH11" s="185"/>
      <c r="AI11" s="185"/>
    </row>
    <row r="12" spans="1:35" s="111" customFormat="1" ht="16.5" customHeight="1">
      <c r="B12" s="190"/>
      <c r="C12" s="190"/>
      <c r="D12" s="190"/>
      <c r="E12" s="251"/>
      <c r="F12" s="190"/>
      <c r="G12" s="186" t="s">
        <v>65</v>
      </c>
      <c r="H12" s="186"/>
      <c r="I12" s="186" t="s">
        <v>90</v>
      </c>
      <c r="J12" s="185"/>
      <c r="K12" s="185" t="s">
        <v>64</v>
      </c>
      <c r="L12" s="185"/>
      <c r="M12" s="185" t="s">
        <v>63</v>
      </c>
      <c r="N12" s="185"/>
      <c r="O12" s="180" t="s">
        <v>161</v>
      </c>
      <c r="P12" s="185"/>
      <c r="Q12" s="185" t="s">
        <v>233</v>
      </c>
      <c r="R12" s="185"/>
      <c r="S12" s="185" t="s">
        <v>62</v>
      </c>
      <c r="T12" s="185"/>
      <c r="U12" s="185"/>
      <c r="V12" s="185"/>
      <c r="W12" s="186" t="s">
        <v>131</v>
      </c>
      <c r="X12" s="180"/>
      <c r="Y12" s="182" t="s">
        <v>132</v>
      </c>
      <c r="Z12" s="182"/>
      <c r="AA12" s="185" t="s">
        <v>238</v>
      </c>
      <c r="AB12" s="182"/>
      <c r="AC12" s="182"/>
      <c r="AD12" s="185"/>
      <c r="AE12" s="185" t="s">
        <v>172</v>
      </c>
      <c r="AF12" s="185"/>
      <c r="AG12" s="185" t="s">
        <v>61</v>
      </c>
      <c r="AH12" s="185"/>
      <c r="AI12" s="185"/>
    </row>
    <row r="13" spans="1:35" s="111" customFormat="1" ht="16.5" customHeight="1">
      <c r="B13" s="190"/>
      <c r="C13" s="190"/>
      <c r="D13" s="190"/>
      <c r="E13" s="251"/>
      <c r="F13" s="190"/>
      <c r="G13" s="185" t="s">
        <v>60</v>
      </c>
      <c r="H13" s="185"/>
      <c r="I13" s="185" t="s">
        <v>126</v>
      </c>
      <c r="J13" s="185"/>
      <c r="K13" s="185" t="s">
        <v>59</v>
      </c>
      <c r="L13" s="185"/>
      <c r="M13" s="185" t="s">
        <v>58</v>
      </c>
      <c r="N13" s="185"/>
      <c r="O13" s="180" t="s">
        <v>60</v>
      </c>
      <c r="P13" s="185"/>
      <c r="Q13" s="185" t="s">
        <v>234</v>
      </c>
      <c r="R13" s="185"/>
      <c r="S13" s="185" t="s">
        <v>92</v>
      </c>
      <c r="T13" s="185"/>
      <c r="U13" s="185" t="s">
        <v>4</v>
      </c>
      <c r="V13" s="185"/>
      <c r="W13" s="186" t="s">
        <v>133</v>
      </c>
      <c r="X13" s="180"/>
      <c r="Y13" s="182" t="s">
        <v>134</v>
      </c>
      <c r="Z13" s="182"/>
      <c r="AA13" s="185" t="s">
        <v>237</v>
      </c>
      <c r="AB13" s="182"/>
      <c r="AC13" s="182" t="s">
        <v>135</v>
      </c>
      <c r="AD13" s="185"/>
      <c r="AE13" s="185" t="s">
        <v>173</v>
      </c>
      <c r="AF13" s="185"/>
      <c r="AG13" s="253" t="s">
        <v>56</v>
      </c>
      <c r="AH13" s="185"/>
      <c r="AI13" s="185" t="s">
        <v>1</v>
      </c>
    </row>
    <row r="14" spans="1:35" s="111" customFormat="1" ht="16.5" customHeight="1">
      <c r="E14" s="254" t="s">
        <v>183</v>
      </c>
      <c r="F14" s="123"/>
      <c r="G14" s="255" t="s">
        <v>14</v>
      </c>
      <c r="H14" s="253"/>
      <c r="I14" s="255" t="s">
        <v>14</v>
      </c>
      <c r="J14" s="185"/>
      <c r="K14" s="255" t="s">
        <v>14</v>
      </c>
      <c r="L14" s="253"/>
      <c r="M14" s="255" t="s">
        <v>14</v>
      </c>
      <c r="N14" s="185"/>
      <c r="O14" s="255" t="s">
        <v>14</v>
      </c>
      <c r="P14" s="185"/>
      <c r="Q14" s="255" t="s">
        <v>14</v>
      </c>
      <c r="R14" s="185"/>
      <c r="S14" s="255" t="s">
        <v>14</v>
      </c>
      <c r="T14" s="185"/>
      <c r="U14" s="255" t="s">
        <v>14</v>
      </c>
      <c r="V14" s="185"/>
      <c r="W14" s="187" t="s">
        <v>14</v>
      </c>
      <c r="X14" s="180"/>
      <c r="Y14" s="187" t="s">
        <v>14</v>
      </c>
      <c r="Z14" s="180"/>
      <c r="AA14" s="187" t="s">
        <v>14</v>
      </c>
      <c r="AB14" s="180"/>
      <c r="AC14" s="188" t="s">
        <v>14</v>
      </c>
      <c r="AD14" s="185"/>
      <c r="AE14" s="255" t="s">
        <v>14</v>
      </c>
      <c r="AF14" s="185"/>
      <c r="AG14" s="255" t="s">
        <v>14</v>
      </c>
      <c r="AH14" s="185"/>
      <c r="AI14" s="255" t="s">
        <v>14</v>
      </c>
    </row>
    <row r="15" spans="1:35" s="111" customFormat="1" ht="5.0999999999999996" customHeight="1">
      <c r="B15" s="195"/>
      <c r="D15" s="190"/>
      <c r="E15" s="251"/>
      <c r="F15" s="126"/>
    </row>
    <row r="16" spans="1:35" s="276" customFormat="1" ht="16.5" customHeight="1">
      <c r="A16" s="276" t="s">
        <v>188</v>
      </c>
      <c r="B16" s="277"/>
      <c r="D16" s="278"/>
      <c r="F16" s="286"/>
      <c r="G16" s="283">
        <v>310354988</v>
      </c>
      <c r="H16" s="284"/>
      <c r="I16" s="283">
        <v>771351427</v>
      </c>
      <c r="J16" s="283"/>
      <c r="K16" s="283">
        <v>30726984</v>
      </c>
      <c r="L16" s="283"/>
      <c r="M16" s="283">
        <v>22755038</v>
      </c>
      <c r="N16" s="283"/>
      <c r="O16" s="283">
        <v>58481254</v>
      </c>
      <c r="P16" s="283"/>
      <c r="Q16" s="283">
        <v>-187500</v>
      </c>
      <c r="R16" s="285"/>
      <c r="S16" s="283">
        <v>50200000</v>
      </c>
      <c r="T16" s="284"/>
      <c r="U16" s="283">
        <v>487637632</v>
      </c>
      <c r="V16" s="284"/>
      <c r="W16" s="283">
        <v>-3712024</v>
      </c>
      <c r="X16" s="283"/>
      <c r="Y16" s="283">
        <v>9464973</v>
      </c>
      <c r="Z16" s="283"/>
      <c r="AA16" s="283">
        <v>4674096</v>
      </c>
      <c r="AB16" s="283"/>
      <c r="AC16" s="283">
        <v>10427045</v>
      </c>
      <c r="AD16" s="284"/>
      <c r="AE16" s="283">
        <v>1741746868</v>
      </c>
      <c r="AF16" s="284"/>
      <c r="AG16" s="283">
        <v>0</v>
      </c>
      <c r="AH16" s="284"/>
      <c r="AI16" s="283">
        <v>1741746868</v>
      </c>
    </row>
    <row r="17" spans="1:43" s="276" customFormat="1" ht="16.5" customHeight="1">
      <c r="B17" s="189" t="s">
        <v>94</v>
      </c>
      <c r="C17" s="111"/>
      <c r="D17" s="190"/>
      <c r="E17" s="193"/>
      <c r="F17" s="286"/>
      <c r="G17" s="287">
        <v>0</v>
      </c>
      <c r="H17" s="288"/>
      <c r="I17" s="287">
        <v>0</v>
      </c>
      <c r="J17" s="289"/>
      <c r="K17" s="287">
        <v>0</v>
      </c>
      <c r="L17" s="288"/>
      <c r="M17" s="287">
        <v>0</v>
      </c>
      <c r="N17" s="289"/>
      <c r="O17" s="287">
        <v>0</v>
      </c>
      <c r="P17" s="289"/>
      <c r="Q17" s="287">
        <v>0</v>
      </c>
      <c r="R17" s="289"/>
      <c r="S17" s="287">
        <v>0</v>
      </c>
      <c r="T17" s="289"/>
      <c r="U17" s="287">
        <f>'5-6 (3M)'!I79</f>
        <v>107905205</v>
      </c>
      <c r="V17" s="289"/>
      <c r="W17" s="287">
        <v>1093237</v>
      </c>
      <c r="X17" s="289"/>
      <c r="Y17" s="287">
        <v>-296839</v>
      </c>
      <c r="Z17" s="289"/>
      <c r="AA17" s="287">
        <v>0</v>
      </c>
      <c r="AB17" s="289"/>
      <c r="AC17" s="290">
        <f>SUM(W17:AB17)</f>
        <v>796398</v>
      </c>
      <c r="AD17" s="289"/>
      <c r="AE17" s="287">
        <f>SUM(G17,I17,K17,M17,O17,Q17,S17,U17,AC17)</f>
        <v>108701603</v>
      </c>
      <c r="AF17" s="289"/>
      <c r="AG17" s="287">
        <v>0</v>
      </c>
      <c r="AH17" s="289"/>
      <c r="AI17" s="287">
        <f>SUM(AE17:AG17)</f>
        <v>108701603</v>
      </c>
      <c r="AJ17" s="295">
        <f>'5-6 (3M)'!I88-AI17</f>
        <v>0</v>
      </c>
    </row>
    <row r="18" spans="1:43" s="276" customFormat="1" ht="6" customHeight="1">
      <c r="A18" s="279"/>
      <c r="B18" s="280"/>
      <c r="C18" s="281"/>
      <c r="D18" s="281"/>
      <c r="E18" s="286"/>
      <c r="F18" s="281"/>
      <c r="G18" s="288"/>
      <c r="H18" s="288"/>
      <c r="I18" s="288"/>
      <c r="J18" s="289"/>
      <c r="K18" s="288"/>
      <c r="L18" s="288"/>
      <c r="M18" s="288"/>
      <c r="N18" s="289"/>
      <c r="O18" s="288"/>
      <c r="P18" s="289"/>
      <c r="Q18" s="288"/>
      <c r="R18" s="289"/>
      <c r="S18" s="288"/>
      <c r="T18" s="289"/>
      <c r="U18" s="288"/>
      <c r="V18" s="289"/>
      <c r="W18" s="288"/>
      <c r="X18" s="289"/>
      <c r="Y18" s="288"/>
      <c r="Z18" s="289"/>
      <c r="AA18" s="288"/>
      <c r="AB18" s="289"/>
      <c r="AC18" s="288"/>
      <c r="AD18" s="289"/>
      <c r="AE18" s="288"/>
      <c r="AF18" s="289"/>
      <c r="AG18" s="288"/>
      <c r="AH18" s="289"/>
      <c r="AI18" s="288"/>
    </row>
    <row r="19" spans="1:43" s="276" customFormat="1" ht="16.5" customHeight="1" thickBot="1">
      <c r="A19" s="275" t="s">
        <v>229</v>
      </c>
      <c r="B19" s="282"/>
      <c r="D19" s="278"/>
      <c r="E19" s="291"/>
      <c r="F19" s="286"/>
      <c r="G19" s="292">
        <f>SUM(G16,G17)</f>
        <v>310354988</v>
      </c>
      <c r="H19" s="288"/>
      <c r="I19" s="292">
        <f>SUM(I16,I17)</f>
        <v>771351427</v>
      </c>
      <c r="J19" s="288"/>
      <c r="K19" s="292">
        <f>SUM(K16,K17)</f>
        <v>30726984</v>
      </c>
      <c r="L19" s="288"/>
      <c r="M19" s="292">
        <f>SUM(M16,M17)</f>
        <v>22755038</v>
      </c>
      <c r="N19" s="289"/>
      <c r="O19" s="292">
        <f>SUM(O16,O17)</f>
        <v>58481254</v>
      </c>
      <c r="P19" s="289"/>
      <c r="Q19" s="292">
        <f>SUM(Q16,Q17)</f>
        <v>-187500</v>
      </c>
      <c r="R19" s="289"/>
      <c r="S19" s="292">
        <f>SUM(S16,S17)</f>
        <v>50200000</v>
      </c>
      <c r="T19" s="289"/>
      <c r="U19" s="292">
        <f>SUM(U16,U17)</f>
        <v>595542837</v>
      </c>
      <c r="V19" s="289"/>
      <c r="W19" s="292">
        <f>SUM(W16,W17)</f>
        <v>-2618787</v>
      </c>
      <c r="X19" s="289"/>
      <c r="Y19" s="292">
        <f>SUM(Y16,Y17)</f>
        <v>9168134</v>
      </c>
      <c r="Z19" s="289"/>
      <c r="AA19" s="292">
        <f>SUM(AA16,AA17)</f>
        <v>4674096</v>
      </c>
      <c r="AB19" s="289"/>
      <c r="AC19" s="292">
        <f>SUM(AC16,AC17)</f>
        <v>11223443</v>
      </c>
      <c r="AD19" s="289"/>
      <c r="AE19" s="292">
        <f>SUM(AE16,AE17)</f>
        <v>1850448471</v>
      </c>
      <c r="AF19" s="289"/>
      <c r="AG19" s="292">
        <f>SUM(AG16,AG17)</f>
        <v>0</v>
      </c>
      <c r="AH19" s="289"/>
      <c r="AI19" s="292">
        <f>SUM(AI16,AI17)</f>
        <v>1850448471</v>
      </c>
    </row>
    <row r="20" spans="1:43" s="111" customFormat="1" ht="16.5" customHeight="1" thickTop="1">
      <c r="A20" s="194"/>
      <c r="B20" s="195"/>
      <c r="D20" s="190"/>
      <c r="E20" s="251"/>
      <c r="F20" s="126"/>
      <c r="G20" s="238"/>
      <c r="H20" s="238"/>
      <c r="I20" s="238"/>
      <c r="J20" s="238"/>
      <c r="K20" s="238"/>
      <c r="L20" s="238"/>
      <c r="M20" s="238"/>
      <c r="N20" s="239"/>
      <c r="O20" s="238"/>
      <c r="P20" s="239"/>
      <c r="Q20" s="238"/>
      <c r="R20" s="239"/>
      <c r="S20" s="238"/>
      <c r="T20" s="239"/>
      <c r="U20" s="238"/>
      <c r="V20" s="239"/>
      <c r="W20" s="238"/>
      <c r="X20" s="239"/>
      <c r="Y20" s="238"/>
      <c r="Z20" s="239"/>
      <c r="AA20" s="238"/>
      <c r="AB20" s="239"/>
      <c r="AC20" s="238"/>
      <c r="AD20" s="239"/>
      <c r="AE20" s="238"/>
      <c r="AF20" s="239"/>
      <c r="AG20" s="238"/>
      <c r="AH20" s="239"/>
      <c r="AI20" s="238"/>
    </row>
    <row r="21" spans="1:43" s="111" customFormat="1" ht="15.9" customHeight="1">
      <c r="A21" s="194" t="s">
        <v>231</v>
      </c>
      <c r="B21" s="189"/>
      <c r="D21" s="190"/>
      <c r="E21" s="190"/>
      <c r="F21" s="126"/>
      <c r="G21" s="199">
        <v>346266192</v>
      </c>
      <c r="H21" s="196"/>
      <c r="I21" s="199">
        <v>1166374676</v>
      </c>
      <c r="J21" s="197"/>
      <c r="K21" s="199">
        <v>30726984</v>
      </c>
      <c r="L21" s="196"/>
      <c r="M21" s="199">
        <v>22755038</v>
      </c>
      <c r="N21" s="196"/>
      <c r="O21" s="199">
        <v>58481254</v>
      </c>
      <c r="P21" s="197"/>
      <c r="Q21" s="199">
        <v>-187500</v>
      </c>
      <c r="R21" s="197"/>
      <c r="S21" s="199">
        <v>52300000</v>
      </c>
      <c r="T21" s="197"/>
      <c r="U21" s="199">
        <v>991278099</v>
      </c>
      <c r="V21" s="197"/>
      <c r="W21" s="199">
        <v>-651494</v>
      </c>
      <c r="X21" s="197"/>
      <c r="Y21" s="199">
        <v>4345283</v>
      </c>
      <c r="Z21" s="197"/>
      <c r="AA21" s="199">
        <v>0</v>
      </c>
      <c r="AB21" s="197"/>
      <c r="AC21" s="199">
        <f>SUM(W21:AB21)</f>
        <v>3693789</v>
      </c>
      <c r="AD21" s="197"/>
      <c r="AE21" s="199">
        <f>SUM(G21,I21,K21,M21,O21,Q21,S21,U21,AC21)</f>
        <v>2671688532</v>
      </c>
      <c r="AF21" s="197"/>
      <c r="AG21" s="199">
        <v>0</v>
      </c>
      <c r="AH21" s="197"/>
      <c r="AI21" s="199">
        <f>AE21+AG21</f>
        <v>2671688532</v>
      </c>
      <c r="AJ21" s="198"/>
      <c r="AK21" s="198"/>
      <c r="AL21" s="198"/>
      <c r="AM21" s="198"/>
      <c r="AN21" s="198"/>
      <c r="AO21" s="198"/>
      <c r="AP21" s="198"/>
      <c r="AQ21" s="198"/>
    </row>
    <row r="22" spans="1:43" s="111" customFormat="1" ht="16.5" customHeight="1">
      <c r="A22" s="194"/>
      <c r="B22" s="189" t="s">
        <v>249</v>
      </c>
      <c r="D22" s="190"/>
      <c r="E22" s="191">
        <v>12</v>
      </c>
      <c r="F22" s="126"/>
      <c r="G22" s="256">
        <v>23082755</v>
      </c>
      <c r="H22" s="238"/>
      <c r="I22" s="256">
        <v>530903365</v>
      </c>
      <c r="J22" s="239"/>
      <c r="K22" s="256">
        <v>0</v>
      </c>
      <c r="L22" s="238"/>
      <c r="M22" s="256">
        <v>0</v>
      </c>
      <c r="N22" s="239"/>
      <c r="O22" s="256">
        <v>0</v>
      </c>
      <c r="P22" s="239"/>
      <c r="Q22" s="256">
        <v>0</v>
      </c>
      <c r="R22" s="239"/>
      <c r="S22" s="256">
        <v>0</v>
      </c>
      <c r="T22" s="239"/>
      <c r="U22" s="256">
        <v>0</v>
      </c>
      <c r="V22" s="239"/>
      <c r="W22" s="256">
        <v>0</v>
      </c>
      <c r="X22" s="239"/>
      <c r="Y22" s="256">
        <v>0</v>
      </c>
      <c r="Z22" s="239"/>
      <c r="AA22" s="256">
        <v>0</v>
      </c>
      <c r="AB22" s="239"/>
      <c r="AC22" s="256">
        <f>SUM(W22:AB22)</f>
        <v>0</v>
      </c>
      <c r="AD22" s="239"/>
      <c r="AE22" s="256">
        <f>SUM(G22,I22,K22,M22,O22,Q22,S22,U22,AC22)</f>
        <v>553986120</v>
      </c>
      <c r="AF22" s="239"/>
      <c r="AG22" s="256">
        <v>0</v>
      </c>
      <c r="AH22" s="239"/>
      <c r="AI22" s="256">
        <f t="shared" ref="AI22:AI23" si="0">SUM(AE22:AG22)</f>
        <v>553986120</v>
      </c>
    </row>
    <row r="23" spans="1:43" s="111" customFormat="1" ht="16.5" customHeight="1">
      <c r="B23" s="189" t="s">
        <v>94</v>
      </c>
      <c r="D23" s="190"/>
      <c r="E23" s="193"/>
      <c r="F23" s="126"/>
      <c r="G23" s="257">
        <v>0</v>
      </c>
      <c r="H23" s="238"/>
      <c r="I23" s="257">
        <v>0</v>
      </c>
      <c r="J23" s="239"/>
      <c r="K23" s="257">
        <v>0</v>
      </c>
      <c r="L23" s="238"/>
      <c r="M23" s="257">
        <v>0</v>
      </c>
      <c r="N23" s="239"/>
      <c r="O23" s="257">
        <v>0</v>
      </c>
      <c r="P23" s="239"/>
      <c r="Q23" s="258">
        <v>0</v>
      </c>
      <c r="R23" s="239"/>
      <c r="S23" s="258">
        <v>0</v>
      </c>
      <c r="T23" s="239"/>
      <c r="U23" s="258">
        <f>'5-6 (3M)'!G79</f>
        <v>149263946</v>
      </c>
      <c r="V23" s="239"/>
      <c r="W23" s="258">
        <f>'5-6 (3M)'!G44</f>
        <v>-77882</v>
      </c>
      <c r="X23" s="239"/>
      <c r="Y23" s="257">
        <f>'5-6 (3M)'!G46</f>
        <v>12893014</v>
      </c>
      <c r="Z23" s="239"/>
      <c r="AA23" s="257">
        <v>0</v>
      </c>
      <c r="AB23" s="239"/>
      <c r="AC23" s="258">
        <f>SUM(W23:AB23)</f>
        <v>12815132</v>
      </c>
      <c r="AD23" s="239"/>
      <c r="AE23" s="257">
        <f>SUM(G23,I23,K23,M23,O23,Q23,S23,U23,AC23)</f>
        <v>162079078</v>
      </c>
      <c r="AF23" s="239"/>
      <c r="AG23" s="257">
        <v>0</v>
      </c>
      <c r="AH23" s="239"/>
      <c r="AI23" s="257">
        <f t="shared" si="0"/>
        <v>162079078</v>
      </c>
    </row>
    <row r="24" spans="1:43" s="111" customFormat="1" ht="3.9" customHeight="1">
      <c r="A24" s="243"/>
      <c r="B24" s="130"/>
      <c r="C24" s="7"/>
      <c r="D24" s="7"/>
      <c r="E24" s="126"/>
      <c r="F24" s="7"/>
      <c r="G24" s="256"/>
      <c r="H24" s="238"/>
      <c r="I24" s="256"/>
      <c r="J24" s="239"/>
      <c r="K24" s="256"/>
      <c r="L24" s="238"/>
      <c r="M24" s="256"/>
      <c r="N24" s="239"/>
      <c r="O24" s="256"/>
      <c r="P24" s="239"/>
      <c r="Q24" s="256"/>
      <c r="R24" s="239"/>
      <c r="S24" s="256"/>
      <c r="T24" s="239"/>
      <c r="U24" s="256"/>
      <c r="V24" s="239"/>
      <c r="W24" s="256"/>
      <c r="X24" s="239"/>
      <c r="Y24" s="256"/>
      <c r="Z24" s="239"/>
      <c r="AA24" s="256"/>
      <c r="AB24" s="239"/>
      <c r="AC24" s="256"/>
      <c r="AD24" s="239"/>
      <c r="AE24" s="256"/>
      <c r="AF24" s="239"/>
      <c r="AG24" s="256"/>
      <c r="AH24" s="239"/>
      <c r="AI24" s="256"/>
    </row>
    <row r="25" spans="1:43" s="111" customFormat="1" ht="16.5" customHeight="1" thickBot="1">
      <c r="A25" s="275" t="s">
        <v>230</v>
      </c>
      <c r="B25" s="195"/>
      <c r="D25" s="190"/>
      <c r="E25" s="251"/>
      <c r="F25" s="126"/>
      <c r="G25" s="249">
        <f>SUM(G21:G23)</f>
        <v>369348947</v>
      </c>
      <c r="H25" s="238"/>
      <c r="I25" s="249">
        <f>SUM(I21:I23)</f>
        <v>1697278041</v>
      </c>
      <c r="J25" s="238"/>
      <c r="K25" s="249">
        <f>SUM(K21:K23)</f>
        <v>30726984</v>
      </c>
      <c r="L25" s="238"/>
      <c r="M25" s="249">
        <f>SUM(M21:M23)</f>
        <v>22755038</v>
      </c>
      <c r="N25" s="239"/>
      <c r="O25" s="249">
        <f>SUM(O21:O23)</f>
        <v>58481254</v>
      </c>
      <c r="P25" s="239"/>
      <c r="Q25" s="249">
        <f>SUM(Q21:Q23)</f>
        <v>-187500</v>
      </c>
      <c r="R25" s="239"/>
      <c r="S25" s="249">
        <f>SUM(S21:S23)</f>
        <v>52300000</v>
      </c>
      <c r="T25" s="239"/>
      <c r="U25" s="249">
        <f>SUM(U21:U23)</f>
        <v>1140542045</v>
      </c>
      <c r="V25" s="239"/>
      <c r="W25" s="249">
        <f>SUM(W21:W23)</f>
        <v>-729376</v>
      </c>
      <c r="X25" s="239"/>
      <c r="Y25" s="249">
        <f>SUM(Y21:Y23)</f>
        <v>17238297</v>
      </c>
      <c r="Z25" s="239"/>
      <c r="AA25" s="249">
        <f>SUM(AA21:AA23)</f>
        <v>0</v>
      </c>
      <c r="AB25" s="239"/>
      <c r="AC25" s="249">
        <f>SUM(AC21:AC23)</f>
        <v>16508921</v>
      </c>
      <c r="AD25" s="239"/>
      <c r="AE25" s="249">
        <f>SUM(AE21:AE23)</f>
        <v>3387753730</v>
      </c>
      <c r="AF25" s="239"/>
      <c r="AG25" s="249">
        <f>SUM(AG21:AG23)</f>
        <v>0</v>
      </c>
      <c r="AH25" s="239"/>
      <c r="AI25" s="249">
        <f>SUM(AI21:AI23)</f>
        <v>3387753730</v>
      </c>
    </row>
    <row r="26" spans="1:43" s="111" customFormat="1" ht="16.5" customHeight="1" thickTop="1">
      <c r="A26" s="194"/>
      <c r="B26" s="195"/>
      <c r="D26" s="190"/>
      <c r="E26" s="251"/>
      <c r="F26" s="126"/>
      <c r="G26" s="238"/>
      <c r="H26" s="238"/>
      <c r="I26" s="238"/>
      <c r="J26" s="238"/>
      <c r="K26" s="238"/>
      <c r="L26" s="238"/>
      <c r="M26" s="238"/>
      <c r="N26" s="239"/>
      <c r="O26" s="238"/>
      <c r="P26" s="239"/>
      <c r="Q26" s="238"/>
      <c r="R26" s="239"/>
      <c r="S26" s="238"/>
      <c r="T26" s="239"/>
      <c r="U26" s="238"/>
      <c r="V26" s="239"/>
      <c r="W26" s="238"/>
      <c r="X26" s="239"/>
      <c r="Y26" s="238"/>
      <c r="Z26" s="239"/>
      <c r="AA26" s="238"/>
      <c r="AB26" s="239"/>
      <c r="AC26" s="238"/>
      <c r="AD26" s="239"/>
      <c r="AE26" s="238"/>
      <c r="AF26" s="239"/>
      <c r="AG26" s="238"/>
      <c r="AH26" s="239"/>
      <c r="AI26" s="238"/>
    </row>
    <row r="27" spans="1:43" s="111" customFormat="1" ht="16.5" customHeight="1">
      <c r="A27" s="194"/>
      <c r="B27" s="195"/>
      <c r="D27" s="190"/>
      <c r="E27" s="251"/>
      <c r="F27" s="126"/>
      <c r="G27" s="238"/>
      <c r="H27" s="238"/>
      <c r="I27" s="238"/>
      <c r="J27" s="238"/>
      <c r="K27" s="238"/>
      <c r="L27" s="238"/>
      <c r="M27" s="238"/>
      <c r="N27" s="239"/>
      <c r="O27" s="238"/>
      <c r="P27" s="239"/>
      <c r="Q27" s="238"/>
      <c r="R27" s="239"/>
      <c r="S27" s="238"/>
      <c r="T27" s="239"/>
      <c r="U27" s="238"/>
      <c r="V27" s="239"/>
      <c r="W27" s="238"/>
      <c r="X27" s="239"/>
      <c r="Y27" s="238"/>
      <c r="Z27" s="239"/>
      <c r="AA27" s="238"/>
      <c r="AB27" s="239"/>
      <c r="AC27" s="238"/>
      <c r="AD27" s="239"/>
      <c r="AE27" s="238"/>
      <c r="AF27" s="239"/>
      <c r="AG27" s="238"/>
      <c r="AH27" s="239"/>
      <c r="AI27" s="238"/>
    </row>
    <row r="28" spans="1:43" s="111" customFormat="1" ht="16.5" customHeight="1">
      <c r="A28" s="194"/>
      <c r="B28" s="195"/>
      <c r="D28" s="190"/>
      <c r="E28" s="251"/>
      <c r="F28" s="126"/>
      <c r="G28" s="238"/>
      <c r="H28" s="238"/>
      <c r="I28" s="238"/>
      <c r="J28" s="238"/>
      <c r="K28" s="238"/>
      <c r="L28" s="238"/>
      <c r="M28" s="238"/>
      <c r="N28" s="239"/>
      <c r="O28" s="238"/>
      <c r="P28" s="239"/>
      <c r="Q28" s="238"/>
      <c r="R28" s="239"/>
      <c r="S28" s="238"/>
      <c r="T28" s="239"/>
      <c r="U28" s="238"/>
      <c r="V28" s="239"/>
      <c r="W28" s="238"/>
      <c r="X28" s="239"/>
      <c r="Y28" s="238"/>
      <c r="Z28" s="239"/>
      <c r="AA28" s="238"/>
      <c r="AB28" s="239"/>
      <c r="AC28" s="238"/>
      <c r="AD28" s="239"/>
      <c r="AE28" s="238"/>
      <c r="AF28" s="239"/>
      <c r="AG28" s="238"/>
      <c r="AH28" s="239"/>
      <c r="AI28" s="238"/>
    </row>
    <row r="29" spans="1:43" s="111" customFormat="1" ht="16.5" customHeight="1">
      <c r="A29" s="194"/>
      <c r="B29" s="195"/>
      <c r="D29" s="190"/>
      <c r="E29" s="251"/>
      <c r="F29" s="126"/>
      <c r="G29" s="238"/>
      <c r="H29" s="238"/>
      <c r="I29" s="238"/>
      <c r="J29" s="238"/>
      <c r="K29" s="238"/>
      <c r="L29" s="238"/>
      <c r="M29" s="238"/>
      <c r="N29" s="239"/>
      <c r="O29" s="238"/>
      <c r="P29" s="239"/>
      <c r="Q29" s="238"/>
      <c r="R29" s="239"/>
      <c r="S29" s="238"/>
      <c r="T29" s="239"/>
      <c r="U29" s="238"/>
      <c r="V29" s="239"/>
      <c r="W29" s="238"/>
      <c r="X29" s="239"/>
      <c r="Y29" s="238"/>
      <c r="Z29" s="239"/>
      <c r="AA29" s="238"/>
      <c r="AB29" s="239"/>
      <c r="AC29" s="238"/>
      <c r="AD29" s="239"/>
      <c r="AE29" s="238"/>
      <c r="AF29" s="239"/>
      <c r="AG29" s="238"/>
      <c r="AH29" s="239"/>
      <c r="AI29" s="238"/>
    </row>
    <row r="30" spans="1:43" s="111" customFormat="1" ht="16.5" customHeight="1">
      <c r="A30" s="194"/>
      <c r="B30" s="195"/>
      <c r="D30" s="190"/>
      <c r="E30" s="251"/>
      <c r="F30" s="126"/>
      <c r="G30" s="238"/>
      <c r="H30" s="238"/>
      <c r="I30" s="238"/>
      <c r="J30" s="238"/>
      <c r="K30" s="238"/>
      <c r="L30" s="238"/>
      <c r="M30" s="238"/>
      <c r="N30" s="239"/>
      <c r="O30" s="238"/>
      <c r="P30" s="239"/>
      <c r="Q30" s="238"/>
      <c r="R30" s="239"/>
      <c r="S30" s="238"/>
      <c r="T30" s="239"/>
      <c r="U30" s="238"/>
      <c r="V30" s="239"/>
      <c r="W30" s="238"/>
      <c r="X30" s="239"/>
      <c r="Y30" s="238"/>
      <c r="Z30" s="239"/>
      <c r="AA30" s="238"/>
      <c r="AB30" s="239"/>
      <c r="AC30" s="238"/>
      <c r="AD30" s="239"/>
      <c r="AE30" s="238"/>
      <c r="AF30" s="239"/>
      <c r="AG30" s="238"/>
      <c r="AH30" s="239"/>
      <c r="AI30" s="238"/>
    </row>
    <row r="31" spans="1:43" s="111" customFormat="1" ht="16.5" customHeight="1">
      <c r="A31" s="194"/>
      <c r="B31" s="195"/>
      <c r="D31" s="190"/>
      <c r="E31" s="251"/>
      <c r="F31" s="126"/>
      <c r="G31" s="238"/>
      <c r="H31" s="238"/>
      <c r="I31" s="238"/>
      <c r="J31" s="238"/>
      <c r="K31" s="238"/>
      <c r="L31" s="238"/>
      <c r="M31" s="238"/>
      <c r="N31" s="239"/>
      <c r="O31" s="238"/>
      <c r="P31" s="239"/>
      <c r="Q31" s="238"/>
      <c r="R31" s="239"/>
      <c r="S31" s="238"/>
      <c r="T31" s="239"/>
      <c r="U31" s="238"/>
      <c r="V31" s="239"/>
      <c r="W31" s="238"/>
      <c r="X31" s="239"/>
      <c r="Y31" s="238"/>
      <c r="Z31" s="239"/>
      <c r="AA31" s="238"/>
      <c r="AB31" s="239"/>
      <c r="AC31" s="238"/>
      <c r="AD31" s="239"/>
      <c r="AE31" s="238"/>
      <c r="AF31" s="239"/>
      <c r="AG31" s="238"/>
      <c r="AH31" s="239"/>
      <c r="AI31" s="238"/>
    </row>
    <row r="32" spans="1:43" s="111" customFormat="1" ht="16.5" customHeight="1">
      <c r="A32" s="194"/>
      <c r="B32" s="195"/>
      <c r="D32" s="190"/>
      <c r="E32" s="251"/>
      <c r="F32" s="126"/>
      <c r="G32" s="238"/>
      <c r="H32" s="238"/>
      <c r="I32" s="238"/>
      <c r="J32" s="238"/>
      <c r="K32" s="238"/>
      <c r="L32" s="238"/>
      <c r="M32" s="238"/>
      <c r="N32" s="239"/>
      <c r="O32" s="238"/>
      <c r="P32" s="239"/>
      <c r="Q32" s="238"/>
      <c r="R32" s="239"/>
      <c r="S32" s="238"/>
      <c r="T32" s="239"/>
      <c r="U32" s="238"/>
      <c r="V32" s="239"/>
      <c r="W32" s="238"/>
      <c r="X32" s="239"/>
      <c r="Y32" s="238"/>
      <c r="Z32" s="239"/>
      <c r="AA32" s="238"/>
      <c r="AB32" s="239"/>
      <c r="AC32" s="238"/>
      <c r="AD32" s="239"/>
      <c r="AE32" s="238"/>
      <c r="AF32" s="239"/>
      <c r="AG32" s="238"/>
      <c r="AH32" s="239"/>
      <c r="AI32" s="238"/>
    </row>
    <row r="33" spans="1:35" s="111" customFormat="1" ht="16.5" customHeight="1">
      <c r="A33" s="194"/>
      <c r="B33" s="195"/>
      <c r="D33" s="190"/>
      <c r="E33" s="251"/>
      <c r="F33" s="126"/>
      <c r="G33" s="238"/>
      <c r="H33" s="238"/>
      <c r="I33" s="238"/>
      <c r="J33" s="238"/>
      <c r="K33" s="238"/>
      <c r="L33" s="238"/>
      <c r="M33" s="238"/>
      <c r="N33" s="239"/>
      <c r="O33" s="238"/>
      <c r="P33" s="239"/>
      <c r="Q33" s="238"/>
      <c r="R33" s="239"/>
      <c r="S33" s="238"/>
      <c r="T33" s="239"/>
      <c r="U33" s="238"/>
      <c r="V33" s="239"/>
      <c r="W33" s="238"/>
      <c r="X33" s="239"/>
      <c r="Y33" s="238"/>
      <c r="Z33" s="239"/>
      <c r="AA33" s="238"/>
      <c r="AB33" s="239"/>
      <c r="AC33" s="238"/>
      <c r="AD33" s="239"/>
      <c r="AE33" s="238"/>
      <c r="AF33" s="239"/>
      <c r="AG33" s="238"/>
      <c r="AH33" s="239"/>
      <c r="AI33" s="238"/>
    </row>
    <row r="34" spans="1:35" s="111" customFormat="1" ht="16.5" customHeight="1">
      <c r="A34" s="194"/>
      <c r="B34" s="195"/>
      <c r="D34" s="190"/>
      <c r="E34" s="251"/>
      <c r="F34" s="126"/>
      <c r="G34" s="238"/>
      <c r="H34" s="238"/>
      <c r="I34" s="238"/>
      <c r="J34" s="238"/>
      <c r="K34" s="238"/>
      <c r="L34" s="238"/>
      <c r="M34" s="238"/>
      <c r="N34" s="239"/>
      <c r="O34" s="238"/>
      <c r="P34" s="239"/>
      <c r="Q34" s="238"/>
      <c r="R34" s="239"/>
      <c r="S34" s="238"/>
      <c r="T34" s="239"/>
      <c r="U34" s="238"/>
      <c r="V34" s="239"/>
      <c r="W34" s="238"/>
      <c r="X34" s="239"/>
      <c r="Y34" s="238"/>
      <c r="Z34" s="239"/>
      <c r="AA34" s="238"/>
      <c r="AB34" s="239"/>
      <c r="AC34" s="238"/>
      <c r="AD34" s="239"/>
      <c r="AE34" s="238"/>
      <c r="AF34" s="239"/>
      <c r="AG34" s="238"/>
      <c r="AH34" s="239"/>
      <c r="AI34" s="238"/>
    </row>
    <row r="35" spans="1:35" s="111" customFormat="1" ht="16.5" customHeight="1">
      <c r="A35" s="194"/>
      <c r="B35" s="195"/>
      <c r="D35" s="190"/>
      <c r="E35" s="251"/>
      <c r="F35" s="126"/>
      <c r="G35" s="238"/>
      <c r="H35" s="238"/>
      <c r="I35" s="238"/>
      <c r="J35" s="238"/>
      <c r="K35" s="238"/>
      <c r="L35" s="238"/>
      <c r="M35" s="238"/>
      <c r="N35" s="239"/>
      <c r="O35" s="238"/>
      <c r="P35" s="239"/>
      <c r="Q35" s="238"/>
      <c r="R35" s="239"/>
      <c r="S35" s="238"/>
      <c r="T35" s="239"/>
      <c r="U35" s="238"/>
      <c r="V35" s="239"/>
      <c r="W35" s="238"/>
      <c r="X35" s="239"/>
      <c r="Y35" s="238"/>
      <c r="Z35" s="239"/>
      <c r="AA35" s="238"/>
      <c r="AB35" s="239"/>
      <c r="AC35" s="238"/>
      <c r="AD35" s="239"/>
      <c r="AE35" s="238"/>
      <c r="AF35" s="239"/>
      <c r="AG35" s="238"/>
      <c r="AH35" s="239"/>
      <c r="AI35" s="238"/>
    </row>
    <row r="36" spans="1:35" s="111" customFormat="1" ht="16.5" customHeight="1">
      <c r="A36" s="194"/>
      <c r="B36" s="195"/>
      <c r="D36" s="190"/>
      <c r="E36" s="251"/>
      <c r="F36" s="126"/>
      <c r="G36" s="238"/>
      <c r="H36" s="238"/>
      <c r="I36" s="238"/>
      <c r="J36" s="238"/>
      <c r="K36" s="238"/>
      <c r="L36" s="238"/>
      <c r="M36" s="238"/>
      <c r="N36" s="239"/>
      <c r="O36" s="238"/>
      <c r="P36" s="239"/>
      <c r="Q36" s="238"/>
      <c r="R36" s="239"/>
      <c r="S36" s="238"/>
      <c r="T36" s="239"/>
      <c r="U36" s="238"/>
      <c r="V36" s="239"/>
      <c r="W36" s="238"/>
      <c r="X36" s="239"/>
      <c r="Y36" s="238"/>
      <c r="Z36" s="239"/>
      <c r="AA36" s="238"/>
      <c r="AB36" s="239"/>
      <c r="AC36" s="238"/>
      <c r="AD36" s="239"/>
      <c r="AE36" s="238"/>
      <c r="AF36" s="239"/>
      <c r="AG36" s="238"/>
      <c r="AH36" s="239"/>
      <c r="AI36" s="238"/>
    </row>
    <row r="37" spans="1:35" s="111" customFormat="1" ht="16.5" customHeight="1">
      <c r="A37" s="194"/>
      <c r="B37" s="195"/>
      <c r="D37" s="190"/>
      <c r="E37" s="251"/>
      <c r="F37" s="126"/>
      <c r="G37" s="238"/>
      <c r="H37" s="238"/>
      <c r="I37" s="238"/>
      <c r="J37" s="238"/>
      <c r="K37" s="238"/>
      <c r="L37" s="238"/>
      <c r="M37" s="238"/>
      <c r="N37" s="239"/>
      <c r="O37" s="238"/>
      <c r="P37" s="239"/>
      <c r="Q37" s="238"/>
      <c r="R37" s="239"/>
      <c r="S37" s="238"/>
      <c r="T37" s="239"/>
      <c r="U37" s="238"/>
      <c r="V37" s="239"/>
      <c r="W37" s="238"/>
      <c r="X37" s="239"/>
      <c r="Y37" s="238"/>
      <c r="Z37" s="239"/>
      <c r="AA37" s="238"/>
      <c r="AB37" s="239"/>
      <c r="AC37" s="238"/>
      <c r="AD37" s="239"/>
      <c r="AE37" s="238"/>
      <c r="AF37" s="239"/>
      <c r="AG37" s="238"/>
      <c r="AH37" s="239"/>
      <c r="AI37" s="238"/>
    </row>
    <row r="38" spans="1:35" s="111" customFormat="1" ht="16.5" customHeight="1">
      <c r="A38" s="194"/>
      <c r="B38" s="195"/>
      <c r="D38" s="190"/>
      <c r="E38" s="251"/>
      <c r="F38" s="126"/>
      <c r="G38" s="238"/>
      <c r="H38" s="238"/>
      <c r="I38" s="238"/>
      <c r="J38" s="238"/>
      <c r="K38" s="238"/>
      <c r="L38" s="238"/>
      <c r="M38" s="238"/>
      <c r="N38" s="239"/>
      <c r="O38" s="238"/>
      <c r="P38" s="239"/>
      <c r="Q38" s="238"/>
      <c r="R38" s="239"/>
      <c r="S38" s="238"/>
      <c r="T38" s="239"/>
      <c r="U38" s="238"/>
      <c r="V38" s="239"/>
      <c r="W38" s="238"/>
      <c r="X38" s="239"/>
      <c r="Y38" s="238"/>
      <c r="Z38" s="239"/>
      <c r="AA38" s="238"/>
      <c r="AB38" s="239"/>
      <c r="AC38" s="238"/>
      <c r="AD38" s="239"/>
      <c r="AE38" s="238"/>
      <c r="AF38" s="239"/>
      <c r="AG38" s="238"/>
      <c r="AH38" s="239"/>
      <c r="AI38" s="238"/>
    </row>
    <row r="39" spans="1:35" s="111" customFormat="1" ht="16.5" customHeight="1">
      <c r="A39" s="194"/>
      <c r="B39" s="195"/>
      <c r="D39" s="190"/>
      <c r="E39" s="251"/>
      <c r="F39" s="126"/>
      <c r="G39" s="238"/>
      <c r="H39" s="238"/>
      <c r="I39" s="238"/>
      <c r="J39" s="238"/>
      <c r="K39" s="238"/>
      <c r="L39" s="238"/>
      <c r="M39" s="238"/>
      <c r="N39" s="239"/>
      <c r="O39" s="238"/>
      <c r="P39" s="239"/>
      <c r="Q39" s="238"/>
      <c r="R39" s="239"/>
      <c r="S39" s="238"/>
      <c r="T39" s="239"/>
      <c r="U39" s="238"/>
      <c r="V39" s="239"/>
      <c r="W39" s="238"/>
      <c r="X39" s="239"/>
      <c r="Y39" s="238"/>
      <c r="Z39" s="239"/>
      <c r="AA39" s="238"/>
      <c r="AB39" s="239"/>
      <c r="AC39" s="238"/>
      <c r="AD39" s="239"/>
      <c r="AE39" s="238"/>
      <c r="AF39" s="239"/>
      <c r="AG39" s="238"/>
      <c r="AH39" s="239"/>
      <c r="AI39" s="238"/>
    </row>
    <row r="40" spans="1:35" s="111" customFormat="1" ht="16.5" customHeight="1">
      <c r="A40" s="194"/>
      <c r="B40" s="195"/>
      <c r="D40" s="190"/>
      <c r="E40" s="251"/>
      <c r="F40" s="126"/>
      <c r="G40" s="238"/>
      <c r="H40" s="238"/>
      <c r="I40" s="238"/>
      <c r="J40" s="238"/>
      <c r="K40" s="238"/>
      <c r="L40" s="238"/>
      <c r="M40" s="238"/>
      <c r="N40" s="239"/>
      <c r="O40" s="238"/>
      <c r="P40" s="239"/>
      <c r="Q40" s="238"/>
      <c r="R40" s="239"/>
      <c r="S40" s="238"/>
      <c r="T40" s="239"/>
      <c r="U40" s="238"/>
      <c r="V40" s="239"/>
      <c r="W40" s="238"/>
      <c r="X40" s="239"/>
      <c r="Y40" s="238"/>
      <c r="Z40" s="239"/>
      <c r="AA40" s="238"/>
      <c r="AB40" s="239"/>
      <c r="AC40" s="238"/>
      <c r="AD40" s="239"/>
      <c r="AE40" s="238"/>
      <c r="AF40" s="239"/>
      <c r="AG40" s="238"/>
      <c r="AH40" s="239"/>
      <c r="AI40" s="238"/>
    </row>
    <row r="41" spans="1:35" s="111" customFormat="1" ht="16.5" customHeight="1">
      <c r="A41" s="194"/>
      <c r="B41" s="195"/>
      <c r="D41" s="190"/>
      <c r="E41" s="251"/>
      <c r="F41" s="126"/>
      <c r="G41" s="238"/>
      <c r="H41" s="238"/>
      <c r="I41" s="238"/>
      <c r="J41" s="238"/>
      <c r="K41" s="238"/>
      <c r="L41" s="238"/>
      <c r="M41" s="238"/>
      <c r="N41" s="239"/>
      <c r="O41" s="238"/>
      <c r="P41" s="239"/>
      <c r="Q41" s="238"/>
      <c r="R41" s="239"/>
      <c r="S41" s="238"/>
      <c r="T41" s="239"/>
      <c r="U41" s="238"/>
      <c r="V41" s="239"/>
      <c r="W41" s="238"/>
      <c r="X41" s="239"/>
      <c r="Y41" s="238"/>
      <c r="Z41" s="239"/>
      <c r="AA41" s="238"/>
      <c r="AB41" s="239"/>
      <c r="AC41" s="238"/>
      <c r="AD41" s="239"/>
      <c r="AE41" s="238"/>
      <c r="AF41" s="239"/>
      <c r="AG41" s="238"/>
      <c r="AH41" s="239"/>
      <c r="AI41" s="238"/>
    </row>
    <row r="42" spans="1:35" s="111" customFormat="1" ht="16.5" customHeight="1">
      <c r="A42" s="194"/>
      <c r="B42" s="195"/>
      <c r="D42" s="190"/>
      <c r="E42" s="251"/>
      <c r="F42" s="126"/>
      <c r="G42" s="238"/>
      <c r="H42" s="238"/>
      <c r="I42" s="238"/>
      <c r="J42" s="238"/>
      <c r="K42" s="238"/>
      <c r="L42" s="238"/>
      <c r="M42" s="238"/>
      <c r="N42" s="239"/>
      <c r="O42" s="238"/>
      <c r="P42" s="239"/>
      <c r="Q42" s="238"/>
      <c r="R42" s="239"/>
      <c r="S42" s="238"/>
      <c r="T42" s="239"/>
      <c r="U42" s="238"/>
      <c r="V42" s="239"/>
      <c r="W42" s="238"/>
      <c r="X42" s="239"/>
      <c r="Y42" s="238"/>
      <c r="Z42" s="239"/>
      <c r="AA42" s="238"/>
      <c r="AB42" s="239"/>
      <c r="AC42" s="238"/>
      <c r="AD42" s="239"/>
      <c r="AE42" s="238"/>
      <c r="AF42" s="239"/>
      <c r="AG42" s="238"/>
      <c r="AH42" s="239"/>
      <c r="AI42" s="238"/>
    </row>
    <row r="43" spans="1:35" s="111" customFormat="1" ht="3.75" customHeight="1">
      <c r="A43" s="194"/>
      <c r="B43" s="195"/>
      <c r="D43" s="190"/>
      <c r="E43" s="251"/>
      <c r="F43" s="126"/>
      <c r="G43" s="238"/>
      <c r="H43" s="238"/>
      <c r="I43" s="238"/>
      <c r="J43" s="238"/>
      <c r="K43" s="238"/>
      <c r="L43" s="238"/>
      <c r="M43" s="238"/>
      <c r="N43" s="239"/>
      <c r="O43" s="238"/>
      <c r="P43" s="239"/>
      <c r="Q43" s="238"/>
      <c r="R43" s="239"/>
      <c r="S43" s="238"/>
      <c r="T43" s="239"/>
      <c r="U43" s="238"/>
      <c r="V43" s="239"/>
      <c r="W43" s="238"/>
      <c r="X43" s="239"/>
      <c r="Y43" s="238"/>
      <c r="Z43" s="239"/>
      <c r="AA43" s="238"/>
      <c r="AB43" s="239"/>
      <c r="AC43" s="238"/>
      <c r="AD43" s="239"/>
      <c r="AE43" s="238"/>
      <c r="AF43" s="239"/>
      <c r="AG43" s="238"/>
      <c r="AH43" s="239"/>
      <c r="AI43" s="238"/>
    </row>
    <row r="44" spans="1:35" s="59" customFormat="1" ht="16.5" customHeight="1">
      <c r="A44" s="305" t="s">
        <v>98</v>
      </c>
      <c r="B44" s="305"/>
      <c r="C44" s="305"/>
      <c r="D44" s="305"/>
      <c r="E44" s="305"/>
      <c r="F44" s="305"/>
      <c r="G44" s="305"/>
      <c r="H44" s="305"/>
      <c r="I44" s="305"/>
      <c r="J44" s="305"/>
      <c r="K44" s="305"/>
      <c r="L44" s="305"/>
      <c r="M44" s="305"/>
      <c r="N44" s="305"/>
      <c r="O44" s="305"/>
      <c r="P44" s="305"/>
      <c r="Q44" s="305"/>
      <c r="R44" s="305"/>
      <c r="S44" s="305"/>
      <c r="T44" s="305"/>
      <c r="U44" s="305"/>
      <c r="V44" s="305"/>
      <c r="W44" s="305"/>
      <c r="X44" s="305"/>
      <c r="Y44" s="305"/>
      <c r="Z44" s="305"/>
      <c r="AA44" s="305"/>
      <c r="AB44" s="305"/>
      <c r="AC44" s="305"/>
      <c r="AD44" s="305"/>
      <c r="AE44" s="305"/>
      <c r="AF44" s="305"/>
      <c r="AG44" s="305"/>
      <c r="AH44" s="305"/>
      <c r="AI44" s="305"/>
    </row>
    <row r="45" spans="1:35" s="59" customFormat="1" ht="16.5" customHeight="1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305" t="s">
        <v>251</v>
      </c>
      <c r="N45" s="305"/>
      <c r="O45" s="305"/>
      <c r="P45" s="305"/>
      <c r="Q45" s="305"/>
      <c r="R45" s="298"/>
      <c r="S45" s="298"/>
      <c r="T45" s="298"/>
      <c r="U45" s="309" t="s">
        <v>252</v>
      </c>
      <c r="V45" s="309"/>
      <c r="W45" s="309"/>
      <c r="X45" s="309"/>
      <c r="Y45" s="309"/>
      <c r="Z45" s="10"/>
      <c r="AA45" s="10"/>
      <c r="AB45" s="10"/>
      <c r="AC45" s="10"/>
      <c r="AD45" s="10"/>
      <c r="AE45" s="10"/>
      <c r="AF45" s="10"/>
      <c r="AG45" s="10"/>
      <c r="AH45" s="10"/>
      <c r="AI45" s="10"/>
    </row>
    <row r="46" spans="1:35" s="59" customFormat="1" ht="16.5" customHeight="1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265"/>
      <c r="R46" s="265"/>
      <c r="S46" s="265"/>
      <c r="T46" s="265"/>
      <c r="U46" s="10"/>
      <c r="V46" s="10"/>
      <c r="W46" s="265"/>
      <c r="X46" s="265"/>
      <c r="Y46" s="265"/>
      <c r="Z46" s="10"/>
      <c r="AA46" s="10"/>
      <c r="AB46" s="10"/>
      <c r="AC46" s="10"/>
      <c r="AD46" s="10"/>
      <c r="AE46" s="10"/>
      <c r="AF46" s="10"/>
      <c r="AG46" s="10"/>
      <c r="AH46" s="10"/>
      <c r="AI46" s="10"/>
    </row>
    <row r="47" spans="1:35" s="59" customFormat="1" ht="16.5" customHeight="1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265"/>
      <c r="R47" s="265"/>
      <c r="S47" s="265"/>
      <c r="T47" s="265"/>
      <c r="U47" s="10"/>
      <c r="V47" s="10"/>
      <c r="W47" s="265"/>
      <c r="X47" s="265"/>
      <c r="Y47" s="265"/>
      <c r="Z47" s="10"/>
      <c r="AA47" s="10"/>
      <c r="AB47" s="10"/>
      <c r="AC47" s="10"/>
      <c r="AD47" s="10"/>
      <c r="AE47" s="10"/>
      <c r="AF47" s="10"/>
      <c r="AG47" s="10"/>
      <c r="AH47" s="10"/>
      <c r="AI47" s="10"/>
    </row>
    <row r="48" spans="1:35" s="59" customFormat="1" ht="16.5" customHeight="1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265"/>
      <c r="R48" s="265"/>
      <c r="S48" s="265"/>
      <c r="T48" s="265"/>
      <c r="U48" s="10"/>
      <c r="V48" s="10"/>
      <c r="W48" s="265"/>
      <c r="X48" s="265"/>
      <c r="Y48" s="265"/>
      <c r="Z48" s="10"/>
      <c r="AA48" s="10"/>
      <c r="AB48" s="10"/>
      <c r="AC48" s="10"/>
      <c r="AD48" s="10"/>
      <c r="AE48" s="10"/>
      <c r="AF48" s="10"/>
      <c r="AG48" s="10"/>
      <c r="AH48" s="10"/>
      <c r="AI48" s="10"/>
    </row>
    <row r="49" spans="1:35" s="59" customFormat="1" ht="16.5" customHeight="1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265"/>
      <c r="R49" s="265"/>
      <c r="S49" s="265"/>
      <c r="T49" s="265"/>
      <c r="U49" s="10"/>
      <c r="V49" s="10"/>
      <c r="W49" s="265"/>
      <c r="X49" s="265"/>
      <c r="Y49" s="265"/>
      <c r="Z49" s="10"/>
      <c r="AA49" s="10"/>
      <c r="AB49" s="10"/>
      <c r="AC49" s="10"/>
      <c r="AD49" s="10"/>
      <c r="AE49" s="10"/>
      <c r="AF49" s="10"/>
      <c r="AG49" s="10"/>
      <c r="AH49" s="10"/>
      <c r="AI49" s="10"/>
    </row>
    <row r="50" spans="1:35" ht="21.9" customHeight="1">
      <c r="A50" s="303" t="str">
        <f>'2-4 '!A156</f>
        <v>The accompanying notes are an integral part of this interim financial information.</v>
      </c>
      <c r="B50" s="303"/>
      <c r="C50" s="303"/>
      <c r="D50" s="303"/>
      <c r="E50" s="303"/>
      <c r="F50" s="303"/>
      <c r="G50" s="303"/>
      <c r="H50" s="303"/>
      <c r="I50" s="303"/>
      <c r="J50" s="303"/>
      <c r="K50" s="303"/>
      <c r="L50" s="303"/>
      <c r="M50" s="303"/>
      <c r="N50" s="303"/>
      <c r="O50" s="303"/>
      <c r="P50" s="303"/>
      <c r="Q50" s="303"/>
      <c r="R50" s="303"/>
      <c r="S50" s="303"/>
      <c r="T50" s="303"/>
      <c r="U50" s="303"/>
      <c r="V50" s="303"/>
      <c r="W50" s="303"/>
      <c r="X50" s="303"/>
      <c r="Y50" s="303"/>
      <c r="Z50" s="303"/>
      <c r="AA50" s="303"/>
      <c r="AB50" s="303"/>
      <c r="AC50" s="303"/>
      <c r="AD50" s="303"/>
      <c r="AE50" s="303"/>
      <c r="AF50" s="303"/>
      <c r="AG50" s="303"/>
      <c r="AH50" s="303"/>
      <c r="AI50" s="303"/>
    </row>
  </sheetData>
  <mergeCells count="8">
    <mergeCell ref="A50:AI50"/>
    <mergeCell ref="G6:AI6"/>
    <mergeCell ref="W7:AC7"/>
    <mergeCell ref="W8:AC8"/>
    <mergeCell ref="S10:U10"/>
    <mergeCell ref="A44:AI44"/>
    <mergeCell ref="U45:Y45"/>
    <mergeCell ref="M45:Q45"/>
  </mergeCells>
  <pageMargins left="0.3" right="0.3" top="0.5" bottom="0.6" header="0.49" footer="0.4"/>
  <pageSetup paperSize="9" scale="65" firstPageNumber="7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32"/>
  <sheetViews>
    <sheetView topLeftCell="A16" zoomScaleNormal="100" zoomScaleSheetLayoutView="100" workbookViewId="0">
      <selection activeCell="A28" sqref="A28:U28"/>
    </sheetView>
  </sheetViews>
  <sheetFormatPr defaultColWidth="9.44140625" defaultRowHeight="16.5" customHeight="1"/>
  <cols>
    <col min="1" max="3" width="1.44140625" style="17" customWidth="1"/>
    <col min="4" max="4" width="25.6640625" style="17" customWidth="1"/>
    <col min="5" max="5" width="5" style="17" customWidth="1"/>
    <col min="6" max="6" width="0.6640625" style="17" customWidth="1"/>
    <col min="7" max="7" width="11.6640625" style="113" customWidth="1"/>
    <col min="8" max="8" width="0.6640625" style="113" customWidth="1"/>
    <col min="9" max="9" width="11.88671875" style="113" customWidth="1"/>
    <col min="10" max="10" width="0.6640625" style="113" customWidth="1"/>
    <col min="11" max="11" width="10.33203125" style="113" customWidth="1"/>
    <col min="12" max="12" width="0.6640625" style="113" customWidth="1"/>
    <col min="13" max="13" width="10.33203125" style="113" customWidth="1"/>
    <col min="14" max="14" width="0.6640625" style="113" customWidth="1"/>
    <col min="15" max="15" width="12" style="113" customWidth="1"/>
    <col min="16" max="16" width="0.6640625" style="114" customWidth="1"/>
    <col min="17" max="17" width="12.44140625" style="113" customWidth="1"/>
    <col min="18" max="18" width="0.6640625" style="113" customWidth="1"/>
    <col min="19" max="19" width="22" style="113" customWidth="1"/>
    <col min="20" max="20" width="0.6640625" style="113" customWidth="1"/>
    <col min="21" max="21" width="11.33203125" style="113" customWidth="1"/>
    <col min="22" max="22" width="13.109375" style="269" bestFit="1" customWidth="1"/>
    <col min="23" max="24" width="9.44140625" style="269"/>
    <col min="25" max="16384" width="9.44140625" style="17"/>
  </cols>
  <sheetData>
    <row r="1" spans="1:24" ht="16.5" customHeight="1">
      <c r="A1" s="16" t="s">
        <v>47</v>
      </c>
    </row>
    <row r="2" spans="1:24" ht="16.5" customHeight="1">
      <c r="A2" s="169" t="str">
        <f>'7_conso'!A2</f>
        <v>Statement of Changes in Equity</v>
      </c>
    </row>
    <row r="3" spans="1:24" ht="16.5" customHeight="1">
      <c r="A3" s="234" t="str">
        <f>'7_conso'!A3</f>
        <v>For the three-month period ended 31 March 2023</v>
      </c>
      <c r="B3" s="6"/>
      <c r="C3" s="6"/>
      <c r="D3" s="6"/>
      <c r="E3" s="6"/>
      <c r="F3" s="6"/>
      <c r="G3" s="119"/>
      <c r="H3" s="119"/>
      <c r="I3" s="119"/>
      <c r="J3" s="119"/>
      <c r="K3" s="119"/>
      <c r="L3" s="119"/>
      <c r="M3" s="119"/>
      <c r="N3" s="119"/>
      <c r="O3" s="119"/>
      <c r="P3" s="235"/>
      <c r="Q3" s="119"/>
      <c r="R3" s="119"/>
      <c r="S3" s="119"/>
      <c r="T3" s="119"/>
      <c r="U3" s="119"/>
    </row>
    <row r="6" spans="1:24" ht="15.9" customHeight="1">
      <c r="G6" s="310" t="s">
        <v>75</v>
      </c>
      <c r="H6" s="310"/>
      <c r="I6" s="310"/>
      <c r="J6" s="310"/>
      <c r="K6" s="310"/>
      <c r="L6" s="310"/>
      <c r="M6" s="310"/>
      <c r="N6" s="310"/>
      <c r="O6" s="310"/>
      <c r="P6" s="310"/>
      <c r="Q6" s="310"/>
      <c r="R6" s="310"/>
      <c r="S6" s="310"/>
      <c r="T6" s="310"/>
      <c r="U6" s="310"/>
    </row>
    <row r="7" spans="1:24" ht="15.9" customHeight="1">
      <c r="G7" s="264"/>
      <c r="H7" s="264"/>
      <c r="I7" s="264"/>
      <c r="J7" s="264"/>
      <c r="K7" s="264"/>
      <c r="L7" s="264"/>
      <c r="M7" s="264"/>
      <c r="N7" s="264"/>
      <c r="O7" s="264"/>
      <c r="P7" s="264"/>
      <c r="Q7" s="264"/>
      <c r="R7" s="264"/>
      <c r="S7" s="266" t="s">
        <v>3</v>
      </c>
      <c r="T7" s="112"/>
      <c r="U7" s="264"/>
    </row>
    <row r="8" spans="1:24" ht="15.9" customHeight="1">
      <c r="G8" s="264"/>
      <c r="H8" s="264"/>
      <c r="I8" s="264"/>
      <c r="J8" s="264"/>
      <c r="K8" s="264"/>
      <c r="L8" s="264"/>
      <c r="M8" s="264"/>
      <c r="N8" s="264"/>
      <c r="O8" s="264"/>
      <c r="P8" s="264"/>
      <c r="Q8" s="264"/>
      <c r="R8" s="264"/>
      <c r="S8" s="262" t="s">
        <v>204</v>
      </c>
      <c r="T8" s="112"/>
      <c r="U8" s="264"/>
    </row>
    <row r="9" spans="1:24" s="111" customFormat="1" ht="15.9" customHeight="1">
      <c r="G9" s="186"/>
      <c r="H9" s="186"/>
      <c r="I9" s="186"/>
      <c r="J9" s="200"/>
      <c r="K9" s="185"/>
      <c r="L9" s="185"/>
      <c r="M9" s="185"/>
      <c r="N9" s="185"/>
      <c r="O9" s="311" t="s">
        <v>6</v>
      </c>
      <c r="P9" s="311"/>
      <c r="Q9" s="311"/>
      <c r="R9" s="200"/>
      <c r="S9" s="200" t="s">
        <v>171</v>
      </c>
      <c r="T9" s="182"/>
      <c r="U9" s="180"/>
      <c r="V9" s="269"/>
      <c r="W9" s="269"/>
      <c r="X9" s="269"/>
    </row>
    <row r="10" spans="1:24" s="111" customFormat="1" ht="15.9" customHeight="1">
      <c r="G10" s="186" t="s">
        <v>72</v>
      </c>
      <c r="H10" s="186"/>
      <c r="I10" s="186"/>
      <c r="J10" s="200"/>
      <c r="K10" s="185" t="s">
        <v>67</v>
      </c>
      <c r="L10" s="185"/>
      <c r="M10" s="185" t="s">
        <v>160</v>
      </c>
      <c r="N10" s="185"/>
      <c r="O10" s="125"/>
      <c r="P10" s="125"/>
      <c r="Q10" s="125"/>
      <c r="R10" s="200"/>
      <c r="S10" s="200" t="s">
        <v>124</v>
      </c>
      <c r="T10" s="182"/>
      <c r="U10" s="180"/>
      <c r="V10" s="269"/>
      <c r="W10" s="269"/>
      <c r="X10" s="269"/>
    </row>
    <row r="11" spans="1:24" s="111" customFormat="1" ht="15.9" customHeight="1">
      <c r="B11" s="190"/>
      <c r="C11" s="190"/>
      <c r="D11" s="190"/>
      <c r="E11" s="190"/>
      <c r="F11" s="190"/>
      <c r="G11" s="186" t="s">
        <v>69</v>
      </c>
      <c r="H11" s="186"/>
      <c r="I11" s="186" t="s">
        <v>90</v>
      </c>
      <c r="J11" s="200"/>
      <c r="K11" s="185" t="s">
        <v>63</v>
      </c>
      <c r="L11" s="185"/>
      <c r="M11" s="185" t="s">
        <v>161</v>
      </c>
      <c r="N11" s="185"/>
      <c r="O11" s="185" t="s">
        <v>62</v>
      </c>
      <c r="P11" s="200"/>
      <c r="Q11" s="200"/>
      <c r="R11" s="200"/>
      <c r="S11" s="200" t="s">
        <v>125</v>
      </c>
      <c r="T11" s="182"/>
      <c r="U11" s="180"/>
      <c r="V11" s="269"/>
      <c r="W11" s="269"/>
      <c r="X11" s="269"/>
    </row>
    <row r="12" spans="1:24" s="111" customFormat="1" ht="15.9" customHeight="1">
      <c r="B12" s="190"/>
      <c r="C12" s="190"/>
      <c r="D12" s="190"/>
      <c r="E12" s="190"/>
      <c r="F12" s="190"/>
      <c r="G12" s="185" t="s">
        <v>74</v>
      </c>
      <c r="H12" s="185"/>
      <c r="I12" s="185" t="s">
        <v>126</v>
      </c>
      <c r="J12" s="200"/>
      <c r="K12" s="185" t="s">
        <v>58</v>
      </c>
      <c r="L12" s="185"/>
      <c r="M12" s="185" t="s">
        <v>60</v>
      </c>
      <c r="N12" s="185"/>
      <c r="O12" s="236" t="s">
        <v>91</v>
      </c>
      <c r="P12" s="200"/>
      <c r="Q12" s="237" t="s">
        <v>4</v>
      </c>
      <c r="R12" s="200"/>
      <c r="S12" s="182" t="s">
        <v>140</v>
      </c>
      <c r="T12" s="182"/>
      <c r="U12" s="180" t="s">
        <v>1</v>
      </c>
      <c r="V12" s="269"/>
      <c r="W12" s="269"/>
      <c r="X12" s="269"/>
    </row>
    <row r="13" spans="1:24" s="111" customFormat="1" ht="15.9" customHeight="1">
      <c r="E13" s="178" t="s">
        <v>183</v>
      </c>
      <c r="F13" s="123"/>
      <c r="G13" s="188" t="s">
        <v>14</v>
      </c>
      <c r="H13" s="183"/>
      <c r="I13" s="188" t="s">
        <v>14</v>
      </c>
      <c r="J13" s="183"/>
      <c r="K13" s="188" t="s">
        <v>14</v>
      </c>
      <c r="L13" s="183"/>
      <c r="M13" s="188" t="s">
        <v>14</v>
      </c>
      <c r="N13" s="183"/>
      <c r="O13" s="188" t="s">
        <v>14</v>
      </c>
      <c r="P13" s="200"/>
      <c r="Q13" s="188" t="s">
        <v>14</v>
      </c>
      <c r="R13" s="183"/>
      <c r="S13" s="188" t="s">
        <v>14</v>
      </c>
      <c r="T13" s="180"/>
      <c r="U13" s="188" t="s">
        <v>14</v>
      </c>
      <c r="V13" s="269"/>
      <c r="W13" s="269"/>
      <c r="X13" s="269"/>
    </row>
    <row r="14" spans="1:24" s="111" customFormat="1" ht="12" customHeight="1">
      <c r="A14" s="194"/>
      <c r="B14" s="7"/>
      <c r="C14" s="7"/>
      <c r="D14" s="7"/>
      <c r="E14" s="126"/>
      <c r="F14" s="7"/>
      <c r="G14" s="238"/>
      <c r="H14" s="238"/>
      <c r="I14" s="238"/>
      <c r="J14" s="238"/>
      <c r="K14" s="238"/>
      <c r="L14" s="238"/>
      <c r="M14" s="238"/>
      <c r="N14" s="238"/>
      <c r="O14" s="238"/>
      <c r="P14" s="239"/>
      <c r="Q14" s="238"/>
      <c r="R14" s="238"/>
      <c r="S14" s="238"/>
      <c r="T14" s="238"/>
      <c r="U14" s="238"/>
      <c r="V14" s="269"/>
      <c r="W14" s="269"/>
      <c r="X14" s="269"/>
    </row>
    <row r="15" spans="1:24" s="111" customFormat="1" ht="15.9" customHeight="1">
      <c r="A15" s="194" t="s">
        <v>189</v>
      </c>
      <c r="B15" s="192"/>
      <c r="D15" s="190"/>
      <c r="E15" s="191"/>
      <c r="F15" s="126"/>
      <c r="G15" s="240">
        <v>310354988</v>
      </c>
      <c r="H15" s="241"/>
      <c r="I15" s="240">
        <v>771351427</v>
      </c>
      <c r="J15" s="240"/>
      <c r="K15" s="240">
        <v>22755038</v>
      </c>
      <c r="L15" s="242"/>
      <c r="M15" s="240">
        <v>58481254</v>
      </c>
      <c r="N15" s="242"/>
      <c r="O15" s="240">
        <v>38100000</v>
      </c>
      <c r="P15" s="242"/>
      <c r="Q15" s="240">
        <v>507866516</v>
      </c>
      <c r="R15" s="240"/>
      <c r="S15" s="240">
        <v>-3712024</v>
      </c>
      <c r="T15" s="242"/>
      <c r="U15" s="103">
        <f t="shared" ref="U15:U16" si="0">SUM(S15,G15:Q15)</f>
        <v>1705197199</v>
      </c>
      <c r="V15" s="269"/>
      <c r="W15" s="269"/>
      <c r="X15" s="269"/>
    </row>
    <row r="16" spans="1:24" s="7" customFormat="1" ht="15.9" customHeight="1">
      <c r="A16" s="243"/>
      <c r="B16" s="7" t="s">
        <v>94</v>
      </c>
      <c r="D16" s="192"/>
      <c r="E16" s="244"/>
      <c r="F16" s="126"/>
      <c r="G16" s="245">
        <v>0</v>
      </c>
      <c r="H16" s="239"/>
      <c r="I16" s="245">
        <v>0</v>
      </c>
      <c r="J16" s="239"/>
      <c r="K16" s="245">
        <v>0</v>
      </c>
      <c r="L16" s="239"/>
      <c r="M16" s="245">
        <v>0</v>
      </c>
      <c r="N16" s="239"/>
      <c r="O16" s="245">
        <v>0</v>
      </c>
      <c r="P16" s="239"/>
      <c r="Q16" s="245">
        <v>40927234</v>
      </c>
      <c r="R16" s="239"/>
      <c r="S16" s="245">
        <v>1124196</v>
      </c>
      <c r="T16" s="239"/>
      <c r="U16" s="245">
        <f t="shared" si="0"/>
        <v>42051430</v>
      </c>
      <c r="V16" s="269"/>
      <c r="W16" s="269"/>
      <c r="X16" s="269"/>
    </row>
    <row r="17" spans="1:24" s="111" customFormat="1" ht="12" customHeight="1">
      <c r="A17" s="194"/>
      <c r="B17" s="7"/>
      <c r="C17" s="7"/>
      <c r="D17" s="7"/>
      <c r="E17" s="126"/>
      <c r="F17" s="7"/>
      <c r="G17" s="238"/>
      <c r="H17" s="238"/>
      <c r="I17" s="238"/>
      <c r="J17" s="238"/>
      <c r="K17" s="238"/>
      <c r="L17" s="238"/>
      <c r="M17" s="238"/>
      <c r="N17" s="238"/>
      <c r="O17" s="238"/>
      <c r="P17" s="238"/>
      <c r="Q17" s="238"/>
      <c r="R17" s="238"/>
      <c r="S17" s="238"/>
      <c r="T17" s="238"/>
      <c r="U17" s="238"/>
      <c r="V17" s="269"/>
      <c r="W17" s="269"/>
      <c r="X17" s="269"/>
    </row>
    <row r="18" spans="1:24" s="111" customFormat="1" ht="15.9" customHeight="1" thickBot="1">
      <c r="A18" s="275" t="s">
        <v>229</v>
      </c>
      <c r="B18" s="195"/>
      <c r="D18" s="190"/>
      <c r="E18" s="190"/>
      <c r="F18" s="126"/>
      <c r="G18" s="246">
        <f>SUM(G15:G16)</f>
        <v>310354988</v>
      </c>
      <c r="H18" s="238"/>
      <c r="I18" s="246">
        <f>SUM(I15:I16)</f>
        <v>771351427</v>
      </c>
      <c r="J18" s="238"/>
      <c r="K18" s="246">
        <f>SUM(K15:K16)</f>
        <v>22755038</v>
      </c>
      <c r="L18" s="238"/>
      <c r="M18" s="246">
        <f>SUM(M15:M16)</f>
        <v>58481254</v>
      </c>
      <c r="N18" s="238"/>
      <c r="O18" s="246">
        <f>SUM(O15:O16)</f>
        <v>38100000</v>
      </c>
      <c r="P18" s="238"/>
      <c r="Q18" s="246">
        <f>SUM(Q15:Q16)</f>
        <v>548793750</v>
      </c>
      <c r="R18" s="238"/>
      <c r="S18" s="246">
        <f>SUM(S15:S16)</f>
        <v>-2587828</v>
      </c>
      <c r="T18" s="238"/>
      <c r="U18" s="246">
        <f>SUM(U15:U16)</f>
        <v>1747248629</v>
      </c>
      <c r="V18" s="269"/>
      <c r="W18" s="269"/>
      <c r="X18" s="269"/>
    </row>
    <row r="19" spans="1:24" s="111" customFormat="1" ht="12" customHeight="1" thickTop="1">
      <c r="A19" s="194"/>
      <c r="B19" s="195"/>
      <c r="D19" s="190"/>
      <c r="E19" s="190"/>
      <c r="F19" s="126"/>
      <c r="G19" s="238"/>
      <c r="H19" s="238"/>
      <c r="I19" s="238"/>
      <c r="J19" s="238"/>
      <c r="K19" s="238"/>
      <c r="L19" s="238"/>
      <c r="M19" s="238"/>
      <c r="N19" s="238"/>
      <c r="O19" s="238"/>
      <c r="P19" s="238"/>
      <c r="Q19" s="238"/>
      <c r="R19" s="238"/>
      <c r="S19" s="238"/>
      <c r="T19" s="238"/>
      <c r="U19" s="238"/>
      <c r="V19" s="269"/>
      <c r="W19" s="269"/>
      <c r="X19" s="269"/>
    </row>
    <row r="20" spans="1:24" s="111" customFormat="1" ht="12" customHeight="1">
      <c r="A20" s="194"/>
      <c r="B20" s="190"/>
      <c r="D20" s="190"/>
      <c r="E20" s="190"/>
      <c r="F20" s="126"/>
      <c r="G20" s="239"/>
      <c r="H20" s="239"/>
      <c r="I20" s="239"/>
      <c r="J20" s="239"/>
      <c r="K20" s="239"/>
      <c r="L20" s="239"/>
      <c r="M20" s="239"/>
      <c r="N20" s="239"/>
      <c r="O20" s="239"/>
      <c r="P20" s="239"/>
      <c r="Q20" s="239"/>
      <c r="R20" s="239"/>
      <c r="S20" s="239"/>
      <c r="T20" s="238"/>
      <c r="U20" s="238"/>
      <c r="V20" s="269"/>
      <c r="W20" s="269"/>
      <c r="X20" s="269"/>
    </row>
    <row r="21" spans="1:24" s="111" customFormat="1" ht="15.9" customHeight="1">
      <c r="A21" s="194" t="s">
        <v>232</v>
      </c>
      <c r="B21" s="194"/>
      <c r="D21" s="190"/>
      <c r="E21" s="190"/>
      <c r="F21" s="126"/>
      <c r="G21" s="247">
        <v>346266192</v>
      </c>
      <c r="H21" s="239"/>
      <c r="I21" s="247">
        <v>1166374676</v>
      </c>
      <c r="J21" s="239"/>
      <c r="K21" s="247">
        <v>22755038</v>
      </c>
      <c r="L21" s="239"/>
      <c r="M21" s="247">
        <v>58481254</v>
      </c>
      <c r="N21" s="239"/>
      <c r="O21" s="247">
        <v>40700000</v>
      </c>
      <c r="P21" s="239"/>
      <c r="Q21" s="247">
        <v>690850639</v>
      </c>
      <c r="R21" s="239"/>
      <c r="S21" s="247">
        <v>0</v>
      </c>
      <c r="T21" s="238"/>
      <c r="U21" s="247">
        <f>SUM(S21,G21:Q21)</f>
        <v>2325427799</v>
      </c>
      <c r="V21" s="269"/>
      <c r="W21" s="269"/>
      <c r="X21" s="269"/>
    </row>
    <row r="22" spans="1:24" s="111" customFormat="1" ht="15.9" customHeight="1">
      <c r="A22" s="194"/>
      <c r="B22" s="192" t="str">
        <f>'7_conso'!B22</f>
        <v>Issue ordinary shares</v>
      </c>
      <c r="D22" s="190"/>
      <c r="E22" s="191">
        <v>12</v>
      </c>
      <c r="F22" s="126"/>
      <c r="G22" s="247">
        <f>'7_conso'!G22</f>
        <v>23082755</v>
      </c>
      <c r="H22" s="239"/>
      <c r="I22" s="247">
        <f>'7_conso'!I22</f>
        <v>530903365</v>
      </c>
      <c r="J22" s="239"/>
      <c r="K22" s="247">
        <v>0</v>
      </c>
      <c r="L22" s="239"/>
      <c r="M22" s="247">
        <v>0</v>
      </c>
      <c r="N22" s="239"/>
      <c r="O22" s="247">
        <v>0</v>
      </c>
      <c r="P22" s="239"/>
      <c r="Q22" s="247">
        <v>0</v>
      </c>
      <c r="R22" s="239"/>
      <c r="S22" s="247">
        <v>0</v>
      </c>
      <c r="T22" s="238"/>
      <c r="U22" s="247">
        <f>SUM(S22,G22:Q22)</f>
        <v>553986120</v>
      </c>
      <c r="V22" s="269"/>
      <c r="W22" s="269"/>
      <c r="X22" s="269"/>
    </row>
    <row r="23" spans="1:24" s="111" customFormat="1" ht="15.9" customHeight="1">
      <c r="A23" s="194"/>
      <c r="B23" s="192" t="s">
        <v>94</v>
      </c>
      <c r="D23" s="190"/>
      <c r="E23" s="191"/>
      <c r="F23" s="126"/>
      <c r="G23" s="247">
        <v>0</v>
      </c>
      <c r="H23" s="239"/>
      <c r="I23" s="247">
        <v>0</v>
      </c>
      <c r="J23" s="239"/>
      <c r="K23" s="247">
        <v>0</v>
      </c>
      <c r="L23" s="239"/>
      <c r="M23" s="247">
        <v>0</v>
      </c>
      <c r="N23" s="239"/>
      <c r="O23" s="247">
        <v>0</v>
      </c>
      <c r="P23" s="239"/>
      <c r="Q23" s="247">
        <f>'5-6 (3M)'!K79</f>
        <v>-3827388</v>
      </c>
      <c r="R23" s="239"/>
      <c r="S23" s="247">
        <v>0</v>
      </c>
      <c r="T23" s="238"/>
      <c r="U23" s="247">
        <f>SUM(S23,G23:Q23)</f>
        <v>-3827388</v>
      </c>
      <c r="V23" s="269"/>
      <c r="W23" s="269"/>
      <c r="X23" s="269"/>
    </row>
    <row r="24" spans="1:24" s="111" customFormat="1" ht="12" customHeight="1">
      <c r="A24" s="194"/>
      <c r="B24" s="7"/>
      <c r="C24" s="7"/>
      <c r="D24" s="7"/>
      <c r="E24" s="126"/>
      <c r="F24" s="7"/>
      <c r="G24" s="248"/>
      <c r="H24" s="238"/>
      <c r="I24" s="248"/>
      <c r="J24" s="238"/>
      <c r="K24" s="248"/>
      <c r="L24" s="238"/>
      <c r="M24" s="248"/>
      <c r="N24" s="238"/>
      <c r="O24" s="248"/>
      <c r="P24" s="238"/>
      <c r="Q24" s="248"/>
      <c r="R24" s="238"/>
      <c r="S24" s="248"/>
      <c r="T24" s="238"/>
      <c r="U24" s="248"/>
      <c r="V24" s="269"/>
      <c r="W24" s="269"/>
      <c r="X24" s="269"/>
    </row>
    <row r="25" spans="1:24" s="111" customFormat="1" ht="15.9" customHeight="1" thickBot="1">
      <c r="A25" s="275" t="s">
        <v>230</v>
      </c>
      <c r="B25" s="195"/>
      <c r="D25" s="190"/>
      <c r="E25" s="190"/>
      <c r="F25" s="126"/>
      <c r="G25" s="249">
        <f>SUM(G21:G23)</f>
        <v>369348947</v>
      </c>
      <c r="H25" s="238"/>
      <c r="I25" s="249">
        <f>SUM(I21:I23)</f>
        <v>1697278041</v>
      </c>
      <c r="J25" s="238"/>
      <c r="K25" s="249">
        <f>SUM(K21:K23)</f>
        <v>22755038</v>
      </c>
      <c r="L25" s="238"/>
      <c r="M25" s="249">
        <f>SUM(M21:M23)</f>
        <v>58481254</v>
      </c>
      <c r="N25" s="238"/>
      <c r="O25" s="249">
        <f>SUM(O21:O23)</f>
        <v>40700000</v>
      </c>
      <c r="P25" s="238"/>
      <c r="Q25" s="249">
        <f>SUM(Q21:Q23)</f>
        <v>687023251</v>
      </c>
      <c r="R25" s="238"/>
      <c r="S25" s="249">
        <f>SUM(S21:S23)</f>
        <v>0</v>
      </c>
      <c r="T25" s="238"/>
      <c r="U25" s="249">
        <f>SUM(U21:U23)</f>
        <v>2875586531</v>
      </c>
      <c r="V25" s="269"/>
      <c r="W25" s="269"/>
      <c r="X25" s="269"/>
    </row>
    <row r="26" spans="1:24" s="111" customFormat="1" ht="15.9" customHeight="1" thickTop="1">
      <c r="A26" s="194"/>
      <c r="B26" s="195"/>
      <c r="D26" s="190"/>
      <c r="E26" s="190"/>
      <c r="F26" s="126"/>
      <c r="G26" s="238"/>
      <c r="H26" s="238"/>
      <c r="I26" s="238"/>
      <c r="J26" s="238"/>
      <c r="K26" s="238"/>
      <c r="L26" s="238"/>
      <c r="M26" s="238"/>
      <c r="N26" s="238"/>
      <c r="O26" s="238"/>
      <c r="P26" s="238"/>
      <c r="Q26" s="238"/>
      <c r="R26" s="238"/>
      <c r="S26" s="238"/>
      <c r="T26" s="238"/>
      <c r="U26" s="238"/>
      <c r="V26" s="269"/>
      <c r="W26" s="269"/>
      <c r="X26" s="269"/>
    </row>
    <row r="27" spans="1:24" s="111" customFormat="1" ht="15.9" customHeight="1">
      <c r="A27" s="194"/>
      <c r="B27" s="195"/>
      <c r="D27" s="190"/>
      <c r="E27" s="190"/>
      <c r="F27" s="126"/>
      <c r="G27" s="238"/>
      <c r="H27" s="238"/>
      <c r="I27" s="238"/>
      <c r="J27" s="238"/>
      <c r="K27" s="238"/>
      <c r="L27" s="238"/>
      <c r="M27" s="238"/>
      <c r="N27" s="238"/>
      <c r="O27" s="238"/>
      <c r="P27" s="238"/>
      <c r="Q27" s="238"/>
      <c r="R27" s="238"/>
      <c r="S27" s="238"/>
      <c r="T27" s="238"/>
      <c r="U27" s="238"/>
      <c r="V27" s="269"/>
      <c r="W27" s="269"/>
      <c r="X27" s="269"/>
    </row>
    <row r="28" spans="1:24" s="59" customFormat="1" ht="15.9" customHeight="1">
      <c r="A28" s="312" t="s">
        <v>100</v>
      </c>
      <c r="B28" s="312"/>
      <c r="C28" s="312"/>
      <c r="D28" s="312"/>
      <c r="E28" s="312"/>
      <c r="F28" s="312"/>
      <c r="G28" s="312"/>
      <c r="H28" s="312"/>
      <c r="I28" s="312"/>
      <c r="J28" s="312"/>
      <c r="K28" s="312"/>
      <c r="L28" s="312"/>
      <c r="M28" s="312"/>
      <c r="N28" s="312"/>
      <c r="O28" s="312"/>
      <c r="P28" s="312"/>
      <c r="Q28" s="312"/>
      <c r="R28" s="312"/>
      <c r="S28" s="312"/>
      <c r="T28" s="312"/>
      <c r="U28" s="312"/>
      <c r="V28" s="269"/>
      <c r="W28" s="269"/>
      <c r="X28" s="269"/>
    </row>
    <row r="29" spans="1:24" s="59" customFormat="1" ht="15.9" customHeight="1">
      <c r="A29" s="10" t="s">
        <v>155</v>
      </c>
      <c r="B29" s="10"/>
      <c r="C29" s="10"/>
      <c r="D29" s="10"/>
      <c r="E29" s="10"/>
      <c r="F29" s="10"/>
      <c r="G29" s="309" t="s">
        <v>223</v>
      </c>
      <c r="H29" s="309"/>
      <c r="I29" s="309"/>
      <c r="J29" s="309"/>
      <c r="K29" s="309"/>
      <c r="L29" s="309"/>
      <c r="M29" s="309"/>
      <c r="O29" s="10" t="s">
        <v>224</v>
      </c>
      <c r="P29" s="10"/>
      <c r="Q29" s="10"/>
      <c r="R29" s="10"/>
      <c r="S29" s="10"/>
      <c r="T29" s="10"/>
      <c r="U29" s="10"/>
      <c r="V29" s="269"/>
      <c r="W29" s="269"/>
      <c r="X29" s="269"/>
    </row>
    <row r="30" spans="1:24" s="59" customFormat="1" ht="4.5" customHeight="1">
      <c r="A30" s="58"/>
      <c r="B30" s="17"/>
      <c r="C30" s="17"/>
      <c r="D30" s="17"/>
      <c r="E30" s="55"/>
      <c r="F30" s="17"/>
      <c r="G30" s="113"/>
      <c r="H30" s="113"/>
      <c r="I30" s="113"/>
      <c r="J30" s="113"/>
      <c r="K30" s="113"/>
      <c r="L30" s="113"/>
      <c r="M30" s="113"/>
      <c r="N30" s="113"/>
      <c r="O30" s="113"/>
      <c r="P30" s="114"/>
      <c r="Q30" s="113"/>
      <c r="R30" s="113"/>
      <c r="S30" s="113"/>
      <c r="T30" s="113"/>
      <c r="U30" s="113"/>
      <c r="V30" s="269"/>
      <c r="W30" s="269"/>
      <c r="X30" s="269"/>
    </row>
    <row r="31" spans="1:24" s="59" customFormat="1" ht="24" customHeight="1">
      <c r="A31" s="6" t="str">
        <f>'2-4 '!A156</f>
        <v>The accompanying notes are an integral part of this interim financial information.</v>
      </c>
      <c r="B31" s="6"/>
      <c r="C31" s="6"/>
      <c r="D31" s="6"/>
      <c r="E31" s="177"/>
      <c r="F31" s="6"/>
      <c r="G31" s="119"/>
      <c r="H31" s="119"/>
      <c r="I31" s="119"/>
      <c r="J31" s="119"/>
      <c r="K31" s="119"/>
      <c r="L31" s="119"/>
      <c r="M31" s="119"/>
      <c r="N31" s="119"/>
      <c r="O31" s="119"/>
      <c r="P31" s="235"/>
      <c r="Q31" s="119"/>
      <c r="R31" s="119"/>
      <c r="S31" s="119"/>
      <c r="T31" s="119"/>
      <c r="U31" s="119"/>
      <c r="V31" s="269"/>
      <c r="W31" s="269"/>
      <c r="X31" s="269"/>
    </row>
    <row r="32" spans="1:24" s="59" customFormat="1" ht="28.2" customHeight="1">
      <c r="A32" s="58"/>
      <c r="B32" s="17"/>
      <c r="C32" s="17"/>
      <c r="D32" s="17"/>
      <c r="E32" s="55"/>
      <c r="F32" s="17"/>
      <c r="G32" s="113"/>
      <c r="H32" s="113"/>
      <c r="I32" s="113"/>
      <c r="J32" s="113"/>
      <c r="K32" s="113"/>
      <c r="L32" s="113"/>
      <c r="M32" s="113"/>
      <c r="N32" s="113"/>
      <c r="O32" s="113"/>
      <c r="P32" s="114"/>
      <c r="Q32" s="113"/>
      <c r="R32" s="113"/>
      <c r="S32" s="113"/>
      <c r="T32" s="113"/>
      <c r="U32" s="113"/>
      <c r="V32" s="269"/>
      <c r="W32" s="269"/>
      <c r="X32" s="269"/>
    </row>
  </sheetData>
  <mergeCells count="4">
    <mergeCell ref="G6:U6"/>
    <mergeCell ref="O9:Q9"/>
    <mergeCell ref="A28:U28"/>
    <mergeCell ref="G29:M29"/>
  </mergeCells>
  <pageMargins left="0.4" right="0.4" top="0.5" bottom="0.6" header="0.49" footer="0.4"/>
  <pageSetup paperSize="9" scale="95" firstPageNumber="8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192"/>
  <sheetViews>
    <sheetView tabSelected="1" topLeftCell="A94" zoomScaleNormal="100" zoomScaleSheetLayoutView="100" workbookViewId="0">
      <selection activeCell="K113" sqref="K113"/>
    </sheetView>
  </sheetViews>
  <sheetFormatPr defaultColWidth="9.33203125" defaultRowHeight="16.5" customHeight="1"/>
  <cols>
    <col min="1" max="3" width="1.44140625" style="17" customWidth="1"/>
    <col min="4" max="4" width="39.5546875" style="17" customWidth="1"/>
    <col min="5" max="5" width="5.5546875" style="55" customWidth="1"/>
    <col min="6" max="6" width="0.6640625" style="17" customWidth="1"/>
    <col min="7" max="7" width="11.6640625" style="113" customWidth="1"/>
    <col min="8" max="8" width="0.6640625" style="17" customWidth="1"/>
    <col min="9" max="9" width="11.6640625" style="113" customWidth="1"/>
    <col min="10" max="10" width="0.6640625" style="114" customWidth="1"/>
    <col min="11" max="11" width="11.6640625" style="113" customWidth="1"/>
    <col min="12" max="12" width="0.6640625" style="114" customWidth="1"/>
    <col min="13" max="13" width="11.6640625" style="113" customWidth="1"/>
    <col min="14" max="14" width="12.88671875" style="17" bestFit="1" customWidth="1"/>
    <col min="15" max="15" width="12" style="17" bestFit="1" customWidth="1"/>
    <col min="16" max="16" width="12.88671875" style="17" bestFit="1" customWidth="1"/>
    <col min="17" max="17" width="12" style="17" bestFit="1" customWidth="1"/>
    <col min="18" max="16384" width="9.33203125" style="17"/>
  </cols>
  <sheetData>
    <row r="1" spans="1:13" ht="16.5" customHeight="1">
      <c r="A1" s="58" t="s">
        <v>47</v>
      </c>
    </row>
    <row r="2" spans="1:13" ht="16.5" customHeight="1">
      <c r="A2" s="58" t="s">
        <v>109</v>
      </c>
      <c r="B2" s="115"/>
      <c r="C2" s="115"/>
      <c r="D2" s="115"/>
      <c r="F2" s="115"/>
      <c r="H2" s="115"/>
      <c r="J2" s="116"/>
      <c r="L2" s="116"/>
    </row>
    <row r="3" spans="1:13" ht="16.5" customHeight="1">
      <c r="A3" s="117" t="str">
        <f>'5-6 (3M)'!A3</f>
        <v>For the three-month period ended 31 March 2023</v>
      </c>
      <c r="B3" s="118"/>
      <c r="C3" s="118"/>
      <c r="D3" s="118"/>
      <c r="E3" s="177"/>
      <c r="F3" s="118"/>
      <c r="G3" s="119"/>
      <c r="H3" s="118"/>
      <c r="I3" s="119"/>
      <c r="J3" s="120"/>
      <c r="K3" s="119"/>
      <c r="L3" s="120"/>
      <c r="M3" s="119"/>
    </row>
    <row r="4" spans="1:13" ht="15" customHeight="1">
      <c r="A4" s="16"/>
      <c r="B4" s="115"/>
      <c r="C4" s="115"/>
      <c r="D4" s="115"/>
      <c r="F4" s="115"/>
      <c r="H4" s="115"/>
      <c r="J4" s="116"/>
      <c r="L4" s="116"/>
    </row>
    <row r="5" spans="1:13" ht="15" customHeight="1">
      <c r="A5" s="16"/>
      <c r="B5" s="115"/>
      <c r="C5" s="115"/>
      <c r="D5" s="115"/>
      <c r="F5" s="115"/>
      <c r="H5" s="115"/>
      <c r="J5" s="116"/>
      <c r="L5" s="116"/>
    </row>
    <row r="6" spans="1:13" ht="15" customHeight="1">
      <c r="A6" s="16"/>
      <c r="B6" s="115"/>
      <c r="C6" s="115"/>
      <c r="D6" s="115"/>
      <c r="F6" s="115"/>
      <c r="G6" s="313" t="s">
        <v>20</v>
      </c>
      <c r="H6" s="313"/>
      <c r="I6" s="313"/>
      <c r="J6" s="121"/>
      <c r="K6" s="313" t="s">
        <v>19</v>
      </c>
      <c r="L6" s="313"/>
      <c r="M6" s="313"/>
    </row>
    <row r="7" spans="1:13" s="7" customFormat="1" ht="15" customHeight="1">
      <c r="A7" s="122"/>
      <c r="B7" s="122"/>
      <c r="C7" s="122"/>
      <c r="D7" s="122"/>
      <c r="E7" s="123"/>
      <c r="F7" s="124"/>
      <c r="G7" s="311" t="s">
        <v>156</v>
      </c>
      <c r="H7" s="311"/>
      <c r="I7" s="311"/>
      <c r="J7" s="125"/>
      <c r="K7" s="311" t="s">
        <v>156</v>
      </c>
      <c r="L7" s="311"/>
      <c r="M7" s="311"/>
    </row>
    <row r="8" spans="1:13" s="7" customFormat="1" ht="15" customHeight="1">
      <c r="E8" s="126"/>
      <c r="F8" s="123"/>
      <c r="G8" s="127" t="s">
        <v>17</v>
      </c>
      <c r="H8" s="123"/>
      <c r="I8" s="127" t="s">
        <v>17</v>
      </c>
      <c r="J8" s="127"/>
      <c r="K8" s="127" t="s">
        <v>17</v>
      </c>
      <c r="L8" s="123"/>
      <c r="M8" s="127" t="s">
        <v>17</v>
      </c>
    </row>
    <row r="9" spans="1:13" s="7" customFormat="1" ht="15" customHeight="1">
      <c r="E9" s="126"/>
      <c r="F9" s="123"/>
      <c r="G9" s="127" t="s">
        <v>225</v>
      </c>
      <c r="H9" s="123"/>
      <c r="I9" s="127" t="s">
        <v>225</v>
      </c>
      <c r="J9" s="127"/>
      <c r="K9" s="127" t="s">
        <v>225</v>
      </c>
      <c r="L9" s="123"/>
      <c r="M9" s="127" t="s">
        <v>225</v>
      </c>
    </row>
    <row r="10" spans="1:13" s="7" customFormat="1" ht="15" customHeight="1">
      <c r="E10" s="126"/>
      <c r="F10" s="123"/>
      <c r="G10" s="127" t="s">
        <v>226</v>
      </c>
      <c r="H10" s="123"/>
      <c r="I10" s="127" t="s">
        <v>187</v>
      </c>
      <c r="J10" s="127"/>
      <c r="K10" s="127" t="s">
        <v>226</v>
      </c>
      <c r="L10" s="123"/>
      <c r="M10" s="127" t="s">
        <v>187</v>
      </c>
    </row>
    <row r="11" spans="1:13" s="7" customFormat="1" ht="15" customHeight="1">
      <c r="E11" s="178" t="s">
        <v>31</v>
      </c>
      <c r="F11" s="126"/>
      <c r="G11" s="128" t="s">
        <v>14</v>
      </c>
      <c r="H11" s="126"/>
      <c r="I11" s="128" t="s">
        <v>14</v>
      </c>
      <c r="J11" s="125"/>
      <c r="K11" s="128" t="s">
        <v>14</v>
      </c>
      <c r="L11" s="126"/>
      <c r="M11" s="128" t="s">
        <v>14</v>
      </c>
    </row>
    <row r="12" spans="1:13" s="7" customFormat="1" ht="15" customHeight="1">
      <c r="A12" s="111" t="s">
        <v>81</v>
      </c>
      <c r="E12" s="123"/>
      <c r="F12" s="123"/>
      <c r="G12" s="129"/>
      <c r="H12" s="123"/>
      <c r="I12" s="164"/>
      <c r="K12" s="129"/>
      <c r="M12" s="164"/>
    </row>
    <row r="13" spans="1:13" s="7" customFormat="1" ht="15" customHeight="1">
      <c r="A13" s="130" t="s">
        <v>254</v>
      </c>
      <c r="B13" s="130"/>
      <c r="C13" s="130"/>
      <c r="E13" s="126"/>
      <c r="F13" s="131"/>
      <c r="G13" s="98">
        <f>'5-6 (3M)'!G33</f>
        <v>151342884</v>
      </c>
      <c r="H13" s="132"/>
      <c r="I13" s="99">
        <f>'5-6 (3M)'!I33</f>
        <v>117211771</v>
      </c>
      <c r="J13" s="132"/>
      <c r="K13" s="98">
        <f>'5-6 (3M)'!K33</f>
        <v>-3865697</v>
      </c>
      <c r="L13" s="132"/>
      <c r="M13" s="99">
        <f>'5-6 (3M)'!M33</f>
        <v>47551207</v>
      </c>
    </row>
    <row r="14" spans="1:13" s="7" customFormat="1" ht="15" customHeight="1">
      <c r="A14" s="130" t="s">
        <v>88</v>
      </c>
      <c r="B14" s="130"/>
      <c r="C14" s="130"/>
      <c r="E14" s="126"/>
      <c r="G14" s="133"/>
      <c r="H14" s="134"/>
      <c r="J14" s="134"/>
      <c r="K14" s="293"/>
      <c r="L14" s="134"/>
      <c r="M14" s="12"/>
    </row>
    <row r="15" spans="1:13" s="7" customFormat="1" ht="15" customHeight="1">
      <c r="A15" s="130"/>
      <c r="B15" s="135" t="s">
        <v>87</v>
      </c>
      <c r="C15" s="130"/>
      <c r="D15" s="166"/>
      <c r="E15" s="170"/>
      <c r="F15" s="166"/>
      <c r="G15" s="98">
        <v>19611945</v>
      </c>
      <c r="H15" s="132"/>
      <c r="I15" s="99">
        <v>21513333</v>
      </c>
      <c r="J15" s="132"/>
      <c r="K15" s="98">
        <v>3566503</v>
      </c>
      <c r="L15" s="132"/>
      <c r="M15" s="99">
        <v>2421272</v>
      </c>
    </row>
    <row r="16" spans="1:13" s="7" customFormat="1" ht="15" customHeight="1">
      <c r="A16" s="130"/>
      <c r="B16" s="130" t="s">
        <v>157</v>
      </c>
      <c r="C16" s="130"/>
      <c r="D16" s="166"/>
      <c r="E16" s="166"/>
      <c r="F16" s="166"/>
      <c r="G16" s="98"/>
      <c r="H16" s="132"/>
      <c r="I16" s="99"/>
      <c r="J16" s="132"/>
      <c r="K16" s="98"/>
      <c r="L16" s="132"/>
      <c r="M16" s="99"/>
    </row>
    <row r="17" spans="1:13" s="7" customFormat="1" ht="15" customHeight="1">
      <c r="A17" s="130"/>
      <c r="B17" s="130"/>
      <c r="C17" s="130" t="s">
        <v>158</v>
      </c>
      <c r="D17" s="166"/>
      <c r="E17" s="170" t="s">
        <v>191</v>
      </c>
      <c r="F17" s="166"/>
      <c r="G17" s="98">
        <v>-146025314</v>
      </c>
      <c r="H17" s="132"/>
      <c r="I17" s="99">
        <f>-'5-6 (3M)'!I31</f>
        <v>-77658480</v>
      </c>
      <c r="J17" s="132"/>
      <c r="K17" s="98">
        <v>0</v>
      </c>
      <c r="L17" s="132"/>
      <c r="M17" s="99">
        <v>0</v>
      </c>
    </row>
    <row r="18" spans="1:13" s="7" customFormat="1" ht="15" customHeight="1">
      <c r="A18" s="130"/>
      <c r="B18" s="130" t="s">
        <v>193</v>
      </c>
      <c r="C18" s="130"/>
      <c r="D18" s="166"/>
      <c r="E18" s="170"/>
      <c r="F18" s="166"/>
      <c r="G18" s="98"/>
      <c r="H18" s="132"/>
      <c r="K18" s="98"/>
    </row>
    <row r="19" spans="1:13" s="7" customFormat="1" ht="15" customHeight="1">
      <c r="A19" s="130"/>
      <c r="B19" s="130"/>
      <c r="C19" s="130" t="s">
        <v>192</v>
      </c>
      <c r="D19" s="166"/>
      <c r="E19" s="170"/>
      <c r="F19" s="166"/>
      <c r="G19" s="98">
        <v>0</v>
      </c>
      <c r="H19" s="132"/>
      <c r="I19" s="99">
        <v>448502</v>
      </c>
      <c r="J19" s="132"/>
      <c r="K19" s="98">
        <v>0</v>
      </c>
      <c r="L19" s="132"/>
      <c r="M19" s="99">
        <v>-8346197</v>
      </c>
    </row>
    <row r="20" spans="1:13" s="7" customFormat="1" ht="15" customHeight="1">
      <c r="A20" s="130"/>
      <c r="B20" s="130" t="s">
        <v>255</v>
      </c>
      <c r="C20" s="130"/>
      <c r="D20" s="166"/>
      <c r="E20" s="170"/>
      <c r="F20" s="166"/>
      <c r="G20" s="98">
        <v>0</v>
      </c>
      <c r="H20" s="132"/>
      <c r="I20" s="99">
        <v>-2909035</v>
      </c>
      <c r="J20" s="132"/>
      <c r="K20" s="98">
        <v>0</v>
      </c>
      <c r="L20" s="132"/>
      <c r="M20" s="99">
        <v>0</v>
      </c>
    </row>
    <row r="21" spans="1:13" s="7" customFormat="1" ht="15" customHeight="1">
      <c r="A21" s="112"/>
      <c r="B21" s="167" t="s">
        <v>197</v>
      </c>
      <c r="C21" s="168"/>
      <c r="D21" s="166"/>
      <c r="E21" s="170"/>
      <c r="F21" s="166"/>
      <c r="G21" s="98">
        <v>131367</v>
      </c>
      <c r="H21" s="132"/>
      <c r="I21" s="99">
        <v>-2064847</v>
      </c>
      <c r="J21" s="132"/>
      <c r="K21" s="98">
        <v>0</v>
      </c>
      <c r="L21" s="132"/>
      <c r="M21" s="99">
        <v>0</v>
      </c>
    </row>
    <row r="22" spans="1:13" s="7" customFormat="1" ht="15" customHeight="1">
      <c r="A22" s="136"/>
      <c r="B22" s="167" t="s">
        <v>194</v>
      </c>
      <c r="C22" s="167"/>
      <c r="D22" s="167"/>
      <c r="E22" s="170"/>
      <c r="F22" s="166"/>
      <c r="G22" s="98">
        <v>734669</v>
      </c>
      <c r="H22" s="132"/>
      <c r="I22" s="99">
        <v>823356</v>
      </c>
      <c r="J22" s="132"/>
      <c r="K22" s="98">
        <v>126099</v>
      </c>
      <c r="L22" s="132"/>
      <c r="M22" s="99">
        <v>117032</v>
      </c>
    </row>
    <row r="23" spans="1:13" s="7" customFormat="1" ht="15" customHeight="1">
      <c r="A23" s="136"/>
      <c r="B23" s="167" t="s">
        <v>210</v>
      </c>
      <c r="C23" s="167"/>
      <c r="D23" s="167"/>
      <c r="E23" s="170"/>
      <c r="F23" s="166"/>
      <c r="G23" s="98">
        <v>-1768574</v>
      </c>
      <c r="H23" s="132"/>
      <c r="I23" s="99">
        <v>1503470</v>
      </c>
      <c r="J23" s="132"/>
      <c r="K23" s="98">
        <v>134342</v>
      </c>
      <c r="L23" s="132"/>
      <c r="M23" s="99">
        <v>-907468</v>
      </c>
    </row>
    <row r="24" spans="1:13" s="7" customFormat="1" ht="15" customHeight="1">
      <c r="A24" s="136"/>
      <c r="B24" s="167" t="s">
        <v>244</v>
      </c>
      <c r="C24" s="167"/>
      <c r="D24" s="167"/>
      <c r="E24" s="170"/>
      <c r="F24" s="166"/>
      <c r="G24" s="98">
        <v>998329</v>
      </c>
      <c r="H24" s="132"/>
      <c r="I24" s="99">
        <v>1514433</v>
      </c>
      <c r="J24" s="132"/>
      <c r="K24" s="98">
        <v>1885523</v>
      </c>
      <c r="L24" s="132"/>
      <c r="M24" s="99">
        <v>735058</v>
      </c>
    </row>
    <row r="25" spans="1:13" s="7" customFormat="1" ht="15" customHeight="1">
      <c r="A25" s="136"/>
      <c r="B25" s="167" t="s">
        <v>198</v>
      </c>
      <c r="C25" s="167"/>
      <c r="D25" s="167"/>
      <c r="E25" s="170"/>
      <c r="F25" s="166"/>
      <c r="G25" s="98">
        <v>-175953</v>
      </c>
      <c r="H25" s="132"/>
      <c r="I25" s="99">
        <v>-2668</v>
      </c>
      <c r="J25" s="132"/>
      <c r="K25" s="98">
        <v>-175953</v>
      </c>
      <c r="L25" s="132"/>
      <c r="M25" s="99">
        <v>-2668</v>
      </c>
    </row>
    <row r="26" spans="1:13" s="7" customFormat="1" ht="15" customHeight="1">
      <c r="A26" s="130"/>
      <c r="B26" s="130" t="s">
        <v>250</v>
      </c>
      <c r="C26" s="130"/>
      <c r="D26" s="166"/>
      <c r="E26" s="170"/>
      <c r="F26" s="166"/>
      <c r="G26" s="98">
        <v>86626</v>
      </c>
      <c r="H26" s="132"/>
      <c r="I26" s="99">
        <v>-139998</v>
      </c>
      <c r="J26" s="132"/>
      <c r="K26" s="98">
        <v>0</v>
      </c>
      <c r="L26" s="132"/>
      <c r="M26" s="99">
        <v>-127832</v>
      </c>
    </row>
    <row r="27" spans="1:13" s="7" customFormat="1" ht="15" customHeight="1">
      <c r="A27" s="136"/>
      <c r="B27" s="167" t="s">
        <v>86</v>
      </c>
      <c r="C27" s="167"/>
      <c r="D27" s="167"/>
      <c r="E27" s="170"/>
      <c r="F27" s="166"/>
      <c r="G27" s="98">
        <v>-603450</v>
      </c>
      <c r="H27" s="132"/>
      <c r="I27" s="99">
        <v>-240241</v>
      </c>
      <c r="J27" s="132"/>
      <c r="K27" s="98">
        <v>-1674220</v>
      </c>
      <c r="L27" s="132"/>
      <c r="M27" s="99">
        <v>-2142237</v>
      </c>
    </row>
    <row r="28" spans="1:13" s="7" customFormat="1" ht="15" customHeight="1">
      <c r="A28" s="136"/>
      <c r="B28" s="167" t="s">
        <v>54</v>
      </c>
      <c r="C28" s="167"/>
      <c r="D28" s="167"/>
      <c r="E28" s="170">
        <v>16.100000000000001</v>
      </c>
      <c r="F28" s="166"/>
      <c r="G28" s="98">
        <v>0</v>
      </c>
      <c r="H28" s="132"/>
      <c r="I28" s="99">
        <v>0</v>
      </c>
      <c r="J28" s="132"/>
      <c r="K28" s="98">
        <v>-8316675</v>
      </c>
      <c r="L28" s="132"/>
      <c r="M28" s="99">
        <v>-15000000</v>
      </c>
    </row>
    <row r="29" spans="1:13" s="7" customFormat="1" ht="15" customHeight="1">
      <c r="A29" s="112"/>
      <c r="B29" s="167" t="s">
        <v>50</v>
      </c>
      <c r="C29" s="168"/>
      <c r="D29" s="166"/>
      <c r="E29" s="170"/>
      <c r="F29" s="166"/>
      <c r="G29" s="95">
        <v>7978158</v>
      </c>
      <c r="H29" s="132"/>
      <c r="I29" s="9">
        <v>8680861</v>
      </c>
      <c r="J29" s="132"/>
      <c r="K29" s="95">
        <v>6986400</v>
      </c>
      <c r="L29" s="132"/>
      <c r="M29" s="9">
        <v>7440972</v>
      </c>
    </row>
    <row r="30" spans="1:13" s="7" customFormat="1" ht="12" customHeight="1">
      <c r="A30" s="112"/>
      <c r="B30" s="136"/>
      <c r="C30" s="137"/>
      <c r="E30" s="126"/>
      <c r="G30" s="98"/>
      <c r="H30" s="138"/>
      <c r="I30" s="99"/>
      <c r="J30" s="138"/>
      <c r="K30" s="98"/>
      <c r="L30" s="132"/>
      <c r="M30" s="99"/>
    </row>
    <row r="31" spans="1:13" s="7" customFormat="1" ht="12" customHeight="1">
      <c r="A31" s="112" t="s">
        <v>256</v>
      </c>
      <c r="B31" s="136"/>
      <c r="C31" s="137"/>
      <c r="E31" s="126"/>
      <c r="G31" s="98"/>
      <c r="H31" s="138"/>
      <c r="I31" s="99"/>
      <c r="J31" s="138"/>
      <c r="K31" s="98"/>
      <c r="L31" s="132"/>
      <c r="M31" s="99"/>
    </row>
    <row r="32" spans="1:13" s="7" customFormat="1" ht="15" customHeight="1">
      <c r="A32" s="137"/>
      <c r="B32" s="111" t="s">
        <v>202</v>
      </c>
      <c r="C32" s="112"/>
      <c r="D32" s="111"/>
      <c r="E32" s="126"/>
      <c r="G32" s="96">
        <f>SUM(G13:G29)</f>
        <v>32310687</v>
      </c>
      <c r="H32" s="138"/>
      <c r="I32" s="12">
        <f>SUM(I13:I29)</f>
        <v>68680457</v>
      </c>
      <c r="J32" s="138"/>
      <c r="K32" s="96">
        <f>SUM(K13:K29)</f>
        <v>-1333678</v>
      </c>
      <c r="L32" s="138"/>
      <c r="M32" s="12">
        <f>SUM(M13:M29)</f>
        <v>31739139</v>
      </c>
    </row>
    <row r="33" spans="1:13" s="7" customFormat="1" ht="15" customHeight="1">
      <c r="A33" s="137"/>
      <c r="B33" s="111"/>
      <c r="C33" s="112"/>
      <c r="D33" s="111"/>
      <c r="E33" s="126"/>
      <c r="G33" s="96"/>
      <c r="H33" s="138"/>
      <c r="I33" s="12"/>
      <c r="J33" s="138"/>
      <c r="K33" s="96"/>
      <c r="L33" s="138"/>
      <c r="M33" s="12"/>
    </row>
    <row r="34" spans="1:13" s="7" customFormat="1" ht="15" customHeight="1">
      <c r="A34" s="139" t="s">
        <v>84</v>
      </c>
      <c r="B34" s="111"/>
      <c r="C34" s="140"/>
      <c r="D34" s="111"/>
      <c r="E34" s="126"/>
      <c r="G34" s="96"/>
      <c r="H34" s="134"/>
      <c r="I34" s="12"/>
      <c r="J34" s="134"/>
      <c r="K34" s="96"/>
      <c r="L34" s="134"/>
      <c r="M34" s="12"/>
    </row>
    <row r="35" spans="1:13" s="7" customFormat="1" ht="15" customHeight="1">
      <c r="A35" s="141" t="s">
        <v>83</v>
      </c>
      <c r="B35" s="137"/>
      <c r="C35" s="130"/>
      <c r="E35" s="126"/>
      <c r="G35" s="96"/>
      <c r="H35" s="134"/>
      <c r="I35" s="12"/>
      <c r="J35" s="138"/>
      <c r="K35" s="96"/>
      <c r="L35" s="138"/>
      <c r="M35" s="12"/>
    </row>
    <row r="36" spans="1:13" s="7" customFormat="1" ht="15" customHeight="1">
      <c r="A36" s="142"/>
      <c r="B36" s="143" t="s">
        <v>82</v>
      </c>
      <c r="E36" s="126"/>
      <c r="G36" s="98">
        <v>32766486</v>
      </c>
      <c r="H36" s="132"/>
      <c r="I36" s="99">
        <v>160748575</v>
      </c>
      <c r="J36" s="132"/>
      <c r="K36" s="96">
        <v>-872101</v>
      </c>
      <c r="L36" s="134"/>
      <c r="M36" s="99">
        <v>78581429</v>
      </c>
    </row>
    <row r="37" spans="1:13" s="7" customFormat="1" ht="15" customHeight="1">
      <c r="A37" s="130"/>
      <c r="B37" s="135" t="s">
        <v>43</v>
      </c>
      <c r="E37" s="126"/>
      <c r="G37" s="96">
        <v>-192659</v>
      </c>
      <c r="H37" s="134"/>
      <c r="I37" s="12">
        <v>163559</v>
      </c>
      <c r="J37" s="134"/>
      <c r="K37" s="96">
        <v>0</v>
      </c>
      <c r="L37" s="134"/>
      <c r="M37" s="12">
        <v>0</v>
      </c>
    </row>
    <row r="38" spans="1:13" s="7" customFormat="1" ht="15" customHeight="1">
      <c r="A38" s="142"/>
      <c r="B38" s="143" t="s">
        <v>42</v>
      </c>
      <c r="E38" s="126"/>
      <c r="G38" s="96">
        <v>6407332</v>
      </c>
      <c r="H38" s="134"/>
      <c r="I38" s="12">
        <v>1672633</v>
      </c>
      <c r="J38" s="134"/>
      <c r="K38" s="96">
        <v>-216727</v>
      </c>
      <c r="L38" s="134"/>
      <c r="M38" s="12">
        <v>1075551</v>
      </c>
    </row>
    <row r="39" spans="1:13" s="7" customFormat="1" ht="15" customHeight="1">
      <c r="A39" s="142"/>
      <c r="B39" s="143" t="s">
        <v>35</v>
      </c>
      <c r="E39" s="126"/>
      <c r="G39" s="96">
        <v>-1171491</v>
      </c>
      <c r="H39" s="134"/>
      <c r="I39" s="12">
        <v>-2202275</v>
      </c>
      <c r="J39" s="134"/>
      <c r="K39" s="96">
        <v>-68350</v>
      </c>
      <c r="L39" s="134"/>
      <c r="M39" s="12">
        <v>-319735</v>
      </c>
    </row>
    <row r="40" spans="1:13" s="7" customFormat="1" ht="15" customHeight="1">
      <c r="A40" s="142"/>
      <c r="B40" s="143" t="s">
        <v>34</v>
      </c>
      <c r="E40" s="126"/>
      <c r="G40" s="100">
        <v>2629233</v>
      </c>
      <c r="H40" s="134"/>
      <c r="I40" s="101">
        <v>3967079</v>
      </c>
      <c r="J40" s="134"/>
      <c r="K40" s="100">
        <v>0</v>
      </c>
      <c r="L40" s="144"/>
      <c r="M40" s="101">
        <v>0</v>
      </c>
    </row>
    <row r="41" spans="1:13" s="7" customFormat="1" ht="15" customHeight="1">
      <c r="A41" s="137" t="s">
        <v>101</v>
      </c>
      <c r="B41" s="143"/>
      <c r="E41" s="126"/>
      <c r="G41" s="96"/>
      <c r="H41" s="134"/>
      <c r="I41" s="12"/>
      <c r="J41" s="134"/>
      <c r="K41" s="96"/>
      <c r="L41" s="134"/>
      <c r="M41" s="12"/>
    </row>
    <row r="42" spans="1:13" s="7" customFormat="1" ht="15" customHeight="1">
      <c r="A42" s="142"/>
      <c r="B42" s="143" t="s">
        <v>28</v>
      </c>
      <c r="E42" s="126"/>
      <c r="G42" s="96">
        <v>-48895179</v>
      </c>
      <c r="H42" s="134"/>
      <c r="I42" s="12">
        <v>-169688769</v>
      </c>
      <c r="J42" s="138"/>
      <c r="K42" s="96">
        <v>-38234744</v>
      </c>
      <c r="L42" s="138"/>
      <c r="M42" s="12">
        <v>-16423690</v>
      </c>
    </row>
    <row r="43" spans="1:13" s="7" customFormat="1" ht="15" customHeight="1">
      <c r="A43" s="142"/>
      <c r="B43" s="143" t="s">
        <v>27</v>
      </c>
      <c r="E43" s="126"/>
      <c r="G43" s="96">
        <v>-3962601</v>
      </c>
      <c r="H43" s="134"/>
      <c r="I43" s="12">
        <v>-5166190</v>
      </c>
      <c r="J43" s="134"/>
      <c r="K43" s="96">
        <v>-2159806</v>
      </c>
      <c r="L43" s="134"/>
      <c r="M43" s="12">
        <v>-3984571</v>
      </c>
    </row>
    <row r="44" spans="1:13" s="7" customFormat="1" ht="15" customHeight="1">
      <c r="A44" s="142"/>
      <c r="B44" s="143" t="s">
        <v>23</v>
      </c>
      <c r="E44" s="126"/>
      <c r="G44" s="100">
        <v>-24000</v>
      </c>
      <c r="H44" s="134"/>
      <c r="I44" s="12">
        <v>-303500</v>
      </c>
      <c r="J44" s="134"/>
      <c r="K44" s="96">
        <v>0</v>
      </c>
      <c r="L44" s="134"/>
      <c r="M44" s="12">
        <v>-139500</v>
      </c>
    </row>
    <row r="45" spans="1:13" s="7" customFormat="1" ht="15" customHeight="1">
      <c r="A45" s="142"/>
      <c r="B45" s="143" t="s">
        <v>174</v>
      </c>
      <c r="E45" s="126"/>
      <c r="G45" s="97">
        <v>-20000</v>
      </c>
      <c r="H45" s="134"/>
      <c r="I45" s="8">
        <v>-78500</v>
      </c>
      <c r="J45" s="134"/>
      <c r="K45" s="97">
        <v>0</v>
      </c>
      <c r="L45" s="134"/>
      <c r="M45" s="8">
        <v>0</v>
      </c>
    </row>
    <row r="46" spans="1:13" s="7" customFormat="1" ht="12" customHeight="1">
      <c r="A46" s="130"/>
      <c r="B46" s="135"/>
      <c r="E46" s="126"/>
      <c r="G46" s="98"/>
      <c r="H46" s="145"/>
      <c r="I46" s="99"/>
      <c r="J46" s="145"/>
      <c r="K46" s="98"/>
      <c r="L46" s="132"/>
      <c r="M46" s="99"/>
    </row>
    <row r="47" spans="1:13" s="7" customFormat="1" ht="15" customHeight="1">
      <c r="A47" s="140" t="s">
        <v>141</v>
      </c>
      <c r="B47" s="135"/>
      <c r="E47" s="126"/>
      <c r="G47" s="98">
        <f>SUM(G32:G46)</f>
        <v>19847808</v>
      </c>
      <c r="H47" s="132"/>
      <c r="I47" s="99">
        <f>SUM(I32:I46)</f>
        <v>57793069</v>
      </c>
      <c r="J47" s="132"/>
      <c r="K47" s="98">
        <f>SUM(K32:K46)</f>
        <v>-42885406</v>
      </c>
      <c r="L47" s="132"/>
      <c r="M47" s="99">
        <f>SUM(M32:M46)</f>
        <v>90528623</v>
      </c>
    </row>
    <row r="48" spans="1:13" s="7" customFormat="1" ht="15" customHeight="1">
      <c r="A48" s="130"/>
      <c r="B48" s="135" t="s">
        <v>80</v>
      </c>
      <c r="E48" s="126"/>
      <c r="G48" s="95">
        <v>-4527317</v>
      </c>
      <c r="H48" s="132"/>
      <c r="I48" s="9">
        <v>-17160425</v>
      </c>
      <c r="J48" s="132"/>
      <c r="K48" s="95">
        <v>-1031752</v>
      </c>
      <c r="L48" s="132"/>
      <c r="M48" s="9">
        <v>-5981643</v>
      </c>
    </row>
    <row r="49" spans="1:13" s="7" customFormat="1" ht="12" customHeight="1">
      <c r="A49" s="130"/>
      <c r="B49" s="135"/>
      <c r="E49" s="126"/>
      <c r="G49" s="98"/>
      <c r="H49" s="145"/>
      <c r="I49" s="99"/>
      <c r="J49" s="145"/>
      <c r="K49" s="98"/>
      <c r="L49" s="132"/>
      <c r="M49" s="99"/>
    </row>
    <row r="50" spans="1:13" s="7" customFormat="1" ht="15" customHeight="1">
      <c r="A50" s="139" t="s">
        <v>103</v>
      </c>
      <c r="E50" s="126"/>
      <c r="G50" s="95">
        <f>SUM(G47:H48)</f>
        <v>15320491</v>
      </c>
      <c r="H50" s="146"/>
      <c r="I50" s="9">
        <f>SUM(I47:J48)</f>
        <v>40632644</v>
      </c>
      <c r="J50" s="147"/>
      <c r="K50" s="95">
        <f>SUM(K47:L48)</f>
        <v>-43917158</v>
      </c>
      <c r="L50" s="146"/>
      <c r="M50" s="9">
        <f>SUM(M47:N48)</f>
        <v>84546980</v>
      </c>
    </row>
    <row r="51" spans="1:13" s="7" customFormat="1" ht="18.75" customHeight="1">
      <c r="A51" s="139"/>
      <c r="E51" s="126"/>
      <c r="G51" s="173"/>
      <c r="H51" s="105"/>
      <c r="I51" s="173"/>
      <c r="J51" s="106"/>
      <c r="K51" s="173"/>
      <c r="L51" s="105"/>
      <c r="M51" s="173"/>
    </row>
    <row r="52" spans="1:13" s="7" customFormat="1" ht="18.75" customHeight="1">
      <c r="A52" s="139"/>
      <c r="E52" s="126"/>
      <c r="G52" s="173"/>
      <c r="H52" s="105"/>
      <c r="I52" s="173"/>
      <c r="J52" s="106"/>
      <c r="K52" s="173"/>
      <c r="L52" s="105"/>
      <c r="M52" s="173"/>
    </row>
    <row r="53" spans="1:13" s="7" customFormat="1" ht="18.75" customHeight="1">
      <c r="A53" s="139"/>
      <c r="E53" s="126"/>
      <c r="G53" s="173"/>
      <c r="H53" s="105"/>
      <c r="I53" s="173"/>
      <c r="J53" s="106"/>
      <c r="K53" s="173"/>
      <c r="L53" s="105"/>
      <c r="M53" s="173"/>
    </row>
    <row r="54" spans="1:13" s="7" customFormat="1" ht="16.5" customHeight="1">
      <c r="A54" s="10" t="s">
        <v>98</v>
      </c>
      <c r="E54" s="126"/>
      <c r="G54" s="132"/>
      <c r="H54" s="146"/>
      <c r="I54" s="99"/>
      <c r="J54" s="147"/>
      <c r="K54" s="132"/>
      <c r="L54" s="146"/>
      <c r="M54" s="99"/>
    </row>
    <row r="55" spans="1:13" s="7" customFormat="1" ht="16.5" customHeight="1">
      <c r="A55" s="10" t="s">
        <v>99</v>
      </c>
      <c r="E55" s="126"/>
      <c r="G55" s="132"/>
      <c r="H55" s="146"/>
      <c r="I55" s="99"/>
      <c r="J55" s="147"/>
      <c r="K55" s="132"/>
      <c r="L55" s="146"/>
      <c r="M55" s="99"/>
    </row>
    <row r="56" spans="1:13" s="7" customFormat="1" ht="12.75" customHeight="1">
      <c r="A56" s="10"/>
      <c r="E56" s="126"/>
      <c r="G56" s="132"/>
      <c r="H56" s="146"/>
      <c r="I56" s="99"/>
      <c r="J56" s="147"/>
      <c r="K56" s="132"/>
      <c r="L56" s="146"/>
      <c r="M56" s="99"/>
    </row>
    <row r="57" spans="1:13" ht="21.9" customHeight="1">
      <c r="A57" s="148" t="str">
        <f>'2-4 '!A156</f>
        <v>The accompanying notes are an integral part of this interim financial information.</v>
      </c>
      <c r="B57" s="263"/>
      <c r="C57" s="263"/>
      <c r="D57" s="263"/>
      <c r="E57" s="263"/>
      <c r="F57" s="263"/>
      <c r="G57" s="263"/>
      <c r="H57" s="263"/>
      <c r="I57" s="263"/>
      <c r="J57" s="263"/>
      <c r="K57" s="263"/>
      <c r="L57" s="263"/>
      <c r="M57" s="263"/>
    </row>
    <row r="58" spans="1:13" ht="16.5" customHeight="1">
      <c r="A58" s="58" t="s">
        <v>47</v>
      </c>
    </row>
    <row r="59" spans="1:13" ht="16.5" customHeight="1">
      <c r="A59" s="58" t="s">
        <v>221</v>
      </c>
      <c r="B59" s="115"/>
      <c r="C59" s="115"/>
      <c r="D59" s="115"/>
      <c r="F59" s="115"/>
      <c r="H59" s="115"/>
      <c r="J59" s="116"/>
      <c r="L59" s="116"/>
    </row>
    <row r="60" spans="1:13" ht="16.5" customHeight="1">
      <c r="A60" s="117" t="str">
        <f>A3</f>
        <v>For the three-month period ended 31 March 2023</v>
      </c>
      <c r="B60" s="118"/>
      <c r="C60" s="118"/>
      <c r="D60" s="118"/>
      <c r="E60" s="177"/>
      <c r="F60" s="118"/>
      <c r="G60" s="119"/>
      <c r="H60" s="118"/>
      <c r="I60" s="119"/>
      <c r="J60" s="120"/>
      <c r="K60" s="119"/>
      <c r="L60" s="120"/>
      <c r="M60" s="119"/>
    </row>
    <row r="61" spans="1:13" ht="9" customHeight="1">
      <c r="A61" s="16"/>
      <c r="B61" s="115"/>
      <c r="C61" s="115"/>
      <c r="D61" s="115"/>
      <c r="F61" s="115"/>
      <c r="H61" s="115"/>
      <c r="J61" s="116"/>
      <c r="L61" s="116"/>
    </row>
    <row r="62" spans="1:13" ht="9" customHeight="1">
      <c r="A62" s="16"/>
      <c r="B62" s="115"/>
      <c r="C62" s="115"/>
      <c r="D62" s="115"/>
      <c r="F62" s="115"/>
      <c r="H62" s="115"/>
      <c r="J62" s="116"/>
      <c r="L62" s="116"/>
    </row>
    <row r="63" spans="1:13" ht="14.4" customHeight="1">
      <c r="A63" s="16"/>
      <c r="B63" s="115"/>
      <c r="C63" s="115"/>
      <c r="D63" s="115"/>
      <c r="F63" s="115"/>
      <c r="G63" s="313" t="s">
        <v>20</v>
      </c>
      <c r="H63" s="313"/>
      <c r="I63" s="313"/>
      <c r="J63" s="121"/>
      <c r="K63" s="313" t="s">
        <v>19</v>
      </c>
      <c r="L63" s="313"/>
      <c r="M63" s="313"/>
    </row>
    <row r="64" spans="1:13" s="7" customFormat="1" ht="14.4" customHeight="1">
      <c r="A64" s="122"/>
      <c r="B64" s="122"/>
      <c r="C64" s="122"/>
      <c r="D64" s="122"/>
      <c r="E64" s="123"/>
      <c r="F64" s="124"/>
      <c r="G64" s="311" t="s">
        <v>156</v>
      </c>
      <c r="H64" s="311"/>
      <c r="I64" s="311"/>
      <c r="J64" s="125"/>
      <c r="K64" s="311" t="s">
        <v>156</v>
      </c>
      <c r="L64" s="311"/>
      <c r="M64" s="311"/>
    </row>
    <row r="65" spans="1:13" s="7" customFormat="1" ht="14.4" customHeight="1">
      <c r="E65" s="126"/>
      <c r="F65" s="123"/>
      <c r="G65" s="127" t="s">
        <v>17</v>
      </c>
      <c r="H65" s="123"/>
      <c r="I65" s="127" t="s">
        <v>17</v>
      </c>
      <c r="J65" s="127"/>
      <c r="K65" s="127" t="s">
        <v>17</v>
      </c>
      <c r="L65" s="123"/>
      <c r="M65" s="127" t="s">
        <v>17</v>
      </c>
    </row>
    <row r="66" spans="1:13" s="7" customFormat="1" ht="14.4" customHeight="1">
      <c r="E66" s="126"/>
      <c r="F66" s="123"/>
      <c r="G66" s="127" t="s">
        <v>225</v>
      </c>
      <c r="H66" s="123"/>
      <c r="I66" s="127" t="s">
        <v>225</v>
      </c>
      <c r="J66" s="127"/>
      <c r="K66" s="127" t="s">
        <v>225</v>
      </c>
      <c r="L66" s="123"/>
      <c r="M66" s="127" t="s">
        <v>225</v>
      </c>
    </row>
    <row r="67" spans="1:13" s="7" customFormat="1" ht="14.4" customHeight="1">
      <c r="E67" s="126"/>
      <c r="F67" s="123"/>
      <c r="G67" s="127" t="s">
        <v>226</v>
      </c>
      <c r="H67" s="123"/>
      <c r="I67" s="127" t="s">
        <v>187</v>
      </c>
      <c r="J67" s="127"/>
      <c r="K67" s="127" t="s">
        <v>226</v>
      </c>
      <c r="L67" s="123"/>
      <c r="M67" s="127" t="s">
        <v>187</v>
      </c>
    </row>
    <row r="68" spans="1:13" s="7" customFormat="1" ht="14.4" customHeight="1">
      <c r="E68" s="179" t="s">
        <v>31</v>
      </c>
      <c r="F68" s="126"/>
      <c r="G68" s="128" t="s">
        <v>14</v>
      </c>
      <c r="H68" s="126"/>
      <c r="I68" s="128" t="s">
        <v>14</v>
      </c>
      <c r="J68" s="125"/>
      <c r="K68" s="128" t="s">
        <v>14</v>
      </c>
      <c r="L68" s="126"/>
      <c r="M68" s="128" t="s">
        <v>14</v>
      </c>
    </row>
    <row r="69" spans="1:13" s="7" customFormat="1" ht="14.4" customHeight="1">
      <c r="A69" s="140" t="s">
        <v>79</v>
      </c>
      <c r="B69" s="130"/>
      <c r="E69" s="126"/>
      <c r="G69" s="104"/>
      <c r="H69" s="146"/>
      <c r="I69" s="105"/>
      <c r="J69" s="146"/>
      <c r="K69" s="104"/>
      <c r="L69" s="146"/>
      <c r="M69" s="105"/>
    </row>
    <row r="70" spans="1:13" s="7" customFormat="1" ht="14.4" customHeight="1">
      <c r="A70" s="130"/>
      <c r="B70" s="135" t="s">
        <v>175</v>
      </c>
      <c r="E70" s="126"/>
      <c r="G70" s="98">
        <v>337203</v>
      </c>
      <c r="H70" s="132"/>
      <c r="I70" s="99">
        <v>161660</v>
      </c>
      <c r="J70" s="132"/>
      <c r="K70" s="98">
        <v>2064760</v>
      </c>
      <c r="L70" s="132"/>
      <c r="M70" s="99">
        <v>2177782</v>
      </c>
    </row>
    <row r="71" spans="1:13" s="7" customFormat="1" ht="14.4" customHeight="1">
      <c r="A71" s="130"/>
      <c r="B71" s="130" t="s">
        <v>102</v>
      </c>
      <c r="E71" s="126"/>
      <c r="G71" s="98">
        <v>0</v>
      </c>
      <c r="H71" s="132"/>
      <c r="I71" s="99">
        <v>116879</v>
      </c>
      <c r="J71" s="132"/>
      <c r="K71" s="98">
        <v>0</v>
      </c>
      <c r="L71" s="132"/>
      <c r="M71" s="99">
        <v>0</v>
      </c>
    </row>
    <row r="72" spans="1:13" s="7" customFormat="1" ht="14.4" customHeight="1">
      <c r="A72" s="130"/>
      <c r="B72" s="7" t="s">
        <v>211</v>
      </c>
      <c r="E72" s="126"/>
      <c r="G72" s="98"/>
      <c r="H72" s="132"/>
      <c r="I72" s="99"/>
      <c r="J72" s="132"/>
      <c r="K72" s="98"/>
      <c r="L72" s="132"/>
      <c r="M72" s="99"/>
    </row>
    <row r="73" spans="1:13" s="7" customFormat="1" ht="14.4" customHeight="1">
      <c r="C73" s="7" t="s">
        <v>159</v>
      </c>
      <c r="E73" s="126"/>
      <c r="G73" s="98">
        <v>-7879703</v>
      </c>
      <c r="H73" s="132"/>
      <c r="I73" s="99">
        <v>-1066133</v>
      </c>
      <c r="J73" s="132"/>
      <c r="K73" s="98">
        <v>-3972950</v>
      </c>
      <c r="L73" s="132"/>
      <c r="M73" s="99">
        <v>-517486</v>
      </c>
    </row>
    <row r="74" spans="1:13" s="7" customFormat="1" ht="14.4" customHeight="1">
      <c r="B74" s="7" t="s">
        <v>260</v>
      </c>
      <c r="E74" s="126"/>
      <c r="G74" s="96">
        <v>0</v>
      </c>
      <c r="H74" s="132"/>
      <c r="I74" s="172">
        <v>13346197</v>
      </c>
      <c r="J74" s="173"/>
      <c r="K74" s="174">
        <v>0</v>
      </c>
      <c r="L74" s="173"/>
      <c r="M74" s="172">
        <v>13346197</v>
      </c>
    </row>
    <row r="75" spans="1:13" s="166" customFormat="1" ht="14.4" customHeight="1">
      <c r="B75" s="166" t="s">
        <v>261</v>
      </c>
      <c r="E75" s="170"/>
      <c r="G75" s="175">
        <v>-836001150</v>
      </c>
      <c r="H75" s="132"/>
      <c r="I75" s="12">
        <v>-300800000</v>
      </c>
      <c r="J75" s="132"/>
      <c r="K75" s="96">
        <v>-836001150</v>
      </c>
      <c r="L75" s="132"/>
      <c r="M75" s="12">
        <v>-300800000</v>
      </c>
    </row>
    <row r="76" spans="1:13" s="7" customFormat="1" ht="14.4" customHeight="1">
      <c r="B76" s="7" t="s">
        <v>176</v>
      </c>
      <c r="E76" s="126">
        <v>16.3</v>
      </c>
      <c r="G76" s="98">
        <v>15000000</v>
      </c>
      <c r="H76" s="132"/>
      <c r="I76" s="176">
        <v>4450000</v>
      </c>
      <c r="J76" s="132"/>
      <c r="K76" s="175">
        <v>56500000</v>
      </c>
      <c r="L76" s="132"/>
      <c r="M76" s="176">
        <v>4450000</v>
      </c>
    </row>
    <row r="77" spans="1:13" s="7" customFormat="1" ht="14.4" customHeight="1">
      <c r="B77" s="7" t="s">
        <v>212</v>
      </c>
      <c r="E77" s="126">
        <v>16.3</v>
      </c>
      <c r="G77" s="102">
        <v>0</v>
      </c>
      <c r="H77" s="132"/>
      <c r="I77" s="12">
        <v>-21600000</v>
      </c>
      <c r="J77" s="132"/>
      <c r="K77" s="96">
        <v>-2000000</v>
      </c>
      <c r="L77" s="132"/>
      <c r="M77" s="12">
        <v>-47100000</v>
      </c>
    </row>
    <row r="78" spans="1:13" s="149" customFormat="1" ht="14.4" customHeight="1">
      <c r="A78" s="130"/>
      <c r="B78" s="130" t="s">
        <v>213</v>
      </c>
      <c r="C78" s="7"/>
      <c r="D78" s="7"/>
      <c r="E78" s="126"/>
      <c r="F78" s="7"/>
      <c r="G78" s="102">
        <v>0</v>
      </c>
      <c r="H78" s="132"/>
      <c r="I78" s="176">
        <v>0</v>
      </c>
      <c r="J78" s="132"/>
      <c r="K78" s="175">
        <v>76544250</v>
      </c>
      <c r="L78" s="132"/>
      <c r="M78" s="176">
        <v>15000000</v>
      </c>
    </row>
    <row r="79" spans="1:13" s="149" customFormat="1" ht="14.4" customHeight="1">
      <c r="A79" s="130"/>
      <c r="B79" s="130" t="s">
        <v>214</v>
      </c>
      <c r="C79" s="7"/>
      <c r="D79" s="7"/>
      <c r="E79" s="126"/>
      <c r="F79" s="7"/>
      <c r="G79" s="95">
        <v>131272796</v>
      </c>
      <c r="H79" s="132"/>
      <c r="I79" s="294">
        <v>11928892</v>
      </c>
      <c r="J79" s="132"/>
      <c r="K79" s="95">
        <v>130557960</v>
      </c>
      <c r="L79" s="132"/>
      <c r="M79" s="9">
        <v>9800328</v>
      </c>
    </row>
    <row r="80" spans="1:13" s="149" customFormat="1" ht="6" customHeight="1">
      <c r="A80" s="7"/>
      <c r="B80" s="7"/>
      <c r="C80" s="7"/>
      <c r="D80" s="7"/>
      <c r="E80" s="126"/>
      <c r="F80" s="7"/>
      <c r="G80" s="150"/>
      <c r="H80" s="146"/>
      <c r="I80" s="106"/>
      <c r="J80" s="147"/>
      <c r="K80" s="104"/>
      <c r="L80" s="146"/>
      <c r="M80" s="105"/>
    </row>
    <row r="81" spans="1:13" s="149" customFormat="1" ht="14.4" customHeight="1">
      <c r="A81" s="139" t="s">
        <v>104</v>
      </c>
      <c r="B81" s="7"/>
      <c r="C81" s="7"/>
      <c r="D81" s="7"/>
      <c r="E81" s="126"/>
      <c r="F81" s="7"/>
      <c r="G81" s="151">
        <f>SUM(G70:G79)</f>
        <v>-697270854</v>
      </c>
      <c r="H81" s="147"/>
      <c r="I81" s="152">
        <f>SUM(I70:I79)</f>
        <v>-293462505</v>
      </c>
      <c r="J81" s="147"/>
      <c r="K81" s="151">
        <f>SUM(K70:K79)</f>
        <v>-576307130</v>
      </c>
      <c r="L81" s="147"/>
      <c r="M81" s="152">
        <f>SUM(M70:M79)</f>
        <v>-303643179</v>
      </c>
    </row>
    <row r="82" spans="1:13" s="149" customFormat="1" ht="14.4" customHeight="1">
      <c r="A82" s="7"/>
      <c r="B82" s="7"/>
      <c r="C82" s="7"/>
      <c r="D82" s="7"/>
      <c r="E82" s="123"/>
      <c r="F82" s="126"/>
      <c r="G82" s="153"/>
      <c r="H82" s="154"/>
      <c r="I82" s="154"/>
      <c r="J82" s="154"/>
      <c r="K82" s="153"/>
      <c r="L82" s="154"/>
      <c r="M82" s="154"/>
    </row>
    <row r="83" spans="1:13" s="7" customFormat="1" ht="14.4" customHeight="1">
      <c r="A83" s="111" t="s">
        <v>78</v>
      </c>
      <c r="E83" s="126"/>
      <c r="G83" s="150"/>
      <c r="H83" s="146"/>
      <c r="I83" s="106"/>
      <c r="J83" s="147"/>
      <c r="K83" s="104"/>
      <c r="L83" s="146"/>
      <c r="M83" s="105"/>
    </row>
    <row r="84" spans="1:13" s="7" customFormat="1" ht="14.4" customHeight="1">
      <c r="A84" s="130"/>
      <c r="B84" s="135" t="s">
        <v>77</v>
      </c>
      <c r="E84" s="126"/>
      <c r="G84" s="98">
        <v>-7700857</v>
      </c>
      <c r="H84" s="145"/>
      <c r="I84" s="99">
        <v>-8410212</v>
      </c>
      <c r="J84" s="138"/>
      <c r="K84" s="96">
        <v>-6985755</v>
      </c>
      <c r="L84" s="134"/>
      <c r="M84" s="12">
        <v>-7242436</v>
      </c>
    </row>
    <row r="85" spans="1:13" s="7" customFormat="1" ht="14.4" customHeight="1">
      <c r="A85" s="130"/>
      <c r="B85" s="135" t="s">
        <v>177</v>
      </c>
      <c r="E85" s="126"/>
      <c r="G85" s="98"/>
      <c r="H85" s="145"/>
      <c r="I85" s="99"/>
      <c r="J85" s="134"/>
      <c r="K85" s="96"/>
      <c r="L85" s="134"/>
      <c r="M85" s="12"/>
    </row>
    <row r="86" spans="1:13" s="7" customFormat="1" ht="14.4" customHeight="1">
      <c r="C86" s="7" t="s">
        <v>178</v>
      </c>
      <c r="E86" s="126"/>
      <c r="G86" s="96">
        <v>0</v>
      </c>
      <c r="H86" s="138"/>
      <c r="I86" s="12">
        <v>300000000</v>
      </c>
      <c r="J86" s="138"/>
      <c r="K86" s="96">
        <v>0</v>
      </c>
      <c r="L86" s="134"/>
      <c r="M86" s="12">
        <v>300000000</v>
      </c>
    </row>
    <row r="87" spans="1:13" s="7" customFormat="1" ht="14.4" customHeight="1">
      <c r="B87" s="7" t="s">
        <v>215</v>
      </c>
      <c r="E87" s="126"/>
      <c r="G87" s="96"/>
      <c r="H87" s="138"/>
      <c r="I87" s="12"/>
      <c r="J87" s="134"/>
      <c r="K87" s="96"/>
      <c r="L87" s="134"/>
      <c r="M87" s="12"/>
    </row>
    <row r="88" spans="1:13" s="7" customFormat="1" ht="14.4" customHeight="1">
      <c r="C88" s="7" t="s">
        <v>178</v>
      </c>
      <c r="E88" s="126"/>
      <c r="G88" s="96">
        <v>0</v>
      </c>
      <c r="H88" s="138"/>
      <c r="I88" s="12">
        <v>-300000000</v>
      </c>
      <c r="J88" s="138"/>
      <c r="K88" s="96">
        <v>0</v>
      </c>
      <c r="L88" s="134"/>
      <c r="M88" s="12">
        <v>-300000000</v>
      </c>
    </row>
    <row r="89" spans="1:13" s="7" customFormat="1" ht="14.4" customHeight="1">
      <c r="B89" s="7" t="s">
        <v>216</v>
      </c>
      <c r="E89" s="126"/>
      <c r="G89" s="96">
        <v>-12434620</v>
      </c>
      <c r="H89" s="138"/>
      <c r="I89" s="12">
        <v>-12124924</v>
      </c>
      <c r="J89" s="138"/>
      <c r="K89" s="96">
        <v>-795896</v>
      </c>
      <c r="L89" s="134"/>
      <c r="M89" s="12">
        <v>-571928</v>
      </c>
    </row>
    <row r="90" spans="1:13" s="7" customFormat="1" ht="14.4" customHeight="1">
      <c r="B90" s="7" t="s">
        <v>179</v>
      </c>
      <c r="E90" s="126"/>
      <c r="G90" s="96"/>
      <c r="H90" s="138"/>
      <c r="I90" s="12"/>
      <c r="J90" s="134"/>
      <c r="K90" s="96"/>
      <c r="L90" s="134"/>
      <c r="M90" s="12"/>
    </row>
    <row r="91" spans="1:13" s="7" customFormat="1" ht="14.4" customHeight="1">
      <c r="B91" s="143"/>
      <c r="C91" s="143" t="s">
        <v>182</v>
      </c>
      <c r="D91" s="143"/>
      <c r="E91" s="126"/>
      <c r="G91" s="98">
        <v>0</v>
      </c>
      <c r="H91" s="138"/>
      <c r="I91" s="99">
        <v>300000000</v>
      </c>
      <c r="J91" s="138"/>
      <c r="K91" s="96">
        <v>0</v>
      </c>
      <c r="L91" s="134"/>
      <c r="M91" s="12">
        <v>300000000</v>
      </c>
    </row>
    <row r="92" spans="1:13" s="7" customFormat="1" ht="14.4" customHeight="1">
      <c r="B92" s="143" t="s">
        <v>217</v>
      </c>
      <c r="C92" s="143"/>
      <c r="D92" s="143"/>
      <c r="E92" s="126"/>
      <c r="G92" s="133"/>
      <c r="K92" s="133"/>
    </row>
    <row r="93" spans="1:13" s="7" customFormat="1" ht="14.4" customHeight="1">
      <c r="B93" s="143"/>
      <c r="C93" s="143" t="s">
        <v>178</v>
      </c>
      <c r="D93" s="143"/>
      <c r="E93" s="126">
        <v>11</v>
      </c>
      <c r="G93" s="98">
        <v>-27750000</v>
      </c>
      <c r="H93" s="138"/>
      <c r="I93" s="99">
        <v>-22500000</v>
      </c>
      <c r="J93" s="138"/>
      <c r="K93" s="96">
        <v>-27750000</v>
      </c>
      <c r="L93" s="134"/>
      <c r="M93" s="12">
        <v>-22500000</v>
      </c>
    </row>
    <row r="94" spans="1:13" s="166" customFormat="1" ht="14.4" customHeight="1">
      <c r="B94" s="166" t="s">
        <v>262</v>
      </c>
      <c r="E94" s="170">
        <v>12</v>
      </c>
      <c r="G94" s="171">
        <v>553986120</v>
      </c>
      <c r="H94" s="172"/>
      <c r="I94" s="173">
        <v>0</v>
      </c>
      <c r="J94" s="172"/>
      <c r="K94" s="171">
        <v>553986120</v>
      </c>
      <c r="L94" s="172"/>
      <c r="M94" s="173">
        <v>0</v>
      </c>
    </row>
    <row r="95" spans="1:13" s="7" customFormat="1" ht="14.4" customHeight="1">
      <c r="B95" s="143" t="s">
        <v>110</v>
      </c>
      <c r="C95" s="143"/>
      <c r="D95" s="143"/>
      <c r="E95" s="126"/>
      <c r="G95" s="95">
        <v>-2490</v>
      </c>
      <c r="H95" s="138"/>
      <c r="I95" s="9">
        <v>-3909</v>
      </c>
      <c r="J95" s="138"/>
      <c r="K95" s="97">
        <v>-2490</v>
      </c>
      <c r="L95" s="134"/>
      <c r="M95" s="8">
        <v>-3909</v>
      </c>
    </row>
    <row r="96" spans="1:13" s="7" customFormat="1" ht="6" customHeight="1">
      <c r="E96" s="126"/>
      <c r="G96" s="150"/>
      <c r="H96" s="146"/>
      <c r="I96" s="106"/>
      <c r="J96" s="147"/>
      <c r="K96" s="104"/>
      <c r="L96" s="146"/>
      <c r="M96" s="105"/>
    </row>
    <row r="97" spans="1:17" s="7" customFormat="1" ht="14.4" customHeight="1">
      <c r="A97" s="111" t="s">
        <v>257</v>
      </c>
      <c r="B97" s="111"/>
      <c r="E97" s="126"/>
      <c r="G97" s="151">
        <f>SUM(G83:G95)</f>
        <v>506098153</v>
      </c>
      <c r="H97" s="146"/>
      <c r="I97" s="152">
        <f>SUM(I83:I95)</f>
        <v>256960955</v>
      </c>
      <c r="J97" s="147"/>
      <c r="K97" s="151">
        <f>SUM(K83:K95)</f>
        <v>518451979</v>
      </c>
      <c r="L97" s="146"/>
      <c r="M97" s="152">
        <f>SUM(M83:M95)</f>
        <v>269681727</v>
      </c>
    </row>
    <row r="98" spans="1:17" s="7" customFormat="1" ht="14.4" customHeight="1">
      <c r="E98" s="126"/>
      <c r="G98" s="150"/>
      <c r="H98" s="146"/>
      <c r="I98" s="106"/>
      <c r="J98" s="147"/>
      <c r="K98" s="104"/>
      <c r="L98" s="146"/>
      <c r="M98" s="105"/>
    </row>
    <row r="99" spans="1:17" s="7" customFormat="1" ht="14.4" customHeight="1">
      <c r="A99" s="111" t="s">
        <v>258</v>
      </c>
      <c r="B99" s="111"/>
      <c r="E99" s="126"/>
      <c r="G99" s="96">
        <f>+G97+G81+G50</f>
        <v>-175852210</v>
      </c>
      <c r="H99" s="138"/>
      <c r="I99" s="12">
        <f>+I97+I81+I50</f>
        <v>4131094</v>
      </c>
      <c r="J99" s="145"/>
      <c r="K99" s="96">
        <f>+K97+K81+K50</f>
        <v>-101772309</v>
      </c>
      <c r="L99" s="138"/>
      <c r="M99" s="12">
        <f>+M97+M81+M50</f>
        <v>50585528</v>
      </c>
    </row>
    <row r="100" spans="1:17" s="7" customFormat="1" ht="14.4" customHeight="1">
      <c r="A100" s="7" t="s">
        <v>138</v>
      </c>
      <c r="E100" s="126"/>
      <c r="G100" s="98">
        <f>'2-4 '!J16</f>
        <v>539955864</v>
      </c>
      <c r="H100" s="138"/>
      <c r="I100" s="99">
        <v>168108157</v>
      </c>
      <c r="J100" s="145"/>
      <c r="K100" s="98">
        <f>'2-4 '!N16</f>
        <v>374656248</v>
      </c>
      <c r="L100" s="132"/>
      <c r="M100" s="99">
        <v>53914908</v>
      </c>
    </row>
    <row r="101" spans="1:17" s="7" customFormat="1" ht="14.4" customHeight="1">
      <c r="A101" s="7" t="s">
        <v>264</v>
      </c>
      <c r="E101" s="126"/>
      <c r="G101" s="95">
        <v>-37015</v>
      </c>
      <c r="H101" s="138"/>
      <c r="I101" s="9">
        <v>-19690</v>
      </c>
      <c r="J101" s="145"/>
      <c r="K101" s="95">
        <v>0</v>
      </c>
      <c r="L101" s="132"/>
      <c r="M101" s="9">
        <v>0</v>
      </c>
      <c r="N101" s="260"/>
      <c r="O101" s="260"/>
      <c r="P101" s="260"/>
      <c r="Q101" s="260"/>
    </row>
    <row r="102" spans="1:17" s="7" customFormat="1" ht="6" customHeight="1">
      <c r="E102" s="126"/>
      <c r="G102" s="150"/>
      <c r="H102" s="146"/>
      <c r="I102" s="106"/>
      <c r="J102" s="147"/>
      <c r="K102" s="104"/>
      <c r="L102" s="146"/>
      <c r="M102" s="105"/>
    </row>
    <row r="103" spans="1:17" s="7" customFormat="1" ht="14.4" customHeight="1" thickBot="1">
      <c r="A103" s="111" t="s">
        <v>186</v>
      </c>
      <c r="E103" s="126"/>
      <c r="G103" s="155">
        <f>SUM(G99:G101)</f>
        <v>364066639</v>
      </c>
      <c r="H103" s="146"/>
      <c r="I103" s="156">
        <f>SUM(I99:I101)</f>
        <v>172219561</v>
      </c>
      <c r="J103" s="146"/>
      <c r="K103" s="155">
        <f>SUM(K99:K101)</f>
        <v>272883939</v>
      </c>
      <c r="L103" s="146"/>
      <c r="M103" s="156">
        <f>SUM(M99:M101)</f>
        <v>104500436</v>
      </c>
      <c r="N103" s="260"/>
      <c r="O103" s="260"/>
      <c r="P103" s="260"/>
      <c r="Q103" s="260"/>
    </row>
    <row r="104" spans="1:17" s="149" customFormat="1" ht="14.4" customHeight="1" thickTop="1">
      <c r="A104" s="7"/>
      <c r="B104" s="7"/>
      <c r="C104" s="7"/>
      <c r="D104" s="7"/>
      <c r="E104" s="123"/>
      <c r="F104" s="126"/>
      <c r="G104" s="154"/>
      <c r="H104" s="126"/>
      <c r="I104" s="154"/>
      <c r="J104" s="125"/>
      <c r="K104" s="154"/>
      <c r="L104" s="126"/>
      <c r="M104" s="154"/>
      <c r="N104" s="261"/>
      <c r="O104" s="261"/>
      <c r="P104" s="261"/>
      <c r="Q104" s="261"/>
    </row>
    <row r="105" spans="1:17" s="149" customFormat="1" ht="14.4" customHeight="1">
      <c r="A105" s="7"/>
      <c r="B105" s="7"/>
      <c r="C105" s="7"/>
      <c r="D105" s="7"/>
      <c r="E105" s="123"/>
      <c r="F105" s="126"/>
      <c r="G105" s="154"/>
      <c r="H105" s="126"/>
      <c r="I105" s="154"/>
      <c r="J105" s="125"/>
      <c r="K105" s="154"/>
      <c r="L105" s="126"/>
      <c r="M105" s="154"/>
      <c r="N105" s="7"/>
      <c r="O105" s="7"/>
      <c r="P105" s="7"/>
      <c r="Q105" s="7"/>
    </row>
    <row r="106" spans="1:17" s="149" customFormat="1" ht="14.4" customHeight="1">
      <c r="A106" s="7"/>
      <c r="B106" s="7"/>
      <c r="C106" s="7"/>
      <c r="D106" s="7"/>
      <c r="E106" s="123"/>
      <c r="F106" s="126"/>
      <c r="G106" s="154"/>
      <c r="H106" s="126"/>
      <c r="I106" s="154"/>
      <c r="J106" s="125"/>
      <c r="K106" s="154"/>
      <c r="L106" s="126"/>
      <c r="M106" s="154"/>
      <c r="N106" s="7"/>
      <c r="O106" s="7"/>
      <c r="P106" s="7"/>
      <c r="Q106" s="7"/>
    </row>
    <row r="107" spans="1:17" s="149" customFormat="1" ht="14.4" customHeight="1">
      <c r="A107" s="7"/>
      <c r="B107" s="7"/>
      <c r="C107" s="7"/>
      <c r="D107" s="7"/>
      <c r="E107" s="123"/>
      <c r="F107" s="126"/>
      <c r="G107" s="154"/>
      <c r="H107" s="126"/>
      <c r="I107" s="154"/>
      <c r="J107" s="125"/>
      <c r="K107" s="154"/>
      <c r="L107" s="126"/>
      <c r="M107" s="154"/>
      <c r="N107" s="7"/>
      <c r="O107" s="7"/>
      <c r="P107" s="7"/>
      <c r="Q107" s="7"/>
    </row>
    <row r="108" spans="1:17" s="149" customFormat="1" ht="14.4" customHeight="1">
      <c r="A108" s="7"/>
      <c r="B108" s="7"/>
      <c r="C108" s="7"/>
      <c r="D108" s="7"/>
      <c r="E108" s="123"/>
      <c r="F108" s="126"/>
      <c r="G108" s="154"/>
      <c r="H108" s="126"/>
      <c r="I108" s="154"/>
      <c r="J108" s="125"/>
      <c r="K108" s="154"/>
      <c r="L108" s="126"/>
      <c r="M108" s="154"/>
      <c r="N108" s="7"/>
      <c r="O108" s="7"/>
      <c r="P108" s="7"/>
      <c r="Q108" s="7"/>
    </row>
    <row r="109" spans="1:17" s="149" customFormat="1" ht="14.4" customHeight="1">
      <c r="A109" s="7"/>
      <c r="B109" s="7"/>
      <c r="C109" s="7"/>
      <c r="D109" s="7"/>
      <c r="E109" s="123"/>
      <c r="F109" s="126"/>
      <c r="G109" s="154"/>
      <c r="H109" s="126"/>
      <c r="I109" s="154"/>
      <c r="J109" s="125"/>
      <c r="K109" s="154"/>
      <c r="L109" s="126"/>
      <c r="M109" s="154"/>
      <c r="N109" s="7"/>
      <c r="O109" s="7"/>
      <c r="P109" s="7"/>
      <c r="Q109" s="7"/>
    </row>
    <row r="110" spans="1:17" s="149" customFormat="1" ht="14.4" customHeight="1">
      <c r="A110" s="7"/>
      <c r="B110" s="7"/>
      <c r="C110" s="7"/>
      <c r="D110" s="7"/>
      <c r="E110" s="123"/>
      <c r="F110" s="126"/>
      <c r="G110" s="154"/>
      <c r="H110" s="126"/>
      <c r="I110" s="154"/>
      <c r="J110" s="125"/>
      <c r="K110" s="154"/>
      <c r="L110" s="126"/>
      <c r="M110" s="154"/>
      <c r="N110" s="7"/>
      <c r="O110" s="7"/>
      <c r="P110" s="7"/>
      <c r="Q110" s="7"/>
    </row>
    <row r="111" spans="1:17" s="149" customFormat="1" ht="14.4" customHeight="1">
      <c r="A111" s="7"/>
      <c r="B111" s="7"/>
      <c r="C111" s="7"/>
      <c r="D111" s="7"/>
      <c r="E111" s="123"/>
      <c r="F111" s="126"/>
      <c r="G111" s="154"/>
      <c r="H111" s="126"/>
      <c r="I111" s="154"/>
      <c r="J111" s="125"/>
      <c r="K111" s="154"/>
      <c r="L111" s="126"/>
      <c r="M111" s="154"/>
      <c r="N111" s="7"/>
      <c r="O111" s="7"/>
      <c r="P111" s="7"/>
      <c r="Q111" s="7"/>
    </row>
    <row r="112" spans="1:17" s="149" customFormat="1" ht="14.4" customHeight="1">
      <c r="A112" s="7"/>
      <c r="B112" s="7"/>
      <c r="C112" s="7"/>
      <c r="D112" s="7"/>
      <c r="E112" s="123"/>
      <c r="F112" s="126"/>
      <c r="G112" s="154"/>
      <c r="H112" s="126"/>
      <c r="I112" s="154"/>
      <c r="J112" s="125"/>
      <c r="K112" s="154"/>
      <c r="L112" s="126"/>
      <c r="M112" s="154"/>
      <c r="N112" s="7"/>
      <c r="O112" s="7"/>
      <c r="P112" s="7"/>
      <c r="Q112" s="7"/>
    </row>
    <row r="113" spans="1:17" s="149" customFormat="1" ht="14.4" customHeight="1">
      <c r="A113" s="7"/>
      <c r="B113" s="7"/>
      <c r="C113" s="7"/>
      <c r="D113" s="7"/>
      <c r="E113" s="123"/>
      <c r="F113" s="126"/>
      <c r="G113" s="154"/>
      <c r="H113" s="126"/>
      <c r="I113" s="154"/>
      <c r="J113" s="125"/>
      <c r="K113" s="154"/>
      <c r="L113" s="126"/>
      <c r="M113" s="154"/>
      <c r="N113" s="7"/>
      <c r="O113" s="7"/>
      <c r="P113" s="7"/>
      <c r="Q113" s="7"/>
    </row>
    <row r="114" spans="1:17" s="149" customFormat="1" ht="5.25" customHeight="1">
      <c r="A114" s="7"/>
      <c r="B114" s="7"/>
      <c r="C114" s="7"/>
      <c r="D114" s="7"/>
      <c r="E114" s="123"/>
      <c r="F114" s="126"/>
      <c r="G114" s="154"/>
      <c r="H114" s="126"/>
      <c r="I114" s="154"/>
      <c r="J114" s="125"/>
      <c r="K114" s="154"/>
      <c r="L114" s="126"/>
      <c r="M114" s="154"/>
    </row>
    <row r="115" spans="1:17" s="158" customFormat="1" ht="14.4" customHeight="1">
      <c r="A115" s="10" t="s">
        <v>98</v>
      </c>
      <c r="B115" s="17"/>
      <c r="C115" s="17"/>
      <c r="D115" s="17"/>
      <c r="E115" s="44"/>
      <c r="F115" s="55"/>
      <c r="G115" s="157"/>
      <c r="H115" s="55"/>
      <c r="I115" s="157"/>
      <c r="J115" s="264"/>
      <c r="K115" s="157"/>
      <c r="L115" s="55"/>
      <c r="M115" s="157"/>
    </row>
    <row r="116" spans="1:17" s="158" customFormat="1" ht="14.4" customHeight="1">
      <c r="A116" s="10" t="s">
        <v>99</v>
      </c>
      <c r="B116" s="17"/>
      <c r="C116" s="17"/>
      <c r="D116" s="17"/>
      <c r="E116" s="44"/>
      <c r="F116" s="55"/>
      <c r="G116" s="157"/>
      <c r="H116" s="55"/>
      <c r="I116" s="157"/>
      <c r="J116" s="264"/>
      <c r="K116" s="157"/>
      <c r="L116" s="55"/>
      <c r="M116" s="157"/>
    </row>
    <row r="117" spans="1:17" s="158" customFormat="1" ht="14.4" customHeight="1">
      <c r="A117" s="10"/>
      <c r="B117" s="17"/>
      <c r="C117" s="17"/>
      <c r="D117" s="17"/>
      <c r="E117" s="44"/>
      <c r="F117" s="55"/>
      <c r="G117" s="157"/>
      <c r="H117" s="55"/>
      <c r="I117" s="157"/>
      <c r="J117" s="264"/>
      <c r="K117" s="157"/>
      <c r="L117" s="55"/>
      <c r="M117" s="157"/>
    </row>
    <row r="118" spans="1:17" s="158" customFormat="1" ht="21.9" customHeight="1">
      <c r="A118" s="148" t="str">
        <f>+A57</f>
        <v>The accompanying notes are an integral part of this interim financial information.</v>
      </c>
      <c r="B118" s="263"/>
      <c r="C118" s="263"/>
      <c r="D118" s="263"/>
      <c r="E118" s="263"/>
      <c r="F118" s="263"/>
      <c r="G118" s="263"/>
      <c r="H118" s="263"/>
      <c r="I118" s="263"/>
      <c r="J118" s="263"/>
      <c r="K118" s="263"/>
      <c r="L118" s="263"/>
      <c r="M118" s="263"/>
    </row>
    <row r="119" spans="1:17" ht="16.5" customHeight="1">
      <c r="A119" s="58" t="s">
        <v>47</v>
      </c>
    </row>
    <row r="120" spans="1:17" ht="16.5" customHeight="1">
      <c r="A120" s="58" t="s">
        <v>221</v>
      </c>
      <c r="B120" s="115"/>
      <c r="C120" s="115"/>
      <c r="D120" s="115"/>
      <c r="F120" s="115"/>
      <c r="H120" s="115"/>
      <c r="J120" s="116"/>
      <c r="L120" s="116"/>
    </row>
    <row r="121" spans="1:17" ht="16.5" customHeight="1">
      <c r="A121" s="117" t="str">
        <f>A3</f>
        <v>For the three-month period ended 31 March 2023</v>
      </c>
      <c r="B121" s="118"/>
      <c r="C121" s="118"/>
      <c r="D121" s="118"/>
      <c r="E121" s="177"/>
      <c r="F121" s="118"/>
      <c r="G121" s="119"/>
      <c r="H121" s="118"/>
      <c r="I121" s="119"/>
      <c r="J121" s="120"/>
      <c r="K121" s="119"/>
      <c r="L121" s="120"/>
      <c r="M121" s="119"/>
    </row>
    <row r="122" spans="1:17" ht="16.5" customHeight="1">
      <c r="A122" s="16"/>
      <c r="B122" s="115"/>
      <c r="C122" s="115"/>
      <c r="D122" s="115"/>
      <c r="F122" s="115"/>
      <c r="H122" s="115"/>
      <c r="J122" s="116"/>
      <c r="L122" s="116"/>
    </row>
    <row r="123" spans="1:17" ht="16.5" customHeight="1">
      <c r="A123" s="16"/>
      <c r="B123" s="115"/>
      <c r="C123" s="115"/>
      <c r="D123" s="115"/>
      <c r="F123" s="115"/>
      <c r="H123" s="115"/>
      <c r="J123" s="116"/>
      <c r="L123" s="116"/>
    </row>
    <row r="124" spans="1:17" ht="16.5" customHeight="1">
      <c r="A124" s="16"/>
      <c r="B124" s="115"/>
      <c r="C124" s="115"/>
      <c r="D124" s="115"/>
      <c r="F124" s="115"/>
      <c r="G124" s="313" t="s">
        <v>20</v>
      </c>
      <c r="H124" s="313"/>
      <c r="I124" s="313"/>
      <c r="J124" s="121"/>
      <c r="K124" s="313" t="s">
        <v>19</v>
      </c>
      <c r="L124" s="313"/>
      <c r="M124" s="313"/>
    </row>
    <row r="125" spans="1:17" s="7" customFormat="1" ht="16.5" customHeight="1">
      <c r="A125" s="122"/>
      <c r="B125" s="122"/>
      <c r="C125" s="122"/>
      <c r="D125" s="122"/>
      <c r="E125" s="123"/>
      <c r="F125" s="124"/>
      <c r="G125" s="311" t="s">
        <v>156</v>
      </c>
      <c r="H125" s="311"/>
      <c r="I125" s="311"/>
      <c r="J125" s="125"/>
      <c r="K125" s="311" t="s">
        <v>156</v>
      </c>
      <c r="L125" s="311"/>
      <c r="M125" s="311"/>
    </row>
    <row r="126" spans="1:17" s="7" customFormat="1" ht="16.5" customHeight="1">
      <c r="E126" s="126"/>
      <c r="F126" s="123"/>
      <c r="G126" s="127" t="s">
        <v>17</v>
      </c>
      <c r="H126" s="123"/>
      <c r="I126" s="127" t="s">
        <v>17</v>
      </c>
      <c r="J126" s="127"/>
      <c r="K126" s="127" t="s">
        <v>17</v>
      </c>
      <c r="L126" s="123"/>
      <c r="M126" s="127" t="s">
        <v>17</v>
      </c>
    </row>
    <row r="127" spans="1:17" s="7" customFormat="1" ht="16.5" customHeight="1">
      <c r="E127" s="126"/>
      <c r="F127" s="123"/>
      <c r="G127" s="127" t="s">
        <v>225</v>
      </c>
      <c r="H127" s="123"/>
      <c r="I127" s="127" t="s">
        <v>225</v>
      </c>
      <c r="J127" s="127"/>
      <c r="K127" s="127" t="s">
        <v>225</v>
      </c>
      <c r="L127" s="123"/>
      <c r="M127" s="127" t="s">
        <v>225</v>
      </c>
    </row>
    <row r="128" spans="1:17" s="7" customFormat="1" ht="16.5" customHeight="1">
      <c r="E128" s="126"/>
      <c r="F128" s="123"/>
      <c r="G128" s="127" t="s">
        <v>226</v>
      </c>
      <c r="H128" s="123"/>
      <c r="I128" s="127" t="s">
        <v>187</v>
      </c>
      <c r="J128" s="127"/>
      <c r="K128" s="127" t="s">
        <v>226</v>
      </c>
      <c r="L128" s="123"/>
      <c r="M128" s="127" t="s">
        <v>187</v>
      </c>
    </row>
    <row r="129" spans="1:13" s="7" customFormat="1" ht="16.5" customHeight="1">
      <c r="E129" s="299"/>
      <c r="F129" s="126"/>
      <c r="G129" s="128" t="s">
        <v>14</v>
      </c>
      <c r="H129" s="126"/>
      <c r="I129" s="128" t="s">
        <v>14</v>
      </c>
      <c r="J129" s="125"/>
      <c r="K129" s="128" t="s">
        <v>14</v>
      </c>
      <c r="L129" s="126"/>
      <c r="M129" s="128" t="s">
        <v>14</v>
      </c>
    </row>
    <row r="130" spans="1:13" s="7" customFormat="1" ht="16.5" customHeight="1">
      <c r="A130" s="111" t="s">
        <v>76</v>
      </c>
      <c r="E130" s="126"/>
      <c r="G130" s="104"/>
      <c r="H130" s="146"/>
      <c r="I130" s="105"/>
      <c r="J130" s="147"/>
      <c r="K130" s="104"/>
      <c r="L130" s="146"/>
      <c r="M130" s="105"/>
    </row>
    <row r="131" spans="1:13" s="7" customFormat="1" ht="16.5" customHeight="1">
      <c r="A131" s="7" t="s">
        <v>180</v>
      </c>
      <c r="E131" s="126"/>
      <c r="G131" s="104">
        <v>18735855</v>
      </c>
      <c r="H131" s="146"/>
      <c r="I131" s="105">
        <v>309408</v>
      </c>
      <c r="J131" s="147"/>
      <c r="K131" s="104">
        <v>16506746</v>
      </c>
      <c r="L131" s="146"/>
      <c r="M131" s="105">
        <v>0</v>
      </c>
    </row>
    <row r="132" spans="1:13" s="7" customFormat="1" ht="16.5" customHeight="1">
      <c r="A132" s="7" t="s">
        <v>218</v>
      </c>
      <c r="E132" s="126"/>
      <c r="G132" s="98">
        <v>0</v>
      </c>
      <c r="H132" s="159"/>
      <c r="I132" s="99">
        <v>0</v>
      </c>
      <c r="J132" s="138"/>
      <c r="K132" s="98">
        <v>0</v>
      </c>
      <c r="L132" s="146"/>
      <c r="M132" s="99">
        <v>4500000</v>
      </c>
    </row>
    <row r="133" spans="1:13" s="7" customFormat="1" ht="16.5" customHeight="1">
      <c r="A133" s="7" t="s">
        <v>181</v>
      </c>
      <c r="E133" s="126"/>
      <c r="G133" s="98">
        <v>46645</v>
      </c>
      <c r="H133" s="159"/>
      <c r="I133" s="99">
        <v>29337</v>
      </c>
      <c r="J133" s="138"/>
      <c r="K133" s="98">
        <v>37105</v>
      </c>
      <c r="L133" s="146"/>
      <c r="M133" s="99">
        <v>29337</v>
      </c>
    </row>
    <row r="134" spans="1:13" s="7" customFormat="1" ht="16.5" customHeight="1">
      <c r="A134" s="7" t="s">
        <v>196</v>
      </c>
      <c r="E134" s="126"/>
      <c r="G134" s="98">
        <v>0</v>
      </c>
      <c r="H134" s="159"/>
      <c r="I134" s="99">
        <v>10500000</v>
      </c>
      <c r="J134" s="138"/>
      <c r="K134" s="98">
        <v>0</v>
      </c>
      <c r="L134" s="138"/>
      <c r="M134" s="99">
        <v>10500000</v>
      </c>
    </row>
    <row r="135" spans="1:13" s="268" customFormat="1" ht="16.5" customHeight="1"/>
    <row r="136" spans="1:13" s="268" customFormat="1" ht="16.5" customHeight="1"/>
    <row r="137" spans="1:13" s="268" customFormat="1" ht="16.5" customHeight="1"/>
    <row r="138" spans="1:13" s="7" customFormat="1" ht="16.5" customHeight="1"/>
    <row r="139" spans="1:13" s="7" customFormat="1" ht="16.5" customHeight="1"/>
    <row r="140" spans="1:13" s="7" customFormat="1" ht="16.5" customHeight="1"/>
    <row r="141" spans="1:13" s="7" customFormat="1" ht="16.5" customHeight="1"/>
    <row r="142" spans="1:13" s="7" customFormat="1" ht="16.5" customHeight="1"/>
    <row r="143" spans="1:13" s="7" customFormat="1" ht="16.5" customHeight="1"/>
    <row r="144" spans="1:13" s="7" customFormat="1" ht="16.5" customHeight="1"/>
    <row r="145" spans="1:1" s="7" customFormat="1" ht="16.5" customHeight="1"/>
    <row r="146" spans="1:1" s="7" customFormat="1" ht="16.5" customHeight="1"/>
    <row r="147" spans="1:1" s="7" customFormat="1" ht="16.5" customHeight="1"/>
    <row r="148" spans="1:1" s="7" customFormat="1" ht="16.5" customHeight="1"/>
    <row r="149" spans="1:1" s="7" customFormat="1" ht="21" customHeight="1"/>
    <row r="150" spans="1:1" s="7" customFormat="1" ht="21" customHeight="1"/>
    <row r="151" spans="1:1" s="7" customFormat="1" ht="18.75" customHeight="1"/>
    <row r="152" spans="1:1" s="7" customFormat="1" ht="16.5" customHeight="1"/>
    <row r="153" spans="1:1" s="7" customFormat="1" ht="16.5" customHeight="1">
      <c r="A153" s="7" t="s">
        <v>85</v>
      </c>
    </row>
    <row r="154" spans="1:1" s="7" customFormat="1" ht="16.5" customHeight="1"/>
    <row r="155" spans="1:1" s="7" customFormat="1" ht="16.5" customHeight="1"/>
    <row r="156" spans="1:1" s="7" customFormat="1" ht="16.5" customHeight="1"/>
    <row r="157" spans="1:1" s="7" customFormat="1" ht="16.5" customHeight="1"/>
    <row r="158" spans="1:1" s="7" customFormat="1" ht="16.5" customHeight="1"/>
    <row r="159" spans="1:1" s="7" customFormat="1" ht="16.5" customHeight="1"/>
    <row r="160" spans="1:1" s="7" customFormat="1" ht="16.5" customHeight="1"/>
    <row r="161" spans="1:13" s="7" customFormat="1" ht="16.5" customHeight="1"/>
    <row r="162" spans="1:13" s="7" customFormat="1" ht="16.5" customHeight="1"/>
    <row r="163" spans="1:13" s="7" customFormat="1" ht="16.5" customHeight="1"/>
    <row r="164" spans="1:13" s="7" customFormat="1" ht="19.5" customHeight="1"/>
    <row r="165" spans="1:13" s="7" customFormat="1" ht="16.5" customHeight="1">
      <c r="A165" s="10" t="s">
        <v>98</v>
      </c>
    </row>
    <row r="166" spans="1:13" s="7" customFormat="1" ht="16.5" customHeight="1">
      <c r="A166" s="10" t="s">
        <v>99</v>
      </c>
    </row>
    <row r="167" spans="1:13" s="7" customFormat="1" ht="16.5" customHeight="1">
      <c r="A167" s="10"/>
    </row>
    <row r="168" spans="1:13" s="7" customFormat="1" ht="18.75" customHeight="1">
      <c r="A168" s="10"/>
    </row>
    <row r="169" spans="1:13" ht="21.9" customHeight="1">
      <c r="A169" s="148" t="str">
        <f>+A57</f>
        <v>The accompanying notes are an integral part of this interim financial information.</v>
      </c>
      <c r="B169" s="263"/>
      <c r="C169" s="263"/>
      <c r="D169" s="263"/>
      <c r="E169" s="263"/>
      <c r="F169" s="263"/>
      <c r="G169" s="263"/>
      <c r="H169" s="263"/>
      <c r="I169" s="263"/>
      <c r="J169" s="263"/>
      <c r="K169" s="263"/>
      <c r="L169" s="263"/>
      <c r="M169" s="263"/>
    </row>
    <row r="170" spans="1:13" ht="16.5" customHeight="1">
      <c r="G170" s="160"/>
      <c r="I170" s="160"/>
      <c r="K170" s="160"/>
      <c r="M170" s="160"/>
    </row>
    <row r="171" spans="1:13" ht="16.5" customHeight="1">
      <c r="G171" s="17"/>
      <c r="I171" s="17"/>
      <c r="K171" s="161"/>
      <c r="L171" s="17"/>
      <c r="M171" s="162"/>
    </row>
    <row r="172" spans="1:13" ht="16.5" customHeight="1">
      <c r="G172" s="163"/>
      <c r="I172" s="1"/>
      <c r="K172" s="163"/>
      <c r="L172" s="17"/>
      <c r="M172" s="1"/>
    </row>
    <row r="173" spans="1:13" ht="16.5" customHeight="1">
      <c r="G173" s="19"/>
      <c r="I173" s="19"/>
      <c r="K173" s="161"/>
      <c r="M173" s="162"/>
    </row>
    <row r="174" spans="1:13" ht="16.5" customHeight="1">
      <c r="G174" s="161"/>
      <c r="I174" s="162"/>
      <c r="K174" s="161"/>
      <c r="M174" s="162"/>
    </row>
    <row r="175" spans="1:13" ht="16.5" customHeight="1">
      <c r="G175" s="161"/>
      <c r="I175" s="162"/>
      <c r="K175" s="161"/>
      <c r="M175" s="162"/>
    </row>
    <row r="176" spans="1:13" ht="16.5" customHeight="1">
      <c r="G176" s="161"/>
      <c r="I176" s="162"/>
      <c r="K176" s="161"/>
      <c r="M176" s="162"/>
    </row>
    <row r="177" spans="5:13" ht="16.5" customHeight="1">
      <c r="G177" s="161"/>
      <c r="I177" s="162"/>
      <c r="K177" s="161"/>
      <c r="M177" s="162"/>
    </row>
    <row r="178" spans="5:13" ht="16.5" customHeight="1">
      <c r="G178" s="161"/>
      <c r="I178" s="162"/>
      <c r="K178" s="161"/>
      <c r="M178" s="162"/>
    </row>
    <row r="179" spans="5:13" ht="16.5" customHeight="1">
      <c r="E179" s="17"/>
      <c r="G179" s="161"/>
      <c r="I179" s="162"/>
      <c r="K179" s="161"/>
      <c r="M179" s="162"/>
    </row>
    <row r="180" spans="5:13" ht="16.5" customHeight="1">
      <c r="E180" s="17"/>
      <c r="G180" s="161"/>
      <c r="I180" s="162"/>
      <c r="K180" s="161"/>
      <c r="M180" s="162"/>
    </row>
    <row r="181" spans="5:13" ht="16.5" customHeight="1">
      <c r="E181" s="17"/>
      <c r="G181" s="161"/>
      <c r="I181" s="162"/>
      <c r="K181" s="161"/>
      <c r="M181" s="162"/>
    </row>
    <row r="182" spans="5:13" ht="16.5" customHeight="1">
      <c r="E182" s="17"/>
      <c r="G182" s="161"/>
      <c r="I182" s="162"/>
      <c r="K182" s="161"/>
      <c r="M182" s="162"/>
    </row>
    <row r="183" spans="5:13" ht="16.5" customHeight="1">
      <c r="E183" s="17"/>
      <c r="G183" s="161"/>
      <c r="I183" s="162"/>
      <c r="K183" s="161"/>
      <c r="M183" s="162"/>
    </row>
    <row r="184" spans="5:13" ht="16.5" customHeight="1">
      <c r="E184" s="17"/>
      <c r="G184" s="161"/>
      <c r="I184" s="162"/>
      <c r="K184" s="161"/>
      <c r="M184" s="162"/>
    </row>
    <row r="185" spans="5:13" ht="16.5" customHeight="1">
      <c r="E185" s="17"/>
      <c r="G185" s="161"/>
      <c r="I185" s="162"/>
      <c r="K185" s="161"/>
      <c r="M185" s="162"/>
    </row>
    <row r="186" spans="5:13" ht="16.5" customHeight="1">
      <c r="E186" s="17"/>
      <c r="G186" s="161"/>
      <c r="I186" s="162"/>
      <c r="K186" s="161"/>
      <c r="M186" s="162"/>
    </row>
    <row r="187" spans="5:13" ht="16.5" customHeight="1">
      <c r="E187" s="17"/>
      <c r="G187" s="161"/>
      <c r="I187" s="162"/>
      <c r="K187" s="161"/>
      <c r="M187" s="162"/>
    </row>
    <row r="188" spans="5:13" ht="16.5" customHeight="1">
      <c r="E188" s="17"/>
      <c r="G188" s="161"/>
      <c r="I188" s="162"/>
      <c r="K188" s="161"/>
      <c r="M188" s="162"/>
    </row>
    <row r="189" spans="5:13" ht="16.5" customHeight="1">
      <c r="E189" s="17"/>
      <c r="G189" s="161"/>
      <c r="I189" s="162"/>
      <c r="K189" s="161"/>
      <c r="M189" s="162"/>
    </row>
    <row r="190" spans="5:13" ht="16.5" customHeight="1">
      <c r="E190" s="17"/>
      <c r="G190" s="161"/>
      <c r="I190" s="162"/>
      <c r="K190" s="161"/>
      <c r="M190" s="162"/>
    </row>
    <row r="191" spans="5:13" ht="16.5" customHeight="1">
      <c r="E191" s="17"/>
      <c r="G191" s="161"/>
      <c r="I191" s="162"/>
      <c r="K191" s="161"/>
      <c r="M191" s="162"/>
    </row>
    <row r="192" spans="5:13" ht="16.5" customHeight="1">
      <c r="E192" s="17"/>
      <c r="G192" s="161"/>
      <c r="I192" s="162"/>
      <c r="K192" s="161"/>
      <c r="M192" s="162"/>
    </row>
  </sheetData>
  <mergeCells count="12">
    <mergeCell ref="G64:I64"/>
    <mergeCell ref="K64:M64"/>
    <mergeCell ref="G124:I124"/>
    <mergeCell ref="K124:M124"/>
    <mergeCell ref="G125:I125"/>
    <mergeCell ref="K125:M125"/>
    <mergeCell ref="G6:I6"/>
    <mergeCell ref="K6:M6"/>
    <mergeCell ref="G7:I7"/>
    <mergeCell ref="K7:M7"/>
    <mergeCell ref="G63:I63"/>
    <mergeCell ref="K63:M63"/>
  </mergeCells>
  <pageMargins left="0.8" right="0.5" top="0.5" bottom="0.6" header="0.49" footer="0.4"/>
  <pageSetup paperSize="9" scale="86" firstPageNumber="9" orientation="portrait" useFirstPageNumber="1" horizontalDpi="1200" verticalDpi="1200" r:id="rId1"/>
  <headerFooter>
    <oddFooter>&amp;R&amp;"Arial,Regular"&amp;9&amp;P</oddFooter>
  </headerFooter>
  <rowBreaks count="2" manualBreakCount="2">
    <brk id="57" max="16383" man="1"/>
    <brk id="1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2-4 </vt:lpstr>
      <vt:lpstr>5-6 (3M)</vt:lpstr>
      <vt:lpstr>7_conso</vt:lpstr>
      <vt:lpstr>8_TLG</vt:lpstr>
      <vt:lpstr>9-11</vt:lpstr>
      <vt:lpstr>'2-4 '!Print_Area</vt:lpstr>
      <vt:lpstr>'5-6 (3M)'!Print_Area</vt:lpstr>
      <vt:lpstr>'7_conso'!Print_Area</vt:lpstr>
      <vt:lpstr>'8_TLG'!Print_Area</vt:lpstr>
      <vt:lpstr>'9-11'!Print_Area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Suttanan Juprasertpo</dc:creator>
  <cp:lastModifiedBy>Nattaniya Leepeeravitit</cp:lastModifiedBy>
  <cp:lastPrinted>2023-05-09T07:08:30Z</cp:lastPrinted>
  <dcterms:created xsi:type="dcterms:W3CDTF">2018-05-04T10:20:14Z</dcterms:created>
  <dcterms:modified xsi:type="dcterms:W3CDTF">2023-05-11T07:17:27Z</dcterms:modified>
</cp:coreProperties>
</file>