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414149 - 2023 Dec-FSA-Prima Marine PCL\Financial Statement\Quarter\Quarter 1\Set file\"/>
    </mc:Choice>
  </mc:AlternateContent>
  <xr:revisionPtr revIDLastSave="0" documentId="13_ncr:1_{5B635AFD-BBEE-4520-AAA8-AC830B36EA95}" xr6:coauthVersionLast="47" xr6:coauthVersionMax="47" xr10:uidLastSave="{00000000-0000-0000-0000-000000000000}"/>
  <bookViews>
    <workbookView xWindow="-110" yWindow="-110" windowWidth="19420" windowHeight="10420" tabRatio="669" xr2:uid="{00000000-000D-0000-FFFF-FFFF00000000}"/>
  </bookViews>
  <sheets>
    <sheet name="BS 3-5" sheetId="1" r:id="rId1"/>
    <sheet name="PL_3M 6-7" sheetId="14" state="hidden" r:id="rId2"/>
    <sheet name="PL 6-7" sheetId="2" r:id="rId3"/>
    <sheet name="SH Conso_8" sheetId="6" r:id="rId4"/>
    <sheet name="SH Conso_9 " sheetId="15" r:id="rId5"/>
    <sheet name="SH Sep_10" sheetId="11" r:id="rId6"/>
    <sheet name="SH Sep_11" sheetId="16" r:id="rId7"/>
    <sheet name="CF 12-13" sheetId="5" r:id="rId8"/>
    <sheet name="Segment" sheetId="9" state="hidden" r:id="rId9"/>
  </sheets>
  <definedNames>
    <definedName name="____________tt1" localSheetId="5">#REF!</definedName>
    <definedName name="____________tt1" localSheetId="6">#REF!</definedName>
    <definedName name="____________tt1">#REF!</definedName>
    <definedName name="____________tt10" localSheetId="5">#REF!</definedName>
    <definedName name="____________tt10" localSheetId="6">#REF!</definedName>
    <definedName name="____________tt10">#REF!</definedName>
    <definedName name="____________tt11" localSheetId="5">#REF!</definedName>
    <definedName name="____________tt11" localSheetId="6">#REF!</definedName>
    <definedName name="____________tt11">#REF!</definedName>
    <definedName name="____________tt12" localSheetId="5">#REF!</definedName>
    <definedName name="____________tt12" localSheetId="6">#REF!</definedName>
    <definedName name="____________tt12">#REF!</definedName>
    <definedName name="____________tt13" localSheetId="5">#REF!</definedName>
    <definedName name="____________tt13" localSheetId="6">#REF!</definedName>
    <definedName name="____________tt13">#REF!</definedName>
    <definedName name="____________tt14" localSheetId="5">#REF!</definedName>
    <definedName name="____________tt14" localSheetId="6">#REF!</definedName>
    <definedName name="____________tt14">#REF!</definedName>
    <definedName name="____________tt15" localSheetId="5">#REF!</definedName>
    <definedName name="____________tt15" localSheetId="6">#REF!</definedName>
    <definedName name="____________tt15">#REF!</definedName>
    <definedName name="____________tt16" localSheetId="5">#REF!</definedName>
    <definedName name="____________tt16" localSheetId="6">#REF!</definedName>
    <definedName name="____________tt16">#REF!</definedName>
    <definedName name="____________tt17" localSheetId="5">#REF!</definedName>
    <definedName name="____________tt17" localSheetId="6">#REF!</definedName>
    <definedName name="____________tt17">#REF!</definedName>
    <definedName name="____________tt18" localSheetId="5">#REF!</definedName>
    <definedName name="____________tt18" localSheetId="6">#REF!</definedName>
    <definedName name="____________tt18">#REF!</definedName>
    <definedName name="____________tt19" localSheetId="5">#REF!</definedName>
    <definedName name="____________tt19" localSheetId="6">#REF!</definedName>
    <definedName name="____________tt19">#REF!</definedName>
    <definedName name="____________tt2" localSheetId="5">#REF!</definedName>
    <definedName name="____________tt2" localSheetId="6">#REF!</definedName>
    <definedName name="____________tt2">#REF!</definedName>
    <definedName name="____________tt20" localSheetId="5">#REF!</definedName>
    <definedName name="____________tt20" localSheetId="6">#REF!</definedName>
    <definedName name="____________tt20">#REF!</definedName>
    <definedName name="____________tt21" localSheetId="5">#REF!</definedName>
    <definedName name="____________tt21" localSheetId="6">#REF!</definedName>
    <definedName name="____________tt21">#REF!</definedName>
    <definedName name="____________tt3" localSheetId="5">#REF!</definedName>
    <definedName name="____________tt3" localSheetId="6">#REF!</definedName>
    <definedName name="____________tt3">#REF!</definedName>
    <definedName name="____________tt4" localSheetId="5">#REF!</definedName>
    <definedName name="____________tt4" localSheetId="6">#REF!</definedName>
    <definedName name="____________tt4">#REF!</definedName>
    <definedName name="____________tt5" localSheetId="5">#REF!</definedName>
    <definedName name="____________tt5" localSheetId="6">#REF!</definedName>
    <definedName name="____________tt5">#REF!</definedName>
    <definedName name="____________tt6" localSheetId="5">#REF!</definedName>
    <definedName name="____________tt6" localSheetId="6">#REF!</definedName>
    <definedName name="____________tt6">#REF!</definedName>
    <definedName name="____________tt7" localSheetId="5">#REF!</definedName>
    <definedName name="____________tt7" localSheetId="6">#REF!</definedName>
    <definedName name="____________tt7">#REF!</definedName>
    <definedName name="____________tt8" localSheetId="5">#REF!</definedName>
    <definedName name="____________tt8" localSheetId="6">#REF!</definedName>
    <definedName name="____________tt8">#REF!</definedName>
    <definedName name="____________tt9" localSheetId="5">#REF!</definedName>
    <definedName name="____________tt9" localSheetId="6">#REF!</definedName>
    <definedName name="____________tt9">#REF!</definedName>
    <definedName name="___________tt1" localSheetId="5">#REF!</definedName>
    <definedName name="___________tt1" localSheetId="6">#REF!</definedName>
    <definedName name="___________tt1">#REF!</definedName>
    <definedName name="___________tt10" localSheetId="5">#REF!</definedName>
    <definedName name="___________tt10" localSheetId="6">#REF!</definedName>
    <definedName name="___________tt10">#REF!</definedName>
    <definedName name="___________tt11" localSheetId="5">#REF!</definedName>
    <definedName name="___________tt11" localSheetId="6">#REF!</definedName>
    <definedName name="___________tt11">#REF!</definedName>
    <definedName name="___________tt12" localSheetId="5">#REF!</definedName>
    <definedName name="___________tt12" localSheetId="6">#REF!</definedName>
    <definedName name="___________tt12">#REF!</definedName>
    <definedName name="___________tt13" localSheetId="5">#REF!</definedName>
    <definedName name="___________tt13" localSheetId="6">#REF!</definedName>
    <definedName name="___________tt13">#REF!</definedName>
    <definedName name="___________tt14" localSheetId="5">#REF!</definedName>
    <definedName name="___________tt14" localSheetId="6">#REF!</definedName>
    <definedName name="___________tt14">#REF!</definedName>
    <definedName name="___________tt15" localSheetId="5">#REF!</definedName>
    <definedName name="___________tt15" localSheetId="6">#REF!</definedName>
    <definedName name="___________tt15">#REF!</definedName>
    <definedName name="___________tt16" localSheetId="5">#REF!</definedName>
    <definedName name="___________tt16" localSheetId="6">#REF!</definedName>
    <definedName name="___________tt16">#REF!</definedName>
    <definedName name="___________tt17" localSheetId="5">#REF!</definedName>
    <definedName name="___________tt17" localSheetId="6">#REF!</definedName>
    <definedName name="___________tt17">#REF!</definedName>
    <definedName name="___________tt18" localSheetId="5">#REF!</definedName>
    <definedName name="___________tt18" localSheetId="6">#REF!</definedName>
    <definedName name="___________tt18">#REF!</definedName>
    <definedName name="___________tt19" localSheetId="5">#REF!</definedName>
    <definedName name="___________tt19" localSheetId="6">#REF!</definedName>
    <definedName name="___________tt19">#REF!</definedName>
    <definedName name="___________tt2" localSheetId="5">#REF!</definedName>
    <definedName name="___________tt2" localSheetId="6">#REF!</definedName>
    <definedName name="___________tt2">#REF!</definedName>
    <definedName name="___________tt20" localSheetId="5">#REF!</definedName>
    <definedName name="___________tt20" localSheetId="6">#REF!</definedName>
    <definedName name="___________tt20">#REF!</definedName>
    <definedName name="___________tt21" localSheetId="5">#REF!</definedName>
    <definedName name="___________tt21" localSheetId="6">#REF!</definedName>
    <definedName name="___________tt21">#REF!</definedName>
    <definedName name="___________tt3" localSheetId="5">#REF!</definedName>
    <definedName name="___________tt3" localSheetId="6">#REF!</definedName>
    <definedName name="___________tt3">#REF!</definedName>
    <definedName name="___________tt4" localSheetId="5">#REF!</definedName>
    <definedName name="___________tt4" localSheetId="6">#REF!</definedName>
    <definedName name="___________tt4">#REF!</definedName>
    <definedName name="___________tt5" localSheetId="5">#REF!</definedName>
    <definedName name="___________tt5" localSheetId="6">#REF!</definedName>
    <definedName name="___________tt5">#REF!</definedName>
    <definedName name="___________tt6" localSheetId="5">#REF!</definedName>
    <definedName name="___________tt6" localSheetId="6">#REF!</definedName>
    <definedName name="___________tt6">#REF!</definedName>
    <definedName name="___________tt7" localSheetId="5">#REF!</definedName>
    <definedName name="___________tt7" localSheetId="6">#REF!</definedName>
    <definedName name="___________tt7">#REF!</definedName>
    <definedName name="___________tt8" localSheetId="5">#REF!</definedName>
    <definedName name="___________tt8" localSheetId="6">#REF!</definedName>
    <definedName name="___________tt8">#REF!</definedName>
    <definedName name="___________tt9" localSheetId="5">#REF!</definedName>
    <definedName name="___________tt9" localSheetId="6">#REF!</definedName>
    <definedName name="___________tt9">#REF!</definedName>
    <definedName name="__________tt1" localSheetId="5">#REF!</definedName>
    <definedName name="__________tt1" localSheetId="6">#REF!</definedName>
    <definedName name="__________tt1">#REF!</definedName>
    <definedName name="__________tt10" localSheetId="5">#REF!</definedName>
    <definedName name="__________tt10" localSheetId="6">#REF!</definedName>
    <definedName name="__________tt10">#REF!</definedName>
    <definedName name="__________tt11" localSheetId="5">#REF!</definedName>
    <definedName name="__________tt11" localSheetId="6">#REF!</definedName>
    <definedName name="__________tt11">#REF!</definedName>
    <definedName name="__________tt12" localSheetId="5">#REF!</definedName>
    <definedName name="__________tt12" localSheetId="6">#REF!</definedName>
    <definedName name="__________tt12">#REF!</definedName>
    <definedName name="__________tt13" localSheetId="5">#REF!</definedName>
    <definedName name="__________tt13" localSheetId="6">#REF!</definedName>
    <definedName name="__________tt13">#REF!</definedName>
    <definedName name="__________tt14" localSheetId="5">#REF!</definedName>
    <definedName name="__________tt14" localSheetId="6">#REF!</definedName>
    <definedName name="__________tt14">#REF!</definedName>
    <definedName name="__________tt15" localSheetId="5">#REF!</definedName>
    <definedName name="__________tt15" localSheetId="6">#REF!</definedName>
    <definedName name="__________tt15">#REF!</definedName>
    <definedName name="__________tt16" localSheetId="5">#REF!</definedName>
    <definedName name="__________tt16" localSheetId="6">#REF!</definedName>
    <definedName name="__________tt16">#REF!</definedName>
    <definedName name="__________tt17" localSheetId="5">#REF!</definedName>
    <definedName name="__________tt17" localSheetId="6">#REF!</definedName>
    <definedName name="__________tt17">#REF!</definedName>
    <definedName name="__________tt18" localSheetId="5">#REF!</definedName>
    <definedName name="__________tt18" localSheetId="6">#REF!</definedName>
    <definedName name="__________tt18">#REF!</definedName>
    <definedName name="__________tt19" localSheetId="5">#REF!</definedName>
    <definedName name="__________tt19" localSheetId="6">#REF!</definedName>
    <definedName name="__________tt19">#REF!</definedName>
    <definedName name="__________tt2" localSheetId="5">#REF!</definedName>
    <definedName name="__________tt2" localSheetId="6">#REF!</definedName>
    <definedName name="__________tt2">#REF!</definedName>
    <definedName name="__________tt20" localSheetId="5">#REF!</definedName>
    <definedName name="__________tt20" localSheetId="6">#REF!</definedName>
    <definedName name="__________tt20">#REF!</definedName>
    <definedName name="__________tt21" localSheetId="5">#REF!</definedName>
    <definedName name="__________tt21" localSheetId="6">#REF!</definedName>
    <definedName name="__________tt21">#REF!</definedName>
    <definedName name="__________tt3" localSheetId="5">#REF!</definedName>
    <definedName name="__________tt3" localSheetId="6">#REF!</definedName>
    <definedName name="__________tt3">#REF!</definedName>
    <definedName name="__________tt4" localSheetId="5">#REF!</definedName>
    <definedName name="__________tt4" localSheetId="6">#REF!</definedName>
    <definedName name="__________tt4">#REF!</definedName>
    <definedName name="__________tt5" localSheetId="5">#REF!</definedName>
    <definedName name="__________tt5" localSheetId="6">#REF!</definedName>
    <definedName name="__________tt5">#REF!</definedName>
    <definedName name="__________tt6" localSheetId="5">#REF!</definedName>
    <definedName name="__________tt6" localSheetId="6">#REF!</definedName>
    <definedName name="__________tt6">#REF!</definedName>
    <definedName name="__________tt7" localSheetId="5">#REF!</definedName>
    <definedName name="__________tt7" localSheetId="6">#REF!</definedName>
    <definedName name="__________tt7">#REF!</definedName>
    <definedName name="__________tt8" localSheetId="5">#REF!</definedName>
    <definedName name="__________tt8" localSheetId="6">#REF!</definedName>
    <definedName name="__________tt8">#REF!</definedName>
    <definedName name="__________tt9" localSheetId="5">#REF!</definedName>
    <definedName name="__________tt9" localSheetId="6">#REF!</definedName>
    <definedName name="__________tt9">#REF!</definedName>
    <definedName name="_________tt1" localSheetId="5">#REF!</definedName>
    <definedName name="_________tt1" localSheetId="6">#REF!</definedName>
    <definedName name="_________tt1">#REF!</definedName>
    <definedName name="_________tt10" localSheetId="5">#REF!</definedName>
    <definedName name="_________tt10" localSheetId="6">#REF!</definedName>
    <definedName name="_________tt10">#REF!</definedName>
    <definedName name="_________tt11" localSheetId="5">#REF!</definedName>
    <definedName name="_________tt11" localSheetId="6">#REF!</definedName>
    <definedName name="_________tt11">#REF!</definedName>
    <definedName name="_________tt12" localSheetId="5">#REF!</definedName>
    <definedName name="_________tt12" localSheetId="6">#REF!</definedName>
    <definedName name="_________tt12">#REF!</definedName>
    <definedName name="_________tt13" localSheetId="5">#REF!</definedName>
    <definedName name="_________tt13" localSheetId="6">#REF!</definedName>
    <definedName name="_________tt13">#REF!</definedName>
    <definedName name="_________tt14" localSheetId="5">#REF!</definedName>
    <definedName name="_________tt14" localSheetId="6">#REF!</definedName>
    <definedName name="_________tt14">#REF!</definedName>
    <definedName name="_________tt15" localSheetId="5">#REF!</definedName>
    <definedName name="_________tt15" localSheetId="6">#REF!</definedName>
    <definedName name="_________tt15">#REF!</definedName>
    <definedName name="_________tt16" localSheetId="5">#REF!</definedName>
    <definedName name="_________tt16" localSheetId="6">#REF!</definedName>
    <definedName name="_________tt16">#REF!</definedName>
    <definedName name="_________tt17" localSheetId="5">#REF!</definedName>
    <definedName name="_________tt17" localSheetId="6">#REF!</definedName>
    <definedName name="_________tt17">#REF!</definedName>
    <definedName name="_________tt18" localSheetId="5">#REF!</definedName>
    <definedName name="_________tt18" localSheetId="6">#REF!</definedName>
    <definedName name="_________tt18">#REF!</definedName>
    <definedName name="_________tt19" localSheetId="5">#REF!</definedName>
    <definedName name="_________tt19" localSheetId="6">#REF!</definedName>
    <definedName name="_________tt19">#REF!</definedName>
    <definedName name="_________tt2" localSheetId="5">#REF!</definedName>
    <definedName name="_________tt2" localSheetId="6">#REF!</definedName>
    <definedName name="_________tt2">#REF!</definedName>
    <definedName name="_________tt20" localSheetId="5">#REF!</definedName>
    <definedName name="_________tt20" localSheetId="6">#REF!</definedName>
    <definedName name="_________tt20">#REF!</definedName>
    <definedName name="_________tt21" localSheetId="5">#REF!</definedName>
    <definedName name="_________tt21" localSheetId="6">#REF!</definedName>
    <definedName name="_________tt21">#REF!</definedName>
    <definedName name="_________tt3" localSheetId="5">#REF!</definedName>
    <definedName name="_________tt3" localSheetId="6">#REF!</definedName>
    <definedName name="_________tt3">#REF!</definedName>
    <definedName name="_________tt4" localSheetId="5">#REF!</definedName>
    <definedName name="_________tt4" localSheetId="6">#REF!</definedName>
    <definedName name="_________tt4">#REF!</definedName>
    <definedName name="_________tt5" localSheetId="5">#REF!</definedName>
    <definedName name="_________tt5" localSheetId="6">#REF!</definedName>
    <definedName name="_________tt5">#REF!</definedName>
    <definedName name="_________tt6" localSheetId="5">#REF!</definedName>
    <definedName name="_________tt6" localSheetId="6">#REF!</definedName>
    <definedName name="_________tt6">#REF!</definedName>
    <definedName name="_________tt7" localSheetId="5">#REF!</definedName>
    <definedName name="_________tt7" localSheetId="6">#REF!</definedName>
    <definedName name="_________tt7">#REF!</definedName>
    <definedName name="_________tt8" localSheetId="5">#REF!</definedName>
    <definedName name="_________tt8" localSheetId="6">#REF!</definedName>
    <definedName name="_________tt8">#REF!</definedName>
    <definedName name="_________tt9" localSheetId="5">#REF!</definedName>
    <definedName name="_________tt9" localSheetId="6">#REF!</definedName>
    <definedName name="_________tt9">#REF!</definedName>
    <definedName name="________tt1" localSheetId="5">#REF!</definedName>
    <definedName name="________tt1" localSheetId="6">#REF!</definedName>
    <definedName name="________tt1">#REF!</definedName>
    <definedName name="________tt10" localSheetId="5">#REF!</definedName>
    <definedName name="________tt10" localSheetId="6">#REF!</definedName>
    <definedName name="________tt10">#REF!</definedName>
    <definedName name="________tt11" localSheetId="5">#REF!</definedName>
    <definedName name="________tt11" localSheetId="6">#REF!</definedName>
    <definedName name="________tt11">#REF!</definedName>
    <definedName name="________tt12" localSheetId="5">#REF!</definedName>
    <definedName name="________tt12" localSheetId="6">#REF!</definedName>
    <definedName name="________tt12">#REF!</definedName>
    <definedName name="________tt13" localSheetId="5">#REF!</definedName>
    <definedName name="________tt13" localSheetId="6">#REF!</definedName>
    <definedName name="________tt13">#REF!</definedName>
    <definedName name="________tt14" localSheetId="5">#REF!</definedName>
    <definedName name="________tt14" localSheetId="6">#REF!</definedName>
    <definedName name="________tt14">#REF!</definedName>
    <definedName name="________tt15" localSheetId="5">#REF!</definedName>
    <definedName name="________tt15" localSheetId="6">#REF!</definedName>
    <definedName name="________tt15">#REF!</definedName>
    <definedName name="________tt16" localSheetId="5">#REF!</definedName>
    <definedName name="________tt16" localSheetId="6">#REF!</definedName>
    <definedName name="________tt16">#REF!</definedName>
    <definedName name="________tt17" localSheetId="5">#REF!</definedName>
    <definedName name="________tt17" localSheetId="6">#REF!</definedName>
    <definedName name="________tt17">#REF!</definedName>
    <definedName name="________tt18" localSheetId="5">#REF!</definedName>
    <definedName name="________tt18" localSheetId="6">#REF!</definedName>
    <definedName name="________tt18">#REF!</definedName>
    <definedName name="________tt19" localSheetId="5">#REF!</definedName>
    <definedName name="________tt19" localSheetId="6">#REF!</definedName>
    <definedName name="________tt19">#REF!</definedName>
    <definedName name="________tt2" localSheetId="5">#REF!</definedName>
    <definedName name="________tt2" localSheetId="6">#REF!</definedName>
    <definedName name="________tt2">#REF!</definedName>
    <definedName name="________tt20" localSheetId="5">#REF!</definedName>
    <definedName name="________tt20" localSheetId="6">#REF!</definedName>
    <definedName name="________tt20">#REF!</definedName>
    <definedName name="________tt21" localSheetId="5">#REF!</definedName>
    <definedName name="________tt21" localSheetId="6">#REF!</definedName>
    <definedName name="________tt21">#REF!</definedName>
    <definedName name="________tt3" localSheetId="5">#REF!</definedName>
    <definedName name="________tt3" localSheetId="6">#REF!</definedName>
    <definedName name="________tt3">#REF!</definedName>
    <definedName name="________tt4" localSheetId="5">#REF!</definedName>
    <definedName name="________tt4" localSheetId="6">#REF!</definedName>
    <definedName name="________tt4">#REF!</definedName>
    <definedName name="________tt5" localSheetId="5">#REF!</definedName>
    <definedName name="________tt5" localSheetId="6">#REF!</definedName>
    <definedName name="________tt5">#REF!</definedName>
    <definedName name="________tt6" localSheetId="5">#REF!</definedName>
    <definedName name="________tt6" localSheetId="6">#REF!</definedName>
    <definedName name="________tt6">#REF!</definedName>
    <definedName name="________tt7" localSheetId="5">#REF!</definedName>
    <definedName name="________tt7" localSheetId="6">#REF!</definedName>
    <definedName name="________tt7">#REF!</definedName>
    <definedName name="________tt8" localSheetId="5">#REF!</definedName>
    <definedName name="________tt8" localSheetId="6">#REF!</definedName>
    <definedName name="________tt8">#REF!</definedName>
    <definedName name="________tt9" localSheetId="5">#REF!</definedName>
    <definedName name="________tt9" localSheetId="6">#REF!</definedName>
    <definedName name="________tt9">#REF!</definedName>
    <definedName name="_______tt1" localSheetId="5">#REF!</definedName>
    <definedName name="_______tt1" localSheetId="6">#REF!</definedName>
    <definedName name="_______tt1">#REF!</definedName>
    <definedName name="_______tt10" localSheetId="5">#REF!</definedName>
    <definedName name="_______tt10" localSheetId="6">#REF!</definedName>
    <definedName name="_______tt10">#REF!</definedName>
    <definedName name="_______tt11" localSheetId="5">#REF!</definedName>
    <definedName name="_______tt11" localSheetId="6">#REF!</definedName>
    <definedName name="_______tt11">#REF!</definedName>
    <definedName name="_______tt12" localSheetId="5">#REF!</definedName>
    <definedName name="_______tt12" localSheetId="6">#REF!</definedName>
    <definedName name="_______tt12">#REF!</definedName>
    <definedName name="_______tt13" localSheetId="5">#REF!</definedName>
    <definedName name="_______tt13" localSheetId="6">#REF!</definedName>
    <definedName name="_______tt13">#REF!</definedName>
    <definedName name="_______tt14" localSheetId="5">#REF!</definedName>
    <definedName name="_______tt14" localSheetId="6">#REF!</definedName>
    <definedName name="_______tt14">#REF!</definedName>
    <definedName name="_______tt15" localSheetId="5">#REF!</definedName>
    <definedName name="_______tt15" localSheetId="6">#REF!</definedName>
    <definedName name="_______tt15">#REF!</definedName>
    <definedName name="_______tt16" localSheetId="5">#REF!</definedName>
    <definedName name="_______tt16" localSheetId="6">#REF!</definedName>
    <definedName name="_______tt16">#REF!</definedName>
    <definedName name="_______tt17" localSheetId="5">#REF!</definedName>
    <definedName name="_______tt17" localSheetId="6">#REF!</definedName>
    <definedName name="_______tt17">#REF!</definedName>
    <definedName name="_______tt18" localSheetId="5">#REF!</definedName>
    <definedName name="_______tt18" localSheetId="6">#REF!</definedName>
    <definedName name="_______tt18">#REF!</definedName>
    <definedName name="_______tt19" localSheetId="5">#REF!</definedName>
    <definedName name="_______tt19" localSheetId="6">#REF!</definedName>
    <definedName name="_______tt19">#REF!</definedName>
    <definedName name="_______tt2" localSheetId="5">#REF!</definedName>
    <definedName name="_______tt2" localSheetId="6">#REF!</definedName>
    <definedName name="_______tt2">#REF!</definedName>
    <definedName name="_______tt20" localSheetId="5">#REF!</definedName>
    <definedName name="_______tt20" localSheetId="6">#REF!</definedName>
    <definedName name="_______tt20">#REF!</definedName>
    <definedName name="_______tt21" localSheetId="5">#REF!</definedName>
    <definedName name="_______tt21" localSheetId="6">#REF!</definedName>
    <definedName name="_______tt21">#REF!</definedName>
    <definedName name="_______tt3" localSheetId="5">#REF!</definedName>
    <definedName name="_______tt3" localSheetId="6">#REF!</definedName>
    <definedName name="_______tt3">#REF!</definedName>
    <definedName name="_______tt4" localSheetId="5">#REF!</definedName>
    <definedName name="_______tt4" localSheetId="6">#REF!</definedName>
    <definedName name="_______tt4">#REF!</definedName>
    <definedName name="_______tt5" localSheetId="5">#REF!</definedName>
    <definedName name="_______tt5" localSheetId="6">#REF!</definedName>
    <definedName name="_______tt5">#REF!</definedName>
    <definedName name="_______tt6" localSheetId="5">#REF!</definedName>
    <definedName name="_______tt6" localSheetId="6">#REF!</definedName>
    <definedName name="_______tt6">#REF!</definedName>
    <definedName name="_______tt7" localSheetId="5">#REF!</definedName>
    <definedName name="_______tt7" localSheetId="6">#REF!</definedName>
    <definedName name="_______tt7">#REF!</definedName>
    <definedName name="_______tt8" localSheetId="5">#REF!</definedName>
    <definedName name="_______tt8" localSheetId="6">#REF!</definedName>
    <definedName name="_______tt8">#REF!</definedName>
    <definedName name="_______tt9" localSheetId="5">#REF!</definedName>
    <definedName name="_______tt9" localSheetId="6">#REF!</definedName>
    <definedName name="_______tt9">#REF!</definedName>
    <definedName name="______tt1" localSheetId="5">#REF!</definedName>
    <definedName name="______tt1" localSheetId="6">#REF!</definedName>
    <definedName name="______tt1">#REF!</definedName>
    <definedName name="______tt10" localSheetId="5">#REF!</definedName>
    <definedName name="______tt10" localSheetId="6">#REF!</definedName>
    <definedName name="______tt10">#REF!</definedName>
    <definedName name="______tt11" localSheetId="5">#REF!</definedName>
    <definedName name="______tt11" localSheetId="6">#REF!</definedName>
    <definedName name="______tt11">#REF!</definedName>
    <definedName name="______tt12" localSheetId="5">#REF!</definedName>
    <definedName name="______tt12" localSheetId="6">#REF!</definedName>
    <definedName name="______tt12">#REF!</definedName>
    <definedName name="______tt13" localSheetId="5">#REF!</definedName>
    <definedName name="______tt13" localSheetId="6">#REF!</definedName>
    <definedName name="______tt13">#REF!</definedName>
    <definedName name="______tt14" localSheetId="5">#REF!</definedName>
    <definedName name="______tt14" localSheetId="6">#REF!</definedName>
    <definedName name="______tt14">#REF!</definedName>
    <definedName name="______tt15" localSheetId="5">#REF!</definedName>
    <definedName name="______tt15" localSheetId="6">#REF!</definedName>
    <definedName name="______tt15">#REF!</definedName>
    <definedName name="______tt16" localSheetId="5">#REF!</definedName>
    <definedName name="______tt16" localSheetId="6">#REF!</definedName>
    <definedName name="______tt16">#REF!</definedName>
    <definedName name="______tt17" localSheetId="5">#REF!</definedName>
    <definedName name="______tt17" localSheetId="6">#REF!</definedName>
    <definedName name="______tt17">#REF!</definedName>
    <definedName name="______tt18" localSheetId="5">#REF!</definedName>
    <definedName name="______tt18" localSheetId="6">#REF!</definedName>
    <definedName name="______tt18">#REF!</definedName>
    <definedName name="______tt19" localSheetId="5">#REF!</definedName>
    <definedName name="______tt19" localSheetId="6">#REF!</definedName>
    <definedName name="______tt19">#REF!</definedName>
    <definedName name="______tt2" localSheetId="5">#REF!</definedName>
    <definedName name="______tt2" localSheetId="6">#REF!</definedName>
    <definedName name="______tt2">#REF!</definedName>
    <definedName name="______tt20" localSheetId="5">#REF!</definedName>
    <definedName name="______tt20" localSheetId="6">#REF!</definedName>
    <definedName name="______tt20">#REF!</definedName>
    <definedName name="______tt21" localSheetId="5">#REF!</definedName>
    <definedName name="______tt21" localSheetId="6">#REF!</definedName>
    <definedName name="______tt21">#REF!</definedName>
    <definedName name="______tt3" localSheetId="5">#REF!</definedName>
    <definedName name="______tt3" localSheetId="6">#REF!</definedName>
    <definedName name="______tt3">#REF!</definedName>
    <definedName name="______tt4" localSheetId="5">#REF!</definedName>
    <definedName name="______tt4" localSheetId="6">#REF!</definedName>
    <definedName name="______tt4">#REF!</definedName>
    <definedName name="______tt5" localSheetId="5">#REF!</definedName>
    <definedName name="______tt5" localSheetId="6">#REF!</definedName>
    <definedName name="______tt5">#REF!</definedName>
    <definedName name="______tt6" localSheetId="5">#REF!</definedName>
    <definedName name="______tt6" localSheetId="6">#REF!</definedName>
    <definedName name="______tt6">#REF!</definedName>
    <definedName name="______tt7" localSheetId="5">#REF!</definedName>
    <definedName name="______tt7" localSheetId="6">#REF!</definedName>
    <definedName name="______tt7">#REF!</definedName>
    <definedName name="______tt8" localSheetId="5">#REF!</definedName>
    <definedName name="______tt8" localSheetId="6">#REF!</definedName>
    <definedName name="______tt8">#REF!</definedName>
    <definedName name="______tt9" localSheetId="5">#REF!</definedName>
    <definedName name="______tt9" localSheetId="6">#REF!</definedName>
    <definedName name="______tt9">#REF!</definedName>
    <definedName name="_____tt1" localSheetId="5">#REF!</definedName>
    <definedName name="_____tt1" localSheetId="6">#REF!</definedName>
    <definedName name="_____tt1">#REF!</definedName>
    <definedName name="_____tt10" localSheetId="5">#REF!</definedName>
    <definedName name="_____tt10" localSheetId="6">#REF!</definedName>
    <definedName name="_____tt10">#REF!</definedName>
    <definedName name="_____tt11" localSheetId="5">#REF!</definedName>
    <definedName name="_____tt11" localSheetId="6">#REF!</definedName>
    <definedName name="_____tt11">#REF!</definedName>
    <definedName name="_____tt12" localSheetId="5">#REF!</definedName>
    <definedName name="_____tt12" localSheetId="6">#REF!</definedName>
    <definedName name="_____tt12">#REF!</definedName>
    <definedName name="_____tt13" localSheetId="5">#REF!</definedName>
    <definedName name="_____tt13" localSheetId="6">#REF!</definedName>
    <definedName name="_____tt13">#REF!</definedName>
    <definedName name="_____tt14" localSheetId="5">#REF!</definedName>
    <definedName name="_____tt14" localSheetId="6">#REF!</definedName>
    <definedName name="_____tt14">#REF!</definedName>
    <definedName name="_____tt15" localSheetId="5">#REF!</definedName>
    <definedName name="_____tt15" localSheetId="6">#REF!</definedName>
    <definedName name="_____tt15">#REF!</definedName>
    <definedName name="_____tt16" localSheetId="5">#REF!</definedName>
    <definedName name="_____tt16" localSheetId="6">#REF!</definedName>
    <definedName name="_____tt16">#REF!</definedName>
    <definedName name="_____tt17" localSheetId="5">#REF!</definedName>
    <definedName name="_____tt17" localSheetId="6">#REF!</definedName>
    <definedName name="_____tt17">#REF!</definedName>
    <definedName name="_____tt18" localSheetId="5">#REF!</definedName>
    <definedName name="_____tt18" localSheetId="6">#REF!</definedName>
    <definedName name="_____tt18">#REF!</definedName>
    <definedName name="_____tt19" localSheetId="5">#REF!</definedName>
    <definedName name="_____tt19" localSheetId="6">#REF!</definedName>
    <definedName name="_____tt19">#REF!</definedName>
    <definedName name="_____tt2" localSheetId="5">#REF!</definedName>
    <definedName name="_____tt2" localSheetId="6">#REF!</definedName>
    <definedName name="_____tt2">#REF!</definedName>
    <definedName name="_____tt20" localSheetId="5">#REF!</definedName>
    <definedName name="_____tt20" localSheetId="6">#REF!</definedName>
    <definedName name="_____tt20">#REF!</definedName>
    <definedName name="_____tt21" localSheetId="5">#REF!</definedName>
    <definedName name="_____tt21" localSheetId="6">#REF!</definedName>
    <definedName name="_____tt21">#REF!</definedName>
    <definedName name="_____tt3" localSheetId="5">#REF!</definedName>
    <definedName name="_____tt3" localSheetId="6">#REF!</definedName>
    <definedName name="_____tt3">#REF!</definedName>
    <definedName name="_____tt4" localSheetId="5">#REF!</definedName>
    <definedName name="_____tt4" localSheetId="6">#REF!</definedName>
    <definedName name="_____tt4">#REF!</definedName>
    <definedName name="_____tt5" localSheetId="5">#REF!</definedName>
    <definedName name="_____tt5" localSheetId="6">#REF!</definedName>
    <definedName name="_____tt5">#REF!</definedName>
    <definedName name="_____tt6" localSheetId="5">#REF!</definedName>
    <definedName name="_____tt6" localSheetId="6">#REF!</definedName>
    <definedName name="_____tt6">#REF!</definedName>
    <definedName name="_____tt7" localSheetId="5">#REF!</definedName>
    <definedName name="_____tt7" localSheetId="6">#REF!</definedName>
    <definedName name="_____tt7">#REF!</definedName>
    <definedName name="_____tt8" localSheetId="5">#REF!</definedName>
    <definedName name="_____tt8" localSheetId="6">#REF!</definedName>
    <definedName name="_____tt8">#REF!</definedName>
    <definedName name="_____tt9" localSheetId="5">#REF!</definedName>
    <definedName name="_____tt9" localSheetId="6">#REF!</definedName>
    <definedName name="_____tt9">#REF!</definedName>
    <definedName name="____tt1" localSheetId="5">#REF!</definedName>
    <definedName name="____tt1" localSheetId="6">#REF!</definedName>
    <definedName name="____tt1">#REF!</definedName>
    <definedName name="____tt10" localSheetId="5">#REF!</definedName>
    <definedName name="____tt10" localSheetId="6">#REF!</definedName>
    <definedName name="____tt10">#REF!</definedName>
    <definedName name="____tt11" localSheetId="5">#REF!</definedName>
    <definedName name="____tt11" localSheetId="6">#REF!</definedName>
    <definedName name="____tt11">#REF!</definedName>
    <definedName name="____tt12" localSheetId="5">#REF!</definedName>
    <definedName name="____tt12" localSheetId="6">#REF!</definedName>
    <definedName name="____tt12">#REF!</definedName>
    <definedName name="____tt13" localSheetId="5">#REF!</definedName>
    <definedName name="____tt13" localSheetId="6">#REF!</definedName>
    <definedName name="____tt13">#REF!</definedName>
    <definedName name="____tt14" localSheetId="5">#REF!</definedName>
    <definedName name="____tt14" localSheetId="6">#REF!</definedName>
    <definedName name="____tt14">#REF!</definedName>
    <definedName name="____tt15" localSheetId="5">#REF!</definedName>
    <definedName name="____tt15" localSheetId="6">#REF!</definedName>
    <definedName name="____tt15">#REF!</definedName>
    <definedName name="____tt16" localSheetId="5">#REF!</definedName>
    <definedName name="____tt16" localSheetId="6">#REF!</definedName>
    <definedName name="____tt16">#REF!</definedName>
    <definedName name="____tt17" localSheetId="5">#REF!</definedName>
    <definedName name="____tt17" localSheetId="6">#REF!</definedName>
    <definedName name="____tt17">#REF!</definedName>
    <definedName name="____tt18" localSheetId="5">#REF!</definedName>
    <definedName name="____tt18" localSheetId="6">#REF!</definedName>
    <definedName name="____tt18">#REF!</definedName>
    <definedName name="____tt19" localSheetId="5">#REF!</definedName>
    <definedName name="____tt19" localSheetId="6">#REF!</definedName>
    <definedName name="____tt19">#REF!</definedName>
    <definedName name="____tt2" localSheetId="5">#REF!</definedName>
    <definedName name="____tt2" localSheetId="6">#REF!</definedName>
    <definedName name="____tt2">#REF!</definedName>
    <definedName name="____tt20" localSheetId="5">#REF!</definedName>
    <definedName name="____tt20" localSheetId="6">#REF!</definedName>
    <definedName name="____tt20">#REF!</definedName>
    <definedName name="____tt21" localSheetId="5">#REF!</definedName>
    <definedName name="____tt21" localSheetId="6">#REF!</definedName>
    <definedName name="____tt21">#REF!</definedName>
    <definedName name="____tt3" localSheetId="5">#REF!</definedName>
    <definedName name="____tt3" localSheetId="6">#REF!</definedName>
    <definedName name="____tt3">#REF!</definedName>
    <definedName name="____tt4" localSheetId="5">#REF!</definedName>
    <definedName name="____tt4" localSheetId="6">#REF!</definedName>
    <definedName name="____tt4">#REF!</definedName>
    <definedName name="____tt5" localSheetId="5">#REF!</definedName>
    <definedName name="____tt5" localSheetId="6">#REF!</definedName>
    <definedName name="____tt5">#REF!</definedName>
    <definedName name="____tt6" localSheetId="5">#REF!</definedName>
    <definedName name="____tt6" localSheetId="6">#REF!</definedName>
    <definedName name="____tt6">#REF!</definedName>
    <definedName name="____tt7" localSheetId="5">#REF!</definedName>
    <definedName name="____tt7" localSheetId="6">#REF!</definedName>
    <definedName name="____tt7">#REF!</definedName>
    <definedName name="____tt8" localSheetId="5">#REF!</definedName>
    <definedName name="____tt8" localSheetId="6">#REF!</definedName>
    <definedName name="____tt8">#REF!</definedName>
    <definedName name="____tt9" localSheetId="5">#REF!</definedName>
    <definedName name="____tt9" localSheetId="6">#REF!</definedName>
    <definedName name="____tt9">#REF!</definedName>
    <definedName name="___tt1" localSheetId="5">#REF!</definedName>
    <definedName name="___tt1" localSheetId="6">#REF!</definedName>
    <definedName name="___tt1">#REF!</definedName>
    <definedName name="___tt10" localSheetId="5">#REF!</definedName>
    <definedName name="___tt10" localSheetId="6">#REF!</definedName>
    <definedName name="___tt10">#REF!</definedName>
    <definedName name="___tt11" localSheetId="5">#REF!</definedName>
    <definedName name="___tt11" localSheetId="6">#REF!</definedName>
    <definedName name="___tt11">#REF!</definedName>
    <definedName name="___tt12" localSheetId="5">#REF!</definedName>
    <definedName name="___tt12" localSheetId="6">#REF!</definedName>
    <definedName name="___tt12">#REF!</definedName>
    <definedName name="___tt13" localSheetId="5">#REF!</definedName>
    <definedName name="___tt13" localSheetId="6">#REF!</definedName>
    <definedName name="___tt13">#REF!</definedName>
    <definedName name="___tt14" localSheetId="5">#REF!</definedName>
    <definedName name="___tt14" localSheetId="6">#REF!</definedName>
    <definedName name="___tt14">#REF!</definedName>
    <definedName name="___tt15" localSheetId="5">#REF!</definedName>
    <definedName name="___tt15" localSheetId="6">#REF!</definedName>
    <definedName name="___tt15">#REF!</definedName>
    <definedName name="___tt16" localSheetId="5">#REF!</definedName>
    <definedName name="___tt16" localSheetId="6">#REF!</definedName>
    <definedName name="___tt16">#REF!</definedName>
    <definedName name="___tt17" localSheetId="5">#REF!</definedName>
    <definedName name="___tt17" localSheetId="6">#REF!</definedName>
    <definedName name="___tt17">#REF!</definedName>
    <definedName name="___tt18" localSheetId="5">#REF!</definedName>
    <definedName name="___tt18" localSheetId="6">#REF!</definedName>
    <definedName name="___tt18">#REF!</definedName>
    <definedName name="___tt19" localSheetId="5">#REF!</definedName>
    <definedName name="___tt19" localSheetId="6">#REF!</definedName>
    <definedName name="___tt19">#REF!</definedName>
    <definedName name="___tt2" localSheetId="5">#REF!</definedName>
    <definedName name="___tt2" localSheetId="6">#REF!</definedName>
    <definedName name="___tt2">#REF!</definedName>
    <definedName name="___tt20" localSheetId="5">#REF!</definedName>
    <definedName name="___tt20" localSheetId="6">#REF!</definedName>
    <definedName name="___tt20">#REF!</definedName>
    <definedName name="___tt21" localSheetId="5">#REF!</definedName>
    <definedName name="___tt21" localSheetId="6">#REF!</definedName>
    <definedName name="___tt21">#REF!</definedName>
    <definedName name="___tt3" localSheetId="5">#REF!</definedName>
    <definedName name="___tt3" localSheetId="6">#REF!</definedName>
    <definedName name="___tt3">#REF!</definedName>
    <definedName name="___tt4" localSheetId="5">#REF!</definedName>
    <definedName name="___tt4" localSheetId="6">#REF!</definedName>
    <definedName name="___tt4">#REF!</definedName>
    <definedName name="___tt5" localSheetId="5">#REF!</definedName>
    <definedName name="___tt5" localSheetId="6">#REF!</definedName>
    <definedName name="___tt5">#REF!</definedName>
    <definedName name="___tt6" localSheetId="5">#REF!</definedName>
    <definedName name="___tt6" localSheetId="6">#REF!</definedName>
    <definedName name="___tt6">#REF!</definedName>
    <definedName name="___tt7" localSheetId="5">#REF!</definedName>
    <definedName name="___tt7" localSheetId="6">#REF!</definedName>
    <definedName name="___tt7">#REF!</definedName>
    <definedName name="___tt8" localSheetId="5">#REF!</definedName>
    <definedName name="___tt8" localSheetId="6">#REF!</definedName>
    <definedName name="___tt8">#REF!</definedName>
    <definedName name="___tt9" localSheetId="5">#REF!</definedName>
    <definedName name="___tt9" localSheetId="6">#REF!</definedName>
    <definedName name="___tt9">#REF!</definedName>
    <definedName name="__tt1" localSheetId="5">#REF!</definedName>
    <definedName name="__tt1" localSheetId="6">#REF!</definedName>
    <definedName name="__tt1">#REF!</definedName>
    <definedName name="__tt10" localSheetId="5">#REF!</definedName>
    <definedName name="__tt10" localSheetId="6">#REF!</definedName>
    <definedName name="__tt10">#REF!</definedName>
    <definedName name="__tt11" localSheetId="5">#REF!</definedName>
    <definedName name="__tt11" localSheetId="6">#REF!</definedName>
    <definedName name="__tt11">#REF!</definedName>
    <definedName name="__tt12" localSheetId="5">#REF!</definedName>
    <definedName name="__tt12" localSheetId="6">#REF!</definedName>
    <definedName name="__tt12">#REF!</definedName>
    <definedName name="__tt13" localSheetId="5">#REF!</definedName>
    <definedName name="__tt13" localSheetId="6">#REF!</definedName>
    <definedName name="__tt13">#REF!</definedName>
    <definedName name="__tt14" localSheetId="5">#REF!</definedName>
    <definedName name="__tt14" localSheetId="6">#REF!</definedName>
    <definedName name="__tt14">#REF!</definedName>
    <definedName name="__tt15" localSheetId="5">#REF!</definedName>
    <definedName name="__tt15" localSheetId="6">#REF!</definedName>
    <definedName name="__tt15">#REF!</definedName>
    <definedName name="__tt16" localSheetId="5">#REF!</definedName>
    <definedName name="__tt16" localSheetId="6">#REF!</definedName>
    <definedName name="__tt16">#REF!</definedName>
    <definedName name="__tt17" localSheetId="5">#REF!</definedName>
    <definedName name="__tt17" localSheetId="6">#REF!</definedName>
    <definedName name="__tt17">#REF!</definedName>
    <definedName name="__tt18" localSheetId="5">#REF!</definedName>
    <definedName name="__tt18" localSheetId="6">#REF!</definedName>
    <definedName name="__tt18">#REF!</definedName>
    <definedName name="__tt19" localSheetId="5">#REF!</definedName>
    <definedName name="__tt19" localSheetId="6">#REF!</definedName>
    <definedName name="__tt19">#REF!</definedName>
    <definedName name="__tt2" localSheetId="5">#REF!</definedName>
    <definedName name="__tt2" localSheetId="6">#REF!</definedName>
    <definedName name="__tt2">#REF!</definedName>
    <definedName name="__tt20" localSheetId="5">#REF!</definedName>
    <definedName name="__tt20" localSheetId="6">#REF!</definedName>
    <definedName name="__tt20">#REF!</definedName>
    <definedName name="__tt21" localSheetId="5">#REF!</definedName>
    <definedName name="__tt21" localSheetId="6">#REF!</definedName>
    <definedName name="__tt21">#REF!</definedName>
    <definedName name="__tt3" localSheetId="5">#REF!</definedName>
    <definedName name="__tt3" localSheetId="6">#REF!</definedName>
    <definedName name="__tt3">#REF!</definedName>
    <definedName name="__tt4" localSheetId="5">#REF!</definedName>
    <definedName name="__tt4" localSheetId="6">#REF!</definedName>
    <definedName name="__tt4">#REF!</definedName>
    <definedName name="__tt5" localSheetId="5">#REF!</definedName>
    <definedName name="__tt5" localSheetId="6">#REF!</definedName>
    <definedName name="__tt5">#REF!</definedName>
    <definedName name="__tt6" localSheetId="5">#REF!</definedName>
    <definedName name="__tt6" localSheetId="6">#REF!</definedName>
    <definedName name="__tt6">#REF!</definedName>
    <definedName name="__tt7" localSheetId="5">#REF!</definedName>
    <definedName name="__tt7" localSheetId="6">#REF!</definedName>
    <definedName name="__tt7">#REF!</definedName>
    <definedName name="__tt8" localSheetId="5">#REF!</definedName>
    <definedName name="__tt8" localSheetId="6">#REF!</definedName>
    <definedName name="__tt8">#REF!</definedName>
    <definedName name="__tt9" localSheetId="5">#REF!</definedName>
    <definedName name="__tt9" localSheetId="6">#REF!</definedName>
    <definedName name="__tt9">#REF!</definedName>
    <definedName name="_xlnm._FilterDatabase" localSheetId="7" hidden="1">'CF 12-13'!$A$1:$IB$75</definedName>
    <definedName name="_Toc249339931" localSheetId="2">'PL 6-7'!#REF!</definedName>
    <definedName name="_Toc249339931" localSheetId="1">'PL_3M 6-7'!#REF!</definedName>
    <definedName name="_Toc249339934" localSheetId="2">'PL 6-7'!#REF!</definedName>
    <definedName name="_Toc249339934" localSheetId="1">'PL_3M 6-7'!#REF!</definedName>
    <definedName name="_tt1" localSheetId="5">#REF!</definedName>
    <definedName name="_tt1" localSheetId="6">#REF!</definedName>
    <definedName name="_tt1">#REF!</definedName>
    <definedName name="_tt10" localSheetId="5">#REF!</definedName>
    <definedName name="_tt10" localSheetId="6">#REF!</definedName>
    <definedName name="_tt10">#REF!</definedName>
    <definedName name="_tt11" localSheetId="5">#REF!</definedName>
    <definedName name="_tt11" localSheetId="6">#REF!</definedName>
    <definedName name="_tt11">#REF!</definedName>
    <definedName name="_tt12" localSheetId="5">#REF!</definedName>
    <definedName name="_tt12" localSheetId="6">#REF!</definedName>
    <definedName name="_tt12">#REF!</definedName>
    <definedName name="_tt13" localSheetId="5">#REF!</definedName>
    <definedName name="_tt13" localSheetId="6">#REF!</definedName>
    <definedName name="_tt13">#REF!</definedName>
    <definedName name="_tt14" localSheetId="5">#REF!</definedName>
    <definedName name="_tt14" localSheetId="6">#REF!</definedName>
    <definedName name="_tt14">#REF!</definedName>
    <definedName name="_tt15" localSheetId="5">#REF!</definedName>
    <definedName name="_tt15" localSheetId="6">#REF!</definedName>
    <definedName name="_tt15">#REF!</definedName>
    <definedName name="_tt16" localSheetId="5">#REF!</definedName>
    <definedName name="_tt16" localSheetId="6">#REF!</definedName>
    <definedName name="_tt16">#REF!</definedName>
    <definedName name="_tt17" localSheetId="5">#REF!</definedName>
    <definedName name="_tt17" localSheetId="6">#REF!</definedName>
    <definedName name="_tt17">#REF!</definedName>
    <definedName name="_tt18" localSheetId="5">#REF!</definedName>
    <definedName name="_tt18" localSheetId="6">#REF!</definedName>
    <definedName name="_tt18">#REF!</definedName>
    <definedName name="_tt19" localSheetId="5">#REF!</definedName>
    <definedName name="_tt19" localSheetId="6">#REF!</definedName>
    <definedName name="_tt19">#REF!</definedName>
    <definedName name="_tt2" localSheetId="5">#REF!</definedName>
    <definedName name="_tt2" localSheetId="6">#REF!</definedName>
    <definedName name="_tt2">#REF!</definedName>
    <definedName name="_tt20" localSheetId="5">#REF!</definedName>
    <definedName name="_tt20" localSheetId="6">#REF!</definedName>
    <definedName name="_tt20">#REF!</definedName>
    <definedName name="_tt21" localSheetId="5">#REF!</definedName>
    <definedName name="_tt21" localSheetId="6">#REF!</definedName>
    <definedName name="_tt21">#REF!</definedName>
    <definedName name="_tt3" localSheetId="5">#REF!</definedName>
    <definedName name="_tt3" localSheetId="6">#REF!</definedName>
    <definedName name="_tt3">#REF!</definedName>
    <definedName name="_tt4" localSheetId="5">#REF!</definedName>
    <definedName name="_tt4" localSheetId="6">#REF!</definedName>
    <definedName name="_tt4">#REF!</definedName>
    <definedName name="_tt5" localSheetId="5">#REF!</definedName>
    <definedName name="_tt5" localSheetId="6">#REF!</definedName>
    <definedName name="_tt5">#REF!</definedName>
    <definedName name="_tt6" localSheetId="5">#REF!</definedName>
    <definedName name="_tt6" localSheetId="6">#REF!</definedName>
    <definedName name="_tt6">#REF!</definedName>
    <definedName name="_tt7" localSheetId="5">#REF!</definedName>
    <definedName name="_tt7" localSheetId="6">#REF!</definedName>
    <definedName name="_tt7">#REF!</definedName>
    <definedName name="_tt8" localSheetId="5">#REF!</definedName>
    <definedName name="_tt8" localSheetId="6">#REF!</definedName>
    <definedName name="_tt8">#REF!</definedName>
    <definedName name="_tt9" localSheetId="5">#REF!</definedName>
    <definedName name="_tt9" localSheetId="6">#REF!</definedName>
    <definedName name="_tt9">#REF!</definedName>
    <definedName name="_xlnm.Print_Area" localSheetId="0">'BS 3-5'!$A$1:$L$88</definedName>
    <definedName name="_xlnm.Print_Area" localSheetId="7">'CF 12-13'!$A$1:$I$74</definedName>
    <definedName name="_xlnm.Print_Area" localSheetId="2">'PL 6-7'!$A$1:$L$59</definedName>
    <definedName name="_xlnm.Print_Area" localSheetId="1">'PL_3M 6-7'!$A$1:$L$65</definedName>
    <definedName name="_xlnm.Print_Area" localSheetId="3">'SH Conso_8'!$A$1:$AA$19</definedName>
    <definedName name="_xlnm.Print_Area" localSheetId="4">'SH Conso_9 '!$A$1:$AA$26</definedName>
    <definedName name="_xlnm.Print_Area" localSheetId="5">'SH Sep_10'!$A$1:$Q$19</definedName>
    <definedName name="_xlnm.Print_Area" localSheetId="6">'SH Sep_11'!$A$1:$Q$24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9" i="2" l="1"/>
  <c r="G62" i="5"/>
  <c r="C52" i="5"/>
  <c r="E19" i="15"/>
  <c r="E24" i="15"/>
  <c r="W19" i="6"/>
  <c r="J53" i="2"/>
  <c r="J52" i="2"/>
  <c r="F52" i="2"/>
  <c r="L41" i="2"/>
  <c r="J41" i="2"/>
  <c r="H41" i="2"/>
  <c r="F41" i="2"/>
  <c r="F23" i="2"/>
  <c r="L21" i="2"/>
  <c r="F21" i="2"/>
  <c r="L17" i="2"/>
  <c r="J17" i="2"/>
  <c r="H17" i="2"/>
  <c r="F17" i="2"/>
  <c r="F14" i="2"/>
  <c r="J86" i="1"/>
  <c r="H86" i="1"/>
  <c r="H88" i="1" s="1"/>
  <c r="L84" i="1"/>
  <c r="L86" i="1" s="1"/>
  <c r="L88" i="1" s="1"/>
  <c r="J84" i="1"/>
  <c r="H84" i="1"/>
  <c r="F48" i="1"/>
  <c r="F15" i="1"/>
  <c r="H59" i="2" l="1"/>
  <c r="F32" i="2" l="1"/>
  <c r="E26" i="15" l="1"/>
  <c r="G22" i="16"/>
  <c r="I22" i="16"/>
  <c r="K22" i="16"/>
  <c r="F58" i="1"/>
  <c r="W17" i="15"/>
  <c r="Y24" i="15"/>
  <c r="F58" i="2" s="1"/>
  <c r="Y19" i="15"/>
  <c r="O22" i="15"/>
  <c r="Y26" i="15" l="1"/>
  <c r="W19" i="15"/>
  <c r="W23" i="15"/>
  <c r="AA23" i="15" s="1"/>
  <c r="W22" i="15"/>
  <c r="AA22" i="15" s="1"/>
  <c r="G19" i="15"/>
  <c r="I19" i="15"/>
  <c r="K19" i="15"/>
  <c r="M19" i="15"/>
  <c r="O19" i="15"/>
  <c r="Q19" i="15"/>
  <c r="S19" i="15"/>
  <c r="U19" i="15"/>
  <c r="AA17" i="15"/>
  <c r="O21" i="16"/>
  <c r="O22" i="16" s="1"/>
  <c r="M16" i="16"/>
  <c r="M17" i="16" s="1"/>
  <c r="Q17" i="16" s="1"/>
  <c r="Q12" i="16"/>
  <c r="AA24" i="15" l="1"/>
  <c r="Q16" i="16"/>
  <c r="Q21" i="16"/>
  <c r="AA19" i="15"/>
  <c r="G69" i="5" l="1"/>
  <c r="C62" i="5" l="1"/>
  <c r="F29" i="2" l="1"/>
  <c r="I62" i="5" l="1"/>
  <c r="E62" i="5"/>
  <c r="I52" i="5"/>
  <c r="G52" i="5"/>
  <c r="E52" i="5"/>
  <c r="Q12" i="11" l="1"/>
  <c r="W12" i="6"/>
  <c r="W24" i="15"/>
  <c r="U12" i="15"/>
  <c r="W12" i="15" s="1"/>
  <c r="U24" i="15"/>
  <c r="W16" i="6"/>
  <c r="U12" i="6"/>
  <c r="L32" i="2"/>
  <c r="H32" i="2"/>
  <c r="L59" i="2"/>
  <c r="L29" i="2"/>
  <c r="H29" i="2"/>
  <c r="L52" i="2"/>
  <c r="L53" i="2" s="1"/>
  <c r="H52" i="2"/>
  <c r="H53" i="2" s="1"/>
  <c r="H21" i="2"/>
  <c r="H23" i="2" s="1"/>
  <c r="E10" i="5" s="1"/>
  <c r="E23" i="5" s="1"/>
  <c r="E33" i="5" s="1"/>
  <c r="E35" i="5" s="1"/>
  <c r="E65" i="5" s="1"/>
  <c r="L11" i="2"/>
  <c r="H11" i="2"/>
  <c r="H14" i="2" s="1"/>
  <c r="L58" i="1"/>
  <c r="H58" i="1"/>
  <c r="L48" i="1"/>
  <c r="H48" i="1"/>
  <c r="G19" i="11"/>
  <c r="K17" i="11"/>
  <c r="K19" i="11" s="1"/>
  <c r="I17" i="11"/>
  <c r="I19" i="11" s="1"/>
  <c r="G17" i="11"/>
  <c r="Q16" i="11"/>
  <c r="Y17" i="6"/>
  <c r="Y19" i="6" s="1"/>
  <c r="S17" i="6"/>
  <c r="S19" i="6" s="1"/>
  <c r="Q17" i="6"/>
  <c r="Q19" i="6" s="1"/>
  <c r="O17" i="6"/>
  <c r="O19" i="6" s="1"/>
  <c r="M17" i="6"/>
  <c r="M19" i="6" s="1"/>
  <c r="K17" i="6"/>
  <c r="K19" i="6" s="1"/>
  <c r="I17" i="6"/>
  <c r="I19" i="6" s="1"/>
  <c r="G17" i="6"/>
  <c r="G19" i="6" s="1"/>
  <c r="E17" i="6"/>
  <c r="E19" i="6" s="1"/>
  <c r="U16" i="6"/>
  <c r="U15" i="6"/>
  <c r="L13" i="2"/>
  <c r="E68" i="5" l="1"/>
  <c r="E70" i="5" s="1"/>
  <c r="L14" i="2"/>
  <c r="L23" i="2" s="1"/>
  <c r="I10" i="5" s="1"/>
  <c r="I23" i="5" s="1"/>
  <c r="I33" i="5" s="1"/>
  <c r="I35" i="5" s="1"/>
  <c r="I65" i="5" s="1"/>
  <c r="I68" i="5" s="1"/>
  <c r="I70" i="5" s="1"/>
  <c r="M17" i="11"/>
  <c r="M19" i="11" s="1"/>
  <c r="Q15" i="11"/>
  <c r="W26" i="15"/>
  <c r="AA12" i="15"/>
  <c r="U26" i="15"/>
  <c r="F83" i="1" s="1"/>
  <c r="AA16" i="6"/>
  <c r="O17" i="11"/>
  <c r="O19" i="11" s="1"/>
  <c r="Q17" i="11"/>
  <c r="Q19" i="11" s="1"/>
  <c r="U17" i="6"/>
  <c r="U19" i="6" s="1"/>
  <c r="AA12" i="6"/>
  <c r="W15" i="6"/>
  <c r="J65" i="1"/>
  <c r="J36" i="1"/>
  <c r="L28" i="1"/>
  <c r="L15" i="1"/>
  <c r="H28" i="1"/>
  <c r="H15" i="1"/>
  <c r="J5" i="1"/>
  <c r="AA26" i="15" l="1"/>
  <c r="AA15" i="6"/>
  <c r="AA17" i="6" s="1"/>
  <c r="AA19" i="6" s="1"/>
  <c r="W17" i="6"/>
  <c r="H30" i="1"/>
  <c r="L30" i="1"/>
  <c r="A61" i="1" l="1"/>
  <c r="J58" i="1"/>
  <c r="J48" i="1"/>
  <c r="A32" i="1"/>
  <c r="J28" i="1"/>
  <c r="F28" i="1"/>
  <c r="J15" i="1"/>
  <c r="J60" i="1" l="1"/>
  <c r="J88" i="1" s="1"/>
  <c r="J30" i="1"/>
  <c r="F30" i="1"/>
  <c r="F60" i="1"/>
  <c r="O24" i="16" l="1"/>
  <c r="K24" i="16"/>
  <c r="I24" i="16"/>
  <c r="G24" i="16"/>
  <c r="S24" i="15"/>
  <c r="S26" i="15" s="1"/>
  <c r="Q24" i="15"/>
  <c r="Q26" i="15" s="1"/>
  <c r="O24" i="15"/>
  <c r="O26" i="15" s="1"/>
  <c r="F82" i="1" s="1"/>
  <c r="F84" i="1" s="1"/>
  <c r="F86" i="1" s="1"/>
  <c r="M24" i="15"/>
  <c r="M26" i="15" s="1"/>
  <c r="K24" i="15"/>
  <c r="K26" i="15" s="1"/>
  <c r="I24" i="15"/>
  <c r="I26" i="15" s="1"/>
  <c r="G24" i="15"/>
  <c r="G26" i="15" s="1"/>
  <c r="F88" i="1" l="1"/>
  <c r="F11" i="2"/>
  <c r="P45" i="14" l="1"/>
  <c r="J10" i="14" l="1"/>
  <c r="F10" i="14"/>
  <c r="F13" i="14" l="1"/>
  <c r="F9" i="14"/>
  <c r="J11" i="2" l="1"/>
  <c r="J41" i="14"/>
  <c r="F43" i="14"/>
  <c r="T45" i="14"/>
  <c r="T11" i="14"/>
  <c r="T14" i="14" s="1"/>
  <c r="T17" i="14" s="1"/>
  <c r="T21" i="14" s="1"/>
  <c r="T23" i="14" s="1"/>
  <c r="T33" i="14" s="1"/>
  <c r="T55" i="14" s="1"/>
  <c r="T57" i="14" s="1"/>
  <c r="P11" i="14"/>
  <c r="P14" i="14" s="1"/>
  <c r="P17" i="14" s="1"/>
  <c r="P21" i="14" s="1"/>
  <c r="P23" i="14" s="1"/>
  <c r="P33" i="14" s="1"/>
  <c r="N11" i="14"/>
  <c r="J14" i="2" l="1"/>
  <c r="T52" i="14"/>
  <c r="T62" i="14" s="1"/>
  <c r="P55" i="14"/>
  <c r="P57" i="14" s="1"/>
  <c r="P52" i="14"/>
  <c r="P62" i="14" s="1"/>
  <c r="P65" i="14"/>
  <c r="T65" i="14"/>
  <c r="J21" i="2" l="1"/>
  <c r="J16" i="14" l="1"/>
  <c r="J13" i="14"/>
  <c r="J9" i="14"/>
  <c r="R6" i="14" l="1"/>
  <c r="C5" i="5" l="1"/>
  <c r="J39" i="14" l="1"/>
  <c r="F56" i="14"/>
  <c r="F39" i="14"/>
  <c r="F41" i="14"/>
  <c r="J20" i="14"/>
  <c r="J18" i="14"/>
  <c r="F20" i="14"/>
  <c r="F18" i="14"/>
  <c r="F45" i="14" l="1"/>
  <c r="J45" i="14"/>
  <c r="R45" i="14" l="1"/>
  <c r="N45" i="14"/>
  <c r="R11" i="14"/>
  <c r="R14" i="14" s="1"/>
  <c r="T7" i="14"/>
  <c r="R7" i="14"/>
  <c r="P7" i="14"/>
  <c r="N7" i="14"/>
  <c r="R17" i="14" l="1"/>
  <c r="R21" i="14" s="1"/>
  <c r="R23" i="14" s="1"/>
  <c r="R33" i="14" s="1"/>
  <c r="R55" i="14" s="1"/>
  <c r="N14" i="14"/>
  <c r="N17" i="14" s="1"/>
  <c r="N21" i="14" s="1"/>
  <c r="N23" i="14" s="1"/>
  <c r="N33" i="14" s="1"/>
  <c r="N55" i="14" s="1"/>
  <c r="N65" i="14" s="1"/>
  <c r="N52" i="14" l="1"/>
  <c r="R52" i="14"/>
  <c r="R65" i="14"/>
  <c r="R57" i="14"/>
  <c r="N62" i="14"/>
  <c r="N60" i="14" l="1"/>
  <c r="R62" i="14"/>
  <c r="N57" i="14"/>
  <c r="J37" i="2"/>
  <c r="F37" i="2"/>
  <c r="J5" i="2"/>
  <c r="L45" i="14"/>
  <c r="H45" i="14"/>
  <c r="L31" i="14"/>
  <c r="J31" i="14"/>
  <c r="H31" i="14"/>
  <c r="F31" i="14"/>
  <c r="J30" i="14"/>
  <c r="F30" i="14"/>
  <c r="L11" i="14"/>
  <c r="L14" i="14" s="1"/>
  <c r="J11" i="14"/>
  <c r="J14" i="14" s="1"/>
  <c r="H11" i="14"/>
  <c r="H14" i="14" s="1"/>
  <c r="F11" i="14"/>
  <c r="F14" i="14" s="1"/>
  <c r="L7" i="14"/>
  <c r="J7" i="14"/>
  <c r="J6" i="14"/>
  <c r="F6" i="14"/>
  <c r="A1" i="14"/>
  <c r="R60" i="14" l="1"/>
  <c r="L17" i="14"/>
  <c r="L21" i="14" s="1"/>
  <c r="L23" i="14" s="1"/>
  <c r="L33" i="14" s="1"/>
  <c r="L55" i="14" s="1"/>
  <c r="L65" i="14" s="1"/>
  <c r="J17" i="14"/>
  <c r="J21" i="14" s="1"/>
  <c r="J23" i="14" s="1"/>
  <c r="J33" i="14" s="1"/>
  <c r="H17" i="14"/>
  <c r="H21" i="14" s="1"/>
  <c r="H23" i="14" s="1"/>
  <c r="H33" i="14" s="1"/>
  <c r="H52" i="14" s="1"/>
  <c r="F17" i="14"/>
  <c r="F21" i="14" s="1"/>
  <c r="F23" i="14" s="1"/>
  <c r="F33" i="14" s="1"/>
  <c r="F52" i="14" s="1"/>
  <c r="J55" i="14" l="1"/>
  <c r="J57" i="14" s="1"/>
  <c r="J52" i="14"/>
  <c r="J60" i="14" s="1"/>
  <c r="J62" i="14" s="1"/>
  <c r="L52" i="14"/>
  <c r="F62" i="14"/>
  <c r="F55" i="14"/>
  <c r="F57" i="14" s="1"/>
  <c r="L62" i="14"/>
  <c r="L60" i="14" s="1"/>
  <c r="H55" i="14"/>
  <c r="H62" i="14"/>
  <c r="H60" i="14" s="1"/>
  <c r="J65" i="14" l="1"/>
  <c r="L57" i="14"/>
  <c r="H57" i="14"/>
  <c r="H65" i="14"/>
  <c r="F65" i="14"/>
  <c r="G5" i="5" l="1"/>
  <c r="AD6" i="9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5" i="9"/>
  <c r="AB5" i="9"/>
  <c r="AD5" i="9"/>
  <c r="AF5" i="9"/>
  <c r="X6" i="9"/>
  <c r="X7" i="9" s="1"/>
  <c r="Z6" i="9"/>
  <c r="B7" i="9"/>
  <c r="D7" i="9"/>
  <c r="F7" i="9"/>
  <c r="H7" i="9"/>
  <c r="J7" i="9"/>
  <c r="L7" i="9"/>
  <c r="N7" i="9"/>
  <c r="P7" i="9"/>
  <c r="R7" i="9"/>
  <c r="T7" i="9"/>
  <c r="V7" i="9"/>
  <c r="Z8" i="9"/>
  <c r="AB8" i="9"/>
  <c r="AF8" i="9"/>
  <c r="X9" i="9"/>
  <c r="Z9" i="9"/>
  <c r="P10" i="9"/>
  <c r="X10" i="9"/>
  <c r="AF10" i="9" s="1"/>
  <c r="Z10" i="9"/>
  <c r="P11" i="9"/>
  <c r="AB11" i="9" s="1"/>
  <c r="V11" i="9"/>
  <c r="Z11" i="9" s="1"/>
  <c r="AF11" i="9"/>
  <c r="P12" i="9"/>
  <c r="AB12" i="9" s="1"/>
  <c r="V12" i="9"/>
  <c r="Z12" i="9" s="1"/>
  <c r="Z13" i="9"/>
  <c r="AB13" i="9"/>
  <c r="B14" i="9"/>
  <c r="D14" i="9"/>
  <c r="F14" i="9"/>
  <c r="H14" i="9"/>
  <c r="J14" i="9"/>
  <c r="L14" i="9"/>
  <c r="N14" i="9"/>
  <c r="R14" i="9"/>
  <c r="T14" i="9"/>
  <c r="V19" i="9"/>
  <c r="V20" i="9"/>
  <c r="AD20" i="9" s="1"/>
  <c r="AF20" i="9"/>
  <c r="V21" i="9"/>
  <c r="X23" i="9"/>
  <c r="A1" i="2"/>
  <c r="AD10" i="9"/>
  <c r="AB9" i="9"/>
  <c r="AD8" i="9"/>
  <c r="J23" i="2" l="1"/>
  <c r="F61" i="14"/>
  <c r="F60" i="14" s="1"/>
  <c r="AB10" i="9"/>
  <c r="AF6" i="9"/>
  <c r="AB6" i="9"/>
  <c r="AD11" i="9"/>
  <c r="AB7" i="9"/>
  <c r="Z7" i="9"/>
  <c r="AB14" i="9"/>
  <c r="AB4" i="9"/>
  <c r="Z14" i="9"/>
  <c r="V14" i="9"/>
  <c r="X14" i="9"/>
  <c r="P14" i="9"/>
  <c r="V23" i="9"/>
  <c r="AF9" i="9"/>
  <c r="Z4" i="9"/>
  <c r="AD9" i="9"/>
  <c r="AF12" i="9"/>
  <c r="C41" i="5"/>
  <c r="G41" i="5"/>
  <c r="G10" i="5" l="1"/>
  <c r="G23" i="5" s="1"/>
  <c r="AD12" i="9"/>
  <c r="J27" i="2" l="1"/>
  <c r="J29" i="2" s="1"/>
  <c r="J57" i="2"/>
  <c r="J59" i="2" s="1"/>
  <c r="J68" i="14" s="1"/>
  <c r="M20" i="16" l="1"/>
  <c r="J32" i="2"/>
  <c r="C10" i="5"/>
  <c r="C23" i="5" s="1"/>
  <c r="C33" i="5" s="1"/>
  <c r="C35" i="5" s="1"/>
  <c r="G33" i="5"/>
  <c r="G35" i="5" s="1"/>
  <c r="G65" i="5" s="1"/>
  <c r="G68" i="5" s="1"/>
  <c r="G70" i="5" s="1"/>
  <c r="C65" i="5" l="1"/>
  <c r="C68" i="5" s="1"/>
  <c r="M22" i="16"/>
  <c r="Q20" i="16"/>
  <c r="Q22" i="16" s="1"/>
  <c r="Q24" i="16" s="1"/>
  <c r="M24" i="16"/>
  <c r="C70" i="5" l="1"/>
  <c r="F53" i="2" l="1"/>
  <c r="F68" i="14"/>
  <c r="F57" i="2"/>
</calcChain>
</file>

<file path=xl/sharedStrings.xml><?xml version="1.0" encoding="utf-8"?>
<sst xmlns="http://schemas.openxmlformats.org/spreadsheetml/2006/main" count="484" uniqueCount="234">
  <si>
    <t>บริษัท พริมา มารีน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</si>
  <si>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</si>
  <si>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</si>
  <si>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</si>
  <si>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</si>
  <si>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</si>
  <si>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</si>
  <si>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</si>
  <si>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</si>
  <si>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</si>
  <si>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</si>
  <si>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</si>
  <si>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</si>
  <si>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</si>
  <si>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</si>
  <si>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</si>
  <si>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</si>
  <si>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</si>
  <si>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</si>
  <si>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ที่ดิน อาคาร อุปกรณ์และเรือเดินทะเล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</si>
  <si>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</si>
  <si>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</si>
  <si>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</si>
  <si>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</si>
  <si>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</si>
  <si>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</si>
  <si>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</si>
  <si>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</si>
  <si>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</si>
  <si>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</si>
  <si>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</si>
  <si>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</si>
  <si>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</si>
  <si>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</si>
  <si>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</si>
  <si>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</si>
  <si>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</si>
  <si>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</si>
  <si>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</si>
  <si>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</si>
  <si>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</si>
  <si>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</si>
  <si>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</si>
  <si>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</si>
  <si>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</si>
  <si>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</si>
  <si>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</si>
  <si>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</si>
  <si>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</si>
  <si>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</si>
  <si>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</si>
  <si>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</si>
  <si>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</si>
  <si>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</si>
  <si>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</si>
  <si>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</si>
  <si>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</si>
  <si>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</si>
  <si>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</si>
  <si>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2563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</si>
  <si>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</si>
  <si>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</si>
  <si>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</si>
  <si>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</si>
  <si>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</si>
  <si>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</si>
  <si>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</si>
  <si>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</si>
  <si>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</si>
  <si>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และการร่วมค้าที่ใช้วิธีส่วนได้เสีย</t>
  </si>
  <si>
    <t>กำไรก่อนภาษีเงินได้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</si>
  <si>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</si>
  <si>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</si>
  <si>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</si>
  <si>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</si>
  <si>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</si>
  <si>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</si>
  <si>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</si>
  <si>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ผลขาดทุนจากการป้องกันความเสี่ยง</t>
  </si>
  <si>
    <t>กระแสเงินสด - สุทธิจากภาษี</t>
  </si>
  <si>
    <t>ส่วนแบ่งกำไรเบ็ดเสร็จอื่นในบริษัทร่วม</t>
  </si>
  <si>
    <t>รวมรายการที่อาจถูกจัดประเภทใหม่ไว้ใน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</si>
  <si>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</si>
  <si>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</si>
  <si>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</si>
  <si>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</si>
  <si>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</si>
  <si>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</si>
  <si>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</si>
  <si>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เงินปันผลรับ</t>
  </si>
  <si>
    <t>กำไร (ขาดทุน) จากอัตราแลกเปลี่ยนสุทธิ</t>
  </si>
  <si>
    <t>รายการที่จะไม่ถูกจัดประเภทใหม่ไว้ใน</t>
  </si>
  <si>
    <t>ผลกำไรจากการวัดมูลค่าใหม่ของ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</si>
  <si>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</si>
  <si>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</si>
  <si>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</si>
  <si>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</si>
  <si>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ส่วนต่างจาก</t>
  </si>
  <si>
    <t>รวม</t>
  </si>
  <si>
    <t>ส่วนเกิน</t>
  </si>
  <si>
    <t>การรวมธุรกิจ</t>
  </si>
  <si>
    <t>องค์ประกอบ</t>
  </si>
  <si>
    <t>รวมส่วนของ</t>
  </si>
  <si>
    <t>ส่วนได้เสีย</t>
  </si>
  <si>
    <t>ที่ออกและ</t>
  </si>
  <si>
    <t>มูลค่าหุ้น</t>
  </si>
  <si>
    <t>ภายใต้การ</t>
  </si>
  <si>
    <t>ทุนสำรอง</t>
  </si>
  <si>
    <t>ยังไม่ได้</t>
  </si>
  <si>
    <t>แปลงค่า</t>
  </si>
  <si>
    <t>อื่นของส่วน</t>
  </si>
  <si>
    <t>ผู้ถือหุ้นของ</t>
  </si>
  <si>
    <t>ที่ไม่มีอำนาจ</t>
  </si>
  <si>
    <t>ส่วนของ</t>
  </si>
  <si>
    <t>ชำระแล้ว</t>
  </si>
  <si>
    <t>สามัญ</t>
  </si>
  <si>
    <t>ควบคุมเดียวกัน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</si>
  <si>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</si>
  <si>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</si>
  <si>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</si>
  <si>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</si>
  <si>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</si>
  <si>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</si>
  <si>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</si>
  <si>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กำไรขาดทุนเบ็ดเสร็จสำหรับงวด</t>
  </si>
  <si>
    <t xml:space="preserve">   กำไร</t>
  </si>
  <si>
    <t>การเปลี่ยนแปลง</t>
  </si>
  <si>
    <t>ส่วนได้เสียของ</t>
  </si>
  <si>
    <t>ความเสี่ยง</t>
  </si>
  <si>
    <t>ในบริษัทย่อย</t>
  </si>
  <si>
    <t xml:space="preserve">  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</si>
  <si>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</si>
  <si>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</si>
  <si>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</si>
  <si>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</si>
  <si>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</si>
  <si>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</si>
  <si>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</si>
  <si>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</si>
  <si>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</si>
  <si>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</si>
  <si>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</si>
  <si>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</si>
  <si>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</si>
  <si>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</si>
  <si>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</si>
  <si>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</si>
  <si>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</si>
  <si>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</si>
  <si>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</si>
  <si>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</si>
  <si>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</si>
  <si>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เจ้าหนี้จากการซื้ออุปกรณ์และเรือเดินทะเล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</si>
  <si>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</si>
  <si>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</si>
  <si>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</si>
  <si>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</si>
  <si>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</si>
  <si>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</si>
  <si>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</si>
  <si>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</si>
  <si>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</si>
  <si>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</si>
  <si>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</si>
  <si>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</si>
  <si>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5, 10</t>
  </si>
  <si>
    <t>ค่าใช้จ่ายภาษีเงินได้</t>
  </si>
  <si>
    <t>สำรอง</t>
  </si>
  <si>
    <t>การป้องกัน</t>
  </si>
  <si>
    <t>และการร่วมค้าตามวิธีส่วนได้เสีย</t>
  </si>
  <si>
    <t>31 มีนาคม</t>
  </si>
  <si>
    <t>2564</t>
  </si>
  <si>
    <t xml:space="preserve">   กำไรขาดทุนเบ็ดเสร็จอื่น</t>
  </si>
  <si>
    <t>การ</t>
  </si>
  <si>
    <t>เงินสดจ่ายเพื่อซ่อมเรือครั้งใหญ่และซื้ออุปกรณ์</t>
  </si>
  <si>
    <t>เงินปันผลค้างรับ</t>
  </si>
  <si>
    <t>กระแสเงินสดสุทธิใช้ไปในกิจกรรมจัดหาเงิน</t>
  </si>
  <si>
    <t>เงินสดและรายการเทียบเท่าเงินสด ณ 31 มีนาคม</t>
  </si>
  <si>
    <t>การเปลี่ยนแปลงส่วนได้เสียของ</t>
  </si>
  <si>
    <t>บริษัทใหญ่ในบริษัทย่อย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</si>
  <si>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</si>
  <si>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</si>
  <si>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</si>
  <si>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สินทรัพย์สิทธิการใช้</t>
  </si>
  <si>
    <t>ผลขาดทุนจากการด้อยค่าที่รับรู้ในกำไรหรือขาดทุน</t>
  </si>
  <si>
    <t>2, 5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</si>
  <si>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</si>
  <si>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</si>
  <si>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กระแส</t>
  </si>
  <si>
    <t>เงินสด</t>
  </si>
  <si>
    <t>รวมกำไรขาดทุนเบ็ดเสร็จสำหรับงวด</t>
  </si>
  <si>
    <t>สำรองการป้องกัน</t>
  </si>
  <si>
    <t>กระแสเงินสด</t>
  </si>
  <si>
    <t>ภาษีเงินได้จ่ายออก</t>
  </si>
  <si>
    <t>รายได้ดอกเบี้ย</t>
  </si>
  <si>
    <t>รายได้เงินปันผล</t>
  </si>
  <si>
    <t>เงินสดจ่ายเพื่อชำระเงินกู้ยืมระยะยาวจากสถาบันการเงิน</t>
  </si>
  <si>
    <t>สินทรัพย์ไม่มีตัวตนอื่น</t>
  </si>
  <si>
    <t>ส่วนแบ่งกำไรของบริษัทร่วม และการร่วมค้า</t>
  </si>
  <si>
    <t>น้ำมันคงเรือและวัสดุใช้สิ้นเปลือง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</si>
  <si>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</si>
  <si>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</si>
  <si>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</si>
  <si>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</si>
  <si>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เงินกู้ยืมระยะยาวจากบริษัทใหญ่</t>
  </si>
  <si>
    <t>2566</t>
  </si>
  <si>
    <t>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</si>
  <si>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</si>
  <si>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</si>
  <si>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</si>
  <si>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</si>
  <si>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</si>
  <si>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</si>
  <si>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</si>
  <si>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</si>
  <si>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</si>
  <si>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</si>
  <si>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รายการกับผู้ถือหุ้น</t>
  </si>
  <si>
    <t>ที่บันทึกโดยตรงเข้าส่วนของผู้ถือหุ้น</t>
  </si>
  <si>
    <t>เงินปันผล</t>
  </si>
  <si>
    <t>รวมรายการกับผู้เป็นเจ้าของ</t>
  </si>
  <si>
    <t>เงินสดรับจากเงินกู้ยืมระยะยาวจากบริษัทใหญ่</t>
  </si>
  <si>
    <t>กำไรจากอัตราแลกเปลี่ยนที่ยังไม่เกิดขึ้น</t>
  </si>
  <si>
    <t>(หุ้นสามัญจำนวน 2,500 ล้านหุ้น มูลค่า 1 บาทต่อหุ้น)</t>
  </si>
  <si>
    <t>กำไรจากอัตราแลกเปลี่ยนสุทธิ</t>
  </si>
  <si>
    <t>ปรับรายการที่กระทบกำไรเป็นเงินสดรับ</t>
  </si>
  <si>
    <t>ขาดทุน (กำไร) จากการจำหน่ายอุปกรณ์</t>
  </si>
  <si>
    <t>เงินสดรับจากการขายอุปกรณ์</t>
  </si>
  <si>
    <t>ผล (ขาดทุน) กำไรจากการป้องกันความเสี่ยง</t>
  </si>
  <si>
    <t>จัดสรรเป็นทุนสำรองตามกฎหมาย</t>
  </si>
  <si>
    <t>ที่ใช้วิธีส่วนได้เสีย (สุทธิจากภาษี)</t>
  </si>
  <si>
    <t>เงินสดและรายการเทียบเท่าเงินสดเพิ่มขึ้น (ลดลง) สุทธิ</t>
  </si>
  <si>
    <t>เงินฝากสถาบันการเงินที่มีข้อจำกัดในการเบิกใช้เพิ่มขึ้น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</si>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</sst>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.00;\(#,##0.00\)"/>
  </numFmts>
  <fonts count="36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i/>
      <sz val="13"/>
      <name val="Angsana New"/>
      <family val="1"/>
    </font>
    <font>
      <b/>
      <u/>
      <sz val="15"/>
      <name val="Angsana New"/>
      <family val="1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  <font>
      <sz val="15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sz val="14"/>
      <color theme="1" tint="4.9989318521683403E-2"/>
      <name val="Cordia New"/>
      <family val="2"/>
    </font>
    <font>
      <sz val="14"/>
      <color rgb="FF0000FF"/>
      <name val="Cordia New"/>
      <family val="2"/>
    </font>
    <font>
      <b/>
      <sz val="15"/>
      <color rgb="FF0000FF"/>
      <name val="Angsana New"/>
      <family val="1"/>
    </font>
    <font>
      <b/>
      <sz val="17"/>
      <color theme="1" tint="4.9989318521683403E-2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" fillId="0" borderId="0"/>
  </cellStyleXfs>
  <cellXfs count="342">
    <xf numFmtId="0" fontId="0" fillId="0" borderId="0" xfId="0"/>
    <xf numFmtId="165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20" fillId="0" borderId="0" xfId="0" applyFont="1" applyAlignment="1">
      <alignment vertical="center" wrapText="1"/>
    </xf>
    <xf numFmtId="3" fontId="0" fillId="0" borderId="0" xfId="0" applyNumberFormat="1"/>
    <xf numFmtId="3" fontId="20" fillId="0" borderId="0" xfId="0" applyNumberFormat="1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3" fontId="20" fillId="0" borderId="0" xfId="0" applyNumberFormat="1" applyFont="1" applyAlignment="1">
      <alignment horizontal="right" vertical="center" wrapText="1"/>
    </xf>
    <xf numFmtId="3" fontId="20" fillId="0" borderId="3" xfId="0" applyNumberFormat="1" applyFont="1" applyBorder="1" applyAlignment="1">
      <alignment horizontal="justify" vertical="center" wrapText="1"/>
    </xf>
    <xf numFmtId="3" fontId="20" fillId="0" borderId="3" xfId="0" applyNumberFormat="1" applyFont="1" applyBorder="1" applyAlignment="1">
      <alignment horizontal="right" vertical="center" wrapText="1"/>
    </xf>
    <xf numFmtId="0" fontId="20" fillId="0" borderId="3" xfId="0" applyFont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3" fontId="20" fillId="0" borderId="2" xfId="0" applyNumberFormat="1" applyFont="1" applyBorder="1" applyAlignment="1">
      <alignment horizontal="justify" vertical="center" wrapText="1"/>
    </xf>
    <xf numFmtId="3" fontId="20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0" fillId="0" borderId="2" xfId="0" applyFont="1" applyBorder="1" applyAlignment="1">
      <alignment horizontal="justify" vertical="center" wrapText="1"/>
    </xf>
    <xf numFmtId="0" fontId="20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3" fontId="11" fillId="0" borderId="2" xfId="0" applyNumberFormat="1" applyFont="1" applyBorder="1" applyAlignment="1">
      <alignment horizontal="justify" vertical="center" wrapText="1"/>
    </xf>
    <xf numFmtId="3" fontId="20" fillId="2" borderId="2" xfId="0" applyNumberFormat="1" applyFont="1" applyFill="1" applyBorder="1" applyAlignment="1">
      <alignment horizontal="justify" vertical="center" wrapText="1"/>
    </xf>
    <xf numFmtId="3" fontId="20" fillId="2" borderId="0" xfId="0" applyNumberFormat="1" applyFont="1" applyFill="1" applyAlignment="1">
      <alignment horizontal="justify" vertical="center" wrapText="1"/>
    </xf>
    <xf numFmtId="3" fontId="20" fillId="0" borderId="0" xfId="0" applyNumberFormat="1" applyFont="1" applyFill="1" applyAlignment="1">
      <alignment horizontal="justify" vertical="center" wrapText="1"/>
    </xf>
    <xf numFmtId="3" fontId="20" fillId="0" borderId="4" xfId="0" applyNumberFormat="1" applyFont="1" applyBorder="1" applyAlignment="1">
      <alignment horizontal="justify" vertical="center" wrapText="1"/>
    </xf>
    <xf numFmtId="3" fontId="20" fillId="0" borderId="5" xfId="0" applyNumberFormat="1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21" fillId="3" borderId="0" xfId="0" applyFont="1" applyFill="1" applyAlignment="1">
      <alignment vertical="center" wrapText="1"/>
    </xf>
    <xf numFmtId="3" fontId="20" fillId="3" borderId="2" xfId="0" applyNumberFormat="1" applyFont="1" applyFill="1" applyBorder="1" applyAlignment="1">
      <alignment horizontal="justify" vertical="center" wrapText="1"/>
    </xf>
    <xf numFmtId="0" fontId="20" fillId="3" borderId="0" xfId="0" applyFont="1" applyFill="1" applyAlignment="1">
      <alignment horizontal="justify" vertical="center" wrapText="1"/>
    </xf>
    <xf numFmtId="0" fontId="20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0" fillId="3" borderId="0" xfId="0" applyFont="1" applyFill="1" applyAlignment="1">
      <alignment vertical="center" wrapText="1"/>
    </xf>
    <xf numFmtId="3" fontId="20" fillId="3" borderId="0" xfId="0" applyNumberFormat="1" applyFont="1" applyFill="1" applyAlignment="1">
      <alignment horizontal="justify" vertical="center" wrapText="1"/>
    </xf>
    <xf numFmtId="0" fontId="13" fillId="3" borderId="0" xfId="0" applyFont="1" applyFill="1" applyAlignment="1">
      <alignment vertical="center" wrapText="1"/>
    </xf>
    <xf numFmtId="3" fontId="20" fillId="3" borderId="0" xfId="0" applyNumberFormat="1" applyFont="1" applyFill="1" applyAlignment="1">
      <alignment horizontal="right" vertical="center" wrapText="1"/>
    </xf>
    <xf numFmtId="0" fontId="12" fillId="3" borderId="0" xfId="0" applyFont="1" applyFill="1" applyAlignment="1">
      <alignment vertical="center" wrapText="1"/>
    </xf>
    <xf numFmtId="3" fontId="20" fillId="2" borderId="5" xfId="0" applyNumberFormat="1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justify" vertical="center" wrapText="1"/>
    </xf>
    <xf numFmtId="3" fontId="20" fillId="2" borderId="3" xfId="0" applyNumberFormat="1" applyFont="1" applyFill="1" applyBorder="1" applyAlignment="1">
      <alignment horizontal="justify" vertical="center" wrapText="1"/>
    </xf>
    <xf numFmtId="0" fontId="20" fillId="0" borderId="0" xfId="0" applyFont="1" applyFill="1" applyAlignment="1">
      <alignment horizontal="justify" vertical="center" wrapText="1"/>
    </xf>
    <xf numFmtId="3" fontId="20" fillId="0" borderId="3" xfId="0" applyNumberFormat="1" applyFont="1" applyFill="1" applyBorder="1" applyAlignment="1">
      <alignment horizontal="justify" vertical="center" wrapText="1"/>
    </xf>
    <xf numFmtId="166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left" vertical="center"/>
    </xf>
    <xf numFmtId="166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left" vertical="center"/>
    </xf>
    <xf numFmtId="0" fontId="18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5" fontId="4" fillId="0" borderId="0" xfId="5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0" fontId="4" fillId="0" borderId="0" xfId="0" applyFont="1" applyFill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8" fontId="4" fillId="0" borderId="0" xfId="2" applyNumberFormat="1" applyFont="1" applyFill="1" applyBorder="1" applyAlignment="1">
      <alignment vertical="top"/>
    </xf>
    <xf numFmtId="168" fontId="4" fillId="0" borderId="1" xfId="1" applyNumberFormat="1" applyFont="1" applyFill="1" applyBorder="1" applyAlignment="1">
      <alignment vertical="top"/>
    </xf>
    <xf numFmtId="168" fontId="3" fillId="0" borderId="0" xfId="1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5" fontId="9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3" fillId="0" borderId="1" xfId="1" applyNumberFormat="1" applyFont="1" applyFill="1" applyBorder="1" applyAlignment="1">
      <alignment vertical="top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right" vertical="top"/>
    </xf>
    <xf numFmtId="168" fontId="1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/>
    </xf>
    <xf numFmtId="43" fontId="3" fillId="0" borderId="2" xfId="1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top"/>
    </xf>
    <xf numFmtId="49" fontId="4" fillId="0" borderId="0" xfId="5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2" fontId="22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5" fontId="26" fillId="0" borderId="0" xfId="0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/>
    <xf numFmtId="3" fontId="4" fillId="0" borderId="0" xfId="0" applyNumberFormat="1" applyFont="1" applyAlignment="1">
      <alignment horizontal="justify" vertical="center" wrapText="1"/>
    </xf>
    <xf numFmtId="0" fontId="22" fillId="0" borderId="0" xfId="0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horizontal="justify" vertical="center" wrapText="1"/>
    </xf>
    <xf numFmtId="2" fontId="2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6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2" fontId="22" fillId="0" borderId="0" xfId="0" applyNumberFormat="1" applyFont="1" applyAlignment="1">
      <alignment vertical="center"/>
    </xf>
    <xf numFmtId="0" fontId="25" fillId="0" borderId="0" xfId="0" applyFont="1" applyAlignment="1">
      <alignment horizontal="left"/>
    </xf>
    <xf numFmtId="0" fontId="30" fillId="0" borderId="0" xfId="0" applyFont="1"/>
    <xf numFmtId="0" fontId="31" fillId="0" borderId="0" xfId="0" applyFont="1"/>
    <xf numFmtId="165" fontId="27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center"/>
    </xf>
    <xf numFmtId="166" fontId="4" fillId="0" borderId="0" xfId="5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top"/>
    </xf>
    <xf numFmtId="0" fontId="32" fillId="0" borderId="0" xfId="0" applyFont="1" applyFill="1" applyAlignment="1">
      <alignment horizontal="left" vertical="top"/>
    </xf>
    <xf numFmtId="0" fontId="29" fillId="0" borderId="0" xfId="0" applyNumberFormat="1" applyFont="1" applyFill="1" applyAlignment="1">
      <alignment horizontal="left" vertical="center"/>
    </xf>
    <xf numFmtId="165" fontId="33" fillId="0" borderId="0" xfId="0" applyNumberFormat="1" applyFont="1" applyAlignment="1">
      <alignment vertical="center"/>
    </xf>
    <xf numFmtId="165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0" xfId="0" applyFont="1" applyAlignment="1">
      <alignment horizontal="left" vertical="top"/>
    </xf>
    <xf numFmtId="0" fontId="34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2" fontId="4" fillId="0" borderId="0" xfId="0" applyNumberFormat="1" applyFont="1" applyFill="1" applyBorder="1" applyAlignment="1">
      <alignment horizontal="left" vertical="center" indent="1"/>
    </xf>
    <xf numFmtId="165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166" fontId="35" fillId="0" borderId="0" xfId="0" applyNumberFormat="1" applyFont="1" applyAlignment="1">
      <alignment horizontal="left" vertical="center"/>
    </xf>
    <xf numFmtId="166" fontId="35" fillId="0" borderId="0" xfId="0" applyNumberFormat="1" applyFont="1" applyAlignment="1">
      <alignment horizontal="right" vertical="center"/>
    </xf>
    <xf numFmtId="166" fontId="35" fillId="0" borderId="0" xfId="0" applyNumberFormat="1" applyFont="1" applyAlignment="1">
      <alignment horizontal="center" vertical="center"/>
    </xf>
    <xf numFmtId="166" fontId="35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43" fontId="35" fillId="0" borderId="0" xfId="1" applyFont="1" applyFill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168" fontId="4" fillId="0" borderId="0" xfId="1" applyNumberFormat="1" applyFont="1" applyFill="1" applyBorder="1" applyAlignment="1">
      <alignment vertical="top"/>
    </xf>
    <xf numFmtId="168" fontId="4" fillId="0" borderId="0" xfId="1" applyNumberFormat="1" applyFont="1" applyFill="1" applyBorder="1" applyAlignment="1">
      <alignment horizontal="right" vertical="top"/>
    </xf>
    <xf numFmtId="166" fontId="7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7">
    <cellStyle name="Comma" xfId="1" builtinId="3"/>
    <cellStyle name="Currency" xfId="2" builtinId="4"/>
    <cellStyle name="Normal" xfId="0" builtinId="0"/>
    <cellStyle name="Normal 2 2 3" xfId="6" xr:uid="{68D57486-CD3B-442F-AB1A-FE40ECAAD496}"/>
    <cellStyle name="Normal 8 2" xfId="3" xr:uid="{00000000-0005-0000-0000-000003000000}"/>
    <cellStyle name="Normal_3M Thailand 311244 - T" xfId="4" xr:uid="{00000000-0005-0000-0000-000004000000}"/>
    <cellStyle name="Normal_Akara_June Eng09" xfId="5" xr:uid="{00000000-0005-0000-0000-000005000000}"/>
  </cellStyles>
  <dxfs count="0"/>
  <tableStyles count="0" defaultTableStyle="TableStyleMedium2" defaultPivotStyle="PivotStyleLight16"/>
  <colors>
    <mruColors>
      <color rgb="FFFFFF66"/>
      <color rgb="FF00FFFF"/>
      <color rgb="FF0000FF"/>
      <color rgb="FF0033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9"/>
  <sheetViews>
    <sheetView tabSelected="1" view="pageBreakPreview" zoomScaleNormal="85" zoomScaleSheetLayoutView="100" workbookViewId="0"/>
  </sheetViews>
  <sheetFormatPr defaultColWidth="9.09765625" defaultRowHeight="22.5" customHeight="1" x14ac:dyDescent="0.75"/>
  <cols>
    <col min="1" max="2" width="2" style="230" customWidth="1"/>
    <col min="3" max="3" width="36.09765625" style="230" customWidth="1"/>
    <col min="4" max="4" width="9.8984375" style="231" bestFit="1" customWidth="1"/>
    <col min="5" max="5" width="0.8984375" style="232" customWidth="1"/>
    <col min="6" max="6" width="13.09765625" style="228" bestFit="1" customWidth="1"/>
    <col min="7" max="7" width="0.8984375" style="228" customWidth="1"/>
    <col min="8" max="8" width="11.69921875" style="228" customWidth="1"/>
    <col min="9" max="9" width="0.8984375" style="228" customWidth="1"/>
    <col min="10" max="10" width="11.69921875" style="214" customWidth="1"/>
    <col min="11" max="11" width="0.8984375" style="228" customWidth="1"/>
    <col min="12" max="12" width="11.69921875" style="214" customWidth="1"/>
    <col min="13" max="16" width="9.09765625" style="214" customWidth="1"/>
    <col min="17" max="17" width="10" style="214" customWidth="1"/>
    <col min="18" max="22" width="9.09765625" style="214" customWidth="1"/>
    <col min="23" max="23" width="12.3984375" style="214" customWidth="1"/>
    <col min="24" max="16384" width="9.09765625" style="214"/>
  </cols>
  <sheetData>
    <row r="1" spans="1:12" s="229" customFormat="1" ht="22.5" customHeight="1" x14ac:dyDescent="0.75">
      <c r="A1" s="303" t="s">
        <v>0</v>
      </c>
      <c r="B1" s="225"/>
      <c r="C1" s="225"/>
      <c r="D1" s="226"/>
      <c r="E1" s="227"/>
      <c r="F1" s="228"/>
      <c r="G1" s="228"/>
      <c r="H1" s="228"/>
      <c r="I1" s="228"/>
      <c r="J1" s="214"/>
      <c r="K1" s="228"/>
      <c r="L1" s="214"/>
    </row>
    <row r="2" spans="1:12" s="229" customFormat="1" ht="22.5" customHeight="1" x14ac:dyDescent="0.75">
      <c r="A2" s="303" t="s">
        <v>1</v>
      </c>
      <c r="B2" s="225"/>
      <c r="C2" s="225"/>
      <c r="D2" s="226"/>
      <c r="E2" s="227"/>
      <c r="F2" s="228"/>
      <c r="G2" s="228"/>
      <c r="H2" s="228"/>
      <c r="I2" s="228"/>
      <c r="J2" s="214"/>
      <c r="K2" s="228"/>
      <c r="L2" s="214"/>
    </row>
    <row r="3" spans="1:12" ht="22.5" customHeight="1" x14ac:dyDescent="0.75">
      <c r="F3" s="233"/>
      <c r="G3" s="233"/>
      <c r="H3" s="233"/>
      <c r="I3" s="233"/>
      <c r="K3" s="233"/>
    </row>
    <row r="4" spans="1:12" s="222" customFormat="1" ht="22.5" customHeight="1" x14ac:dyDescent="0.75">
      <c r="A4" s="234"/>
      <c r="B4" s="234"/>
      <c r="C4" s="235"/>
      <c r="D4" s="236"/>
      <c r="E4" s="237"/>
      <c r="F4" s="328" t="s">
        <v>2</v>
      </c>
      <c r="G4" s="328"/>
      <c r="H4" s="328"/>
      <c r="I4" s="238"/>
      <c r="J4" s="328" t="s">
        <v>3</v>
      </c>
      <c r="K4" s="328"/>
      <c r="L4" s="328"/>
    </row>
    <row r="5" spans="1:12" ht="22.5" customHeight="1" x14ac:dyDescent="0.65">
      <c r="F5" s="239" t="s">
        <v>170</v>
      </c>
      <c r="G5" s="239"/>
      <c r="H5" s="239" t="s">
        <v>5</v>
      </c>
      <c r="I5" s="239"/>
      <c r="J5" s="239" t="str">
        <f>F5</f>
        <v>31 มีนาคม</v>
      </c>
      <c r="K5" s="239"/>
      <c r="L5" s="239" t="s">
        <v>5</v>
      </c>
    </row>
    <row r="6" spans="1:12" ht="22.5" customHeight="1" x14ac:dyDescent="0.65">
      <c r="F6" s="239">
        <v>2566</v>
      </c>
      <c r="G6" s="239"/>
      <c r="H6" s="239">
        <v>2565</v>
      </c>
      <c r="I6" s="239"/>
      <c r="J6" s="239">
        <v>2566</v>
      </c>
      <c r="K6" s="239"/>
      <c r="L6" s="239">
        <v>2565</v>
      </c>
    </row>
    <row r="7" spans="1:12" ht="22.5" customHeight="1" x14ac:dyDescent="0.65">
      <c r="A7" s="225" t="s">
        <v>6</v>
      </c>
      <c r="D7" s="231" t="s">
        <v>7</v>
      </c>
      <c r="F7" s="262" t="s">
        <v>8</v>
      </c>
      <c r="G7" s="263"/>
      <c r="H7" s="263"/>
      <c r="I7" s="262"/>
      <c r="J7" s="262" t="s">
        <v>8</v>
      </c>
      <c r="K7" s="264"/>
      <c r="L7" s="264"/>
    </row>
    <row r="8" spans="1:12" ht="22.5" customHeight="1" x14ac:dyDescent="0.75">
      <c r="A8" s="240"/>
      <c r="B8" s="240"/>
      <c r="C8" s="240"/>
      <c r="F8" s="327" t="s">
        <v>9</v>
      </c>
      <c r="G8" s="327"/>
      <c r="H8" s="327"/>
      <c r="I8" s="327"/>
      <c r="J8" s="327"/>
      <c r="K8" s="327"/>
      <c r="L8" s="327"/>
    </row>
    <row r="9" spans="1:12" ht="22.5" customHeight="1" x14ac:dyDescent="0.75">
      <c r="A9" s="241" t="s">
        <v>10</v>
      </c>
      <c r="B9" s="240"/>
      <c r="C9" s="240"/>
      <c r="F9" s="242"/>
      <c r="G9" s="242"/>
      <c r="H9" s="242"/>
      <c r="I9" s="242"/>
      <c r="J9" s="242"/>
      <c r="K9" s="242"/>
      <c r="L9" s="242"/>
    </row>
    <row r="10" spans="1:12" ht="22.5" customHeight="1" x14ac:dyDescent="0.75">
      <c r="A10" s="243" t="s">
        <v>11</v>
      </c>
      <c r="F10" s="30">
        <v>3766557</v>
      </c>
      <c r="G10" s="30"/>
      <c r="H10" s="30">
        <v>3407921</v>
      </c>
      <c r="I10" s="30"/>
      <c r="J10" s="30">
        <v>441469</v>
      </c>
      <c r="K10" s="30"/>
      <c r="L10" s="30">
        <v>305647</v>
      </c>
    </row>
    <row r="11" spans="1:12" ht="22.5" customHeight="1" x14ac:dyDescent="0.75">
      <c r="A11" s="243" t="s">
        <v>12</v>
      </c>
      <c r="D11" s="231">
        <v>2</v>
      </c>
      <c r="F11" s="30">
        <v>751312</v>
      </c>
      <c r="G11" s="30"/>
      <c r="H11" s="30">
        <v>732505</v>
      </c>
      <c r="I11" s="30"/>
      <c r="J11" s="30">
        <v>93013</v>
      </c>
      <c r="K11" s="30"/>
      <c r="L11" s="30">
        <v>74580</v>
      </c>
    </row>
    <row r="12" spans="1:12" ht="22.5" customHeight="1" x14ac:dyDescent="0.65">
      <c r="A12" s="244" t="s">
        <v>199</v>
      </c>
      <c r="F12" s="30">
        <v>258022</v>
      </c>
      <c r="G12" s="30"/>
      <c r="H12" s="30">
        <v>177548</v>
      </c>
      <c r="I12" s="30"/>
      <c r="J12" s="30">
        <v>5455</v>
      </c>
      <c r="K12" s="30"/>
      <c r="L12" s="30">
        <v>2852</v>
      </c>
    </row>
    <row r="13" spans="1:12" ht="22.5" customHeight="1" x14ac:dyDescent="0.75">
      <c r="A13" s="230" t="s">
        <v>13</v>
      </c>
      <c r="D13" s="231">
        <v>6</v>
      </c>
      <c r="F13" s="30">
        <v>9525</v>
      </c>
      <c r="G13" s="30"/>
      <c r="H13" s="30">
        <v>12017</v>
      </c>
      <c r="I13" s="30"/>
      <c r="J13" s="30">
        <v>9525</v>
      </c>
      <c r="K13" s="30"/>
      <c r="L13" s="30">
        <v>12017</v>
      </c>
    </row>
    <row r="14" spans="1:12" ht="22.5" customHeight="1" x14ac:dyDescent="0.65">
      <c r="A14" s="244" t="s">
        <v>14</v>
      </c>
      <c r="F14" s="31">
        <v>90055</v>
      </c>
      <c r="G14" s="30"/>
      <c r="H14" s="31">
        <v>99459</v>
      </c>
      <c r="I14" s="30"/>
      <c r="J14" s="31">
        <v>144</v>
      </c>
      <c r="K14" s="30"/>
      <c r="L14" s="31">
        <v>123</v>
      </c>
    </row>
    <row r="15" spans="1:12" ht="22.5" customHeight="1" x14ac:dyDescent="0.75">
      <c r="A15" s="240" t="s">
        <v>15</v>
      </c>
      <c r="F15" s="32">
        <f>SUM(F10:F14)</f>
        <v>4875471</v>
      </c>
      <c r="G15" s="33"/>
      <c r="H15" s="32">
        <f>SUM(H10:H14)</f>
        <v>4429450</v>
      </c>
      <c r="I15" s="33"/>
      <c r="J15" s="32">
        <f>SUM(J10:J14)</f>
        <v>549606</v>
      </c>
      <c r="K15" s="33"/>
      <c r="L15" s="32">
        <f>SUM(L10:L14)</f>
        <v>395219</v>
      </c>
    </row>
    <row r="16" spans="1:12" ht="22.5" customHeight="1" x14ac:dyDescent="0.75">
      <c r="F16" s="30"/>
      <c r="G16" s="30"/>
      <c r="H16" s="30"/>
      <c r="I16" s="30"/>
      <c r="J16" s="30"/>
      <c r="K16" s="30"/>
      <c r="L16" s="30"/>
    </row>
    <row r="17" spans="1:24" ht="22.5" customHeight="1" x14ac:dyDescent="0.75">
      <c r="A17" s="241" t="s">
        <v>16</v>
      </c>
      <c r="B17" s="240"/>
      <c r="C17" s="240"/>
      <c r="F17" s="30"/>
      <c r="G17" s="30"/>
      <c r="H17" s="30"/>
      <c r="I17" s="30"/>
      <c r="J17" s="30"/>
      <c r="K17" s="30"/>
      <c r="L17" s="30"/>
    </row>
    <row r="18" spans="1:24" ht="22.5" customHeight="1" x14ac:dyDescent="0.75">
      <c r="A18" s="243" t="s">
        <v>200</v>
      </c>
      <c r="F18" s="30">
        <v>64320</v>
      </c>
      <c r="G18" s="30"/>
      <c r="H18" s="30">
        <v>57095</v>
      </c>
      <c r="I18" s="30"/>
      <c r="J18" s="30">
        <v>30356</v>
      </c>
      <c r="K18" s="30"/>
      <c r="L18" s="30">
        <v>23130</v>
      </c>
      <c r="X18" s="245"/>
    </row>
    <row r="19" spans="1:24" s="248" customFormat="1" ht="22.5" customHeight="1" x14ac:dyDescent="0.75">
      <c r="A19" s="246" t="s">
        <v>201</v>
      </c>
      <c r="B19" s="230"/>
      <c r="C19" s="230"/>
      <c r="D19" s="231">
        <v>2</v>
      </c>
      <c r="E19" s="247"/>
      <c r="F19" s="30">
        <v>0</v>
      </c>
      <c r="G19" s="30"/>
      <c r="H19" s="30">
        <v>0</v>
      </c>
      <c r="I19" s="30"/>
      <c r="J19" s="30">
        <v>2021598</v>
      </c>
      <c r="K19" s="30"/>
      <c r="L19" s="30">
        <v>2021598</v>
      </c>
      <c r="X19" s="249"/>
    </row>
    <row r="20" spans="1:24" ht="22.5" customHeight="1" x14ac:dyDescent="0.75">
      <c r="A20" s="246" t="s">
        <v>17</v>
      </c>
      <c r="F20" s="30">
        <v>340872</v>
      </c>
      <c r="G20" s="30"/>
      <c r="H20" s="30">
        <v>334556</v>
      </c>
      <c r="I20" s="30"/>
      <c r="J20" s="30">
        <v>251909</v>
      </c>
      <c r="K20" s="30"/>
      <c r="L20" s="30">
        <v>251909</v>
      </c>
      <c r="X20" s="245"/>
    </row>
    <row r="21" spans="1:24" ht="22.5" customHeight="1" x14ac:dyDescent="0.75">
      <c r="A21" s="246" t="s">
        <v>18</v>
      </c>
      <c r="F21" s="30">
        <v>0</v>
      </c>
      <c r="G21" s="30"/>
      <c r="H21" s="30">
        <v>0</v>
      </c>
      <c r="I21" s="30"/>
      <c r="J21" s="30">
        <v>5756386</v>
      </c>
      <c r="K21" s="30"/>
      <c r="L21" s="30">
        <v>5756386</v>
      </c>
      <c r="X21" s="245"/>
    </row>
    <row r="22" spans="1:24" ht="22.5" customHeight="1" x14ac:dyDescent="0.75">
      <c r="A22" s="243" t="s">
        <v>19</v>
      </c>
      <c r="D22" s="231">
        <v>3</v>
      </c>
      <c r="F22" s="30">
        <v>9699119</v>
      </c>
      <c r="G22" s="30"/>
      <c r="H22" s="30">
        <v>9440960</v>
      </c>
      <c r="I22" s="30"/>
      <c r="J22" s="30">
        <v>2386320</v>
      </c>
      <c r="K22" s="30"/>
      <c r="L22" s="30">
        <v>2403240</v>
      </c>
      <c r="X22" s="245"/>
    </row>
    <row r="23" spans="1:24" ht="22.5" customHeight="1" x14ac:dyDescent="0.75">
      <c r="A23" s="243" t="s">
        <v>183</v>
      </c>
      <c r="F23" s="30">
        <v>4436757</v>
      </c>
      <c r="G23" s="30"/>
      <c r="H23" s="30">
        <v>4625095</v>
      </c>
      <c r="I23" s="30"/>
      <c r="J23" s="30">
        <v>9403</v>
      </c>
      <c r="K23" s="30"/>
      <c r="L23" s="30">
        <v>9919</v>
      </c>
      <c r="X23" s="245"/>
    </row>
    <row r="24" spans="1:24" ht="22.5" customHeight="1" x14ac:dyDescent="0.75">
      <c r="A24" s="243" t="s">
        <v>20</v>
      </c>
      <c r="F24" s="30">
        <v>1467784</v>
      </c>
      <c r="G24" s="30"/>
      <c r="H24" s="30">
        <v>1467784</v>
      </c>
      <c r="I24" s="30"/>
      <c r="J24" s="30">
        <v>0</v>
      </c>
      <c r="K24" s="30"/>
      <c r="L24" s="30">
        <v>0</v>
      </c>
      <c r="X24" s="245"/>
    </row>
    <row r="25" spans="1:24" ht="22.5" customHeight="1" x14ac:dyDescent="0.75">
      <c r="A25" s="243" t="s">
        <v>197</v>
      </c>
      <c r="F25" s="30">
        <v>94426</v>
      </c>
      <c r="G25" s="30"/>
      <c r="H25" s="30">
        <v>96696</v>
      </c>
      <c r="I25" s="30"/>
      <c r="J25" s="30">
        <v>353</v>
      </c>
      <c r="K25" s="30"/>
      <c r="L25" s="30">
        <v>376</v>
      </c>
      <c r="X25" s="245"/>
    </row>
    <row r="26" spans="1:24" ht="22.5" customHeight="1" x14ac:dyDescent="0.75">
      <c r="A26" s="243" t="s">
        <v>21</v>
      </c>
      <c r="F26" s="30">
        <v>32029</v>
      </c>
      <c r="G26" s="30"/>
      <c r="H26" s="30">
        <v>33815</v>
      </c>
      <c r="I26" s="30"/>
      <c r="J26" s="30">
        <v>0</v>
      </c>
      <c r="K26" s="30"/>
      <c r="L26" s="30">
        <v>3050</v>
      </c>
      <c r="M26" s="14"/>
      <c r="X26" s="245"/>
    </row>
    <row r="27" spans="1:24" ht="22.5" customHeight="1" x14ac:dyDescent="0.75">
      <c r="A27" s="250" t="s">
        <v>22</v>
      </c>
      <c r="D27" s="231">
        <v>2</v>
      </c>
      <c r="F27" s="26">
        <v>106987</v>
      </c>
      <c r="G27" s="30"/>
      <c r="H27" s="26">
        <v>89830</v>
      </c>
      <c r="I27" s="30"/>
      <c r="J27" s="31">
        <v>40356</v>
      </c>
      <c r="K27" s="30"/>
      <c r="L27" s="31">
        <v>38345</v>
      </c>
      <c r="X27" s="245"/>
    </row>
    <row r="28" spans="1:24" ht="22.5" customHeight="1" x14ac:dyDescent="0.75">
      <c r="A28" s="240" t="s">
        <v>23</v>
      </c>
      <c r="F28" s="32">
        <f>SUM(F18:F27)</f>
        <v>16242294</v>
      </c>
      <c r="G28" s="33"/>
      <c r="H28" s="32">
        <f>SUM(H18:H27)</f>
        <v>16145831</v>
      </c>
      <c r="I28" s="33"/>
      <c r="J28" s="32">
        <f>SUM(J18:J27)</f>
        <v>10496681</v>
      </c>
      <c r="K28" s="33"/>
      <c r="L28" s="32">
        <f>SUM(L18:L27)</f>
        <v>10507953</v>
      </c>
      <c r="X28" s="251"/>
    </row>
    <row r="29" spans="1:24" ht="22.5" customHeight="1" x14ac:dyDescent="0.75">
      <c r="F29" s="30"/>
      <c r="G29" s="30"/>
      <c r="H29" s="30"/>
      <c r="I29" s="30"/>
      <c r="J29" s="30"/>
      <c r="K29" s="30"/>
      <c r="L29" s="30"/>
      <c r="X29" s="252"/>
    </row>
    <row r="30" spans="1:24" ht="21.9" customHeight="1" thickBot="1" x14ac:dyDescent="0.8">
      <c r="A30" s="240" t="s">
        <v>24</v>
      </c>
      <c r="B30" s="240"/>
      <c r="C30" s="240"/>
      <c r="F30" s="34">
        <f>F15+F28</f>
        <v>21117765</v>
      </c>
      <c r="G30" s="33"/>
      <c r="H30" s="34">
        <f>H15+H28</f>
        <v>20575281</v>
      </c>
      <c r="I30" s="33"/>
      <c r="J30" s="34">
        <f>J15+J28</f>
        <v>11046287</v>
      </c>
      <c r="K30" s="33"/>
      <c r="L30" s="34">
        <f>L15+L28</f>
        <v>10903172</v>
      </c>
    </row>
    <row r="31" spans="1:24" ht="21.9" customHeight="1" thickTop="1" x14ac:dyDescent="0.75">
      <c r="J31" s="228"/>
      <c r="L31" s="228"/>
    </row>
    <row r="32" spans="1:24" s="229" customFormat="1" ht="21.9" customHeight="1" x14ac:dyDescent="0.75">
      <c r="A32" s="303" t="str">
        <f>A1</f>
        <v>บริษัท พริมา มารีน จำกัด (มหาชน) และบริษัทย่อย</v>
      </c>
      <c r="B32" s="225"/>
      <c r="C32" s="225"/>
      <c r="D32" s="226"/>
      <c r="E32" s="227"/>
      <c r="F32" s="253"/>
      <c r="G32" s="253"/>
      <c r="H32" s="253"/>
      <c r="I32" s="253"/>
      <c r="J32" s="253"/>
      <c r="K32" s="253"/>
      <c r="L32" s="253"/>
    </row>
    <row r="33" spans="1:15" s="229" customFormat="1" ht="22.5" customHeight="1" x14ac:dyDescent="0.75">
      <c r="A33" s="303" t="s">
        <v>1</v>
      </c>
      <c r="B33" s="225"/>
      <c r="C33" s="225"/>
      <c r="D33" s="226"/>
      <c r="E33" s="227"/>
      <c r="F33" s="253"/>
      <c r="G33" s="253"/>
      <c r="H33" s="253"/>
      <c r="I33" s="253"/>
      <c r="J33" s="253"/>
      <c r="K33" s="253"/>
      <c r="L33" s="253"/>
    </row>
    <row r="34" spans="1:15" ht="22.5" customHeight="1" x14ac:dyDescent="0.75">
      <c r="A34" s="240"/>
      <c r="B34" s="240"/>
      <c r="C34" s="240"/>
      <c r="J34" s="228"/>
      <c r="L34" s="228"/>
    </row>
    <row r="35" spans="1:15" s="222" customFormat="1" ht="22.5" customHeight="1" x14ac:dyDescent="0.75">
      <c r="A35" s="234"/>
      <c r="B35" s="234"/>
      <c r="C35" s="235"/>
      <c r="D35" s="236"/>
      <c r="E35" s="237"/>
      <c r="F35" s="328" t="s">
        <v>2</v>
      </c>
      <c r="G35" s="328"/>
      <c r="H35" s="328"/>
      <c r="I35" s="238"/>
      <c r="J35" s="328" t="s">
        <v>3</v>
      </c>
      <c r="K35" s="328"/>
      <c r="L35" s="328"/>
    </row>
    <row r="36" spans="1:15" s="222" customFormat="1" ht="22.5" customHeight="1" x14ac:dyDescent="0.65">
      <c r="A36" s="234"/>
      <c r="B36" s="234"/>
      <c r="C36" s="235"/>
      <c r="D36" s="236"/>
      <c r="E36" s="237"/>
      <c r="F36" s="239" t="s">
        <v>170</v>
      </c>
      <c r="G36" s="239"/>
      <c r="H36" s="239" t="s">
        <v>5</v>
      </c>
      <c r="I36" s="239"/>
      <c r="J36" s="239" t="str">
        <f>F36</f>
        <v>31 มีนาคม</v>
      </c>
      <c r="K36" s="239"/>
      <c r="L36" s="239" t="s">
        <v>5</v>
      </c>
    </row>
    <row r="37" spans="1:15" s="222" customFormat="1" ht="22.5" customHeight="1" x14ac:dyDescent="0.65">
      <c r="A37" s="234"/>
      <c r="B37" s="234"/>
      <c r="C37" s="235"/>
      <c r="D37" s="236"/>
      <c r="E37" s="237"/>
      <c r="F37" s="239">
        <v>2566</v>
      </c>
      <c r="G37" s="239"/>
      <c r="H37" s="239">
        <v>2565</v>
      </c>
      <c r="I37" s="239"/>
      <c r="J37" s="239">
        <v>2566</v>
      </c>
      <c r="K37" s="239"/>
      <c r="L37" s="239">
        <v>2565</v>
      </c>
    </row>
    <row r="38" spans="1:15" ht="22.5" customHeight="1" x14ac:dyDescent="0.65">
      <c r="A38" s="225" t="s">
        <v>25</v>
      </c>
      <c r="D38" s="231" t="s">
        <v>7</v>
      </c>
      <c r="F38" s="262" t="s">
        <v>8</v>
      </c>
      <c r="G38" s="263"/>
      <c r="H38" s="263"/>
      <c r="I38" s="262"/>
      <c r="J38" s="262" t="s">
        <v>8</v>
      </c>
      <c r="K38" s="264"/>
      <c r="L38" s="264"/>
    </row>
    <row r="39" spans="1:15" ht="22.5" customHeight="1" x14ac:dyDescent="0.75">
      <c r="A39" s="240"/>
      <c r="B39" s="240"/>
      <c r="C39" s="240"/>
      <c r="F39" s="327" t="s">
        <v>9</v>
      </c>
      <c r="G39" s="327"/>
      <c r="H39" s="327"/>
      <c r="I39" s="327"/>
      <c r="J39" s="327"/>
      <c r="K39" s="327"/>
      <c r="L39" s="327"/>
    </row>
    <row r="40" spans="1:15" ht="22.5" customHeight="1" x14ac:dyDescent="0.75">
      <c r="A40" s="241" t="s">
        <v>26</v>
      </c>
      <c r="B40" s="240"/>
      <c r="C40" s="240"/>
      <c r="F40" s="254"/>
      <c r="G40" s="254"/>
      <c r="H40" s="254"/>
      <c r="I40" s="254"/>
      <c r="J40" s="254"/>
      <c r="K40" s="254"/>
      <c r="L40" s="254"/>
    </row>
    <row r="41" spans="1:15" ht="22.5" customHeight="1" x14ac:dyDescent="0.75">
      <c r="A41" s="230" t="s">
        <v>27</v>
      </c>
      <c r="D41" s="231">
        <v>2</v>
      </c>
      <c r="F41" s="27">
        <v>1042339</v>
      </c>
      <c r="G41" s="25"/>
      <c r="H41" s="27">
        <v>914156</v>
      </c>
      <c r="I41" s="25"/>
      <c r="J41" s="25">
        <v>119745</v>
      </c>
      <c r="K41" s="25"/>
      <c r="L41" s="25">
        <v>66352</v>
      </c>
    </row>
    <row r="42" spans="1:15" ht="22.5" customHeight="1" x14ac:dyDescent="0.75">
      <c r="A42" s="230" t="s">
        <v>28</v>
      </c>
      <c r="B42" s="240"/>
      <c r="C42" s="240"/>
      <c r="D42" s="230"/>
      <c r="E42" s="214"/>
      <c r="F42" s="214"/>
      <c r="G42" s="214"/>
      <c r="H42" s="214"/>
      <c r="I42" s="214"/>
      <c r="K42" s="214"/>
    </row>
    <row r="43" spans="1:15" ht="22.5" customHeight="1" x14ac:dyDescent="0.75">
      <c r="B43" s="230" t="s">
        <v>29</v>
      </c>
      <c r="C43" s="240"/>
      <c r="D43" s="231">
        <v>4</v>
      </c>
      <c r="F43" s="25">
        <v>1351563</v>
      </c>
      <c r="G43" s="25"/>
      <c r="H43" s="25">
        <v>1076415</v>
      </c>
      <c r="I43" s="25"/>
      <c r="J43" s="25">
        <v>1060863</v>
      </c>
      <c r="K43" s="25"/>
      <c r="L43" s="25">
        <v>818222</v>
      </c>
    </row>
    <row r="44" spans="1:15" ht="22.5" customHeight="1" x14ac:dyDescent="0.75">
      <c r="A44" s="250" t="s">
        <v>202</v>
      </c>
      <c r="B44" s="255"/>
      <c r="D44" s="230"/>
      <c r="E44" s="214"/>
      <c r="F44" s="214"/>
      <c r="G44" s="214"/>
      <c r="H44" s="214"/>
      <c r="I44" s="214"/>
      <c r="K44" s="214"/>
    </row>
    <row r="45" spans="1:15" ht="22.5" customHeight="1" x14ac:dyDescent="0.75">
      <c r="A45" s="250"/>
      <c r="B45" s="255" t="s">
        <v>203</v>
      </c>
      <c r="F45" s="25">
        <v>488255</v>
      </c>
      <c r="G45" s="25">
        <v>21775</v>
      </c>
      <c r="H45" s="25">
        <v>488560</v>
      </c>
      <c r="I45" s="25"/>
      <c r="J45" s="25">
        <v>2120</v>
      </c>
      <c r="K45" s="25"/>
      <c r="L45" s="25">
        <v>2082</v>
      </c>
    </row>
    <row r="46" spans="1:15" ht="22.5" customHeight="1" x14ac:dyDescent="0.75">
      <c r="A46" s="250" t="s">
        <v>30</v>
      </c>
      <c r="B46" s="255"/>
      <c r="F46" s="25">
        <v>147074</v>
      </c>
      <c r="G46" s="25"/>
      <c r="H46" s="25">
        <v>125856</v>
      </c>
      <c r="I46" s="25"/>
      <c r="J46" s="25">
        <v>0</v>
      </c>
      <c r="K46" s="25"/>
      <c r="L46" s="25">
        <v>0</v>
      </c>
      <c r="O46" s="30"/>
    </row>
    <row r="47" spans="1:15" ht="22.5" customHeight="1" x14ac:dyDescent="0.75">
      <c r="A47" s="250" t="s">
        <v>31</v>
      </c>
      <c r="B47" s="255"/>
      <c r="F47" s="26">
        <v>36321</v>
      </c>
      <c r="G47" s="27"/>
      <c r="H47" s="26">
        <v>41124</v>
      </c>
      <c r="I47" s="27"/>
      <c r="J47" s="26">
        <v>2669</v>
      </c>
      <c r="K47" s="27"/>
      <c r="L47" s="26">
        <v>13593</v>
      </c>
      <c r="O47" s="30"/>
    </row>
    <row r="48" spans="1:15" ht="22.5" customHeight="1" x14ac:dyDescent="0.75">
      <c r="A48" s="240" t="s">
        <v>32</v>
      </c>
      <c r="F48" s="35">
        <f>SUM(F41:F47)</f>
        <v>3065552</v>
      </c>
      <c r="G48" s="36"/>
      <c r="H48" s="35">
        <f>SUM(H41:H47)</f>
        <v>2646111</v>
      </c>
      <c r="I48" s="36"/>
      <c r="J48" s="35">
        <f>SUM(J41:J47)</f>
        <v>1185397</v>
      </c>
      <c r="K48" s="36"/>
      <c r="L48" s="35">
        <f>SUM(L41:L47)</f>
        <v>900249</v>
      </c>
    </row>
    <row r="49" spans="1:12" ht="22.5" customHeight="1" x14ac:dyDescent="0.75">
      <c r="A49" s="240"/>
      <c r="B49" s="240"/>
      <c r="C49" s="240"/>
      <c r="F49" s="25"/>
      <c r="G49" s="25"/>
      <c r="H49" s="25"/>
      <c r="I49" s="25"/>
      <c r="J49" s="25"/>
      <c r="K49" s="25"/>
      <c r="L49" s="25"/>
    </row>
    <row r="50" spans="1:12" ht="22.5" customHeight="1" x14ac:dyDescent="0.75">
      <c r="A50" s="241" t="s">
        <v>33</v>
      </c>
      <c r="B50" s="240"/>
      <c r="C50" s="240"/>
      <c r="F50" s="25"/>
      <c r="G50" s="25"/>
      <c r="H50" s="25"/>
      <c r="I50" s="25"/>
      <c r="J50" s="25"/>
      <c r="K50" s="25"/>
      <c r="L50" s="25"/>
    </row>
    <row r="51" spans="1:12" ht="22.5" customHeight="1" x14ac:dyDescent="0.75">
      <c r="A51" s="230" t="s">
        <v>34</v>
      </c>
      <c r="B51" s="240"/>
      <c r="C51" s="240"/>
      <c r="D51" s="231">
        <v>4</v>
      </c>
      <c r="F51" s="25">
        <v>2410339</v>
      </c>
      <c r="G51" s="25"/>
      <c r="H51" s="25">
        <v>2650509</v>
      </c>
      <c r="I51" s="25"/>
      <c r="J51" s="25">
        <v>1797067</v>
      </c>
      <c r="K51" s="25"/>
      <c r="L51" s="25">
        <v>2261292</v>
      </c>
    </row>
    <row r="52" spans="1:12" s="248" customFormat="1" ht="22.5" customHeight="1" x14ac:dyDescent="0.75">
      <c r="A52" s="230" t="s">
        <v>204</v>
      </c>
      <c r="B52" s="240"/>
      <c r="C52" s="240"/>
      <c r="D52" s="231">
        <v>2</v>
      </c>
      <c r="E52" s="247"/>
      <c r="F52" s="25">
        <v>109247</v>
      </c>
      <c r="G52" s="25"/>
      <c r="H52" s="25">
        <v>101173</v>
      </c>
      <c r="I52" s="25"/>
      <c r="J52" s="25">
        <v>0</v>
      </c>
      <c r="K52" s="25"/>
      <c r="L52" s="25">
        <v>0</v>
      </c>
    </row>
    <row r="53" spans="1:12" ht="22.5" customHeight="1" x14ac:dyDescent="0.75">
      <c r="A53" s="230" t="s">
        <v>35</v>
      </c>
      <c r="B53" s="240"/>
      <c r="C53" s="240"/>
      <c r="F53" s="25">
        <v>4032100</v>
      </c>
      <c r="G53" s="25"/>
      <c r="H53" s="25">
        <v>4208811</v>
      </c>
      <c r="I53" s="25"/>
      <c r="J53" s="25">
        <v>7805</v>
      </c>
      <c r="K53" s="25"/>
      <c r="L53" s="25">
        <v>8349</v>
      </c>
    </row>
    <row r="54" spans="1:12" ht="22.5" customHeight="1" x14ac:dyDescent="0.65">
      <c r="A54" s="244" t="s">
        <v>36</v>
      </c>
      <c r="B54" s="240"/>
      <c r="C54" s="240"/>
      <c r="F54" s="25">
        <v>91363</v>
      </c>
      <c r="G54" s="25"/>
      <c r="H54" s="25">
        <v>88052</v>
      </c>
      <c r="I54" s="25"/>
      <c r="J54" s="25">
        <v>2730</v>
      </c>
      <c r="K54" s="25"/>
      <c r="L54" s="25">
        <v>0</v>
      </c>
    </row>
    <row r="55" spans="1:12" ht="22.5" customHeight="1" x14ac:dyDescent="0.75">
      <c r="A55" s="230" t="s">
        <v>37</v>
      </c>
      <c r="B55" s="240"/>
      <c r="C55" s="240"/>
      <c r="F55" s="27"/>
      <c r="G55" s="25"/>
      <c r="H55" s="27"/>
      <c r="I55" s="25"/>
      <c r="J55" s="27"/>
      <c r="K55" s="25"/>
      <c r="L55" s="27"/>
    </row>
    <row r="56" spans="1:12" ht="22.5" customHeight="1" x14ac:dyDescent="0.75">
      <c r="B56" s="230" t="s">
        <v>38</v>
      </c>
      <c r="C56" s="240"/>
      <c r="F56" s="27">
        <v>69681</v>
      </c>
      <c r="G56" s="25"/>
      <c r="H56" s="27">
        <v>68410</v>
      </c>
      <c r="I56" s="25"/>
      <c r="J56" s="27">
        <v>18643</v>
      </c>
      <c r="K56" s="25"/>
      <c r="L56" s="27">
        <v>17804</v>
      </c>
    </row>
    <row r="57" spans="1:12" ht="22.5" customHeight="1" x14ac:dyDescent="0.75">
      <c r="A57" s="230" t="s">
        <v>39</v>
      </c>
      <c r="B57" s="240"/>
      <c r="C57" s="240"/>
      <c r="F57" s="26">
        <v>130</v>
      </c>
      <c r="G57" s="25"/>
      <c r="H57" s="26">
        <v>129</v>
      </c>
      <c r="I57" s="25"/>
      <c r="J57" s="26">
        <v>0</v>
      </c>
      <c r="K57" s="25"/>
      <c r="L57" s="26">
        <v>0</v>
      </c>
    </row>
    <row r="58" spans="1:12" ht="22.5" customHeight="1" x14ac:dyDescent="0.75">
      <c r="A58" s="240" t="s">
        <v>40</v>
      </c>
      <c r="F58" s="35">
        <f>SUM(F51:F57)</f>
        <v>6712860</v>
      </c>
      <c r="G58" s="36"/>
      <c r="H58" s="35">
        <f>SUM(H51:H57)</f>
        <v>7117084</v>
      </c>
      <c r="I58" s="36"/>
      <c r="J58" s="35">
        <f>SUM(J51:J57)</f>
        <v>1826245</v>
      </c>
      <c r="K58" s="36"/>
      <c r="L58" s="35">
        <f>SUM(L51:L57)</f>
        <v>2287445</v>
      </c>
    </row>
    <row r="59" spans="1:12" ht="22.5" customHeight="1" x14ac:dyDescent="0.75">
      <c r="F59" s="27"/>
      <c r="G59" s="27"/>
      <c r="H59" s="27"/>
      <c r="I59" s="27"/>
      <c r="J59" s="27"/>
      <c r="K59" s="27"/>
      <c r="L59" s="27"/>
    </row>
    <row r="60" spans="1:12" ht="22.5" customHeight="1" x14ac:dyDescent="0.75">
      <c r="A60" s="240" t="s">
        <v>41</v>
      </c>
      <c r="B60" s="240"/>
      <c r="C60" s="240"/>
      <c r="F60" s="35">
        <f>F48+F58</f>
        <v>9778412</v>
      </c>
      <c r="G60" s="28"/>
      <c r="H60" s="35">
        <v>9763195</v>
      </c>
      <c r="I60" s="28"/>
      <c r="J60" s="35">
        <f>J48+J58</f>
        <v>3011642</v>
      </c>
      <c r="K60" s="28"/>
      <c r="L60" s="35">
        <v>3187694</v>
      </c>
    </row>
    <row r="61" spans="1:12" s="229" customFormat="1" ht="22.5" customHeight="1" x14ac:dyDescent="0.75">
      <c r="A61" s="303" t="str">
        <f>A1</f>
        <v>บริษัท พริมา มารีน จำกัด (มหาชน) และบริษัทย่อย</v>
      </c>
      <c r="B61" s="225"/>
      <c r="C61" s="225"/>
      <c r="D61" s="226"/>
      <c r="E61" s="227"/>
      <c r="F61" s="253"/>
      <c r="G61" s="253"/>
      <c r="H61" s="253"/>
      <c r="I61" s="253"/>
      <c r="J61" s="253"/>
      <c r="K61" s="253"/>
      <c r="L61" s="253"/>
    </row>
    <row r="62" spans="1:12" s="229" customFormat="1" ht="22.5" customHeight="1" x14ac:dyDescent="0.75">
      <c r="A62" s="303" t="s">
        <v>1</v>
      </c>
      <c r="B62" s="225"/>
      <c r="C62" s="225"/>
      <c r="D62" s="226"/>
      <c r="E62" s="227"/>
      <c r="F62" s="253"/>
      <c r="G62" s="253"/>
      <c r="H62" s="253"/>
      <c r="I62" s="253"/>
      <c r="J62" s="253"/>
      <c r="K62" s="253"/>
      <c r="L62" s="253"/>
    </row>
    <row r="63" spans="1:12" ht="22.5" customHeight="1" x14ac:dyDescent="0.75">
      <c r="A63" s="240" t="s">
        <v>42</v>
      </c>
      <c r="B63" s="240"/>
      <c r="C63" s="240"/>
      <c r="J63" s="228"/>
      <c r="L63" s="228"/>
    </row>
    <row r="64" spans="1:12" s="222" customFormat="1" ht="22.5" customHeight="1" x14ac:dyDescent="0.75">
      <c r="A64" s="234"/>
      <c r="B64" s="234"/>
      <c r="C64" s="235"/>
      <c r="D64" s="236"/>
      <c r="E64" s="237"/>
      <c r="F64" s="328" t="s">
        <v>2</v>
      </c>
      <c r="G64" s="328"/>
      <c r="H64" s="328"/>
      <c r="I64" s="238"/>
      <c r="J64" s="328" t="s">
        <v>3</v>
      </c>
      <c r="K64" s="328"/>
      <c r="L64" s="328"/>
    </row>
    <row r="65" spans="1:26" s="222" customFormat="1" ht="22.5" customHeight="1" x14ac:dyDescent="0.65">
      <c r="A65" s="234"/>
      <c r="B65" s="234"/>
      <c r="C65" s="235"/>
      <c r="D65" s="236"/>
      <c r="E65" s="237"/>
      <c r="F65" s="239" t="s">
        <v>170</v>
      </c>
      <c r="G65" s="239"/>
      <c r="H65" s="239" t="s">
        <v>5</v>
      </c>
      <c r="I65" s="239"/>
      <c r="J65" s="239" t="str">
        <f>F65</f>
        <v>31 มีนาคม</v>
      </c>
      <c r="K65" s="239"/>
      <c r="L65" s="239" t="s">
        <v>5</v>
      </c>
    </row>
    <row r="66" spans="1:26" s="222" customFormat="1" ht="22.5" customHeight="1" x14ac:dyDescent="0.65">
      <c r="A66" s="234"/>
      <c r="B66" s="234"/>
      <c r="C66" s="235"/>
      <c r="D66" s="236"/>
      <c r="E66" s="237"/>
      <c r="F66" s="239">
        <v>2566</v>
      </c>
      <c r="G66" s="239"/>
      <c r="H66" s="239">
        <v>2565</v>
      </c>
      <c r="I66" s="239"/>
      <c r="J66" s="239">
        <v>2566</v>
      </c>
      <c r="K66" s="239"/>
      <c r="L66" s="239">
        <v>2565</v>
      </c>
    </row>
    <row r="67" spans="1:26" ht="22.5" customHeight="1" x14ac:dyDescent="0.65">
      <c r="A67" s="225" t="s">
        <v>25</v>
      </c>
      <c r="F67" s="262" t="s">
        <v>8</v>
      </c>
      <c r="G67" s="263"/>
      <c r="H67" s="263"/>
      <c r="I67" s="262"/>
      <c r="J67" s="262" t="s">
        <v>8</v>
      </c>
      <c r="K67" s="264"/>
      <c r="L67" s="264"/>
    </row>
    <row r="68" spans="1:26" ht="22.5" customHeight="1" x14ac:dyDescent="0.75">
      <c r="A68" s="240"/>
      <c r="B68" s="240"/>
      <c r="C68" s="240"/>
      <c r="F68" s="327" t="s">
        <v>9</v>
      </c>
      <c r="G68" s="327"/>
      <c r="H68" s="327"/>
      <c r="I68" s="327"/>
      <c r="J68" s="327"/>
      <c r="K68" s="327"/>
      <c r="L68" s="327"/>
    </row>
    <row r="69" spans="1:26" ht="22.5" customHeight="1" x14ac:dyDescent="0.75">
      <c r="A69" s="241" t="s">
        <v>43</v>
      </c>
      <c r="B69" s="240"/>
      <c r="C69" s="240"/>
      <c r="F69" s="242"/>
      <c r="G69" s="242"/>
      <c r="H69" s="242"/>
      <c r="I69" s="242"/>
      <c r="J69" s="242"/>
      <c r="K69" s="242"/>
      <c r="L69" s="242"/>
    </row>
    <row r="70" spans="1:26" ht="22.5" customHeight="1" x14ac:dyDescent="0.75">
      <c r="A70" s="230" t="s">
        <v>44</v>
      </c>
      <c r="F70" s="242"/>
      <c r="G70" s="242"/>
      <c r="H70" s="242"/>
      <c r="I70" s="242"/>
      <c r="J70" s="242"/>
      <c r="K70" s="242"/>
      <c r="L70" s="242"/>
    </row>
    <row r="71" spans="1:26" ht="22.5" customHeight="1" x14ac:dyDescent="0.75">
      <c r="B71" s="230" t="s">
        <v>45</v>
      </c>
      <c r="F71" s="214"/>
      <c r="G71" s="214"/>
      <c r="H71" s="214"/>
      <c r="I71" s="214"/>
      <c r="K71" s="214"/>
    </row>
    <row r="72" spans="1:26" ht="22.5" customHeight="1" thickBot="1" x14ac:dyDescent="0.7">
      <c r="B72" s="256" t="s">
        <v>223</v>
      </c>
      <c r="F72" s="37">
        <v>2500000</v>
      </c>
      <c r="G72" s="14"/>
      <c r="H72" s="37">
        <v>2500000</v>
      </c>
      <c r="I72" s="14"/>
      <c r="J72" s="37">
        <v>2500000</v>
      </c>
      <c r="K72" s="14"/>
      <c r="L72" s="37">
        <v>2500000</v>
      </c>
    </row>
    <row r="73" spans="1:26" ht="22.5" customHeight="1" thickTop="1" x14ac:dyDescent="0.75">
      <c r="B73" s="230" t="s">
        <v>46</v>
      </c>
      <c r="F73" s="214"/>
      <c r="G73" s="214"/>
      <c r="H73" s="214"/>
      <c r="I73" s="214"/>
      <c r="K73" s="214"/>
    </row>
    <row r="74" spans="1:26" ht="22.5" customHeight="1" x14ac:dyDescent="0.65">
      <c r="B74" s="256" t="s">
        <v>223</v>
      </c>
      <c r="F74" s="30">
        <v>2500000</v>
      </c>
      <c r="G74" s="14"/>
      <c r="H74" s="30">
        <v>2500000</v>
      </c>
      <c r="I74" s="14"/>
      <c r="J74" s="30">
        <v>2500000</v>
      </c>
      <c r="K74" s="14"/>
      <c r="L74" s="30">
        <v>2500000</v>
      </c>
    </row>
    <row r="75" spans="1:26" ht="22.5" customHeight="1" x14ac:dyDescent="0.75">
      <c r="A75" s="230" t="s">
        <v>47</v>
      </c>
      <c r="F75" s="38">
        <v>3407489</v>
      </c>
      <c r="G75" s="24"/>
      <c r="H75" s="38">
        <v>3407489</v>
      </c>
      <c r="I75" s="38"/>
      <c r="J75" s="38">
        <v>3407489</v>
      </c>
      <c r="K75" s="38"/>
      <c r="L75" s="38">
        <v>3407489</v>
      </c>
    </row>
    <row r="76" spans="1:26" ht="22.5" customHeight="1" x14ac:dyDescent="0.75">
      <c r="A76" s="230" t="s">
        <v>48</v>
      </c>
      <c r="F76" s="214"/>
      <c r="G76" s="214"/>
      <c r="H76" s="214"/>
      <c r="I76" s="214"/>
      <c r="K76" s="214"/>
      <c r="Y76"/>
      <c r="Z76"/>
    </row>
    <row r="77" spans="1:26" ht="22.5" customHeight="1" x14ac:dyDescent="0.75">
      <c r="B77" s="230" t="s">
        <v>49</v>
      </c>
      <c r="F77" s="38">
        <v>-65437</v>
      </c>
      <c r="G77" s="24"/>
      <c r="H77" s="38">
        <v>-65437</v>
      </c>
      <c r="I77" s="38"/>
      <c r="J77" s="38">
        <v>0</v>
      </c>
      <c r="K77" s="38"/>
      <c r="L77" s="38">
        <v>0</v>
      </c>
      <c r="X77"/>
      <c r="Z77"/>
    </row>
    <row r="78" spans="1:26" s="248" customFormat="1" ht="22.5" customHeight="1" x14ac:dyDescent="0.75">
      <c r="A78" s="230" t="s">
        <v>178</v>
      </c>
      <c r="B78" s="257"/>
      <c r="C78" s="230"/>
      <c r="D78" s="231"/>
      <c r="E78" s="247"/>
      <c r="F78" s="38"/>
      <c r="G78" s="24"/>
      <c r="H78" s="38"/>
      <c r="I78" s="38"/>
      <c r="J78" s="38"/>
      <c r="K78" s="38"/>
      <c r="L78" s="38"/>
      <c r="X78" s="258"/>
      <c r="Z78" s="258"/>
    </row>
    <row r="79" spans="1:26" s="248" customFormat="1" ht="22.5" customHeight="1" x14ac:dyDescent="0.75">
      <c r="A79" s="257"/>
      <c r="B79" s="230" t="s">
        <v>179</v>
      </c>
      <c r="C79" s="230"/>
      <c r="D79" s="231"/>
      <c r="E79" s="247"/>
      <c r="F79" s="38">
        <v>-186755</v>
      </c>
      <c r="G79" s="24"/>
      <c r="H79" s="38">
        <v>-186755</v>
      </c>
      <c r="I79" s="38"/>
      <c r="J79" s="38">
        <v>0</v>
      </c>
      <c r="K79" s="38"/>
      <c r="L79" s="38">
        <v>0</v>
      </c>
      <c r="X79" s="258"/>
      <c r="Z79" s="258"/>
    </row>
    <row r="80" spans="1:26" ht="22.5" customHeight="1" x14ac:dyDescent="0.75">
      <c r="A80" s="230" t="s">
        <v>50</v>
      </c>
      <c r="F80" s="14"/>
      <c r="G80" s="14"/>
      <c r="H80" s="14"/>
      <c r="I80" s="30"/>
      <c r="J80" s="30"/>
      <c r="K80" s="30"/>
      <c r="L80" s="30"/>
    </row>
    <row r="81" spans="1:12" ht="22.5" customHeight="1" x14ac:dyDescent="0.75">
      <c r="B81" s="230" t="s">
        <v>229</v>
      </c>
      <c r="F81" s="30">
        <v>250000</v>
      </c>
      <c r="G81" s="14"/>
      <c r="H81" s="30">
        <v>250000</v>
      </c>
      <c r="I81" s="30"/>
      <c r="J81" s="30">
        <v>250000</v>
      </c>
      <c r="K81" s="30"/>
      <c r="L81" s="30">
        <v>250000</v>
      </c>
    </row>
    <row r="82" spans="1:12" ht="22.5" customHeight="1" x14ac:dyDescent="0.75">
      <c r="B82" s="230" t="s">
        <v>51</v>
      </c>
      <c r="F82" s="30">
        <f>'SH Conso_9 '!O26</f>
        <v>4975706</v>
      </c>
      <c r="G82" s="14"/>
      <c r="H82" s="30">
        <v>4398586</v>
      </c>
      <c r="I82" s="30"/>
      <c r="J82" s="30">
        <v>1869537</v>
      </c>
      <c r="K82" s="30"/>
      <c r="L82" s="30">
        <v>1548376</v>
      </c>
    </row>
    <row r="83" spans="1:12" ht="22.5" customHeight="1" x14ac:dyDescent="0.75">
      <c r="A83" s="230" t="s">
        <v>52</v>
      </c>
      <c r="F83" s="31">
        <f>'SH Conso_9 '!U26</f>
        <v>67184</v>
      </c>
      <c r="G83" s="24"/>
      <c r="H83" s="31">
        <v>107530</v>
      </c>
      <c r="I83" s="38"/>
      <c r="J83" s="26">
        <v>7619</v>
      </c>
      <c r="K83" s="38"/>
      <c r="L83" s="26">
        <v>9613</v>
      </c>
    </row>
    <row r="84" spans="1:12" s="261" customFormat="1" ht="22.5" customHeight="1" x14ac:dyDescent="0.75">
      <c r="A84" s="240" t="s">
        <v>53</v>
      </c>
      <c r="B84" s="240"/>
      <c r="C84" s="240"/>
      <c r="D84" s="259"/>
      <c r="E84" s="260"/>
      <c r="F84" s="39">
        <f>SUM(F74:F83)</f>
        <v>10948187</v>
      </c>
      <c r="G84" s="29"/>
      <c r="H84" s="39">
        <f>SUM(H74:H83)</f>
        <v>10411413</v>
      </c>
      <c r="I84" s="39"/>
      <c r="J84" s="39">
        <f>SUM(J74:J83)</f>
        <v>8034645</v>
      </c>
      <c r="K84" s="39"/>
      <c r="L84" s="39">
        <f>SUM(L74:L83)</f>
        <v>7715478</v>
      </c>
    </row>
    <row r="85" spans="1:12" ht="22.5" customHeight="1" x14ac:dyDescent="0.75">
      <c r="A85" s="230" t="s">
        <v>54</v>
      </c>
      <c r="F85" s="31">
        <v>391166</v>
      </c>
      <c r="G85" s="24"/>
      <c r="H85" s="31">
        <v>400673</v>
      </c>
      <c r="I85" s="38"/>
      <c r="J85" s="26">
        <v>0</v>
      </c>
      <c r="K85" s="38"/>
      <c r="L85" s="26">
        <v>0</v>
      </c>
    </row>
    <row r="86" spans="1:12" ht="22.5" customHeight="1" x14ac:dyDescent="0.75">
      <c r="A86" s="240" t="s">
        <v>55</v>
      </c>
      <c r="B86" s="240"/>
      <c r="C86" s="240"/>
      <c r="F86" s="32">
        <f>SUM(F84:F85)</f>
        <v>11339353</v>
      </c>
      <c r="G86" s="29"/>
      <c r="H86" s="32">
        <f>SUM(H84:H85)</f>
        <v>10812086</v>
      </c>
      <c r="I86" s="39"/>
      <c r="J86" s="32">
        <f>SUM(J84:J85)</f>
        <v>8034645</v>
      </c>
      <c r="K86" s="39"/>
      <c r="L86" s="32">
        <f>SUM(L84:L85)</f>
        <v>7715478</v>
      </c>
    </row>
    <row r="87" spans="1:12" ht="22.5" customHeight="1" x14ac:dyDescent="0.75">
      <c r="F87" s="24"/>
      <c r="G87" s="24"/>
      <c r="H87" s="24"/>
      <c r="I87" s="38"/>
      <c r="J87" s="38"/>
      <c r="K87" s="38"/>
      <c r="L87" s="38"/>
    </row>
    <row r="88" spans="1:12" ht="22.5" customHeight="1" thickBot="1" x14ac:dyDescent="0.8">
      <c r="A88" s="240" t="s">
        <v>56</v>
      </c>
      <c r="B88" s="240"/>
      <c r="C88" s="240"/>
      <c r="F88" s="34">
        <f>F60+F86</f>
        <v>21117765</v>
      </c>
      <c r="G88" s="29"/>
      <c r="H88" s="34">
        <f>H60+H86</f>
        <v>20575281</v>
      </c>
      <c r="I88" s="39"/>
      <c r="J88" s="34">
        <f>J60+J86</f>
        <v>11046287</v>
      </c>
      <c r="K88" s="39"/>
      <c r="L88" s="34">
        <f>L60+L86</f>
        <v>10903172</v>
      </c>
    </row>
    <row r="89" spans="1:12" ht="22.5" customHeight="1" thickTop="1" x14ac:dyDescent="0.75">
      <c r="F89" s="14"/>
      <c r="G89" s="14"/>
      <c r="H89" s="14"/>
      <c r="I89" s="14"/>
      <c r="J89" s="14"/>
      <c r="K89" s="14"/>
      <c r="L89" s="14"/>
    </row>
  </sheetData>
  <mergeCells count="9">
    <mergeCell ref="F68:L68"/>
    <mergeCell ref="F39:L39"/>
    <mergeCell ref="F64:H64"/>
    <mergeCell ref="J64:L64"/>
    <mergeCell ref="F4:H4"/>
    <mergeCell ref="J4:L4"/>
    <mergeCell ref="F8:L8"/>
    <mergeCell ref="F35:H35"/>
    <mergeCell ref="J35:L35"/>
  </mergeCells>
  <pageMargins left="0.8" right="0.8" top="0.48" bottom="0.5" header="0.4" footer="0.5"/>
  <pageSetup paperSize="9" scale="91" firstPageNumber="3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view="pageBreakPreview" zoomScale="87" zoomScaleNormal="85" zoomScaleSheetLayoutView="87" workbookViewId="0">
      <selection activeCell="F8" sqref="F8:L8"/>
    </sheetView>
  </sheetViews>
  <sheetFormatPr defaultColWidth="9.09765625" defaultRowHeight="22.25" customHeight="1" x14ac:dyDescent="0.75"/>
  <cols>
    <col min="1" max="2" width="1.3984375" style="3" customWidth="1"/>
    <col min="3" max="3" width="34.69921875" style="3" customWidth="1"/>
    <col min="4" max="4" width="5.69921875" style="19" customWidth="1"/>
    <col min="5" max="5" width="0.8984375" style="159" customWidth="1"/>
    <col min="6" max="6" width="12.69921875" style="2" customWidth="1"/>
    <col min="7" max="7" width="0.8984375" style="2" customWidth="1"/>
    <col min="8" max="8" width="12.69921875" style="2" customWidth="1"/>
    <col min="9" max="9" width="0.8984375" style="3" customWidth="1"/>
    <col min="10" max="10" width="12.69921875" style="2" customWidth="1"/>
    <col min="11" max="11" width="0.8984375" style="2" customWidth="1"/>
    <col min="12" max="12" width="12.69921875" style="2" customWidth="1"/>
    <col min="13" max="13" width="2.19921875" style="3" customWidth="1"/>
    <col min="14" max="14" width="13.3984375" style="3" customWidth="1"/>
    <col min="15" max="15" width="0.69921875" style="3" customWidth="1"/>
    <col min="16" max="16" width="13.8984375" style="3" customWidth="1"/>
    <col min="17" max="17" width="0.8984375" style="3" customWidth="1"/>
    <col min="18" max="18" width="12.69921875" style="3" customWidth="1"/>
    <col min="19" max="19" width="1" style="3" customWidth="1"/>
    <col min="20" max="20" width="12.3984375" style="3" customWidth="1"/>
    <col min="21" max="22" width="10.59765625" style="3" customWidth="1"/>
    <col min="23" max="23" width="9.19921875" style="3" bestFit="1" customWidth="1"/>
    <col min="24" max="16384" width="9.09765625" style="3"/>
  </cols>
  <sheetData>
    <row r="1" spans="1:22" s="17" customFormat="1" ht="22.25" customHeight="1" x14ac:dyDescent="0.75">
      <c r="A1" s="15" t="str">
        <f>'BS 3-5'!A1</f>
        <v>บริษัท พริมา มารีน จำกัด (มหาชน) และบริษัทย่อย</v>
      </c>
      <c r="B1" s="15"/>
      <c r="C1" s="15"/>
      <c r="D1" s="18"/>
      <c r="E1" s="127"/>
      <c r="F1" s="16"/>
      <c r="G1" s="16"/>
      <c r="H1" s="16"/>
      <c r="J1" s="16"/>
      <c r="K1" s="16"/>
      <c r="L1" s="16"/>
    </row>
    <row r="2" spans="1:22" s="17" customFormat="1" ht="22.25" customHeight="1" x14ac:dyDescent="0.75">
      <c r="A2" s="128" t="s">
        <v>57</v>
      </c>
      <c r="B2" s="15"/>
      <c r="C2" s="15"/>
      <c r="D2" s="18"/>
      <c r="E2" s="127"/>
      <c r="F2" s="16"/>
      <c r="G2" s="16"/>
      <c r="H2" s="16"/>
      <c r="J2" s="16"/>
      <c r="K2" s="16"/>
      <c r="L2" s="16"/>
    </row>
    <row r="3" spans="1:22" s="6" customFormat="1" ht="22.25" customHeight="1" x14ac:dyDescent="0.75">
      <c r="A3" s="4"/>
      <c r="B3" s="4"/>
      <c r="C3" s="4"/>
      <c r="D3" s="20"/>
      <c r="E3" s="160"/>
      <c r="F3" s="5"/>
      <c r="G3" s="5"/>
      <c r="H3" s="5"/>
      <c r="J3" s="5"/>
      <c r="K3" s="5"/>
      <c r="L3" s="5"/>
    </row>
    <row r="4" spans="1:22" s="6" customFormat="1" ht="22.25" customHeight="1" x14ac:dyDescent="0.75">
      <c r="D4" s="20"/>
      <c r="E4" s="160"/>
      <c r="F4" s="330" t="s">
        <v>2</v>
      </c>
      <c r="G4" s="330"/>
      <c r="H4" s="330"/>
      <c r="I4" s="101"/>
      <c r="J4" s="330" t="s">
        <v>3</v>
      </c>
      <c r="K4" s="330"/>
      <c r="L4" s="330"/>
      <c r="N4" s="330" t="s">
        <v>2</v>
      </c>
      <c r="O4" s="330"/>
      <c r="P4" s="330"/>
      <c r="Q4" s="330" t="s">
        <v>3</v>
      </c>
      <c r="R4" s="330"/>
      <c r="S4" s="330"/>
      <c r="T4" s="330"/>
    </row>
    <row r="5" spans="1:22" s="6" customFormat="1" ht="22.25" customHeight="1" x14ac:dyDescent="0.75">
      <c r="D5" s="20"/>
      <c r="E5" s="160"/>
      <c r="F5" s="331" t="s">
        <v>58</v>
      </c>
      <c r="G5" s="331"/>
      <c r="H5" s="331"/>
      <c r="J5" s="331" t="s">
        <v>58</v>
      </c>
      <c r="K5" s="331"/>
      <c r="L5" s="331"/>
      <c r="N5" s="331" t="s">
        <v>58</v>
      </c>
      <c r="O5" s="331"/>
      <c r="P5" s="331"/>
      <c r="R5" s="331" t="s">
        <v>58</v>
      </c>
      <c r="S5" s="331"/>
      <c r="T5" s="331"/>
    </row>
    <row r="6" spans="1:22" s="6" customFormat="1" ht="22.25" customHeight="1" x14ac:dyDescent="0.75">
      <c r="C6" s="199"/>
      <c r="D6" s="161"/>
      <c r="E6" s="102"/>
      <c r="F6" s="332" t="e">
        <f>'BS 3-5'!#REF!</f>
        <v>#REF!</v>
      </c>
      <c r="G6" s="332"/>
      <c r="H6" s="332"/>
      <c r="I6" s="160"/>
      <c r="J6" s="332" t="e">
        <f>'BS 3-5'!#REF!</f>
        <v>#REF!</v>
      </c>
      <c r="K6" s="332"/>
      <c r="L6" s="332"/>
      <c r="N6" s="332" t="s">
        <v>4</v>
      </c>
      <c r="O6" s="332"/>
      <c r="P6" s="332"/>
      <c r="Q6" s="160"/>
      <c r="R6" s="332" t="str">
        <f>N6</f>
        <v>30 มิถุนายน</v>
      </c>
      <c r="S6" s="332"/>
      <c r="T6" s="332"/>
    </row>
    <row r="7" spans="1:22" s="6" customFormat="1" ht="22.25" customHeight="1" x14ac:dyDescent="0.75">
      <c r="D7" s="20" t="s">
        <v>7</v>
      </c>
      <c r="E7" s="160"/>
      <c r="F7" s="104" t="s">
        <v>171</v>
      </c>
      <c r="G7" s="202"/>
      <c r="H7" s="104" t="s">
        <v>59</v>
      </c>
      <c r="I7" s="160"/>
      <c r="J7" s="104" t="str">
        <f>$F$7</f>
        <v>2564</v>
      </c>
      <c r="K7" s="202"/>
      <c r="L7" s="104" t="str">
        <f>$H$7</f>
        <v>2563</v>
      </c>
      <c r="N7" s="104" t="str">
        <f>$F$7</f>
        <v>2564</v>
      </c>
      <c r="O7" s="202"/>
      <c r="P7" s="104" t="str">
        <f>$H$7</f>
        <v>2563</v>
      </c>
      <c r="R7" s="104" t="str">
        <f>$F$7</f>
        <v>2564</v>
      </c>
      <c r="S7" s="202"/>
      <c r="T7" s="104" t="str">
        <f>$H$7</f>
        <v>2563</v>
      </c>
      <c r="U7" s="199"/>
    </row>
    <row r="8" spans="1:22" s="6" customFormat="1" ht="22.25" customHeight="1" x14ac:dyDescent="0.75">
      <c r="E8" s="160"/>
      <c r="F8" s="329" t="s">
        <v>9</v>
      </c>
      <c r="G8" s="329"/>
      <c r="H8" s="329"/>
      <c r="I8" s="329"/>
      <c r="J8" s="329"/>
      <c r="K8" s="329"/>
      <c r="L8" s="329"/>
      <c r="S8" s="199"/>
      <c r="T8" s="199"/>
      <c r="U8" s="199"/>
    </row>
    <row r="9" spans="1:22" ht="22.25" customHeight="1" x14ac:dyDescent="0.75">
      <c r="A9" s="3" t="s">
        <v>60</v>
      </c>
      <c r="D9" s="19" t="s">
        <v>165</v>
      </c>
      <c r="F9" s="30">
        <f>'PL 6-7'!F9-'PL_3M 6-7'!N9</f>
        <v>-899316</v>
      </c>
      <c r="G9" s="30"/>
      <c r="H9" s="30">
        <v>1389167</v>
      </c>
      <c r="I9" s="30"/>
      <c r="J9" s="30">
        <f>'PL 6-7'!J9-'PL_3M 6-7'!R9</f>
        <v>-740974</v>
      </c>
      <c r="K9" s="30"/>
      <c r="L9" s="30">
        <v>497165</v>
      </c>
      <c r="N9" s="30">
        <v>3000173</v>
      </c>
      <c r="P9" s="3">
        <v>2456967</v>
      </c>
      <c r="R9" s="30">
        <v>991371</v>
      </c>
      <c r="S9" s="30"/>
      <c r="T9" s="30">
        <v>778271</v>
      </c>
      <c r="U9" s="30"/>
      <c r="V9" s="30"/>
    </row>
    <row r="10" spans="1:22" ht="22.25" customHeight="1" x14ac:dyDescent="0.75">
      <c r="A10" s="9" t="s">
        <v>61</v>
      </c>
      <c r="D10" s="19">
        <v>5</v>
      </c>
      <c r="F10" s="31">
        <f>'PL 6-7'!F10-'PL_3M 6-7'!N10</f>
        <v>491576</v>
      </c>
      <c r="G10" s="30"/>
      <c r="H10" s="31">
        <v>-972687</v>
      </c>
      <c r="I10" s="30"/>
      <c r="J10" s="31">
        <f>'PL 6-7'!J10-'PL_3M 6-7'!R10</f>
        <v>575703</v>
      </c>
      <c r="K10" s="30"/>
      <c r="L10" s="31">
        <v>-373391</v>
      </c>
      <c r="N10" s="31">
        <v>-1787664</v>
      </c>
      <c r="P10" s="204">
        <v>-1711012</v>
      </c>
      <c r="R10" s="31">
        <v>-769095</v>
      </c>
      <c r="S10" s="30"/>
      <c r="T10" s="31">
        <v>-589963</v>
      </c>
      <c r="U10" s="30"/>
      <c r="V10" s="30"/>
    </row>
    <row r="11" spans="1:22" ht="22" x14ac:dyDescent="0.75">
      <c r="A11" s="1" t="s">
        <v>62</v>
      </c>
      <c r="B11" s="1"/>
      <c r="C11" s="1"/>
      <c r="F11" s="33">
        <f t="shared" ref="F11:L11" si="0">SUM(F9:F10)</f>
        <v>-407740</v>
      </c>
      <c r="G11" s="30"/>
      <c r="H11" s="33">
        <f t="shared" si="0"/>
        <v>416480</v>
      </c>
      <c r="I11" s="33"/>
      <c r="J11" s="33">
        <f>SUM(J9:J10)</f>
        <v>-165271</v>
      </c>
      <c r="K11" s="30"/>
      <c r="L11" s="33">
        <f t="shared" si="0"/>
        <v>123774</v>
      </c>
      <c r="N11" s="33">
        <f>SUM(N9:N10)</f>
        <v>1212509</v>
      </c>
      <c r="P11" s="1">
        <f>SUM(P9:P10)</f>
        <v>745955</v>
      </c>
      <c r="R11" s="33">
        <f>SUM(R9:R10)</f>
        <v>222276</v>
      </c>
      <c r="S11" s="30"/>
      <c r="T11" s="33">
        <f>SUM(T9:T10)</f>
        <v>188308</v>
      </c>
      <c r="U11" s="30"/>
      <c r="V11" s="30"/>
    </row>
    <row r="12" spans="1:22" ht="22" x14ac:dyDescent="0.75">
      <c r="A12" s="3" t="s">
        <v>89</v>
      </c>
      <c r="B12" s="1"/>
      <c r="C12" s="1"/>
      <c r="D12" s="19">
        <v>5</v>
      </c>
      <c r="F12" s="30">
        <v>0</v>
      </c>
      <c r="G12" s="30"/>
      <c r="H12" s="30">
        <v>2492</v>
      </c>
      <c r="I12" s="33"/>
      <c r="J12" s="30">
        <v>0</v>
      </c>
      <c r="K12" s="30"/>
      <c r="L12" s="30">
        <v>291796</v>
      </c>
      <c r="N12" s="30">
        <v>0</v>
      </c>
      <c r="P12" s="14">
        <v>0</v>
      </c>
      <c r="R12" s="30">
        <v>563112</v>
      </c>
      <c r="S12" s="30"/>
      <c r="T12" s="30">
        <v>0</v>
      </c>
      <c r="U12" s="30"/>
      <c r="V12" s="30"/>
    </row>
    <row r="13" spans="1:22" ht="22.25" customHeight="1" x14ac:dyDescent="0.75">
      <c r="A13" s="3" t="s">
        <v>63</v>
      </c>
      <c r="D13" s="19">
        <v>5</v>
      </c>
      <c r="F13" s="26">
        <f>'PL 6-7'!F13-'PL_3M 6-7'!N13</f>
        <v>26296</v>
      </c>
      <c r="G13" s="30"/>
      <c r="H13" s="26">
        <v>13559</v>
      </c>
      <c r="I13" s="30"/>
      <c r="J13" s="26">
        <f>'PL 6-7'!J13-'PL_3M 6-7'!R13</f>
        <v>14948</v>
      </c>
      <c r="K13" s="30"/>
      <c r="L13" s="26">
        <v>4083</v>
      </c>
      <c r="N13" s="26">
        <v>28679</v>
      </c>
      <c r="P13" s="204">
        <v>20719</v>
      </c>
      <c r="R13" s="26">
        <v>11383</v>
      </c>
      <c r="S13" s="30"/>
      <c r="T13" s="31">
        <v>19155</v>
      </c>
      <c r="U13" s="30"/>
      <c r="V13" s="30"/>
    </row>
    <row r="14" spans="1:22" ht="22.25" customHeight="1" x14ac:dyDescent="0.75">
      <c r="A14" s="1" t="s">
        <v>64</v>
      </c>
      <c r="F14" s="39">
        <f>SUM(F11:F13)</f>
        <v>-381444</v>
      </c>
      <c r="G14" s="38"/>
      <c r="H14" s="39">
        <f>SUM(H11:H13)</f>
        <v>432531</v>
      </c>
      <c r="I14" s="38"/>
      <c r="J14" s="39">
        <f>SUM(J11:J13)</f>
        <v>-150323</v>
      </c>
      <c r="K14" s="38"/>
      <c r="L14" s="39">
        <f>SUM(L11:L13)</f>
        <v>419653</v>
      </c>
      <c r="N14" s="39">
        <f>N11+N13</f>
        <v>1241188</v>
      </c>
      <c r="P14" s="1">
        <f>P11+P13</f>
        <v>766674</v>
      </c>
      <c r="R14" s="39">
        <f>R11+R13+R12</f>
        <v>796771</v>
      </c>
      <c r="S14" s="30"/>
      <c r="T14" s="33">
        <f>T11+T13</f>
        <v>207463</v>
      </c>
      <c r="U14" s="30"/>
      <c r="V14" s="30"/>
    </row>
    <row r="15" spans="1:22" ht="22.25" customHeight="1" x14ac:dyDescent="0.75">
      <c r="A15" s="3" t="s">
        <v>65</v>
      </c>
      <c r="D15" s="19">
        <v>5</v>
      </c>
      <c r="F15" s="38">
        <v>-112953</v>
      </c>
      <c r="G15" s="30"/>
      <c r="H15" s="38">
        <v>-87021</v>
      </c>
      <c r="I15" s="30"/>
      <c r="J15" s="38">
        <v>-60028</v>
      </c>
      <c r="K15" s="30"/>
      <c r="L15" s="38">
        <v>-52140</v>
      </c>
      <c r="N15" s="38">
        <v>-240860</v>
      </c>
      <c r="P15" s="3">
        <v>-188612</v>
      </c>
      <c r="R15" s="38">
        <v>-167927</v>
      </c>
      <c r="S15" s="30"/>
      <c r="T15" s="30">
        <v>-111839</v>
      </c>
      <c r="U15" s="30"/>
      <c r="V15" s="30"/>
    </row>
    <row r="16" spans="1:22" ht="22.25" customHeight="1" x14ac:dyDescent="0.75">
      <c r="A16" s="3" t="s">
        <v>90</v>
      </c>
      <c r="F16" s="31">
        <v>-14663</v>
      </c>
      <c r="G16" s="30"/>
      <c r="H16" s="31">
        <v>-4213</v>
      </c>
      <c r="I16" s="30"/>
      <c r="J16" s="31">
        <f>'PL 6-7'!J16-'PL_3M 6-7'!R16</f>
        <v>52816</v>
      </c>
      <c r="K16" s="30"/>
      <c r="L16" s="31">
        <v>13463</v>
      </c>
      <c r="N16" s="31">
        <v>-44677</v>
      </c>
      <c r="P16" s="204">
        <v>33042</v>
      </c>
      <c r="R16" s="31">
        <v>-38407</v>
      </c>
      <c r="S16" s="30"/>
      <c r="T16" s="31">
        <v>39052</v>
      </c>
      <c r="U16" s="30"/>
      <c r="V16" s="30"/>
    </row>
    <row r="17" spans="1:22" ht="22.25" customHeight="1" x14ac:dyDescent="0.75">
      <c r="A17" s="1" t="s">
        <v>66</v>
      </c>
      <c r="B17" s="1"/>
      <c r="F17" s="39">
        <f>SUM(F14:F16)</f>
        <v>-509060</v>
      </c>
      <c r="G17" s="39"/>
      <c r="H17" s="39">
        <f>SUM(H14:H16)</f>
        <v>341297</v>
      </c>
      <c r="I17" s="39"/>
      <c r="J17" s="39">
        <f>SUM(J14:J16)</f>
        <v>-157535</v>
      </c>
      <c r="K17" s="39"/>
      <c r="L17" s="39">
        <f>SUM(L14:L16)</f>
        <v>380976</v>
      </c>
      <c r="N17" s="39">
        <f>SUM(N14:N16)</f>
        <v>955651</v>
      </c>
      <c r="P17" s="1">
        <f>SUM(P14:P16)</f>
        <v>611104</v>
      </c>
      <c r="R17" s="39">
        <f>SUM(R14:R16)</f>
        <v>590437</v>
      </c>
      <c r="S17" s="30"/>
      <c r="T17" s="33">
        <f>SUM(T14:T16)</f>
        <v>134676</v>
      </c>
      <c r="U17" s="30"/>
      <c r="V17" s="30"/>
    </row>
    <row r="18" spans="1:22" ht="22.25" customHeight="1" x14ac:dyDescent="0.75">
      <c r="A18" s="3" t="s">
        <v>67</v>
      </c>
      <c r="F18" s="38">
        <f>'PL 6-7'!F18-'PL_3M 6-7'!N18</f>
        <v>35526</v>
      </c>
      <c r="G18" s="38"/>
      <c r="H18" s="38">
        <v>-61506</v>
      </c>
      <c r="I18" s="38"/>
      <c r="J18" s="38">
        <f>'PL 6-7'!J18-'PL_3M 6-7'!R18</f>
        <v>34091</v>
      </c>
      <c r="K18" s="38"/>
      <c r="L18" s="38">
        <v>-30059</v>
      </c>
      <c r="N18" s="38">
        <v>-117586</v>
      </c>
      <c r="P18" s="3">
        <v>-89495</v>
      </c>
      <c r="R18" s="38">
        <v>-62993</v>
      </c>
      <c r="S18" s="30"/>
      <c r="T18" s="30">
        <v>-29401</v>
      </c>
      <c r="U18" s="30"/>
      <c r="V18" s="30"/>
    </row>
    <row r="19" spans="1:22" ht="22.25" customHeight="1" x14ac:dyDescent="0.75">
      <c r="A19" s="3" t="s">
        <v>68</v>
      </c>
      <c r="B19" s="1"/>
      <c r="F19" s="38"/>
      <c r="G19" s="38"/>
      <c r="H19" s="38"/>
      <c r="I19" s="38"/>
      <c r="J19" s="38"/>
      <c r="K19" s="38"/>
      <c r="L19" s="38"/>
      <c r="N19" s="38"/>
      <c r="R19" s="38"/>
      <c r="S19" s="30"/>
      <c r="T19" s="30"/>
      <c r="U19" s="30"/>
      <c r="V19" s="30"/>
    </row>
    <row r="20" spans="1:22" ht="22.25" customHeight="1" x14ac:dyDescent="0.75">
      <c r="B20" s="3" t="s">
        <v>69</v>
      </c>
      <c r="F20" s="31">
        <f>'PL 6-7'!F20-'PL_3M 6-7'!N20</f>
        <v>-53290</v>
      </c>
      <c r="G20" s="30"/>
      <c r="H20" s="31">
        <v>31740</v>
      </c>
      <c r="I20" s="30"/>
      <c r="J20" s="31">
        <f>'PL 6-7'!J20-'PL_3M 6-7'!R20</f>
        <v>0</v>
      </c>
      <c r="K20" s="30"/>
      <c r="L20" s="31">
        <v>0</v>
      </c>
      <c r="N20" s="31">
        <v>59606</v>
      </c>
      <c r="P20" s="204">
        <v>77430</v>
      </c>
      <c r="R20" s="31">
        <v>0</v>
      </c>
      <c r="S20" s="30"/>
      <c r="T20" s="31">
        <v>0</v>
      </c>
      <c r="U20" s="30"/>
      <c r="V20" s="30"/>
    </row>
    <row r="21" spans="1:22" ht="22.25" customHeight="1" x14ac:dyDescent="0.75">
      <c r="A21" s="1" t="s">
        <v>70</v>
      </c>
      <c r="F21" s="39">
        <f>SUM(F17:F20)</f>
        <v>-526824</v>
      </c>
      <c r="G21" s="39"/>
      <c r="H21" s="39">
        <f>SUM(H17:H20)</f>
        <v>311531</v>
      </c>
      <c r="I21" s="39"/>
      <c r="J21" s="39">
        <f>SUM(J17:J20)</f>
        <v>-123444</v>
      </c>
      <c r="K21" s="39"/>
      <c r="L21" s="39">
        <f>SUM(L17:L20)</f>
        <v>350917</v>
      </c>
      <c r="N21" s="39">
        <f>SUM(N17:N20)</f>
        <v>897671</v>
      </c>
      <c r="P21" s="1">
        <f>SUM(P17:P20)</f>
        <v>599039</v>
      </c>
      <c r="Q21" s="1"/>
      <c r="R21" s="39">
        <f>SUM(R17:R20)</f>
        <v>527444</v>
      </c>
      <c r="S21" s="33"/>
      <c r="T21" s="33">
        <f>SUM(T17:T20)</f>
        <v>105275</v>
      </c>
      <c r="U21" s="30"/>
      <c r="V21" s="30"/>
    </row>
    <row r="22" spans="1:22" ht="22.25" customHeight="1" x14ac:dyDescent="0.75">
      <c r="A22" s="3" t="s">
        <v>166</v>
      </c>
      <c r="F22" s="26">
        <v>-66918</v>
      </c>
      <c r="G22" s="25"/>
      <c r="H22" s="26">
        <v>-22802</v>
      </c>
      <c r="I22" s="30"/>
      <c r="J22" s="26">
        <v>-2177</v>
      </c>
      <c r="K22" s="25"/>
      <c r="L22" s="26">
        <v>-427</v>
      </c>
      <c r="N22" s="26">
        <v>-110906</v>
      </c>
      <c r="P22" s="204">
        <v>-54825</v>
      </c>
      <c r="R22" s="26">
        <v>10778</v>
      </c>
      <c r="S22" s="30"/>
      <c r="T22" s="30">
        <v>-1498</v>
      </c>
      <c r="U22" s="30"/>
      <c r="V22" s="30"/>
    </row>
    <row r="23" spans="1:22" ht="22.25" customHeight="1" thickBot="1" x14ac:dyDescent="0.8">
      <c r="A23" s="1" t="s">
        <v>71</v>
      </c>
      <c r="F23" s="34">
        <f>F21+F22</f>
        <v>-593742</v>
      </c>
      <c r="G23" s="33"/>
      <c r="H23" s="34">
        <f>H21+H22</f>
        <v>288729</v>
      </c>
      <c r="I23" s="33"/>
      <c r="J23" s="34">
        <f>J21+J22</f>
        <v>-125621</v>
      </c>
      <c r="K23" s="33"/>
      <c r="L23" s="34">
        <f>L21+L22</f>
        <v>350490</v>
      </c>
      <c r="N23" s="34">
        <f>N21+N22</f>
        <v>786765</v>
      </c>
      <c r="P23" s="205">
        <f>P21+P22</f>
        <v>544214</v>
      </c>
      <c r="Q23" s="1"/>
      <c r="R23" s="34">
        <f>R21+R22</f>
        <v>538222</v>
      </c>
      <c r="S23" s="33"/>
      <c r="T23" s="166">
        <f>T21+T22</f>
        <v>103777</v>
      </c>
      <c r="U23" s="30"/>
      <c r="V23" s="30"/>
    </row>
    <row r="24" spans="1:22" ht="22.25" customHeight="1" thickTop="1" x14ac:dyDescent="0.75">
      <c r="F24" s="107"/>
      <c r="N24" s="107"/>
      <c r="R24" s="107"/>
      <c r="S24" s="30"/>
      <c r="T24" s="30"/>
      <c r="U24" s="30"/>
      <c r="V24" s="30"/>
    </row>
    <row r="25" spans="1:22" s="17" customFormat="1" ht="22.25" customHeight="1" x14ac:dyDescent="0.75">
      <c r="A25" s="15" t="s">
        <v>0</v>
      </c>
      <c r="B25" s="15"/>
      <c r="C25" s="15"/>
      <c r="D25" s="18"/>
      <c r="E25" s="127"/>
      <c r="F25" s="16"/>
      <c r="G25" s="16"/>
      <c r="H25" s="16"/>
      <c r="J25" s="16"/>
      <c r="K25" s="16"/>
      <c r="L25" s="16"/>
    </row>
    <row r="26" spans="1:22" s="17" customFormat="1" ht="22.25" customHeight="1" x14ac:dyDescent="0.75">
      <c r="A26" s="128" t="s">
        <v>72</v>
      </c>
      <c r="B26" s="97"/>
      <c r="C26" s="97"/>
      <c r="D26" s="98"/>
      <c r="E26" s="129"/>
      <c r="F26" s="130"/>
      <c r="G26" s="130"/>
      <c r="H26" s="130"/>
      <c r="I26" s="131"/>
      <c r="J26" s="130"/>
      <c r="K26" s="130"/>
      <c r="L26" s="130"/>
    </row>
    <row r="27" spans="1:22" ht="8.15" customHeight="1" x14ac:dyDescent="0.75">
      <c r="A27" s="4"/>
      <c r="B27" s="4"/>
      <c r="C27" s="4"/>
      <c r="D27" s="20"/>
      <c r="E27" s="160"/>
      <c r="F27" s="5"/>
      <c r="G27" s="5"/>
      <c r="H27" s="5"/>
      <c r="I27" s="6"/>
      <c r="J27" s="5"/>
      <c r="K27" s="5"/>
      <c r="L27" s="5"/>
    </row>
    <row r="28" spans="1:22" ht="22.25" customHeight="1" x14ac:dyDescent="0.75">
      <c r="A28" s="6"/>
      <c r="B28" s="6"/>
      <c r="C28" s="6"/>
      <c r="D28" s="20"/>
      <c r="E28" s="160"/>
      <c r="F28" s="330" t="s">
        <v>2</v>
      </c>
      <c r="G28" s="330"/>
      <c r="H28" s="330"/>
      <c r="I28" s="101"/>
      <c r="J28" s="330" t="s">
        <v>3</v>
      </c>
      <c r="K28" s="330"/>
      <c r="L28" s="330"/>
    </row>
    <row r="29" spans="1:22" ht="22.25" customHeight="1" x14ac:dyDescent="0.75">
      <c r="A29" s="6"/>
      <c r="B29" s="6"/>
      <c r="C29" s="6"/>
      <c r="D29" s="20"/>
      <c r="E29" s="160"/>
      <c r="F29" s="331" t="s">
        <v>58</v>
      </c>
      <c r="G29" s="331"/>
      <c r="H29" s="331"/>
      <c r="I29" s="6"/>
      <c r="J29" s="331" t="s">
        <v>58</v>
      </c>
      <c r="K29" s="331"/>
      <c r="L29" s="331"/>
    </row>
    <row r="30" spans="1:22" ht="22.25" customHeight="1" x14ac:dyDescent="0.75">
      <c r="A30" s="6"/>
      <c r="B30" s="6"/>
      <c r="C30" s="199"/>
      <c r="D30" s="161"/>
      <c r="E30" s="102"/>
      <c r="F30" s="332" t="e">
        <f>'BS 3-5'!#REF!</f>
        <v>#REF!</v>
      </c>
      <c r="G30" s="332"/>
      <c r="H30" s="332"/>
      <c r="I30" s="160"/>
      <c r="J30" s="332" t="e">
        <f>'BS 3-5'!#REF!</f>
        <v>#REF!</v>
      </c>
      <c r="K30" s="332"/>
      <c r="L30" s="332"/>
    </row>
    <row r="31" spans="1:22" ht="22.25" customHeight="1" x14ac:dyDescent="0.75">
      <c r="A31" s="6"/>
      <c r="B31" s="6"/>
      <c r="C31" s="6"/>
      <c r="E31" s="160"/>
      <c r="F31" s="104" t="str">
        <f>$F$7</f>
        <v>2564</v>
      </c>
      <c r="G31" s="202"/>
      <c r="H31" s="104" t="str">
        <f>$H$7</f>
        <v>2563</v>
      </c>
      <c r="I31" s="160"/>
      <c r="J31" s="104" t="str">
        <f>$F$7</f>
        <v>2564</v>
      </c>
      <c r="K31" s="202"/>
      <c r="L31" s="104" t="str">
        <f>$H$7</f>
        <v>2563</v>
      </c>
    </row>
    <row r="32" spans="1:22" ht="22.25" customHeight="1" x14ac:dyDescent="0.75">
      <c r="A32" s="6"/>
      <c r="B32" s="6"/>
      <c r="C32" s="6"/>
      <c r="D32" s="3"/>
      <c r="E32" s="160"/>
      <c r="F32" s="329" t="s">
        <v>9</v>
      </c>
      <c r="G32" s="329"/>
      <c r="H32" s="329"/>
      <c r="I32" s="329"/>
      <c r="J32" s="329"/>
      <c r="K32" s="329"/>
      <c r="L32" s="329"/>
    </row>
    <row r="33" spans="1:20" ht="22.25" customHeight="1" x14ac:dyDescent="0.75">
      <c r="A33" s="1" t="s">
        <v>71</v>
      </c>
      <c r="F33" s="33">
        <f>F23</f>
        <v>-593742</v>
      </c>
      <c r="G33" s="33"/>
      <c r="H33" s="33">
        <f>H23</f>
        <v>288729</v>
      </c>
      <c r="I33" s="33"/>
      <c r="J33" s="33">
        <f>J23</f>
        <v>-125621</v>
      </c>
      <c r="K33" s="33"/>
      <c r="L33" s="33">
        <f>L23</f>
        <v>350490</v>
      </c>
      <c r="N33" s="33">
        <f>N23</f>
        <v>786765</v>
      </c>
      <c r="P33" s="1">
        <f>P23</f>
        <v>544214</v>
      </c>
      <c r="R33" s="33">
        <f>R23</f>
        <v>538222</v>
      </c>
      <c r="T33" s="1">
        <f>T23</f>
        <v>103777</v>
      </c>
    </row>
    <row r="34" spans="1:20" ht="8.15" customHeight="1" x14ac:dyDescent="0.75">
      <c r="F34" s="30"/>
      <c r="G34" s="30"/>
      <c r="H34" s="30"/>
      <c r="I34" s="30"/>
      <c r="J34" s="30"/>
      <c r="K34" s="30"/>
      <c r="L34" s="30"/>
      <c r="N34" s="30"/>
      <c r="R34" s="30"/>
    </row>
    <row r="35" spans="1:20" ht="22.25" customHeight="1" x14ac:dyDescent="0.75">
      <c r="A35" s="1" t="s">
        <v>73</v>
      </c>
      <c r="F35" s="38"/>
      <c r="G35" s="38"/>
      <c r="H35" s="38"/>
      <c r="I35" s="38"/>
      <c r="J35" s="38"/>
      <c r="K35" s="38"/>
      <c r="L35" s="38"/>
      <c r="N35" s="38"/>
      <c r="R35" s="38"/>
    </row>
    <row r="36" spans="1:20" ht="22.25" customHeight="1" x14ac:dyDescent="0.75">
      <c r="A36" s="21" t="s">
        <v>74</v>
      </c>
      <c r="B36" s="21"/>
      <c r="F36" s="38"/>
      <c r="G36" s="38"/>
      <c r="H36" s="38"/>
      <c r="I36" s="38"/>
      <c r="J36" s="38"/>
      <c r="K36" s="38"/>
      <c r="L36" s="38"/>
      <c r="N36" s="38"/>
      <c r="R36" s="38"/>
    </row>
    <row r="37" spans="1:20" ht="22.25" customHeight="1" x14ac:dyDescent="0.75">
      <c r="A37" s="21"/>
      <c r="B37" s="21" t="s">
        <v>75</v>
      </c>
      <c r="F37" s="38"/>
      <c r="G37" s="38"/>
      <c r="H37" s="38"/>
      <c r="I37" s="38"/>
      <c r="J37" s="38"/>
      <c r="K37" s="38"/>
      <c r="L37" s="38"/>
      <c r="N37" s="38"/>
      <c r="R37" s="38"/>
    </row>
    <row r="38" spans="1:20" ht="22.25" customHeight="1" x14ac:dyDescent="0.75">
      <c r="A38" s="3" t="s">
        <v>76</v>
      </c>
      <c r="F38" s="38"/>
      <c r="G38" s="38"/>
      <c r="H38" s="38"/>
      <c r="I38" s="38"/>
      <c r="J38" s="38"/>
      <c r="K38" s="38"/>
      <c r="L38" s="38"/>
      <c r="N38" s="38"/>
      <c r="R38" s="38"/>
    </row>
    <row r="39" spans="1:20" ht="22.25" customHeight="1" x14ac:dyDescent="0.75">
      <c r="B39" s="3" t="s">
        <v>77</v>
      </c>
      <c r="F39" s="38">
        <f>'PL 6-7'!F47-'PL_3M 6-7'!N39</f>
        <v>-88150</v>
      </c>
      <c r="G39" s="38"/>
      <c r="H39" s="38">
        <v>-8026</v>
      </c>
      <c r="I39" s="38"/>
      <c r="J39" s="38">
        <f>'PL 6-7'!J47-'PL_3M 6-7'!R39</f>
        <v>0</v>
      </c>
      <c r="K39" s="38"/>
      <c r="L39" s="38">
        <v>0</v>
      </c>
      <c r="N39" s="38">
        <v>47286</v>
      </c>
      <c r="P39" s="3">
        <v>-67734</v>
      </c>
      <c r="R39" s="38">
        <v>0</v>
      </c>
      <c r="T39" s="14">
        <v>0</v>
      </c>
    </row>
    <row r="40" spans="1:20" ht="22.25" customHeight="1" x14ac:dyDescent="0.75">
      <c r="A40" s="3" t="s">
        <v>78</v>
      </c>
      <c r="D40" s="159"/>
      <c r="F40" s="38"/>
      <c r="G40" s="38"/>
      <c r="H40" s="38"/>
      <c r="I40" s="38"/>
      <c r="J40" s="38"/>
      <c r="K40" s="38"/>
      <c r="L40" s="38"/>
      <c r="N40" s="38"/>
      <c r="R40" s="38"/>
      <c r="T40" s="14"/>
    </row>
    <row r="41" spans="1:20" ht="22.25" customHeight="1" x14ac:dyDescent="0.75">
      <c r="B41" s="3" t="s">
        <v>79</v>
      </c>
      <c r="D41" s="159"/>
      <c r="F41" s="38">
        <f>'PL 6-7'!F49-'PL_3M 6-7'!N41</f>
        <v>27901</v>
      </c>
      <c r="G41" s="38"/>
      <c r="H41" s="38">
        <v>0</v>
      </c>
      <c r="I41" s="38"/>
      <c r="J41" s="38">
        <f>'PL 6-7'!J49-'PL_3M 6-7'!R41</f>
        <v>16410</v>
      </c>
      <c r="K41" s="38"/>
      <c r="L41" s="38">
        <v>0</v>
      </c>
      <c r="N41" s="38">
        <v>-29895</v>
      </c>
      <c r="P41" s="14">
        <v>0</v>
      </c>
      <c r="R41" s="38">
        <v>-18404</v>
      </c>
      <c r="T41" s="14">
        <v>0</v>
      </c>
    </row>
    <row r="42" spans="1:20" ht="22.25" customHeight="1" x14ac:dyDescent="0.75">
      <c r="A42" s="3" t="s">
        <v>80</v>
      </c>
      <c r="F42" s="38"/>
      <c r="G42" s="38"/>
      <c r="H42" s="38"/>
      <c r="I42" s="38"/>
      <c r="J42" s="38"/>
      <c r="K42" s="38"/>
      <c r="L42" s="38"/>
      <c r="N42" s="38"/>
      <c r="P42" s="14"/>
      <c r="R42" s="38"/>
      <c r="T42" s="14"/>
    </row>
    <row r="43" spans="1:20" ht="22.25" customHeight="1" x14ac:dyDescent="0.75">
      <c r="A43" s="1"/>
      <c r="B43" s="3" t="s">
        <v>169</v>
      </c>
      <c r="C43" s="1"/>
      <c r="F43" s="31">
        <f>'PL 6-7'!F51-'PL_3M 6-7'!N43</f>
        <v>-1551</v>
      </c>
      <c r="G43" s="38"/>
      <c r="H43" s="31">
        <v>-279</v>
      </c>
      <c r="I43" s="38"/>
      <c r="J43" s="31">
        <v>0</v>
      </c>
      <c r="K43" s="38"/>
      <c r="L43" s="31">
        <v>0</v>
      </c>
      <c r="N43" s="31">
        <v>1551</v>
      </c>
      <c r="P43" s="206">
        <v>0</v>
      </c>
      <c r="R43" s="31"/>
      <c r="T43" s="206">
        <v>0</v>
      </c>
    </row>
    <row r="44" spans="1:20" ht="22.25" customHeight="1" x14ac:dyDescent="0.75">
      <c r="A44" s="1" t="s">
        <v>81</v>
      </c>
      <c r="C44" s="1"/>
      <c r="F44" s="38"/>
      <c r="G44" s="38"/>
      <c r="H44" s="38"/>
      <c r="I44" s="38"/>
      <c r="J44" s="38"/>
      <c r="K44" s="38"/>
      <c r="L44" s="38"/>
      <c r="N44" s="38"/>
      <c r="R44" s="38"/>
    </row>
    <row r="45" spans="1:20" ht="22.25" customHeight="1" x14ac:dyDescent="0.75">
      <c r="B45" s="1" t="s">
        <v>75</v>
      </c>
      <c r="F45" s="39">
        <f>F43+F41+F39</f>
        <v>-61800</v>
      </c>
      <c r="G45" s="39"/>
      <c r="H45" s="39">
        <f>H43+H41+H39</f>
        <v>-8305</v>
      </c>
      <c r="I45" s="39"/>
      <c r="J45" s="39">
        <f>J43+J41+J39</f>
        <v>16410</v>
      </c>
      <c r="K45" s="39"/>
      <c r="L45" s="39">
        <f>L43+L41+L39</f>
        <v>0</v>
      </c>
      <c r="N45" s="39">
        <f>N43+N41+N39</f>
        <v>18942</v>
      </c>
      <c r="P45" s="1">
        <f>P43+P41+P39</f>
        <v>-67734</v>
      </c>
      <c r="R45" s="39">
        <f>R43+R41+R39</f>
        <v>-18404</v>
      </c>
      <c r="T45" s="165">
        <f>T43+T41+T39</f>
        <v>0</v>
      </c>
    </row>
    <row r="46" spans="1:20" ht="22.25" hidden="1" customHeight="1" x14ac:dyDescent="0.75">
      <c r="A46" s="208" t="s">
        <v>91</v>
      </c>
      <c r="B46" s="4"/>
      <c r="C46" s="6"/>
      <c r="D46" s="20"/>
      <c r="E46" s="160"/>
      <c r="F46" s="39"/>
      <c r="G46" s="39"/>
      <c r="H46" s="39"/>
      <c r="I46" s="39"/>
      <c r="J46" s="39"/>
      <c r="K46" s="39"/>
      <c r="L46" s="39"/>
      <c r="N46" s="39"/>
      <c r="P46" s="1"/>
      <c r="R46" s="39"/>
      <c r="T46" s="165"/>
    </row>
    <row r="47" spans="1:20" ht="22.25" hidden="1" customHeight="1" x14ac:dyDescent="0.75">
      <c r="A47" s="6"/>
      <c r="B47" s="4" t="s">
        <v>75</v>
      </c>
      <c r="C47" s="6"/>
      <c r="D47" s="20"/>
      <c r="E47" s="160"/>
      <c r="F47" s="39"/>
      <c r="G47" s="39"/>
      <c r="H47" s="39"/>
      <c r="I47" s="39"/>
      <c r="J47" s="39"/>
      <c r="K47" s="39"/>
      <c r="L47" s="39"/>
      <c r="N47" s="39"/>
      <c r="P47" s="1"/>
      <c r="R47" s="39"/>
      <c r="T47" s="165"/>
    </row>
    <row r="48" spans="1:20" ht="22.25" hidden="1" customHeight="1" x14ac:dyDescent="0.75">
      <c r="A48" s="6" t="s">
        <v>92</v>
      </c>
      <c r="B48" s="4"/>
      <c r="C48" s="6"/>
      <c r="D48" s="20"/>
      <c r="E48" s="160"/>
      <c r="F48" s="39"/>
      <c r="G48" s="39"/>
      <c r="H48" s="39"/>
      <c r="I48" s="39"/>
      <c r="J48" s="39"/>
      <c r="K48" s="39"/>
      <c r="L48" s="39"/>
      <c r="N48" s="39"/>
      <c r="P48" s="1"/>
      <c r="R48" s="39"/>
      <c r="T48" s="165"/>
    </row>
    <row r="49" spans="1:20" ht="22.25" hidden="1" customHeight="1" x14ac:dyDescent="0.75">
      <c r="A49" s="6"/>
      <c r="B49" s="209" t="s">
        <v>93</v>
      </c>
      <c r="C49" s="6"/>
      <c r="D49" s="20"/>
      <c r="E49" s="160"/>
      <c r="F49" s="39">
        <v>0</v>
      </c>
      <c r="G49" s="39"/>
      <c r="H49" s="39">
        <v>0</v>
      </c>
      <c r="I49" s="39"/>
      <c r="J49" s="39">
        <v>0</v>
      </c>
      <c r="K49" s="39"/>
      <c r="L49" s="39">
        <v>0</v>
      </c>
      <c r="N49" s="39">
        <v>-2840</v>
      </c>
      <c r="P49" s="1"/>
      <c r="R49" s="39"/>
      <c r="T49" s="165"/>
    </row>
    <row r="50" spans="1:20" ht="22.25" hidden="1" customHeight="1" x14ac:dyDescent="0.75">
      <c r="A50" s="208" t="s">
        <v>94</v>
      </c>
      <c r="B50" s="4"/>
      <c r="C50" s="6"/>
      <c r="D50" s="20"/>
      <c r="E50" s="160"/>
      <c r="F50" s="39"/>
      <c r="G50" s="39"/>
      <c r="H50" s="39"/>
      <c r="I50" s="39"/>
      <c r="J50" s="39"/>
      <c r="K50" s="39"/>
      <c r="L50" s="39"/>
      <c r="N50" s="39"/>
      <c r="P50" s="1"/>
      <c r="R50" s="39"/>
      <c r="T50" s="165"/>
    </row>
    <row r="51" spans="1:20" ht="22.25" hidden="1" customHeight="1" x14ac:dyDescent="0.75">
      <c r="A51" s="6"/>
      <c r="B51" s="4" t="s">
        <v>95</v>
      </c>
      <c r="C51" s="6"/>
      <c r="D51" s="20"/>
      <c r="E51" s="160"/>
      <c r="F51" s="39"/>
      <c r="G51" s="39"/>
      <c r="H51" s="39"/>
      <c r="I51" s="39"/>
      <c r="J51" s="39"/>
      <c r="K51" s="39"/>
      <c r="L51" s="39"/>
      <c r="N51" s="39"/>
      <c r="P51" s="1"/>
      <c r="R51" s="39"/>
      <c r="T51" s="165"/>
    </row>
    <row r="52" spans="1:20" ht="22.25" customHeight="1" thickBot="1" x14ac:dyDescent="0.8">
      <c r="A52" s="1" t="s">
        <v>82</v>
      </c>
      <c r="F52" s="166">
        <f>F45+F33</f>
        <v>-655542</v>
      </c>
      <c r="G52" s="39"/>
      <c r="H52" s="166">
        <f>H45+H33</f>
        <v>280424</v>
      </c>
      <c r="I52" s="39"/>
      <c r="J52" s="166">
        <f>J45+J33</f>
        <v>-109211</v>
      </c>
      <c r="K52" s="39"/>
      <c r="L52" s="166">
        <f>L45+L33</f>
        <v>350490</v>
      </c>
      <c r="N52" s="166">
        <f>N45+N33</f>
        <v>805707</v>
      </c>
      <c r="P52" s="166">
        <f>P45+P33</f>
        <v>476480</v>
      </c>
      <c r="Q52" s="1"/>
      <c r="R52" s="166">
        <f>R45+R33</f>
        <v>519818</v>
      </c>
      <c r="S52" s="1"/>
      <c r="T52" s="166">
        <f>T45+T33</f>
        <v>103777</v>
      </c>
    </row>
    <row r="53" spans="1:20" ht="8.15" customHeight="1" thickTop="1" x14ac:dyDescent="0.75">
      <c r="A53" s="1"/>
      <c r="F53" s="38"/>
      <c r="G53" s="38"/>
      <c r="H53" s="38"/>
      <c r="I53" s="38"/>
      <c r="J53" s="38"/>
      <c r="K53" s="38"/>
      <c r="L53" s="38"/>
      <c r="N53" s="38"/>
      <c r="R53" s="38"/>
    </row>
    <row r="54" spans="1:20" ht="22.25" customHeight="1" x14ac:dyDescent="0.75">
      <c r="A54" s="1" t="s">
        <v>83</v>
      </c>
      <c r="F54" s="38"/>
      <c r="G54" s="38"/>
      <c r="H54" s="38"/>
      <c r="I54" s="38"/>
      <c r="J54" s="38"/>
      <c r="K54" s="38"/>
      <c r="L54" s="38"/>
      <c r="N54" s="38"/>
      <c r="R54" s="38"/>
    </row>
    <row r="55" spans="1:20" ht="22.25" customHeight="1" x14ac:dyDescent="0.75">
      <c r="A55" s="1"/>
      <c r="B55" s="3" t="s">
        <v>84</v>
      </c>
      <c r="F55" s="38">
        <f>F33-F56</f>
        <v>-551339</v>
      </c>
      <c r="G55" s="38"/>
      <c r="H55" s="38">
        <f>H33-H56</f>
        <v>252636</v>
      </c>
      <c r="I55" s="38"/>
      <c r="J55" s="38">
        <f>J33-J56</f>
        <v>-125621</v>
      </c>
      <c r="K55" s="38"/>
      <c r="L55" s="38">
        <f>L33-L56</f>
        <v>350490</v>
      </c>
      <c r="N55" s="38">
        <f>N33-N56</f>
        <v>708432</v>
      </c>
      <c r="P55" s="3">
        <f>P33-P56</f>
        <v>504552</v>
      </c>
      <c r="R55" s="38">
        <f>R33-R56</f>
        <v>538222</v>
      </c>
      <c r="T55" s="3">
        <f>T33-T56</f>
        <v>103777</v>
      </c>
    </row>
    <row r="56" spans="1:20" ht="22.25" customHeight="1" x14ac:dyDescent="0.75">
      <c r="B56" s="3" t="s">
        <v>85</v>
      </c>
      <c r="F56" s="38">
        <f>'PL 6-7'!F28-'PL_3M 6-7'!N56</f>
        <v>-42403</v>
      </c>
      <c r="G56" s="38"/>
      <c r="H56" s="38">
        <v>36093</v>
      </c>
      <c r="I56" s="38"/>
      <c r="J56" s="38">
        <v>0</v>
      </c>
      <c r="K56" s="38"/>
      <c r="L56" s="38">
        <v>0</v>
      </c>
      <c r="N56" s="38">
        <v>78333</v>
      </c>
      <c r="P56" s="3">
        <v>39662</v>
      </c>
      <c r="R56" s="38">
        <v>0</v>
      </c>
      <c r="T56" s="14">
        <v>0</v>
      </c>
    </row>
    <row r="57" spans="1:20" ht="22.5" thickBot="1" x14ac:dyDescent="0.8">
      <c r="A57" s="1"/>
      <c r="F57" s="166">
        <f>SUM(F55:F56)</f>
        <v>-593742</v>
      </c>
      <c r="G57" s="39"/>
      <c r="H57" s="166">
        <f>SUM(H55:H56)</f>
        <v>288729</v>
      </c>
      <c r="I57" s="39"/>
      <c r="J57" s="166">
        <f>SUM(J55:J56)</f>
        <v>-125621</v>
      </c>
      <c r="K57" s="39"/>
      <c r="L57" s="166">
        <f>SUM(L55:L56)</f>
        <v>350490</v>
      </c>
      <c r="N57" s="166">
        <f>SUM(N55:N56)</f>
        <v>786765</v>
      </c>
      <c r="P57" s="205">
        <f>SUM(P55:P56)</f>
        <v>544214</v>
      </c>
      <c r="R57" s="166">
        <f>SUM(R55:R56)</f>
        <v>538222</v>
      </c>
      <c r="T57" s="205">
        <f>SUM(T55:T56)</f>
        <v>103777</v>
      </c>
    </row>
    <row r="58" spans="1:20" ht="8.15" customHeight="1" thickTop="1" x14ac:dyDescent="0.75">
      <c r="A58" s="1"/>
      <c r="F58" s="38"/>
      <c r="G58" s="38"/>
      <c r="H58" s="38"/>
      <c r="I58" s="38"/>
      <c r="J58" s="38"/>
      <c r="K58" s="38"/>
      <c r="L58" s="38"/>
      <c r="N58" s="38"/>
      <c r="R58" s="38"/>
    </row>
    <row r="59" spans="1:20" ht="22.25" customHeight="1" x14ac:dyDescent="0.7">
      <c r="A59" s="133" t="s">
        <v>86</v>
      </c>
      <c r="F59" s="38"/>
      <c r="G59" s="38"/>
      <c r="H59" s="38"/>
      <c r="I59" s="38"/>
      <c r="J59" s="38"/>
      <c r="K59" s="38"/>
      <c r="L59" s="38"/>
      <c r="N59" s="38"/>
      <c r="R59" s="38"/>
    </row>
    <row r="60" spans="1:20" ht="22.25" customHeight="1" x14ac:dyDescent="0.65">
      <c r="B60" s="10" t="s">
        <v>84</v>
      </c>
      <c r="F60" s="38">
        <f>F62-F61</f>
        <v>-632255</v>
      </c>
      <c r="G60" s="38"/>
      <c r="H60" s="38">
        <f>H62-H61</f>
        <v>245190</v>
      </c>
      <c r="I60" s="38"/>
      <c r="J60" s="38">
        <f>J52</f>
        <v>-109211</v>
      </c>
      <c r="K60" s="38"/>
      <c r="L60" s="38">
        <f>L62-L61</f>
        <v>350490</v>
      </c>
      <c r="N60" s="38">
        <f>N62-N61</f>
        <v>749002</v>
      </c>
      <c r="P60" s="14">
        <v>0</v>
      </c>
      <c r="R60" s="38">
        <f>R62-R61</f>
        <v>519818</v>
      </c>
      <c r="T60" s="14">
        <v>0</v>
      </c>
    </row>
    <row r="61" spans="1:20" ht="22.25" customHeight="1" x14ac:dyDescent="0.65">
      <c r="B61" s="10" t="s">
        <v>85</v>
      </c>
      <c r="F61" s="31">
        <f>'PL 6-7'!F58-'PL_3M 6-7'!N61</f>
        <v>-23287</v>
      </c>
      <c r="G61" s="38"/>
      <c r="H61" s="31">
        <v>35234</v>
      </c>
      <c r="I61" s="38"/>
      <c r="J61" s="31">
        <v>0</v>
      </c>
      <c r="K61" s="38"/>
      <c r="L61" s="31">
        <v>0</v>
      </c>
      <c r="N61" s="31">
        <v>56705</v>
      </c>
      <c r="P61" s="14">
        <v>0</v>
      </c>
      <c r="Q61" s="14"/>
      <c r="R61" s="206">
        <v>0</v>
      </c>
      <c r="S61" s="14"/>
      <c r="T61" s="14">
        <v>0</v>
      </c>
    </row>
    <row r="62" spans="1:20" ht="22.25" customHeight="1" thickBot="1" x14ac:dyDescent="0.8">
      <c r="A62" s="1"/>
      <c r="F62" s="166">
        <f>F52</f>
        <v>-655542</v>
      </c>
      <c r="G62" s="39"/>
      <c r="H62" s="166">
        <f>H52</f>
        <v>280424</v>
      </c>
      <c r="I62" s="39"/>
      <c r="J62" s="166">
        <f>SUM(J60:J61)</f>
        <v>-109211</v>
      </c>
      <c r="K62" s="39"/>
      <c r="L62" s="166">
        <f>L52</f>
        <v>350490</v>
      </c>
      <c r="N62" s="166">
        <f>N52</f>
        <v>805707</v>
      </c>
      <c r="P62" s="205">
        <f>P52</f>
        <v>476480</v>
      </c>
      <c r="R62" s="166">
        <f>R52</f>
        <v>519818</v>
      </c>
      <c r="T62" s="205">
        <f>T52</f>
        <v>103777</v>
      </c>
    </row>
    <row r="63" spans="1:20" ht="8.15" customHeight="1" thickTop="1" x14ac:dyDescent="0.75">
      <c r="A63" s="1"/>
      <c r="F63" s="39"/>
      <c r="G63" s="39"/>
      <c r="H63" s="39"/>
      <c r="I63" s="39"/>
      <c r="J63" s="39"/>
      <c r="K63" s="39"/>
      <c r="L63" s="39"/>
      <c r="N63" s="39"/>
      <c r="R63" s="39"/>
    </row>
    <row r="64" spans="1:20" ht="22.25" customHeight="1" x14ac:dyDescent="0.75">
      <c r="A64" s="1" t="s">
        <v>87</v>
      </c>
      <c r="F64" s="39"/>
      <c r="G64" s="39"/>
      <c r="H64" s="39"/>
      <c r="I64" s="39"/>
      <c r="J64" s="39"/>
      <c r="K64" s="39"/>
      <c r="L64" s="39"/>
      <c r="N64" s="39"/>
      <c r="P64" s="6"/>
      <c r="R64" s="39"/>
      <c r="T64" s="6"/>
    </row>
    <row r="65" spans="1:20" ht="21.65" customHeight="1" thickBot="1" x14ac:dyDescent="0.8">
      <c r="A65" s="3" t="s">
        <v>88</v>
      </c>
      <c r="F65" s="191">
        <f>F55/2500000</f>
        <v>-0.2205356</v>
      </c>
      <c r="G65" s="39"/>
      <c r="H65" s="191">
        <f>H55/2500000</f>
        <v>0.1010544</v>
      </c>
      <c r="I65" s="39"/>
      <c r="J65" s="191">
        <f>J55/2500000</f>
        <v>-5.0248399999999999E-2</v>
      </c>
      <c r="K65" s="39"/>
      <c r="L65" s="191">
        <f>L55/2500000</f>
        <v>0.14019599999999999</v>
      </c>
      <c r="N65" s="191">
        <f>N55/2500000</f>
        <v>0.28337279999999998</v>
      </c>
      <c r="P65" s="207">
        <f>P55/2500000</f>
        <v>0.20182079999999999</v>
      </c>
      <c r="R65" s="191">
        <f>R55/2500000</f>
        <v>0.2152888</v>
      </c>
      <c r="T65" s="207">
        <f>T55/2500000</f>
        <v>4.15108E-2</v>
      </c>
    </row>
    <row r="66" spans="1:20" ht="22.25" customHeight="1" thickTop="1" x14ac:dyDescent="0.75">
      <c r="A66" s="1"/>
      <c r="F66" s="5"/>
      <c r="G66" s="5"/>
      <c r="H66" s="5"/>
      <c r="I66" s="5"/>
      <c r="J66" s="5"/>
      <c r="K66" s="5"/>
      <c r="L66" s="5"/>
    </row>
    <row r="67" spans="1:20" ht="22.25" customHeight="1" x14ac:dyDescent="0.65">
      <c r="B67" s="10"/>
      <c r="D67" s="159"/>
      <c r="F67" s="5"/>
      <c r="G67" s="5"/>
      <c r="H67" s="5"/>
      <c r="I67" s="5"/>
      <c r="J67" s="5"/>
      <c r="K67" s="5"/>
      <c r="L67" s="5"/>
    </row>
    <row r="68" spans="1:20" ht="22.25" customHeight="1" x14ac:dyDescent="0.65">
      <c r="B68" s="10"/>
      <c r="D68" s="159"/>
      <c r="F68" s="5">
        <f>F62+N62-'PL 6-7'!F59</f>
        <v>-420027</v>
      </c>
      <c r="G68" s="5"/>
      <c r="H68" s="5"/>
      <c r="I68" s="5"/>
      <c r="J68" s="5">
        <f>J62+R62-'PL 6-7'!J59</f>
        <v>91440</v>
      </c>
      <c r="K68" s="5"/>
      <c r="L68" s="5"/>
    </row>
    <row r="69" spans="1:20" ht="22.25" customHeight="1" x14ac:dyDescent="0.75">
      <c r="D69" s="159"/>
      <c r="F69" s="5"/>
      <c r="G69" s="5"/>
      <c r="H69" s="5"/>
      <c r="I69" s="5"/>
      <c r="J69" s="5"/>
      <c r="K69" s="5"/>
      <c r="L69" s="5"/>
    </row>
    <row r="70" spans="1:20" ht="22.25" customHeight="1" x14ac:dyDescent="0.75">
      <c r="D70" s="159"/>
      <c r="F70" s="5"/>
      <c r="G70" s="5"/>
      <c r="H70" s="5"/>
      <c r="I70" s="5"/>
      <c r="J70" s="5"/>
      <c r="K70" s="5"/>
      <c r="L70" s="5"/>
    </row>
    <row r="71" spans="1:20" ht="22.25" customHeight="1" x14ac:dyDescent="0.7">
      <c r="A71" s="133"/>
      <c r="D71" s="159"/>
      <c r="F71" s="162"/>
      <c r="G71" s="162"/>
      <c r="H71" s="162"/>
      <c r="I71" s="162"/>
      <c r="J71" s="162"/>
      <c r="K71" s="162"/>
      <c r="L71" s="162"/>
    </row>
    <row r="72" spans="1:20" ht="22.25" customHeight="1" x14ac:dyDescent="0.65">
      <c r="A72" s="10"/>
      <c r="B72" s="10"/>
      <c r="D72" s="159"/>
      <c r="F72" s="163"/>
      <c r="G72" s="24"/>
      <c r="H72" s="163"/>
      <c r="I72" s="6"/>
      <c r="J72" s="164"/>
      <c r="K72" s="162"/>
      <c r="L72" s="164"/>
    </row>
    <row r="73" spans="1:20" ht="22.25" customHeight="1" x14ac:dyDescent="0.75">
      <c r="D73" s="159"/>
      <c r="F73" s="107"/>
      <c r="G73" s="107"/>
      <c r="H73" s="107"/>
      <c r="I73" s="107"/>
      <c r="J73" s="107"/>
      <c r="K73" s="107"/>
      <c r="L73" s="107"/>
    </row>
    <row r="74" spans="1:20" ht="22.25" customHeight="1" x14ac:dyDescent="0.75">
      <c r="D74" s="159"/>
      <c r="F74" s="107"/>
      <c r="G74" s="107"/>
      <c r="H74" s="107"/>
      <c r="I74" s="107"/>
      <c r="J74" s="107"/>
      <c r="K74" s="107"/>
      <c r="L74" s="107"/>
    </row>
    <row r="75" spans="1:20" ht="22.25" customHeight="1" x14ac:dyDescent="0.75">
      <c r="D75" s="159"/>
      <c r="F75" s="107"/>
      <c r="G75" s="107"/>
      <c r="H75" s="107"/>
      <c r="I75" s="107"/>
      <c r="J75" s="107"/>
      <c r="K75" s="107"/>
      <c r="L75" s="107"/>
    </row>
    <row r="76" spans="1:20" ht="22.25" customHeight="1" x14ac:dyDescent="0.75">
      <c r="D76" s="159"/>
      <c r="F76" s="107"/>
      <c r="G76" s="107"/>
      <c r="H76" s="107"/>
      <c r="I76" s="107"/>
      <c r="J76" s="107"/>
      <c r="K76" s="107"/>
      <c r="L76" s="107"/>
    </row>
    <row r="77" spans="1:20" ht="22.25" customHeight="1" x14ac:dyDescent="0.75">
      <c r="D77" s="159"/>
      <c r="F77" s="107"/>
      <c r="G77" s="107"/>
      <c r="H77" s="107"/>
      <c r="I77" s="107"/>
      <c r="J77" s="107"/>
      <c r="K77" s="107"/>
      <c r="L77" s="107"/>
    </row>
    <row r="78" spans="1:20" ht="22.25" customHeight="1" x14ac:dyDescent="0.75">
      <c r="D78" s="159"/>
      <c r="F78" s="107"/>
      <c r="G78" s="107"/>
      <c r="H78" s="107"/>
      <c r="I78" s="107"/>
      <c r="J78" s="107"/>
      <c r="K78" s="107"/>
      <c r="L78" s="107"/>
    </row>
    <row r="79" spans="1:20" ht="22.25" customHeight="1" x14ac:dyDescent="0.75">
      <c r="D79" s="159"/>
      <c r="F79" s="107"/>
      <c r="G79" s="107"/>
      <c r="H79" s="107"/>
      <c r="I79" s="107"/>
      <c r="J79" s="107"/>
      <c r="K79" s="107"/>
      <c r="L79" s="107"/>
    </row>
    <row r="80" spans="1:20" ht="22.25" customHeight="1" x14ac:dyDescent="0.75">
      <c r="D80" s="159"/>
      <c r="F80" s="107"/>
      <c r="G80" s="107"/>
      <c r="H80" s="107"/>
      <c r="I80" s="107"/>
      <c r="J80" s="107"/>
      <c r="K80" s="107"/>
      <c r="L80" s="107"/>
    </row>
    <row r="81" spans="4:9" ht="22.25" customHeight="1" x14ac:dyDescent="0.75">
      <c r="D81" s="159"/>
      <c r="I81" s="2"/>
    </row>
    <row r="82" spans="4:9" ht="22.25" customHeight="1" x14ac:dyDescent="0.75">
      <c r="D82" s="159"/>
    </row>
  </sheetData>
  <mergeCells count="20">
    <mergeCell ref="N4:P4"/>
    <mergeCell ref="N5:P5"/>
    <mergeCell ref="R5:T5"/>
    <mergeCell ref="N6:P6"/>
    <mergeCell ref="R6:T6"/>
    <mergeCell ref="Q4:T4"/>
    <mergeCell ref="F4:H4"/>
    <mergeCell ref="J4:L4"/>
    <mergeCell ref="F5:H5"/>
    <mergeCell ref="J5:L5"/>
    <mergeCell ref="F6:H6"/>
    <mergeCell ref="J6:L6"/>
    <mergeCell ref="F32:L32"/>
    <mergeCell ref="F8:L8"/>
    <mergeCell ref="F28:H28"/>
    <mergeCell ref="J28:L28"/>
    <mergeCell ref="F29:H29"/>
    <mergeCell ref="J29:L29"/>
    <mergeCell ref="F30:H30"/>
    <mergeCell ref="J30:L30"/>
  </mergeCells>
  <pageMargins left="0.8" right="0.8" top="0.48" bottom="0.5" header="0.5" footer="0.5"/>
  <pageSetup paperSize="9" scale="95" firstPageNumber="6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6"/>
  <sheetViews>
    <sheetView view="pageBreakPreview" zoomScaleNormal="100" zoomScaleSheetLayoutView="100" workbookViewId="0"/>
  </sheetViews>
  <sheetFormatPr defaultColWidth="9.09765625" defaultRowHeight="22.25" customHeight="1" x14ac:dyDescent="0.75"/>
  <cols>
    <col min="1" max="2" width="1.3984375" style="3" customWidth="1"/>
    <col min="3" max="3" width="36.296875" style="3" customWidth="1"/>
    <col min="4" max="4" width="9.59765625" style="19" bestFit="1" customWidth="1"/>
    <col min="5" max="5" width="1.3984375" style="159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3" customWidth="1"/>
    <col min="10" max="10" width="12.69921875" style="2" customWidth="1"/>
    <col min="11" max="11" width="1.3984375" style="2" customWidth="1"/>
    <col min="12" max="12" width="12.69921875" style="2" customWidth="1"/>
    <col min="13" max="13" width="9.09765625" style="3"/>
    <col min="14" max="14" width="2.3984375" style="3" customWidth="1"/>
    <col min="15" max="16384" width="9.09765625" style="3"/>
  </cols>
  <sheetData>
    <row r="1" spans="1:12" s="17" customFormat="1" ht="22.25" customHeight="1" x14ac:dyDescent="0.75">
      <c r="A1" s="304" t="str">
        <f>'BS 3-5'!A1</f>
        <v>บริษัท พริมา มารีน จำกัด (มหาชน) และบริษัทย่อย</v>
      </c>
      <c r="B1" s="15"/>
      <c r="C1" s="15"/>
      <c r="D1" s="18"/>
      <c r="E1" s="127"/>
      <c r="F1" s="16"/>
      <c r="G1" s="16"/>
      <c r="H1" s="16"/>
      <c r="J1" s="16"/>
      <c r="K1" s="16"/>
      <c r="L1" s="16"/>
    </row>
    <row r="2" spans="1:12" s="17" customFormat="1" ht="22.25" customHeight="1" x14ac:dyDescent="0.75">
      <c r="A2" s="305" t="s">
        <v>57</v>
      </c>
      <c r="B2" s="15"/>
      <c r="C2" s="15"/>
      <c r="D2" s="18"/>
      <c r="E2" s="127"/>
      <c r="F2" s="16"/>
      <c r="G2" s="16"/>
      <c r="H2" s="16"/>
      <c r="J2" s="16"/>
      <c r="K2" s="16"/>
      <c r="L2" s="16"/>
    </row>
    <row r="3" spans="1:12" s="6" customFormat="1" ht="22.25" customHeight="1" x14ac:dyDescent="0.75">
      <c r="A3" s="4"/>
      <c r="B3" s="4"/>
      <c r="C3" s="4"/>
      <c r="D3" s="20"/>
      <c r="E3" s="160"/>
      <c r="F3" s="5"/>
      <c r="G3" s="5"/>
      <c r="H3" s="5"/>
      <c r="I3" s="209"/>
      <c r="J3" s="5"/>
      <c r="K3" s="5"/>
      <c r="L3" s="5"/>
    </row>
    <row r="4" spans="1:12" s="209" customFormat="1" ht="22.25" customHeight="1" x14ac:dyDescent="0.75">
      <c r="D4" s="20"/>
      <c r="E4" s="160"/>
      <c r="F4" s="330" t="s">
        <v>2</v>
      </c>
      <c r="G4" s="330"/>
      <c r="H4" s="330"/>
      <c r="I4" s="101"/>
      <c r="J4" s="330" t="s">
        <v>3</v>
      </c>
      <c r="K4" s="330"/>
      <c r="L4" s="330"/>
    </row>
    <row r="5" spans="1:12" s="209" customFormat="1" ht="22.25" customHeight="1" x14ac:dyDescent="0.75">
      <c r="D5" s="20"/>
      <c r="E5" s="160"/>
      <c r="F5" s="331" t="s">
        <v>58</v>
      </c>
      <c r="G5" s="331"/>
      <c r="H5" s="331"/>
      <c r="J5" s="331" t="str">
        <f>F5</f>
        <v>สำหรับงวดสามเดือนสิ้นสุดวันที่</v>
      </c>
      <c r="K5" s="331"/>
      <c r="L5" s="331"/>
    </row>
    <row r="6" spans="1:12" s="209" customFormat="1" ht="22.25" customHeight="1" x14ac:dyDescent="0.75">
      <c r="C6" s="199"/>
      <c r="D6" s="161"/>
      <c r="E6" s="102"/>
      <c r="F6" s="332" t="s">
        <v>170</v>
      </c>
      <c r="G6" s="332"/>
      <c r="H6" s="332"/>
      <c r="I6" s="160"/>
      <c r="J6" s="332" t="s">
        <v>170</v>
      </c>
      <c r="K6" s="332"/>
      <c r="L6" s="332"/>
    </row>
    <row r="7" spans="1:12" s="209" customFormat="1" ht="22.25" customHeight="1" x14ac:dyDescent="0.75">
      <c r="D7" s="20" t="s">
        <v>7</v>
      </c>
      <c r="E7" s="160"/>
      <c r="F7" s="211" t="s">
        <v>205</v>
      </c>
      <c r="G7" s="212"/>
      <c r="H7" s="211" t="s">
        <v>206</v>
      </c>
      <c r="I7" s="212"/>
      <c r="J7" s="211" t="s">
        <v>205</v>
      </c>
      <c r="K7" s="212"/>
      <c r="L7" s="211" t="s">
        <v>206</v>
      </c>
    </row>
    <row r="8" spans="1:12" s="209" customFormat="1" ht="22.25" customHeight="1" x14ac:dyDescent="0.75">
      <c r="E8" s="160"/>
      <c r="F8" s="329" t="s">
        <v>9</v>
      </c>
      <c r="G8" s="329"/>
      <c r="H8" s="329"/>
      <c r="I8" s="329"/>
      <c r="J8" s="329"/>
      <c r="K8" s="329"/>
      <c r="L8" s="329"/>
    </row>
    <row r="9" spans="1:12" ht="22.25" customHeight="1" x14ac:dyDescent="0.75">
      <c r="A9" s="3" t="s">
        <v>60</v>
      </c>
      <c r="D9" s="19" t="s">
        <v>185</v>
      </c>
      <c r="F9" s="30">
        <v>2100857</v>
      </c>
      <c r="G9" s="30"/>
      <c r="H9" s="30">
        <v>1474399</v>
      </c>
      <c r="I9" s="30"/>
      <c r="J9" s="30">
        <v>250397</v>
      </c>
      <c r="K9" s="30"/>
      <c r="L9" s="30">
        <v>262550</v>
      </c>
    </row>
    <row r="10" spans="1:12" ht="22.25" customHeight="1" x14ac:dyDescent="0.75">
      <c r="A10" s="9" t="s">
        <v>61</v>
      </c>
      <c r="D10" s="19">
        <v>2</v>
      </c>
      <c r="F10" s="31">
        <v>-1296088</v>
      </c>
      <c r="G10" s="30"/>
      <c r="H10" s="31">
        <v>-1037715</v>
      </c>
      <c r="I10" s="30"/>
      <c r="J10" s="31">
        <v>-193392</v>
      </c>
      <c r="K10" s="30"/>
      <c r="L10" s="31">
        <v>-194950</v>
      </c>
    </row>
    <row r="11" spans="1:12" ht="22.25" customHeight="1" x14ac:dyDescent="0.75">
      <c r="A11" s="1" t="s">
        <v>62</v>
      </c>
      <c r="B11" s="1"/>
      <c r="C11" s="1"/>
      <c r="F11" s="33">
        <f>SUM(F9:F10)</f>
        <v>804769</v>
      </c>
      <c r="G11" s="30"/>
      <c r="H11" s="33">
        <f>SUM(H9:H10)</f>
        <v>436684</v>
      </c>
      <c r="I11" s="33"/>
      <c r="J11" s="33">
        <f>SUM(J9:J10)</f>
        <v>57005</v>
      </c>
      <c r="K11" s="30"/>
      <c r="L11" s="33">
        <f>SUM(L9:L10)</f>
        <v>67600</v>
      </c>
    </row>
    <row r="12" spans="1:12" ht="22.25" customHeight="1" x14ac:dyDescent="0.75">
      <c r="A12" s="3" t="s">
        <v>89</v>
      </c>
      <c r="D12" s="19">
        <v>2</v>
      </c>
      <c r="F12" s="30">
        <v>0</v>
      </c>
      <c r="G12" s="30"/>
      <c r="H12" s="30">
        <v>0</v>
      </c>
      <c r="I12" s="30"/>
      <c r="J12" s="30">
        <v>297695</v>
      </c>
      <c r="K12" s="30"/>
      <c r="L12" s="30">
        <v>152000</v>
      </c>
    </row>
    <row r="13" spans="1:12" ht="22.25" customHeight="1" x14ac:dyDescent="0.75">
      <c r="A13" s="3" t="s">
        <v>63</v>
      </c>
      <c r="D13" s="19">
        <v>2</v>
      </c>
      <c r="F13" s="26">
        <v>54975</v>
      </c>
      <c r="G13" s="30"/>
      <c r="H13" s="26">
        <v>24956</v>
      </c>
      <c r="I13" s="30"/>
      <c r="J13" s="26">
        <v>26331</v>
      </c>
      <c r="K13" s="30"/>
      <c r="L13" s="26">
        <f>181226-L12</f>
        <v>29226</v>
      </c>
    </row>
    <row r="14" spans="1:12" ht="22.25" customHeight="1" x14ac:dyDescent="0.75">
      <c r="A14" s="1" t="s">
        <v>64</v>
      </c>
      <c r="F14" s="39">
        <f>F11+F13+F12</f>
        <v>859744</v>
      </c>
      <c r="G14" s="38"/>
      <c r="H14" s="39">
        <f>H11+H13+H12</f>
        <v>461640</v>
      </c>
      <c r="I14" s="38"/>
      <c r="J14" s="39">
        <f>J11+J13+J12</f>
        <v>381031</v>
      </c>
      <c r="K14" s="38"/>
      <c r="L14" s="39">
        <f>L11+L13+L12</f>
        <v>248826</v>
      </c>
    </row>
    <row r="15" spans="1:12" ht="22.25" customHeight="1" x14ac:dyDescent="0.75">
      <c r="A15" s="3" t="s">
        <v>65</v>
      </c>
      <c r="D15" s="19">
        <v>2</v>
      </c>
      <c r="F15" s="38">
        <v>-127936</v>
      </c>
      <c r="G15" s="30"/>
      <c r="H15" s="38">
        <v>-111641</v>
      </c>
      <c r="I15" s="30"/>
      <c r="J15" s="38">
        <v>-39099</v>
      </c>
      <c r="K15" s="30"/>
      <c r="L15" s="38">
        <v>-49153</v>
      </c>
    </row>
    <row r="16" spans="1:12" ht="22.25" customHeight="1" x14ac:dyDescent="0.75">
      <c r="A16" s="3" t="s">
        <v>224</v>
      </c>
      <c r="F16" s="31">
        <v>21688</v>
      </c>
      <c r="G16" s="30"/>
      <c r="H16" s="31">
        <v>7364</v>
      </c>
      <c r="I16" s="30"/>
      <c r="J16" s="31">
        <v>14409</v>
      </c>
      <c r="K16" s="30"/>
      <c r="L16" s="31">
        <v>6896</v>
      </c>
    </row>
    <row r="17" spans="1:12" ht="22.25" customHeight="1" x14ac:dyDescent="0.75">
      <c r="A17" s="1" t="s">
        <v>66</v>
      </c>
      <c r="B17" s="1"/>
      <c r="F17" s="39">
        <f>SUM(F14:F16)</f>
        <v>753496</v>
      </c>
      <c r="G17" s="39"/>
      <c r="H17" s="39">
        <f>SUM(H14:H16)</f>
        <v>357363</v>
      </c>
      <c r="I17" s="39"/>
      <c r="J17" s="39">
        <f>SUM(J14:J16)</f>
        <v>356341</v>
      </c>
      <c r="K17" s="39"/>
      <c r="L17" s="39">
        <f>SUM(L14:L16)</f>
        <v>206569</v>
      </c>
    </row>
    <row r="18" spans="1:12" ht="22.25" customHeight="1" x14ac:dyDescent="0.75">
      <c r="A18" s="3" t="s">
        <v>67</v>
      </c>
      <c r="F18" s="38">
        <v>-82060</v>
      </c>
      <c r="G18" s="38"/>
      <c r="H18" s="38">
        <v>-55537</v>
      </c>
      <c r="I18" s="38"/>
      <c r="J18" s="38">
        <v>-28902</v>
      </c>
      <c r="K18" s="38"/>
      <c r="L18" s="38">
        <v>-36184</v>
      </c>
    </row>
    <row r="19" spans="1:12" ht="22.25" customHeight="1" x14ac:dyDescent="0.75">
      <c r="A19" s="3" t="s">
        <v>68</v>
      </c>
      <c r="B19" s="1"/>
      <c r="F19" s="38"/>
      <c r="G19" s="38"/>
      <c r="H19" s="38"/>
      <c r="I19" s="38"/>
      <c r="J19" s="38"/>
      <c r="K19" s="38"/>
      <c r="L19" s="38"/>
    </row>
    <row r="20" spans="1:12" ht="22.25" customHeight="1" x14ac:dyDescent="0.75">
      <c r="B20" s="3" t="s">
        <v>69</v>
      </c>
      <c r="F20" s="31">
        <v>6316</v>
      </c>
      <c r="G20" s="30"/>
      <c r="H20" s="31">
        <v>19944</v>
      </c>
      <c r="I20" s="30"/>
      <c r="J20" s="31">
        <v>0</v>
      </c>
      <c r="K20" s="30"/>
      <c r="L20" s="31">
        <v>0</v>
      </c>
    </row>
    <row r="21" spans="1:12" ht="22.25" customHeight="1" x14ac:dyDescent="0.75">
      <c r="A21" s="1" t="s">
        <v>70</v>
      </c>
      <c r="F21" s="39">
        <f>SUM(F17:F20)</f>
        <v>677752</v>
      </c>
      <c r="G21" s="39"/>
      <c r="H21" s="39">
        <f>SUM(H17:H20)</f>
        <v>321770</v>
      </c>
      <c r="I21" s="39"/>
      <c r="J21" s="39">
        <f>SUM(J17:J20)</f>
        <v>327439</v>
      </c>
      <c r="K21" s="39"/>
      <c r="L21" s="39">
        <f>SUM(L17:L20)</f>
        <v>170385</v>
      </c>
    </row>
    <row r="22" spans="1:12" ht="22.25" customHeight="1" x14ac:dyDescent="0.75">
      <c r="A22" s="3" t="s">
        <v>166</v>
      </c>
      <c r="F22" s="26">
        <v>-64702</v>
      </c>
      <c r="G22" s="25"/>
      <c r="H22" s="26">
        <v>-19567</v>
      </c>
      <c r="I22" s="30"/>
      <c r="J22" s="26">
        <v>-6278</v>
      </c>
      <c r="K22" s="25"/>
      <c r="L22" s="26">
        <v>-954</v>
      </c>
    </row>
    <row r="23" spans="1:12" ht="22.25" customHeight="1" thickBot="1" x14ac:dyDescent="0.8">
      <c r="A23" s="1" t="s">
        <v>71</v>
      </c>
      <c r="F23" s="34">
        <f>F21+F22</f>
        <v>613050</v>
      </c>
      <c r="G23" s="33"/>
      <c r="H23" s="34">
        <f>H21+H22</f>
        <v>302203</v>
      </c>
      <c r="I23" s="33"/>
      <c r="J23" s="34">
        <f>J21+J22</f>
        <v>321161</v>
      </c>
      <c r="K23" s="33"/>
      <c r="L23" s="34">
        <f>L21+L22</f>
        <v>169431</v>
      </c>
    </row>
    <row r="24" spans="1:12" ht="4.25" customHeight="1" thickTop="1" x14ac:dyDescent="0.75">
      <c r="A24" s="1"/>
      <c r="F24" s="38"/>
      <c r="G24" s="38"/>
      <c r="H24" s="38"/>
      <c r="I24" s="38"/>
      <c r="J24" s="38"/>
      <c r="K24" s="38"/>
      <c r="L24" s="38"/>
    </row>
    <row r="25" spans="1:12" ht="4.25" customHeight="1" x14ac:dyDescent="0.75">
      <c r="A25" s="1"/>
      <c r="F25" s="38"/>
      <c r="G25" s="38"/>
      <c r="H25" s="38"/>
      <c r="I25" s="38"/>
      <c r="J25" s="38"/>
      <c r="K25" s="38"/>
      <c r="L25" s="38"/>
    </row>
    <row r="26" spans="1:12" ht="22.25" customHeight="1" x14ac:dyDescent="0.75">
      <c r="A26" s="1" t="s">
        <v>83</v>
      </c>
      <c r="F26" s="38"/>
      <c r="G26" s="38"/>
      <c r="H26" s="38"/>
      <c r="I26" s="38"/>
      <c r="J26" s="38"/>
      <c r="K26" s="38"/>
      <c r="L26" s="38"/>
    </row>
    <row r="27" spans="1:12" ht="22.25" customHeight="1" x14ac:dyDescent="0.75">
      <c r="A27" s="1"/>
      <c r="B27" s="3" t="s">
        <v>84</v>
      </c>
      <c r="F27" s="38">
        <v>577120</v>
      </c>
      <c r="G27" s="38"/>
      <c r="H27" s="38">
        <v>273807</v>
      </c>
      <c r="I27" s="38"/>
      <c r="J27" s="38">
        <f>J41</f>
        <v>321161</v>
      </c>
      <c r="K27" s="38"/>
      <c r="L27" s="38">
        <v>169431</v>
      </c>
    </row>
    <row r="28" spans="1:12" ht="22.25" customHeight="1" x14ac:dyDescent="0.75">
      <c r="B28" s="3" t="s">
        <v>85</v>
      </c>
      <c r="F28" s="38">
        <v>35930</v>
      </c>
      <c r="G28" s="38"/>
      <c r="H28" s="38">
        <v>28396</v>
      </c>
      <c r="I28" s="38"/>
      <c r="J28" s="38">
        <v>0</v>
      </c>
      <c r="K28" s="38"/>
      <c r="L28" s="38">
        <v>0</v>
      </c>
    </row>
    <row r="29" spans="1:12" ht="22.25" customHeight="1" thickBot="1" x14ac:dyDescent="0.8">
      <c r="A29" s="1"/>
      <c r="F29" s="166">
        <f>SUM(F27:F28)</f>
        <v>613050</v>
      </c>
      <c r="G29" s="39"/>
      <c r="H29" s="166">
        <f>SUM(H27:H28)</f>
        <v>302203</v>
      </c>
      <c r="I29" s="39"/>
      <c r="J29" s="166">
        <f>SUM(J27:J28)</f>
        <v>321161</v>
      </c>
      <c r="K29" s="39"/>
      <c r="L29" s="166">
        <f>SUM(L27:L28)</f>
        <v>169431</v>
      </c>
    </row>
    <row r="30" spans="1:12" ht="4.25" customHeight="1" thickTop="1" x14ac:dyDescent="0.75">
      <c r="A30" s="1"/>
      <c r="F30" s="39"/>
      <c r="G30" s="39"/>
      <c r="H30" s="39"/>
      <c r="I30" s="39"/>
      <c r="J30" s="39"/>
      <c r="K30" s="39"/>
      <c r="L30" s="39"/>
    </row>
    <row r="31" spans="1:12" ht="22.25" customHeight="1" x14ac:dyDescent="0.75">
      <c r="A31" s="1"/>
      <c r="F31" s="39"/>
      <c r="G31" s="39"/>
      <c r="H31" s="39"/>
      <c r="I31" s="39"/>
      <c r="J31" s="39"/>
      <c r="K31" s="39"/>
      <c r="L31" s="39"/>
    </row>
    <row r="32" spans="1:12" ht="22.25" customHeight="1" thickBot="1" x14ac:dyDescent="0.8">
      <c r="A32" s="1" t="s">
        <v>87</v>
      </c>
      <c r="F32" s="191">
        <f>F27/2500000</f>
        <v>0.230848</v>
      </c>
      <c r="G32" s="39"/>
      <c r="H32" s="191">
        <f>H27/2500000</f>
        <v>0.1095228</v>
      </c>
      <c r="I32" s="39"/>
      <c r="J32" s="191">
        <f>J27/2500000</f>
        <v>0.12846440000000001</v>
      </c>
      <c r="K32" s="39"/>
      <c r="L32" s="191">
        <f>L27/2500000</f>
        <v>6.7772399999999997E-2</v>
      </c>
    </row>
    <row r="33" spans="1:12" s="17" customFormat="1" ht="22.25" customHeight="1" thickTop="1" x14ac:dyDescent="0.75">
      <c r="A33" s="304" t="s">
        <v>0</v>
      </c>
      <c r="B33" s="15"/>
      <c r="C33" s="15"/>
      <c r="D33" s="18"/>
      <c r="E33" s="127"/>
      <c r="F33" s="16"/>
      <c r="G33" s="16"/>
      <c r="H33" s="16"/>
      <c r="J33" s="16"/>
      <c r="K33" s="16"/>
      <c r="L33" s="16"/>
    </row>
    <row r="34" spans="1:12" s="17" customFormat="1" ht="22.25" customHeight="1" x14ac:dyDescent="0.75">
      <c r="A34" s="305" t="s">
        <v>72</v>
      </c>
      <c r="B34" s="97"/>
      <c r="C34" s="97"/>
      <c r="D34" s="98"/>
      <c r="E34" s="129"/>
      <c r="F34" s="130"/>
      <c r="G34" s="130"/>
      <c r="H34" s="130"/>
      <c r="I34" s="131"/>
      <c r="J34" s="130"/>
      <c r="K34" s="130"/>
      <c r="L34" s="130"/>
    </row>
    <row r="35" spans="1:12" ht="22" x14ac:dyDescent="0.75">
      <c r="A35" s="4"/>
      <c r="B35" s="4"/>
      <c r="C35" s="4"/>
      <c r="D35" s="20"/>
      <c r="E35" s="160"/>
      <c r="F35" s="5"/>
      <c r="G35" s="5"/>
      <c r="H35" s="5"/>
      <c r="I35" s="209"/>
      <c r="J35" s="5"/>
      <c r="K35" s="5"/>
      <c r="L35" s="5"/>
    </row>
    <row r="36" spans="1:12" ht="22.25" customHeight="1" x14ac:dyDescent="0.75">
      <c r="A36" s="6"/>
      <c r="B36" s="6"/>
      <c r="C36" s="6"/>
      <c r="D36" s="20"/>
      <c r="E36" s="160"/>
      <c r="F36" s="330" t="s">
        <v>2</v>
      </c>
      <c r="G36" s="330"/>
      <c r="H36" s="330"/>
      <c r="I36" s="101"/>
      <c r="J36" s="330" t="s">
        <v>3</v>
      </c>
      <c r="K36" s="330"/>
      <c r="L36" s="330"/>
    </row>
    <row r="37" spans="1:12" ht="22.25" customHeight="1" x14ac:dyDescent="0.75">
      <c r="A37" s="6"/>
      <c r="B37" s="6"/>
      <c r="C37" s="6"/>
      <c r="D37" s="20"/>
      <c r="E37" s="160"/>
      <c r="F37" s="331" t="str">
        <f>F5</f>
        <v>สำหรับงวดสามเดือนสิ้นสุดวันที่</v>
      </c>
      <c r="G37" s="331"/>
      <c r="H37" s="331"/>
      <c r="I37" s="209"/>
      <c r="J37" s="331" t="str">
        <f>F5</f>
        <v>สำหรับงวดสามเดือนสิ้นสุดวันที่</v>
      </c>
      <c r="K37" s="331"/>
      <c r="L37" s="331"/>
    </row>
    <row r="38" spans="1:12" ht="22.25" customHeight="1" x14ac:dyDescent="0.75">
      <c r="A38" s="6"/>
      <c r="B38" s="6"/>
      <c r="C38" s="199"/>
      <c r="D38" s="161"/>
      <c r="E38" s="102"/>
      <c r="F38" s="332" t="s">
        <v>170</v>
      </c>
      <c r="G38" s="332"/>
      <c r="H38" s="332"/>
      <c r="I38" s="160"/>
      <c r="J38" s="332" t="s">
        <v>170</v>
      </c>
      <c r="K38" s="332"/>
      <c r="L38" s="332"/>
    </row>
    <row r="39" spans="1:12" ht="22.25" customHeight="1" x14ac:dyDescent="0.75">
      <c r="A39" s="6"/>
      <c r="B39" s="6"/>
      <c r="C39" s="6"/>
      <c r="E39" s="160"/>
      <c r="F39" s="211" t="s">
        <v>205</v>
      </c>
      <c r="G39" s="212"/>
      <c r="H39" s="211" t="s">
        <v>206</v>
      </c>
      <c r="I39" s="212"/>
      <c r="J39" s="211" t="s">
        <v>205</v>
      </c>
      <c r="K39" s="212"/>
      <c r="L39" s="211" t="s">
        <v>206</v>
      </c>
    </row>
    <row r="40" spans="1:12" ht="22.25" customHeight="1" x14ac:dyDescent="0.75">
      <c r="A40" s="6"/>
      <c r="B40" s="6"/>
      <c r="C40" s="6"/>
      <c r="D40" s="3"/>
      <c r="E40" s="160"/>
      <c r="F40" s="329" t="s">
        <v>9</v>
      </c>
      <c r="G40" s="329"/>
      <c r="H40" s="329"/>
      <c r="I40" s="329"/>
      <c r="J40" s="329"/>
      <c r="K40" s="329"/>
      <c r="L40" s="329"/>
    </row>
    <row r="41" spans="1:12" ht="22.25" customHeight="1" x14ac:dyDescent="0.75">
      <c r="A41" s="1" t="s">
        <v>71</v>
      </c>
      <c r="F41" s="33">
        <f>F23</f>
        <v>613050</v>
      </c>
      <c r="G41" s="33"/>
      <c r="H41" s="33">
        <f>H23</f>
        <v>302203</v>
      </c>
      <c r="I41" s="33"/>
      <c r="J41" s="33">
        <f>J23</f>
        <v>321161</v>
      </c>
      <c r="K41" s="33"/>
      <c r="L41" s="33">
        <f>L23</f>
        <v>169431</v>
      </c>
    </row>
    <row r="42" spans="1:12" ht="4.25" customHeight="1" x14ac:dyDescent="0.75">
      <c r="F42" s="30"/>
      <c r="G42" s="30"/>
      <c r="H42" s="30"/>
      <c r="I42" s="30"/>
      <c r="J42" s="30"/>
      <c r="K42" s="30"/>
      <c r="L42" s="30"/>
    </row>
    <row r="43" spans="1:12" ht="22.25" customHeight="1" x14ac:dyDescent="0.75">
      <c r="A43" s="1" t="s">
        <v>73</v>
      </c>
      <c r="F43" s="38"/>
      <c r="G43" s="38"/>
      <c r="H43" s="38"/>
      <c r="I43" s="38"/>
      <c r="J43" s="38"/>
      <c r="K43" s="38"/>
      <c r="L43" s="38"/>
    </row>
    <row r="44" spans="1:12" ht="22.25" customHeight="1" x14ac:dyDescent="0.75">
      <c r="A44" s="21" t="s">
        <v>74</v>
      </c>
      <c r="B44" s="21"/>
      <c r="F44" s="38"/>
      <c r="G44" s="38"/>
      <c r="H44" s="38"/>
      <c r="I44" s="38"/>
      <c r="J44" s="38"/>
      <c r="K44" s="38"/>
      <c r="L44" s="38"/>
    </row>
    <row r="45" spans="1:12" ht="22.25" customHeight="1" x14ac:dyDescent="0.75">
      <c r="A45" s="21"/>
      <c r="B45" s="21" t="s">
        <v>75</v>
      </c>
      <c r="F45" s="38"/>
      <c r="G45" s="38"/>
      <c r="H45" s="38"/>
      <c r="I45" s="38"/>
      <c r="J45" s="38"/>
      <c r="K45" s="38"/>
      <c r="L45" s="38"/>
    </row>
    <row r="46" spans="1:12" ht="22.25" customHeight="1" x14ac:dyDescent="0.75">
      <c r="A46" s="3" t="s">
        <v>76</v>
      </c>
      <c r="F46" s="38"/>
      <c r="G46" s="38"/>
      <c r="H46" s="38"/>
      <c r="I46" s="38"/>
      <c r="J46" s="38"/>
      <c r="K46" s="38"/>
      <c r="L46" s="38"/>
    </row>
    <row r="47" spans="1:12" ht="22.25" customHeight="1" x14ac:dyDescent="0.75">
      <c r="B47" s="3" t="s">
        <v>77</v>
      </c>
      <c r="F47" s="38">
        <v>-40864</v>
      </c>
      <c r="G47" s="38"/>
      <c r="H47" s="38">
        <v>-4261</v>
      </c>
      <c r="I47" s="38"/>
      <c r="J47" s="38">
        <v>0</v>
      </c>
      <c r="K47" s="38"/>
      <c r="L47" s="38">
        <v>0</v>
      </c>
    </row>
    <row r="48" spans="1:12" ht="22.25" customHeight="1" x14ac:dyDescent="0.75">
      <c r="A48" s="3" t="s">
        <v>228</v>
      </c>
      <c r="D48" s="159"/>
      <c r="F48" s="38"/>
      <c r="G48" s="38"/>
      <c r="H48" s="38"/>
      <c r="I48" s="38"/>
      <c r="J48" s="38"/>
      <c r="K48" s="38"/>
      <c r="L48" s="38"/>
    </row>
    <row r="49" spans="1:12" ht="22.25" customHeight="1" x14ac:dyDescent="0.75">
      <c r="B49" s="3" t="s">
        <v>79</v>
      </c>
      <c r="D49" s="159"/>
      <c r="F49" s="31">
        <v>-1994</v>
      </c>
      <c r="G49" s="38"/>
      <c r="H49" s="31">
        <v>12889</v>
      </c>
      <c r="I49" s="38"/>
      <c r="J49" s="31">
        <v>-1994</v>
      </c>
      <c r="K49" s="38"/>
      <c r="L49" s="31">
        <v>9961</v>
      </c>
    </row>
    <row r="50" spans="1:12" ht="22.25" hidden="1" customHeight="1" x14ac:dyDescent="0.75">
      <c r="A50" s="3" t="s">
        <v>80</v>
      </c>
      <c r="F50" s="38"/>
      <c r="G50" s="38"/>
      <c r="H50" s="38"/>
      <c r="I50" s="38"/>
      <c r="J50" s="38"/>
      <c r="K50" s="38"/>
      <c r="L50" s="38"/>
    </row>
    <row r="51" spans="1:12" ht="22.25" hidden="1" customHeight="1" x14ac:dyDescent="0.75">
      <c r="A51" s="1"/>
      <c r="B51" s="3" t="s">
        <v>169</v>
      </c>
      <c r="C51" s="1"/>
      <c r="F51" s="31">
        <v>0</v>
      </c>
      <c r="G51" s="38"/>
      <c r="H51" s="31">
        <v>0</v>
      </c>
      <c r="I51" s="38"/>
      <c r="J51" s="31">
        <v>0</v>
      </c>
      <c r="K51" s="38"/>
      <c r="L51" s="31">
        <v>0</v>
      </c>
    </row>
    <row r="52" spans="1:12" ht="22.25" customHeight="1" x14ac:dyDescent="0.7">
      <c r="A52" s="1" t="s">
        <v>186</v>
      </c>
      <c r="B52" s="132"/>
      <c r="C52" s="133"/>
      <c r="F52" s="32">
        <f>SUM(F47,F49,F51)</f>
        <v>-42858</v>
      </c>
      <c r="G52" s="39"/>
      <c r="H52" s="32">
        <f>SUM(H47,H49,H51)</f>
        <v>8628</v>
      </c>
      <c r="I52" s="39"/>
      <c r="J52" s="32">
        <f>SUM(J47,J49,J51)</f>
        <v>-1994</v>
      </c>
      <c r="K52" s="39"/>
      <c r="L52" s="32">
        <f>SUM(L47,L49,L51)</f>
        <v>9961</v>
      </c>
    </row>
    <row r="53" spans="1:12" ht="22.25" customHeight="1" thickBot="1" x14ac:dyDescent="0.8">
      <c r="A53" s="1" t="s">
        <v>187</v>
      </c>
      <c r="F53" s="166">
        <f>F52+F41</f>
        <v>570192</v>
      </c>
      <c r="G53" s="39"/>
      <c r="H53" s="166">
        <f>H52+H41</f>
        <v>310831</v>
      </c>
      <c r="I53" s="39"/>
      <c r="J53" s="166">
        <f>J52+J41</f>
        <v>319167</v>
      </c>
      <c r="K53" s="39"/>
      <c r="L53" s="166">
        <f>L52+L41</f>
        <v>179392</v>
      </c>
    </row>
    <row r="54" spans="1:12" ht="4.25" customHeight="1" thickTop="1" x14ac:dyDescent="0.75">
      <c r="A54" s="1"/>
      <c r="F54" s="38"/>
      <c r="G54" s="38"/>
      <c r="H54" s="38"/>
      <c r="I54" s="38"/>
      <c r="J54" s="38"/>
      <c r="K54" s="38"/>
      <c r="L54" s="38"/>
    </row>
    <row r="55" spans="1:12" ht="4.25" customHeight="1" x14ac:dyDescent="0.75">
      <c r="A55" s="1"/>
      <c r="F55" s="38"/>
      <c r="G55" s="38"/>
      <c r="H55" s="38"/>
      <c r="I55" s="38"/>
      <c r="J55" s="38"/>
      <c r="K55" s="38"/>
      <c r="L55" s="38"/>
    </row>
    <row r="56" spans="1:12" ht="22.25" customHeight="1" x14ac:dyDescent="0.7">
      <c r="A56" s="133" t="s">
        <v>86</v>
      </c>
      <c r="F56" s="38"/>
      <c r="G56" s="38"/>
      <c r="H56" s="38"/>
      <c r="I56" s="38"/>
      <c r="J56" s="38"/>
      <c r="K56" s="38"/>
      <c r="L56" s="38"/>
    </row>
    <row r="57" spans="1:12" ht="22.25" customHeight="1" x14ac:dyDescent="0.65">
      <c r="B57" s="10" t="s">
        <v>84</v>
      </c>
      <c r="F57" s="38">
        <f>F59-F58</f>
        <v>536774</v>
      </c>
      <c r="G57" s="38"/>
      <c r="H57" s="38">
        <v>282601</v>
      </c>
      <c r="I57" s="38"/>
      <c r="J57" s="38">
        <f>J53</f>
        <v>319167</v>
      </c>
      <c r="K57" s="38"/>
      <c r="L57" s="38">
        <v>179392</v>
      </c>
    </row>
    <row r="58" spans="1:12" ht="22.25" customHeight="1" x14ac:dyDescent="0.65">
      <c r="B58" s="10" t="s">
        <v>85</v>
      </c>
      <c r="F58" s="31">
        <f>'SH Conso_9 '!Y24</f>
        <v>33418</v>
      </c>
      <c r="G58" s="38"/>
      <c r="H58" s="31">
        <v>28230</v>
      </c>
      <c r="I58" s="38"/>
      <c r="J58" s="31">
        <v>0</v>
      </c>
      <c r="K58" s="38"/>
      <c r="L58" s="31">
        <v>0</v>
      </c>
    </row>
    <row r="59" spans="1:12" ht="22.25" customHeight="1" thickBot="1" x14ac:dyDescent="0.8">
      <c r="A59" s="1"/>
      <c r="F59" s="166">
        <f>F53</f>
        <v>570192</v>
      </c>
      <c r="G59" s="39"/>
      <c r="H59" s="166">
        <f>SUM(H57:H58)</f>
        <v>310831</v>
      </c>
      <c r="I59" s="39"/>
      <c r="J59" s="166">
        <f>SUM(J57:J58)</f>
        <v>319167</v>
      </c>
      <c r="K59" s="39"/>
      <c r="L59" s="166">
        <f>SUM(L57:L58)</f>
        <v>179392</v>
      </c>
    </row>
    <row r="60" spans="1:12" ht="22.25" customHeight="1" thickTop="1" x14ac:dyDescent="0.75">
      <c r="A60" s="1"/>
      <c r="F60" s="5"/>
      <c r="G60" s="5"/>
      <c r="H60" s="5"/>
      <c r="I60" s="5"/>
      <c r="J60" s="5"/>
      <c r="K60" s="5"/>
      <c r="L60" s="5"/>
    </row>
    <row r="61" spans="1:12" ht="22.25" customHeight="1" x14ac:dyDescent="0.65">
      <c r="B61" s="10"/>
      <c r="D61" s="159"/>
      <c r="F61" s="5"/>
      <c r="G61" s="5"/>
      <c r="H61" s="5"/>
      <c r="I61" s="5"/>
      <c r="J61" s="5"/>
      <c r="K61" s="5"/>
      <c r="L61" s="5"/>
    </row>
    <row r="62" spans="1:12" ht="22.25" customHeight="1" x14ac:dyDescent="0.65">
      <c r="B62" s="10"/>
      <c r="D62" s="159"/>
      <c r="F62" s="5"/>
      <c r="G62" s="5"/>
      <c r="H62" s="5"/>
      <c r="I62" s="5"/>
      <c r="J62" s="5"/>
      <c r="K62" s="5"/>
      <c r="L62" s="5"/>
    </row>
    <row r="63" spans="1:12" ht="22.25" customHeight="1" x14ac:dyDescent="0.75">
      <c r="D63" s="159"/>
      <c r="F63" s="5"/>
      <c r="G63" s="5"/>
      <c r="H63" s="5"/>
      <c r="I63" s="5"/>
      <c r="J63" s="5"/>
      <c r="K63" s="5"/>
      <c r="L63" s="5"/>
    </row>
    <row r="64" spans="1:12" ht="22.25" customHeight="1" x14ac:dyDescent="0.75">
      <c r="D64" s="159"/>
      <c r="F64" s="5"/>
      <c r="G64" s="5"/>
      <c r="H64" s="5"/>
      <c r="I64" s="5"/>
      <c r="J64" s="5"/>
      <c r="K64" s="5"/>
      <c r="L64" s="5"/>
    </row>
    <row r="65" spans="1:12" ht="22.25" customHeight="1" x14ac:dyDescent="0.7">
      <c r="A65" s="133"/>
      <c r="D65" s="159"/>
      <c r="F65" s="162"/>
      <c r="G65" s="162"/>
      <c r="H65" s="162"/>
      <c r="I65" s="162"/>
      <c r="J65" s="162"/>
      <c r="K65" s="162"/>
      <c r="L65" s="162"/>
    </row>
    <row r="66" spans="1:12" ht="22.25" customHeight="1" x14ac:dyDescent="0.65">
      <c r="A66" s="10"/>
      <c r="B66" s="10"/>
      <c r="D66" s="159"/>
      <c r="F66" s="163"/>
      <c r="G66" s="24"/>
      <c r="H66" s="163"/>
      <c r="I66" s="209"/>
      <c r="J66" s="164"/>
      <c r="K66" s="162"/>
      <c r="L66" s="164"/>
    </row>
    <row r="67" spans="1:12" ht="22.25" customHeight="1" x14ac:dyDescent="0.75">
      <c r="D67" s="159"/>
      <c r="F67" s="107"/>
      <c r="G67" s="107"/>
      <c r="H67" s="107"/>
      <c r="I67" s="107"/>
      <c r="J67" s="107"/>
      <c r="K67" s="107"/>
      <c r="L67" s="107"/>
    </row>
    <row r="68" spans="1:12" ht="22.25" customHeight="1" x14ac:dyDescent="0.75">
      <c r="D68" s="159"/>
      <c r="F68" s="107"/>
      <c r="G68" s="107"/>
      <c r="H68" s="107"/>
      <c r="I68" s="107"/>
      <c r="J68" s="107"/>
      <c r="K68" s="107"/>
      <c r="L68" s="107"/>
    </row>
    <row r="69" spans="1:12" ht="22.25" customHeight="1" x14ac:dyDescent="0.75">
      <c r="D69" s="159"/>
      <c r="F69" s="107"/>
      <c r="G69" s="107"/>
      <c r="H69" s="107"/>
      <c r="I69" s="107"/>
      <c r="J69" s="107"/>
      <c r="K69" s="107"/>
      <c r="L69" s="107"/>
    </row>
    <row r="70" spans="1:12" ht="22.25" customHeight="1" x14ac:dyDescent="0.75">
      <c r="D70" s="159"/>
      <c r="F70" s="107"/>
      <c r="G70" s="107"/>
      <c r="H70" s="107"/>
      <c r="I70" s="107"/>
      <c r="J70" s="107"/>
      <c r="K70" s="107"/>
      <c r="L70" s="107"/>
    </row>
    <row r="71" spans="1:12" ht="22.25" customHeight="1" x14ac:dyDescent="0.75">
      <c r="D71" s="159"/>
      <c r="F71" s="107"/>
      <c r="G71" s="107"/>
      <c r="H71" s="107"/>
      <c r="I71" s="107"/>
      <c r="J71" s="107"/>
      <c r="K71" s="107"/>
      <c r="L71" s="107"/>
    </row>
    <row r="72" spans="1:12" ht="22.25" customHeight="1" x14ac:dyDescent="0.75">
      <c r="D72" s="159"/>
      <c r="F72" s="107"/>
      <c r="G72" s="107"/>
      <c r="H72" s="107"/>
      <c r="I72" s="107"/>
      <c r="J72" s="107"/>
      <c r="K72" s="107"/>
      <c r="L72" s="107"/>
    </row>
    <row r="73" spans="1:12" ht="22.25" customHeight="1" x14ac:dyDescent="0.75">
      <c r="D73" s="159"/>
      <c r="F73" s="107"/>
      <c r="G73" s="107"/>
      <c r="H73" s="107"/>
      <c r="I73" s="107"/>
      <c r="J73" s="107"/>
      <c r="K73" s="107"/>
      <c r="L73" s="107"/>
    </row>
    <row r="74" spans="1:12" ht="22.25" customHeight="1" x14ac:dyDescent="0.75">
      <c r="D74" s="159"/>
      <c r="F74" s="107"/>
      <c r="G74" s="107"/>
      <c r="H74" s="107"/>
      <c r="I74" s="107"/>
      <c r="J74" s="107"/>
      <c r="K74" s="107"/>
      <c r="L74" s="107"/>
    </row>
    <row r="75" spans="1:12" ht="22.25" customHeight="1" x14ac:dyDescent="0.75">
      <c r="D75" s="159"/>
      <c r="I75" s="2"/>
    </row>
    <row r="76" spans="1:12" ht="22.25" customHeight="1" x14ac:dyDescent="0.75">
      <c r="D76" s="159"/>
    </row>
  </sheetData>
  <mergeCells count="14">
    <mergeCell ref="F40:L40"/>
    <mergeCell ref="F38:H38"/>
    <mergeCell ref="F4:H4"/>
    <mergeCell ref="J4:L4"/>
    <mergeCell ref="F5:H5"/>
    <mergeCell ref="J5:L5"/>
    <mergeCell ref="F37:H37"/>
    <mergeCell ref="F6:H6"/>
    <mergeCell ref="J6:L6"/>
    <mergeCell ref="F8:L8"/>
    <mergeCell ref="F36:H36"/>
    <mergeCell ref="J36:L36"/>
    <mergeCell ref="J37:L37"/>
    <mergeCell ref="J38:L38"/>
  </mergeCells>
  <pageMargins left="0.8" right="0.8" top="0.48" bottom="0.5" header="0.4" footer="0.5"/>
  <pageSetup paperSize="9" scale="88" firstPageNumber="6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2" max="16383" man="1"/>
  </rowBreaks>
  <colBreaks count="1" manualBreakCount="1">
    <brk id="12" max="1048575" man="1"/>
  </colBreaks>
  <ignoredErrors>
    <ignoredError sqref="H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AB21"/>
  <sheetViews>
    <sheetView view="pageBreakPreview" zoomScaleNormal="100" zoomScaleSheetLayoutView="100" workbookViewId="0"/>
  </sheetViews>
  <sheetFormatPr defaultColWidth="9.09765625" defaultRowHeight="22.25" customHeight="1" x14ac:dyDescent="0.75"/>
  <cols>
    <col min="1" max="1" width="1.69921875" style="274" customWidth="1"/>
    <col min="2" max="3" width="1.69921875" style="276" customWidth="1"/>
    <col min="4" max="4" width="38.19921875" style="277" customWidth="1"/>
    <col min="5" max="5" width="10.5" style="273" bestFit="1" customWidth="1"/>
    <col min="6" max="6" width="0.69921875" style="273" customWidth="1"/>
    <col min="7" max="7" width="10.5" style="273" bestFit="1" customWidth="1"/>
    <col min="8" max="8" width="0.69921875" style="273" customWidth="1"/>
    <col min="9" max="9" width="13.59765625" style="273" bestFit="1" customWidth="1"/>
    <col min="10" max="10" width="1" style="273" customWidth="1"/>
    <col min="11" max="11" width="14.5" style="273" bestFit="1" customWidth="1"/>
    <col min="12" max="12" width="1" style="273" customWidth="1"/>
    <col min="13" max="13" width="11.3984375" style="273" bestFit="1" customWidth="1"/>
    <col min="14" max="14" width="0.69921875" style="273" customWidth="1"/>
    <col min="15" max="15" width="10.5" style="273" bestFit="1" customWidth="1"/>
    <col min="16" max="16" width="0.69921875" style="273" customWidth="1"/>
    <col min="17" max="17" width="9.296875" style="273" bestFit="1" customWidth="1"/>
    <col min="18" max="18" width="0.69921875" style="273" customWidth="1"/>
    <col min="19" max="19" width="10.19921875" style="273" bestFit="1" customWidth="1"/>
    <col min="20" max="20" width="0.69921875" style="273" customWidth="1"/>
    <col min="21" max="21" width="11.5" style="273" bestFit="1" customWidth="1"/>
    <col min="22" max="22" width="0.69921875" style="273" customWidth="1"/>
    <col min="23" max="23" width="11.3984375" style="273" bestFit="1" customWidth="1"/>
    <col min="24" max="24" width="0.69921875" style="273" customWidth="1"/>
    <col min="25" max="25" width="11.3984375" style="274" bestFit="1" customWidth="1"/>
    <col min="26" max="26" width="0.69921875" style="274" customWidth="1"/>
    <col min="27" max="27" width="10.5" style="274" bestFit="1" customWidth="1"/>
    <col min="28" max="28" width="12.19921875" style="184" bestFit="1" customWidth="1"/>
    <col min="29" max="29" width="9.3984375" style="274" bestFit="1" customWidth="1"/>
    <col min="30" max="16384" width="9.09765625" style="274"/>
  </cols>
  <sheetData>
    <row r="1" spans="1:28" s="321" customFormat="1" ht="22.25" customHeight="1" x14ac:dyDescent="0.75">
      <c r="A1" s="306" t="s">
        <v>0</v>
      </c>
      <c r="B1" s="315"/>
      <c r="C1" s="315"/>
      <c r="D1" s="316"/>
      <c r="E1" s="317"/>
      <c r="F1" s="317"/>
      <c r="G1" s="317"/>
      <c r="H1" s="318"/>
      <c r="I1" s="317"/>
      <c r="J1" s="318"/>
      <c r="K1" s="318"/>
      <c r="L1" s="318"/>
      <c r="M1" s="319"/>
      <c r="N1" s="318"/>
      <c r="O1" s="318"/>
      <c r="P1" s="318"/>
      <c r="Q1" s="318"/>
      <c r="R1" s="318"/>
      <c r="S1" s="318"/>
      <c r="T1" s="318"/>
      <c r="U1" s="318"/>
      <c r="V1" s="318"/>
      <c r="W1" s="320"/>
      <c r="X1" s="320"/>
      <c r="AB1" s="322"/>
    </row>
    <row r="2" spans="1:28" s="321" customFormat="1" ht="22.25" customHeight="1" x14ac:dyDescent="0.75">
      <c r="A2" s="306" t="s">
        <v>96</v>
      </c>
      <c r="B2" s="323"/>
      <c r="C2" s="323"/>
      <c r="D2" s="324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AB2" s="322"/>
    </row>
    <row r="3" spans="1:28" ht="22.25" customHeight="1" x14ac:dyDescent="0.75">
      <c r="A3" s="265"/>
      <c r="B3" s="219"/>
      <c r="C3" s="219"/>
      <c r="D3" s="220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2"/>
      <c r="Z3" s="222"/>
      <c r="AA3" s="222"/>
    </row>
    <row r="4" spans="1:28" ht="22.25" customHeight="1" x14ac:dyDescent="0.75">
      <c r="E4" s="334" t="s">
        <v>2</v>
      </c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</row>
    <row r="5" spans="1:28" ht="22.25" customHeight="1" x14ac:dyDescent="0.75">
      <c r="A5" s="222"/>
      <c r="B5" s="219"/>
      <c r="C5" s="219"/>
      <c r="D5" s="220"/>
      <c r="E5" s="279"/>
      <c r="F5" s="279"/>
      <c r="G5" s="279"/>
      <c r="H5" s="279"/>
      <c r="I5" s="279"/>
      <c r="J5" s="279"/>
      <c r="K5" s="279"/>
      <c r="L5" s="279"/>
      <c r="M5" s="333" t="s">
        <v>50</v>
      </c>
      <c r="N5" s="333"/>
      <c r="O5" s="333"/>
      <c r="P5" s="228"/>
      <c r="Q5" s="333" t="s">
        <v>52</v>
      </c>
      <c r="R5" s="333"/>
      <c r="S5" s="333"/>
      <c r="T5" s="333"/>
      <c r="U5" s="333"/>
      <c r="V5" s="279"/>
      <c r="W5" s="279"/>
      <c r="X5" s="279"/>
      <c r="Y5" s="279"/>
      <c r="Z5" s="279"/>
      <c r="AA5" s="222"/>
    </row>
    <row r="6" spans="1:28" ht="22.25" customHeight="1" x14ac:dyDescent="0.75">
      <c r="A6" s="222"/>
      <c r="B6" s="219"/>
      <c r="C6" s="219"/>
      <c r="D6" s="220"/>
      <c r="E6" s="280"/>
      <c r="F6" s="280"/>
      <c r="G6" s="280"/>
      <c r="H6" s="280"/>
      <c r="I6" s="280"/>
      <c r="J6" s="280"/>
      <c r="K6" s="280"/>
      <c r="L6" s="280"/>
      <c r="M6" s="279"/>
      <c r="N6" s="279"/>
      <c r="O6" s="279"/>
      <c r="P6" s="281"/>
      <c r="Q6" s="210"/>
      <c r="R6" s="210"/>
      <c r="S6" s="210" t="s">
        <v>167</v>
      </c>
      <c r="T6" s="210"/>
      <c r="U6" s="210"/>
      <c r="V6" s="282"/>
      <c r="W6" s="281"/>
      <c r="X6" s="283"/>
      <c r="Y6" s="210"/>
      <c r="Z6" s="281"/>
      <c r="AA6" s="283"/>
    </row>
    <row r="7" spans="1:28" ht="22.25" customHeight="1" x14ac:dyDescent="0.75">
      <c r="A7" s="222"/>
      <c r="B7" s="219"/>
      <c r="C7" s="219"/>
      <c r="D7" s="220"/>
      <c r="E7" s="280"/>
      <c r="F7" s="280"/>
      <c r="G7" s="280"/>
      <c r="H7" s="280"/>
      <c r="I7" s="210" t="s">
        <v>97</v>
      </c>
      <c r="J7" s="279"/>
      <c r="K7" s="210" t="s">
        <v>126</v>
      </c>
      <c r="L7" s="279"/>
      <c r="M7" s="210"/>
      <c r="N7" s="280"/>
      <c r="O7" s="281"/>
      <c r="P7" s="281"/>
      <c r="Q7" s="210" t="s">
        <v>167</v>
      </c>
      <c r="R7" s="210"/>
      <c r="S7" s="210" t="s">
        <v>168</v>
      </c>
      <c r="T7" s="210"/>
      <c r="U7" s="210" t="s">
        <v>98</v>
      </c>
      <c r="V7" s="281"/>
      <c r="W7" s="281"/>
      <c r="X7" s="210"/>
      <c r="Y7" s="210"/>
      <c r="Z7" s="210"/>
      <c r="AA7" s="281"/>
    </row>
    <row r="8" spans="1:28" ht="22.25" customHeight="1" x14ac:dyDescent="0.75">
      <c r="A8" s="222"/>
      <c r="B8" s="219"/>
      <c r="C8" s="219"/>
      <c r="D8" s="220"/>
      <c r="E8" s="284" t="s">
        <v>210</v>
      </c>
      <c r="F8" s="284"/>
      <c r="G8" s="285" t="s">
        <v>99</v>
      </c>
      <c r="H8" s="280"/>
      <c r="I8" s="210" t="s">
        <v>100</v>
      </c>
      <c r="J8" s="280"/>
      <c r="K8" s="210" t="s">
        <v>127</v>
      </c>
      <c r="L8" s="280"/>
      <c r="M8" s="210"/>
      <c r="N8" s="280"/>
      <c r="O8" s="281"/>
      <c r="P8" s="210"/>
      <c r="Q8" s="210" t="s">
        <v>173</v>
      </c>
      <c r="R8" s="210"/>
      <c r="S8" s="210" t="s">
        <v>128</v>
      </c>
      <c r="T8" s="281"/>
      <c r="U8" s="210" t="s">
        <v>101</v>
      </c>
      <c r="V8" s="281"/>
      <c r="W8" s="210" t="s">
        <v>102</v>
      </c>
      <c r="X8" s="210"/>
      <c r="Y8" s="210" t="s">
        <v>103</v>
      </c>
      <c r="Z8" s="210"/>
      <c r="AA8" s="210" t="s">
        <v>98</v>
      </c>
    </row>
    <row r="9" spans="1:28" ht="22.25" customHeight="1" x14ac:dyDescent="0.75">
      <c r="A9" s="335"/>
      <c r="B9" s="286"/>
      <c r="C9" s="286"/>
      <c r="D9" s="287"/>
      <c r="E9" s="284" t="s">
        <v>104</v>
      </c>
      <c r="F9" s="284"/>
      <c r="G9" s="289" t="s">
        <v>105</v>
      </c>
      <c r="H9" s="280"/>
      <c r="I9" s="210" t="s">
        <v>106</v>
      </c>
      <c r="J9" s="280"/>
      <c r="K9" s="210" t="s">
        <v>121</v>
      </c>
      <c r="L9" s="280"/>
      <c r="M9" s="210" t="s">
        <v>107</v>
      </c>
      <c r="N9" s="280"/>
      <c r="O9" s="210" t="s">
        <v>108</v>
      </c>
      <c r="P9" s="210"/>
      <c r="Q9" s="210" t="s">
        <v>109</v>
      </c>
      <c r="R9" s="210"/>
      <c r="S9" s="210" t="s">
        <v>188</v>
      </c>
      <c r="T9" s="210"/>
      <c r="U9" s="210" t="s">
        <v>110</v>
      </c>
      <c r="V9" s="281"/>
      <c r="W9" s="210" t="s">
        <v>111</v>
      </c>
      <c r="X9" s="210"/>
      <c r="Y9" s="210" t="s">
        <v>112</v>
      </c>
      <c r="Z9" s="210"/>
      <c r="AA9" s="210" t="s">
        <v>113</v>
      </c>
    </row>
    <row r="10" spans="1:28" ht="22.25" customHeight="1" x14ac:dyDescent="0.75">
      <c r="A10" s="335"/>
      <c r="B10" s="286"/>
      <c r="C10" s="286"/>
      <c r="D10" s="287"/>
      <c r="E10" s="284" t="s">
        <v>114</v>
      </c>
      <c r="F10" s="284"/>
      <c r="G10" s="289" t="s">
        <v>115</v>
      </c>
      <c r="H10" s="280"/>
      <c r="I10" s="210" t="s">
        <v>116</v>
      </c>
      <c r="J10" s="280"/>
      <c r="K10" s="210" t="s">
        <v>129</v>
      </c>
      <c r="L10" s="280"/>
      <c r="M10" s="210" t="s">
        <v>117</v>
      </c>
      <c r="N10" s="280"/>
      <c r="O10" s="210" t="s">
        <v>118</v>
      </c>
      <c r="P10" s="210"/>
      <c r="Q10" s="210" t="s">
        <v>119</v>
      </c>
      <c r="R10" s="210"/>
      <c r="S10" s="210" t="s">
        <v>189</v>
      </c>
      <c r="T10" s="210"/>
      <c r="U10" s="210" t="s">
        <v>120</v>
      </c>
      <c r="V10" s="281"/>
      <c r="W10" s="210" t="s">
        <v>121</v>
      </c>
      <c r="X10" s="210"/>
      <c r="Y10" s="210" t="s">
        <v>122</v>
      </c>
      <c r="Z10" s="210"/>
      <c r="AA10" s="210" t="s">
        <v>123</v>
      </c>
    </row>
    <row r="11" spans="1:28" ht="22.25" customHeight="1" x14ac:dyDescent="0.75">
      <c r="A11" s="217" t="s">
        <v>180</v>
      </c>
      <c r="B11" s="286"/>
      <c r="C11" s="286"/>
      <c r="D11" s="287"/>
      <c r="E11" s="327" t="s">
        <v>9</v>
      </c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7"/>
      <c r="W11" s="327"/>
      <c r="X11" s="327"/>
      <c r="Y11" s="327"/>
      <c r="Z11" s="327"/>
      <c r="AA11" s="327"/>
    </row>
    <row r="12" spans="1:28" ht="22.25" customHeight="1" x14ac:dyDescent="0.75">
      <c r="A12" s="217" t="s">
        <v>181</v>
      </c>
      <c r="B12" s="290"/>
      <c r="C12" s="290"/>
      <c r="D12" s="290"/>
      <c r="E12" s="154">
        <v>2500000</v>
      </c>
      <c r="F12" s="167"/>
      <c r="G12" s="154">
        <v>3407489</v>
      </c>
      <c r="H12" s="167"/>
      <c r="I12" s="154">
        <v>-65437</v>
      </c>
      <c r="J12" s="167"/>
      <c r="K12" s="167">
        <v>-186755</v>
      </c>
      <c r="L12" s="167"/>
      <c r="M12" s="154">
        <v>250000</v>
      </c>
      <c r="N12" s="167"/>
      <c r="O12" s="154">
        <v>2858684</v>
      </c>
      <c r="P12" s="167"/>
      <c r="Q12" s="154">
        <v>31158</v>
      </c>
      <c r="R12" s="167"/>
      <c r="S12" s="154">
        <v>-12069</v>
      </c>
      <c r="T12" s="167"/>
      <c r="U12" s="154">
        <f>SUM(Q12:S12)</f>
        <v>19089</v>
      </c>
      <c r="V12" s="154"/>
      <c r="W12" s="154">
        <f>SUM(U12,E12:O12)</f>
        <v>8783070</v>
      </c>
      <c r="X12" s="167"/>
      <c r="Y12" s="154">
        <v>326952</v>
      </c>
      <c r="Z12" s="167"/>
      <c r="AA12" s="154">
        <f>W12+Y12</f>
        <v>9110022</v>
      </c>
    </row>
    <row r="13" spans="1:28" ht="22.25" customHeight="1" x14ac:dyDescent="0.75">
      <c r="A13" s="217"/>
      <c r="B13" s="219"/>
      <c r="C13" s="218"/>
      <c r="D13" s="22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8" ht="22.25" customHeight="1" x14ac:dyDescent="0.75">
      <c r="A14" s="217" t="s">
        <v>124</v>
      </c>
      <c r="B14" s="219"/>
      <c r="C14" s="219"/>
      <c r="D14" s="220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30"/>
      <c r="AA14" s="30"/>
    </row>
    <row r="15" spans="1:28" ht="22.25" customHeight="1" x14ac:dyDescent="0.75">
      <c r="A15" s="221" t="s">
        <v>125</v>
      </c>
      <c r="B15" s="219"/>
      <c r="C15" s="219"/>
      <c r="D15" s="220"/>
      <c r="E15" s="168">
        <v>0</v>
      </c>
      <c r="F15" s="168"/>
      <c r="G15" s="168">
        <v>0</v>
      </c>
      <c r="H15" s="168"/>
      <c r="I15" s="168">
        <v>0</v>
      </c>
      <c r="J15" s="168"/>
      <c r="K15" s="168">
        <v>0</v>
      </c>
      <c r="L15" s="168"/>
      <c r="M15" s="168">
        <v>0</v>
      </c>
      <c r="N15" s="168"/>
      <c r="O15" s="168">
        <v>273807</v>
      </c>
      <c r="P15" s="168"/>
      <c r="Q15" s="168">
        <v>0</v>
      </c>
      <c r="R15" s="168"/>
      <c r="S15" s="168">
        <v>0</v>
      </c>
      <c r="T15" s="168"/>
      <c r="U15" s="168">
        <f>SUM(Q15:S15)</f>
        <v>0</v>
      </c>
      <c r="V15" s="168"/>
      <c r="W15" s="182">
        <f>SUM(E15,G15,I15,M15,K15,O15,U15)</f>
        <v>273807</v>
      </c>
      <c r="X15" s="168"/>
      <c r="Y15" s="168">
        <v>28396</v>
      </c>
      <c r="Z15" s="30"/>
      <c r="AA15" s="30">
        <f>SUM(W15,Y15)</f>
        <v>302203</v>
      </c>
    </row>
    <row r="16" spans="1:28" ht="22.25" customHeight="1" x14ac:dyDescent="0.75">
      <c r="A16" s="221" t="s">
        <v>172</v>
      </c>
      <c r="B16" s="218"/>
      <c r="C16" s="219"/>
      <c r="D16" s="220"/>
      <c r="E16" s="153">
        <v>0</v>
      </c>
      <c r="F16" s="168"/>
      <c r="G16" s="153">
        <v>0</v>
      </c>
      <c r="H16" s="168"/>
      <c r="I16" s="153">
        <v>0</v>
      </c>
      <c r="J16" s="168"/>
      <c r="K16" s="153">
        <v>0</v>
      </c>
      <c r="L16" s="168"/>
      <c r="M16" s="153">
        <v>0</v>
      </c>
      <c r="N16" s="168"/>
      <c r="O16" s="153">
        <v>0</v>
      </c>
      <c r="P16" s="168"/>
      <c r="Q16" s="31">
        <v>-3915</v>
      </c>
      <c r="R16" s="38"/>
      <c r="S16" s="153">
        <v>12709</v>
      </c>
      <c r="T16" s="38"/>
      <c r="U16" s="153">
        <f>SUM(Q16:S16)</f>
        <v>8794</v>
      </c>
      <c r="V16" s="168"/>
      <c r="W16" s="177">
        <f>SUM(E16,G16,I16,M16,K16,O16,U16)</f>
        <v>8794</v>
      </c>
      <c r="X16" s="168"/>
      <c r="Y16" s="153">
        <v>-166</v>
      </c>
      <c r="Z16" s="30"/>
      <c r="AA16" s="31">
        <f>SUM(W16,Y16)</f>
        <v>8628</v>
      </c>
    </row>
    <row r="17" spans="1:27" ht="22.25" customHeight="1" x14ac:dyDescent="0.75">
      <c r="A17" s="217" t="s">
        <v>190</v>
      </c>
      <c r="B17" s="292"/>
      <c r="C17" s="223"/>
      <c r="D17" s="224"/>
      <c r="E17" s="169">
        <f>SUM(E15:E16)</f>
        <v>0</v>
      </c>
      <c r="F17" s="144"/>
      <c r="G17" s="169">
        <f>SUM(G15:G16)</f>
        <v>0</v>
      </c>
      <c r="H17" s="144"/>
      <c r="I17" s="169">
        <f>SUM(I15:I16)</f>
        <v>0</v>
      </c>
      <c r="J17" s="144"/>
      <c r="K17" s="169">
        <f>SUM(K15:K16)</f>
        <v>0</v>
      </c>
      <c r="L17" s="144"/>
      <c r="M17" s="169">
        <f>SUM(M15:M16)</f>
        <v>0</v>
      </c>
      <c r="N17" s="144"/>
      <c r="O17" s="169">
        <f>SUM(O15:O16)</f>
        <v>273807</v>
      </c>
      <c r="P17" s="169"/>
      <c r="Q17" s="169">
        <f>SUM(Q15:Q16)</f>
        <v>-3915</v>
      </c>
      <c r="R17" s="144"/>
      <c r="S17" s="169">
        <f>SUM(S15:S16)</f>
        <v>12709</v>
      </c>
      <c r="T17" s="144"/>
      <c r="U17" s="169">
        <f>SUM(U15:U16)</f>
        <v>8794</v>
      </c>
      <c r="V17" s="144"/>
      <c r="W17" s="169">
        <f>SUM(W15:W16)</f>
        <v>282601</v>
      </c>
      <c r="X17" s="144"/>
      <c r="Y17" s="169">
        <f>SUM(Y15:Y16)</f>
        <v>28230</v>
      </c>
      <c r="Z17" s="33"/>
      <c r="AA17" s="32">
        <f>SUM(AA15:AA16)</f>
        <v>310831</v>
      </c>
    </row>
    <row r="18" spans="1:27" ht="22.25" customHeight="1" x14ac:dyDescent="0.75">
      <c r="A18" s="217"/>
      <c r="B18" s="219"/>
      <c r="C18" s="218"/>
      <c r="D18" s="22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22.25" customHeight="1" thickBot="1" x14ac:dyDescent="0.8">
      <c r="A19" s="217" t="s">
        <v>182</v>
      </c>
      <c r="B19" s="292"/>
      <c r="C19" s="292"/>
      <c r="D19" s="224"/>
      <c r="E19" s="34">
        <f>SUM(E12,0,E17,0)</f>
        <v>2500000</v>
      </c>
      <c r="F19" s="39"/>
      <c r="G19" s="34">
        <f>SUM(G12,0,G17,0)</f>
        <v>3407489</v>
      </c>
      <c r="H19" s="39"/>
      <c r="I19" s="34">
        <f>SUM(I12,0,I17,0)</f>
        <v>-65437</v>
      </c>
      <c r="J19" s="39"/>
      <c r="K19" s="34">
        <f>SUM(K12,0,K17,0)</f>
        <v>-186755</v>
      </c>
      <c r="L19" s="39"/>
      <c r="M19" s="34">
        <f>SUM(M12,0,M17,0)</f>
        <v>250000</v>
      </c>
      <c r="N19" s="39"/>
      <c r="O19" s="34">
        <f>SUM(O12,0,O17,0)</f>
        <v>3132491</v>
      </c>
      <c r="P19" s="39"/>
      <c r="Q19" s="34">
        <f>SUM(Q12,0,Q17,0)</f>
        <v>27243</v>
      </c>
      <c r="R19" s="39"/>
      <c r="S19" s="34">
        <f>SUM(S12,0,S17,0)</f>
        <v>640</v>
      </c>
      <c r="T19" s="39"/>
      <c r="U19" s="34">
        <f>SUM(U12,0,U17,0)</f>
        <v>27883</v>
      </c>
      <c r="V19" s="39"/>
      <c r="W19" s="34">
        <f>SUM(W12,0,W17,0)</f>
        <v>9065671</v>
      </c>
      <c r="X19" s="39"/>
      <c r="Y19" s="34">
        <f>SUM(Y12,0,Y17,0)</f>
        <v>355182</v>
      </c>
      <c r="Z19" s="33"/>
      <c r="AA19" s="34">
        <f>SUM(AA12,0,AA17,0)</f>
        <v>9420853</v>
      </c>
    </row>
    <row r="20" spans="1:27" ht="22.25" customHeight="1" thickTop="1" x14ac:dyDescent="0.75"/>
    <row r="21" spans="1:27" ht="22.25" customHeight="1" x14ac:dyDescent="0.75">
      <c r="Y21" s="295"/>
      <c r="AA21" s="295"/>
    </row>
  </sheetData>
  <mergeCells count="5">
    <mergeCell ref="M5:O5"/>
    <mergeCell ref="E4:AA4"/>
    <mergeCell ref="Q5:U5"/>
    <mergeCell ref="A9:A10"/>
    <mergeCell ref="E11:AA11"/>
  </mergeCells>
  <pageMargins left="0.8" right="0.8" top="0.48" bottom="0.5" header="0.4" footer="0.5"/>
  <pageSetup paperSize="9" scale="75" firstPageNumber="8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85B7-B366-4178-A1E1-F9B18162B456}">
  <sheetPr>
    <pageSetUpPr fitToPage="1"/>
  </sheetPr>
  <dimension ref="A1:AB28"/>
  <sheetViews>
    <sheetView view="pageBreakPreview" zoomScale="88" zoomScaleNormal="100" zoomScaleSheetLayoutView="88" workbookViewId="0">
      <selection activeCell="E11" sqref="E11:AA11"/>
    </sheetView>
  </sheetViews>
  <sheetFormatPr defaultColWidth="9.09765625" defaultRowHeight="22.25" customHeight="1" x14ac:dyDescent="0.75"/>
  <cols>
    <col min="1" max="1" width="1.69921875" style="92" customWidth="1"/>
    <col min="2" max="3" width="1.69921875" style="94" customWidth="1"/>
    <col min="4" max="4" width="37.796875" style="93" customWidth="1"/>
    <col min="5" max="5" width="10.5" style="87" bestFit="1" customWidth="1"/>
    <col min="6" max="6" width="0.69921875" style="87" customWidth="1"/>
    <col min="7" max="7" width="10.5" style="87" bestFit="1" customWidth="1"/>
    <col min="8" max="8" width="0.69921875" style="87" customWidth="1"/>
    <col min="9" max="9" width="13.59765625" style="87" bestFit="1" customWidth="1"/>
    <col min="10" max="10" width="1" style="87" customWidth="1"/>
    <col min="11" max="11" width="14.5" style="87" bestFit="1" customWidth="1"/>
    <col min="12" max="12" width="1" style="87" customWidth="1"/>
    <col min="13" max="13" width="11.3984375" style="87" bestFit="1" customWidth="1"/>
    <col min="14" max="14" width="0.69921875" style="87" customWidth="1"/>
    <col min="15" max="15" width="10.5" style="87" bestFit="1" customWidth="1"/>
    <col min="16" max="16" width="0.69921875" style="87" customWidth="1"/>
    <col min="17" max="17" width="9.296875" style="87" bestFit="1" customWidth="1"/>
    <col min="18" max="18" width="0.69921875" style="87" customWidth="1"/>
    <col min="19" max="19" width="10.19921875" style="87" bestFit="1" customWidth="1"/>
    <col min="20" max="20" width="0.69921875" style="87" customWidth="1"/>
    <col min="21" max="21" width="11.5" style="87" bestFit="1" customWidth="1"/>
    <col min="22" max="22" width="0.69921875" style="87" customWidth="1"/>
    <col min="23" max="23" width="11.5" style="87" bestFit="1" customWidth="1"/>
    <col min="24" max="24" width="0.69921875" style="87" customWidth="1"/>
    <col min="25" max="25" width="11.3984375" style="92" bestFit="1" customWidth="1"/>
    <col min="26" max="26" width="0.69921875" style="92" customWidth="1"/>
    <col min="27" max="27" width="11.5" style="92" bestFit="1" customWidth="1"/>
    <col min="28" max="28" width="12.19921875" style="184" bestFit="1" customWidth="1"/>
    <col min="29" max="29" width="9.3984375" style="92" bestFit="1" customWidth="1"/>
    <col min="30" max="16384" width="9.09765625" style="92"/>
  </cols>
  <sheetData>
    <row r="1" spans="1:28" ht="22.25" customHeight="1" x14ac:dyDescent="0.75">
      <c r="A1" s="307" t="s">
        <v>0</v>
      </c>
      <c r="B1" s="108"/>
      <c r="C1" s="108"/>
      <c r="D1" s="109"/>
      <c r="E1" s="126"/>
      <c r="F1" s="126"/>
      <c r="G1" s="126"/>
      <c r="H1" s="88"/>
      <c r="I1" s="90"/>
      <c r="J1" s="88"/>
      <c r="K1" s="88"/>
      <c r="L1" s="88"/>
      <c r="M1" s="91"/>
      <c r="N1" s="88"/>
      <c r="O1" s="88"/>
      <c r="P1" s="88"/>
      <c r="Q1" s="88"/>
      <c r="R1" s="88"/>
      <c r="S1" s="88"/>
      <c r="T1" s="88"/>
      <c r="U1" s="88"/>
      <c r="V1" s="88"/>
    </row>
    <row r="2" spans="1:28" ht="22.25" customHeight="1" x14ac:dyDescent="0.75">
      <c r="A2" s="307" t="s">
        <v>96</v>
      </c>
      <c r="B2" s="111"/>
      <c r="C2" s="111"/>
      <c r="D2" s="11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10"/>
      <c r="Z2" s="110"/>
      <c r="AA2" s="110"/>
    </row>
    <row r="3" spans="1:28" ht="22.25" customHeight="1" x14ac:dyDescent="0.75">
      <c r="A3" s="143"/>
      <c r="B3" s="111"/>
      <c r="C3" s="111"/>
      <c r="D3" s="1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10"/>
      <c r="Z3" s="110"/>
      <c r="AA3" s="110"/>
    </row>
    <row r="4" spans="1:28" ht="22.25" customHeight="1" x14ac:dyDescent="0.75">
      <c r="A4" s="110"/>
      <c r="B4" s="111"/>
      <c r="C4" s="111"/>
      <c r="D4" s="112"/>
      <c r="E4" s="330" t="s">
        <v>2</v>
      </c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</row>
    <row r="5" spans="1:28" ht="22.25" customHeight="1" x14ac:dyDescent="0.75">
      <c r="A5" s="110"/>
      <c r="B5" s="111"/>
      <c r="C5" s="111"/>
      <c r="D5" s="112"/>
      <c r="E5" s="140"/>
      <c r="F5" s="140"/>
      <c r="G5" s="140"/>
      <c r="H5" s="140"/>
      <c r="I5" s="140"/>
      <c r="J5" s="140"/>
      <c r="K5" s="140"/>
      <c r="L5" s="140"/>
      <c r="M5" s="336" t="s">
        <v>50</v>
      </c>
      <c r="N5" s="336"/>
      <c r="O5" s="336"/>
      <c r="P5" s="5"/>
      <c r="Q5" s="336" t="s">
        <v>52</v>
      </c>
      <c r="R5" s="336"/>
      <c r="S5" s="336"/>
      <c r="T5" s="336"/>
      <c r="U5" s="336"/>
      <c r="V5" s="140"/>
      <c r="W5" s="140"/>
      <c r="X5" s="140"/>
      <c r="Y5" s="140"/>
      <c r="Z5" s="140"/>
      <c r="AA5" s="120"/>
    </row>
    <row r="6" spans="1:28" ht="22.25" customHeight="1" x14ac:dyDescent="0.75">
      <c r="A6" s="110"/>
      <c r="B6" s="111"/>
      <c r="C6" s="111"/>
      <c r="D6" s="112"/>
      <c r="E6" s="310"/>
      <c r="F6" s="310"/>
      <c r="G6" s="310"/>
      <c r="H6" s="310"/>
      <c r="I6" s="310"/>
      <c r="J6" s="310"/>
      <c r="K6" s="310"/>
      <c r="L6" s="310"/>
      <c r="M6" s="140"/>
      <c r="N6" s="140"/>
      <c r="O6" s="140"/>
      <c r="P6" s="42"/>
      <c r="Q6" s="136"/>
      <c r="R6" s="136"/>
      <c r="S6" s="136" t="s">
        <v>167</v>
      </c>
      <c r="T6" s="136"/>
      <c r="U6" s="136"/>
      <c r="V6" s="137"/>
      <c r="W6" s="41"/>
      <c r="X6" s="135"/>
      <c r="Y6" s="139"/>
      <c r="Z6" s="42"/>
      <c r="AA6" s="138"/>
    </row>
    <row r="7" spans="1:28" ht="22.25" customHeight="1" x14ac:dyDescent="0.75">
      <c r="A7" s="110"/>
      <c r="B7" s="111"/>
      <c r="C7" s="111"/>
      <c r="D7" s="112"/>
      <c r="E7" s="310"/>
      <c r="F7" s="310"/>
      <c r="G7" s="310"/>
      <c r="H7" s="310"/>
      <c r="I7" s="139" t="s">
        <v>97</v>
      </c>
      <c r="J7" s="140"/>
      <c r="K7" s="139" t="s">
        <v>126</v>
      </c>
      <c r="L7" s="140"/>
      <c r="M7" s="139"/>
      <c r="N7" s="310"/>
      <c r="O7" s="41"/>
      <c r="P7" s="42"/>
      <c r="Q7" s="210" t="s">
        <v>167</v>
      </c>
      <c r="R7" s="136"/>
      <c r="S7" s="136" t="s">
        <v>168</v>
      </c>
      <c r="T7" s="136"/>
      <c r="U7" s="136" t="s">
        <v>98</v>
      </c>
      <c r="V7" s="42"/>
      <c r="W7" s="41"/>
      <c r="X7" s="136"/>
      <c r="Y7" s="139"/>
      <c r="Z7" s="136"/>
      <c r="AA7" s="41"/>
    </row>
    <row r="8" spans="1:28" ht="22.25" customHeight="1" x14ac:dyDescent="0.75">
      <c r="A8" s="110"/>
      <c r="B8" s="111"/>
      <c r="C8" s="111"/>
      <c r="D8" s="112"/>
      <c r="E8" s="40" t="s">
        <v>210</v>
      </c>
      <c r="F8" s="40"/>
      <c r="G8" s="141" t="s">
        <v>99</v>
      </c>
      <c r="H8" s="310"/>
      <c r="I8" s="139" t="s">
        <v>100</v>
      </c>
      <c r="J8" s="310"/>
      <c r="K8" s="139" t="s">
        <v>127</v>
      </c>
      <c r="L8" s="310"/>
      <c r="M8" s="139"/>
      <c r="N8" s="310"/>
      <c r="O8" s="41"/>
      <c r="P8" s="136"/>
      <c r="Q8" s="210" t="s">
        <v>173</v>
      </c>
      <c r="R8" s="136"/>
      <c r="S8" s="136" t="s">
        <v>128</v>
      </c>
      <c r="T8" s="42"/>
      <c r="U8" s="136" t="s">
        <v>101</v>
      </c>
      <c r="V8" s="42"/>
      <c r="W8" s="139" t="s">
        <v>102</v>
      </c>
      <c r="X8" s="136"/>
      <c r="Y8" s="139" t="s">
        <v>103</v>
      </c>
      <c r="Z8" s="136"/>
      <c r="AA8" s="139" t="s">
        <v>98</v>
      </c>
    </row>
    <row r="9" spans="1:28" ht="22.25" customHeight="1" x14ac:dyDescent="0.75">
      <c r="A9" s="337"/>
      <c r="B9" s="114"/>
      <c r="C9" s="114"/>
      <c r="D9" s="115"/>
      <c r="E9" s="22" t="s">
        <v>104</v>
      </c>
      <c r="F9" s="22"/>
      <c r="G9" s="142" t="s">
        <v>105</v>
      </c>
      <c r="H9" s="113"/>
      <c r="I9" s="139" t="s">
        <v>106</v>
      </c>
      <c r="J9" s="310"/>
      <c r="K9" s="139" t="s">
        <v>121</v>
      </c>
      <c r="L9" s="310"/>
      <c r="M9" s="139" t="s">
        <v>107</v>
      </c>
      <c r="N9" s="113"/>
      <c r="O9" s="139" t="s">
        <v>108</v>
      </c>
      <c r="P9" s="136"/>
      <c r="Q9" s="210" t="s">
        <v>109</v>
      </c>
      <c r="R9" s="136"/>
      <c r="S9" s="139" t="s">
        <v>188</v>
      </c>
      <c r="T9" s="136"/>
      <c r="U9" s="139" t="s">
        <v>110</v>
      </c>
      <c r="V9" s="42"/>
      <c r="W9" s="139" t="s">
        <v>111</v>
      </c>
      <c r="X9" s="136"/>
      <c r="Y9" s="139" t="s">
        <v>112</v>
      </c>
      <c r="Z9" s="136"/>
      <c r="AA9" s="139" t="s">
        <v>113</v>
      </c>
    </row>
    <row r="10" spans="1:28" ht="22.25" customHeight="1" x14ac:dyDescent="0.75">
      <c r="A10" s="337"/>
      <c r="B10" s="114"/>
      <c r="C10" s="114"/>
      <c r="D10" s="115"/>
      <c r="E10" s="22" t="s">
        <v>114</v>
      </c>
      <c r="F10" s="22"/>
      <c r="G10" s="142" t="s">
        <v>115</v>
      </c>
      <c r="H10" s="113"/>
      <c r="I10" s="139" t="s">
        <v>116</v>
      </c>
      <c r="J10" s="113"/>
      <c r="K10" s="139" t="s">
        <v>129</v>
      </c>
      <c r="L10" s="113"/>
      <c r="M10" s="139" t="s">
        <v>117</v>
      </c>
      <c r="N10" s="113"/>
      <c r="O10" s="139" t="s">
        <v>118</v>
      </c>
      <c r="P10" s="136"/>
      <c r="Q10" s="210" t="s">
        <v>119</v>
      </c>
      <c r="R10" s="136"/>
      <c r="S10" s="139" t="s">
        <v>189</v>
      </c>
      <c r="T10" s="136"/>
      <c r="U10" s="139" t="s">
        <v>120</v>
      </c>
      <c r="V10" s="42"/>
      <c r="W10" s="139" t="s">
        <v>121</v>
      </c>
      <c r="X10" s="136"/>
      <c r="Y10" s="139" t="s">
        <v>122</v>
      </c>
      <c r="Z10" s="136"/>
      <c r="AA10" s="139" t="s">
        <v>123</v>
      </c>
    </row>
    <row r="11" spans="1:28" ht="22.25" customHeight="1" x14ac:dyDescent="0.75">
      <c r="A11" s="143" t="s">
        <v>207</v>
      </c>
      <c r="B11" s="114"/>
      <c r="C11" s="114"/>
      <c r="D11" s="115"/>
      <c r="E11" s="338" t="s">
        <v>9</v>
      </c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</row>
    <row r="12" spans="1:28" ht="22.25" customHeight="1" x14ac:dyDescent="0.75">
      <c r="A12" s="143" t="s">
        <v>208</v>
      </c>
      <c r="B12" s="147"/>
      <c r="C12" s="147"/>
      <c r="D12" s="147"/>
      <c r="E12" s="154">
        <v>2500000</v>
      </c>
      <c r="F12" s="167"/>
      <c r="G12" s="154">
        <v>3407489</v>
      </c>
      <c r="H12" s="167"/>
      <c r="I12" s="154">
        <v>-65437</v>
      </c>
      <c r="J12" s="167"/>
      <c r="K12" s="167">
        <v>-186755</v>
      </c>
      <c r="L12" s="167"/>
      <c r="M12" s="154">
        <v>250000</v>
      </c>
      <c r="N12" s="167"/>
      <c r="O12" s="154">
        <v>4398586</v>
      </c>
      <c r="P12" s="167"/>
      <c r="Q12" s="154">
        <v>97916</v>
      </c>
      <c r="R12" s="167"/>
      <c r="S12" s="154">
        <v>9614</v>
      </c>
      <c r="T12" s="167"/>
      <c r="U12" s="154">
        <f>SUM(Q12,S12)</f>
        <v>107530</v>
      </c>
      <c r="V12" s="154"/>
      <c r="W12" s="154">
        <f>SUM(E12:O12,U12)</f>
        <v>10411413</v>
      </c>
      <c r="X12" s="167"/>
      <c r="Y12" s="154">
        <v>400673</v>
      </c>
      <c r="Z12" s="167"/>
      <c r="AA12" s="154">
        <f>SUM(W12,Y12)</f>
        <v>10812086</v>
      </c>
    </row>
    <row r="13" spans="1:28" s="274" customFormat="1" ht="22.25" customHeight="1" x14ac:dyDescent="0.75">
      <c r="A13" s="217"/>
      <c r="B13" s="219"/>
      <c r="C13" s="218"/>
      <c r="D13" s="22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184"/>
    </row>
    <row r="14" spans="1:28" ht="22.25" customHeight="1" x14ac:dyDescent="0.75">
      <c r="A14" s="217" t="s">
        <v>217</v>
      </c>
      <c r="B14" s="99"/>
      <c r="C14" s="118"/>
      <c r="D14" s="112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8" ht="22.25" customHeight="1" x14ac:dyDescent="0.75">
      <c r="A15" s="143"/>
      <c r="B15" s="105" t="s">
        <v>218</v>
      </c>
      <c r="C15" s="118"/>
      <c r="D15" s="112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8" ht="22.25" customHeight="1" x14ac:dyDescent="0.75">
      <c r="A16" s="143"/>
      <c r="B16" s="309" t="s">
        <v>214</v>
      </c>
      <c r="C16" s="118"/>
      <c r="D16" s="112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ht="22.25" customHeight="1" x14ac:dyDescent="0.75">
      <c r="A17" s="143"/>
      <c r="B17" s="99"/>
      <c r="C17" s="118" t="s">
        <v>219</v>
      </c>
      <c r="D17" s="112"/>
      <c r="E17" s="153">
        <v>0</v>
      </c>
      <c r="F17" s="30"/>
      <c r="G17" s="153">
        <v>0</v>
      </c>
      <c r="H17" s="30"/>
      <c r="I17" s="153">
        <v>0</v>
      </c>
      <c r="J17" s="30"/>
      <c r="K17" s="153">
        <v>0</v>
      </c>
      <c r="L17" s="30"/>
      <c r="M17" s="153">
        <v>0</v>
      </c>
      <c r="N17" s="30"/>
      <c r="O17" s="153">
        <v>0</v>
      </c>
      <c r="P17" s="30"/>
      <c r="Q17" s="153">
        <v>0</v>
      </c>
      <c r="R17" s="30"/>
      <c r="S17" s="153">
        <v>0</v>
      </c>
      <c r="T17" s="30"/>
      <c r="U17" s="153">
        <v>0</v>
      </c>
      <c r="V17" s="30"/>
      <c r="W17" s="31">
        <f>SUM(E17,G17,I17,M17,O17,U17)</f>
        <v>0</v>
      </c>
      <c r="X17" s="30"/>
      <c r="Y17" s="31">
        <v>-42925</v>
      </c>
      <c r="Z17" s="30"/>
      <c r="AA17" s="31">
        <f>SUM(W17,Y17)</f>
        <v>-42925</v>
      </c>
    </row>
    <row r="18" spans="1:27" ht="22.25" customHeight="1" x14ac:dyDescent="0.75">
      <c r="A18" s="143" t="s">
        <v>220</v>
      </c>
      <c r="B18" s="99"/>
      <c r="C18" s="118"/>
      <c r="D18" s="112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8"/>
      <c r="R18" s="38"/>
      <c r="S18" s="325"/>
      <c r="T18" s="38"/>
      <c r="U18" s="325"/>
      <c r="V18" s="325"/>
      <c r="W18" s="326"/>
      <c r="X18" s="325"/>
      <c r="Y18" s="325"/>
      <c r="Z18" s="38"/>
      <c r="AA18" s="38"/>
    </row>
    <row r="19" spans="1:27" ht="22.25" customHeight="1" x14ac:dyDescent="0.75">
      <c r="A19" s="143"/>
      <c r="B19" s="143" t="s">
        <v>218</v>
      </c>
      <c r="C19" s="118"/>
      <c r="D19" s="112"/>
      <c r="E19" s="169">
        <f>SUM(E17:E18)</f>
        <v>0</v>
      </c>
      <c r="F19" s="144"/>
      <c r="G19" s="169">
        <f>SUM(G17:G18)</f>
        <v>0</v>
      </c>
      <c r="H19" s="144"/>
      <c r="I19" s="169">
        <f>SUM(I17:I18)</f>
        <v>0</v>
      </c>
      <c r="J19" s="144"/>
      <c r="K19" s="169">
        <f>SUM(K17:K18)</f>
        <v>0</v>
      </c>
      <c r="L19" s="144"/>
      <c r="M19" s="169">
        <f>SUM(M17:M18)</f>
        <v>0</v>
      </c>
      <c r="N19" s="144"/>
      <c r="O19" s="169">
        <f>SUM(O17:O18)</f>
        <v>0</v>
      </c>
      <c r="P19" s="169"/>
      <c r="Q19" s="169">
        <f>SUM(Q17:Q18)</f>
        <v>0</v>
      </c>
      <c r="R19" s="144"/>
      <c r="S19" s="169">
        <f>SUM(S17:S18)</f>
        <v>0</v>
      </c>
      <c r="T19" s="144"/>
      <c r="U19" s="169">
        <f>SUM(U17:U18)</f>
        <v>0</v>
      </c>
      <c r="V19" s="144"/>
      <c r="W19" s="169">
        <f>SUM(W17:W18)</f>
        <v>0</v>
      </c>
      <c r="X19" s="144"/>
      <c r="Y19" s="169">
        <f>SUM(Y17:Y18)</f>
        <v>-42925</v>
      </c>
      <c r="Z19" s="33"/>
      <c r="AA19" s="32">
        <f>SUM(W19,Y19)</f>
        <v>-42925</v>
      </c>
    </row>
    <row r="20" spans="1:27" ht="22.25" customHeight="1" x14ac:dyDescent="0.75">
      <c r="A20" s="143"/>
      <c r="B20" s="143"/>
      <c r="C20" s="118"/>
      <c r="D20" s="112"/>
      <c r="E20" s="145"/>
      <c r="F20" s="144"/>
      <c r="G20" s="145"/>
      <c r="H20" s="144"/>
      <c r="I20" s="145"/>
      <c r="J20" s="144"/>
      <c r="K20" s="145"/>
      <c r="L20" s="144"/>
      <c r="M20" s="145"/>
      <c r="N20" s="144"/>
      <c r="O20" s="145"/>
      <c r="P20" s="145"/>
      <c r="Q20" s="145"/>
      <c r="R20" s="144"/>
      <c r="S20" s="145"/>
      <c r="T20" s="144"/>
      <c r="U20" s="145"/>
      <c r="V20" s="144"/>
      <c r="W20" s="145"/>
      <c r="X20" s="144"/>
      <c r="Y20" s="145"/>
      <c r="Z20" s="33"/>
      <c r="AA20" s="39"/>
    </row>
    <row r="21" spans="1:27" ht="22.25" customHeight="1" x14ac:dyDescent="0.75">
      <c r="A21" s="143" t="s">
        <v>124</v>
      </c>
      <c r="B21" s="111"/>
      <c r="C21" s="111"/>
      <c r="D21" s="112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30"/>
      <c r="AA21" s="30"/>
    </row>
    <row r="22" spans="1:27" ht="22.25" customHeight="1" x14ac:dyDescent="0.75">
      <c r="A22" s="134" t="s">
        <v>125</v>
      </c>
      <c r="B22" s="111"/>
      <c r="C22" s="111"/>
      <c r="D22" s="112"/>
      <c r="E22" s="168">
        <v>0</v>
      </c>
      <c r="F22" s="168"/>
      <c r="G22" s="168">
        <v>0</v>
      </c>
      <c r="H22" s="168"/>
      <c r="I22" s="168">
        <v>0</v>
      </c>
      <c r="J22" s="168"/>
      <c r="K22" s="168">
        <v>0</v>
      </c>
      <c r="L22" s="168"/>
      <c r="M22" s="168">
        <v>0</v>
      </c>
      <c r="N22" s="168"/>
      <c r="O22" s="168">
        <f>'PL 6-7'!F27</f>
        <v>577120</v>
      </c>
      <c r="P22" s="168"/>
      <c r="Q22" s="168">
        <v>0</v>
      </c>
      <c r="R22" s="168"/>
      <c r="S22" s="168">
        <v>0</v>
      </c>
      <c r="T22" s="168"/>
      <c r="U22" s="168">
        <v>0</v>
      </c>
      <c r="V22" s="168"/>
      <c r="W22" s="182">
        <f>SUM(E22,G22,I22,M22,O22,U22)</f>
        <v>577120</v>
      </c>
      <c r="X22" s="168"/>
      <c r="Y22" s="168">
        <v>35930</v>
      </c>
      <c r="Z22" s="30"/>
      <c r="AA22" s="30">
        <f>SUM(W22,Y22)</f>
        <v>613050</v>
      </c>
    </row>
    <row r="23" spans="1:27" ht="22.25" customHeight="1" x14ac:dyDescent="0.75">
      <c r="A23" s="134" t="s">
        <v>172</v>
      </c>
      <c r="B23" s="118"/>
      <c r="C23" s="111"/>
      <c r="D23" s="112"/>
      <c r="E23" s="153">
        <v>0</v>
      </c>
      <c r="F23" s="168"/>
      <c r="G23" s="153">
        <v>0</v>
      </c>
      <c r="H23" s="168"/>
      <c r="I23" s="153">
        <v>0</v>
      </c>
      <c r="J23" s="168"/>
      <c r="K23" s="153">
        <v>0</v>
      </c>
      <c r="L23" s="168"/>
      <c r="M23" s="153">
        <v>0</v>
      </c>
      <c r="N23" s="168"/>
      <c r="O23" s="153">
        <v>0</v>
      </c>
      <c r="P23" s="168"/>
      <c r="Q23" s="31">
        <v>-38352</v>
      </c>
      <c r="R23" s="38"/>
      <c r="S23" s="153">
        <v>-1994</v>
      </c>
      <c r="T23" s="38"/>
      <c r="U23" s="153">
        <v>-40346</v>
      </c>
      <c r="V23" s="168"/>
      <c r="W23" s="177">
        <f>SUM(E23,G23,I23,M23,O23,U23)</f>
        <v>-40346</v>
      </c>
      <c r="X23" s="168"/>
      <c r="Y23" s="153">
        <v>-2512</v>
      </c>
      <c r="Z23" s="30"/>
      <c r="AA23" s="31">
        <f>SUM(W23,Y23)</f>
        <v>-42858</v>
      </c>
    </row>
    <row r="24" spans="1:27" ht="22.25" customHeight="1" x14ac:dyDescent="0.75">
      <c r="A24" s="143" t="s">
        <v>190</v>
      </c>
      <c r="B24" s="105"/>
      <c r="C24" s="151"/>
      <c r="D24" s="122"/>
      <c r="E24" s="169">
        <f>SUM(E22:E23)</f>
        <v>0</v>
      </c>
      <c r="F24" s="144"/>
      <c r="G24" s="169">
        <f>SUM(G22:G23)</f>
        <v>0</v>
      </c>
      <c r="H24" s="144"/>
      <c r="I24" s="169">
        <f>SUM(I22:I23)</f>
        <v>0</v>
      </c>
      <c r="J24" s="144"/>
      <c r="K24" s="169">
        <f>SUM(K22:K23)</f>
        <v>0</v>
      </c>
      <c r="L24" s="144"/>
      <c r="M24" s="169">
        <f>SUM(M22:M23)</f>
        <v>0</v>
      </c>
      <c r="N24" s="144"/>
      <c r="O24" s="169">
        <f>SUM(O22:O23)</f>
        <v>577120</v>
      </c>
      <c r="P24" s="169"/>
      <c r="Q24" s="169">
        <f>SUM(Q22:Q23)</f>
        <v>-38352</v>
      </c>
      <c r="R24" s="144"/>
      <c r="S24" s="169">
        <f>SUM(S22:S23)</f>
        <v>-1994</v>
      </c>
      <c r="T24" s="144"/>
      <c r="U24" s="169">
        <f>SUM(U22:U23)</f>
        <v>-40346</v>
      </c>
      <c r="V24" s="144"/>
      <c r="W24" s="169">
        <f>SUM(W22:W23)</f>
        <v>536774</v>
      </c>
      <c r="X24" s="144"/>
      <c r="Y24" s="169">
        <f>SUM(Y22:Y23)</f>
        <v>33418</v>
      </c>
      <c r="Z24" s="33"/>
      <c r="AA24" s="32">
        <f>SUM(AA22:AA23)</f>
        <v>570192</v>
      </c>
    </row>
    <row r="25" spans="1:27" ht="22.25" customHeight="1" x14ac:dyDescent="0.75">
      <c r="A25" s="143"/>
      <c r="B25" s="99"/>
      <c r="C25" s="118"/>
      <c r="D25" s="112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ht="22.25" customHeight="1" thickBot="1" x14ac:dyDescent="0.8">
      <c r="A26" s="143" t="s">
        <v>209</v>
      </c>
      <c r="B26" s="117"/>
      <c r="C26" s="117"/>
      <c r="D26" s="122"/>
      <c r="E26" s="34">
        <f>SUM(E12,E24)</f>
        <v>2500000</v>
      </c>
      <c r="F26" s="39"/>
      <c r="G26" s="34">
        <f>SUM(G12,G24)</f>
        <v>3407489</v>
      </c>
      <c r="H26" s="39"/>
      <c r="I26" s="34">
        <f>SUM(I12,I24)</f>
        <v>-65437</v>
      </c>
      <c r="J26" s="39"/>
      <c r="K26" s="34">
        <f>SUM(K12,K24)</f>
        <v>-186755</v>
      </c>
      <c r="L26" s="39"/>
      <c r="M26" s="34">
        <f>SUM(M12,M24)</f>
        <v>250000</v>
      </c>
      <c r="N26" s="39"/>
      <c r="O26" s="34">
        <f>SUM(O12,O24)</f>
        <v>4975706</v>
      </c>
      <c r="P26" s="39"/>
      <c r="Q26" s="34">
        <f>SUM(Q12,Q24)</f>
        <v>59564</v>
      </c>
      <c r="R26" s="39"/>
      <c r="S26" s="34">
        <f>SUM(S12,S24)</f>
        <v>7620</v>
      </c>
      <c r="T26" s="39"/>
      <c r="U26" s="34">
        <f>SUM(U12,U24)</f>
        <v>67184</v>
      </c>
      <c r="V26" s="39"/>
      <c r="W26" s="34">
        <f>SUM(W12,W24)</f>
        <v>10948187</v>
      </c>
      <c r="X26" s="39"/>
      <c r="Y26" s="34">
        <f>SUM(Y12,Y24,Y19)</f>
        <v>391166</v>
      </c>
      <c r="Z26" s="33"/>
      <c r="AA26" s="34">
        <f>SUM(AA12,AA24,AA19)</f>
        <v>11339353</v>
      </c>
    </row>
    <row r="27" spans="1:27" ht="22.25" customHeight="1" thickTop="1" x14ac:dyDescent="0.75"/>
    <row r="28" spans="1:27" ht="22.25" customHeight="1" x14ac:dyDescent="0.75">
      <c r="Y28" s="178"/>
      <c r="AA28" s="178"/>
    </row>
  </sheetData>
  <mergeCells count="5">
    <mergeCell ref="M5:O5"/>
    <mergeCell ref="Q5:U5"/>
    <mergeCell ref="A9:A10"/>
    <mergeCell ref="E11:AA11"/>
    <mergeCell ref="E4:AA4"/>
  </mergeCells>
  <pageMargins left="0.8" right="0.8" top="0.48" bottom="0.5" header="0.4" footer="0.5"/>
  <pageSetup paperSize="9" scale="74" firstPageNumber="9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Q20"/>
  <sheetViews>
    <sheetView view="pageBreakPreview" topLeftCell="A8" zoomScaleNormal="100" zoomScaleSheetLayoutView="100" workbookViewId="0">
      <selection activeCell="O17" sqref="O17"/>
    </sheetView>
  </sheetViews>
  <sheetFormatPr defaultColWidth="9.09765625" defaultRowHeight="21.75" customHeight="1" x14ac:dyDescent="0.75"/>
  <cols>
    <col min="1" max="1" width="1.69921875" style="274" customWidth="1"/>
    <col min="2" max="3" width="1.69921875" style="276" customWidth="1"/>
    <col min="4" max="4" width="54.296875" style="277" customWidth="1"/>
    <col min="5" max="5" width="4.3984375" style="278" customWidth="1"/>
    <col min="6" max="6" width="2.09765625" style="274" customWidth="1"/>
    <col min="7" max="7" width="10.5" style="273" bestFit="1" customWidth="1"/>
    <col min="8" max="8" width="2.09765625" style="273" customWidth="1"/>
    <col min="9" max="9" width="10.5" style="273" bestFit="1" customWidth="1"/>
    <col min="10" max="10" width="2.09765625" style="273" customWidth="1"/>
    <col min="11" max="11" width="11.3984375" style="273" bestFit="1" customWidth="1"/>
    <col min="12" max="12" width="2.09765625" style="273" customWidth="1"/>
    <col min="13" max="13" width="10.5" style="273" bestFit="1" customWidth="1"/>
    <col min="14" max="14" width="2.09765625" style="273" customWidth="1"/>
    <col min="15" max="15" width="15.59765625" style="273" bestFit="1" customWidth="1"/>
    <col min="16" max="16" width="2.09765625" style="273" customWidth="1"/>
    <col min="17" max="17" width="11.3984375" style="274" bestFit="1" customWidth="1"/>
    <col min="18" max="16384" width="9.09765625" style="274"/>
  </cols>
  <sheetData>
    <row r="1" spans="1:17" ht="21.75" customHeight="1" x14ac:dyDescent="0.75">
      <c r="A1" s="306" t="s">
        <v>0</v>
      </c>
      <c r="B1" s="266"/>
      <c r="C1" s="266"/>
      <c r="D1" s="267"/>
      <c r="E1" s="268"/>
      <c r="F1" s="269"/>
      <c r="G1" s="270"/>
      <c r="H1" s="270"/>
      <c r="I1" s="270"/>
      <c r="J1" s="271"/>
      <c r="K1" s="272"/>
      <c r="L1" s="271"/>
      <c r="M1" s="271"/>
      <c r="N1" s="271"/>
      <c r="O1" s="271"/>
      <c r="P1" s="271"/>
      <c r="Q1" s="296"/>
    </row>
    <row r="2" spans="1:17" ht="21.75" customHeight="1" x14ac:dyDescent="0.75">
      <c r="A2" s="306" t="s">
        <v>96</v>
      </c>
      <c r="B2" s="266"/>
      <c r="C2" s="266"/>
      <c r="D2" s="267"/>
      <c r="E2" s="268"/>
      <c r="F2" s="269"/>
      <c r="G2" s="270"/>
      <c r="H2" s="270"/>
      <c r="I2" s="270"/>
      <c r="J2" s="271"/>
      <c r="K2" s="272"/>
      <c r="L2" s="271"/>
      <c r="M2" s="271"/>
      <c r="N2" s="271"/>
      <c r="O2" s="271"/>
      <c r="P2" s="271"/>
      <c r="Q2" s="273"/>
    </row>
    <row r="3" spans="1:17" ht="21.75" customHeight="1" x14ac:dyDescent="0.75">
      <c r="A3" s="217"/>
      <c r="B3" s="297"/>
      <c r="C3" s="297"/>
      <c r="D3" s="292"/>
      <c r="E3" s="288"/>
      <c r="F3" s="220"/>
      <c r="G3" s="298"/>
      <c r="H3" s="298"/>
      <c r="I3" s="298"/>
      <c r="J3" s="299"/>
      <c r="K3" s="284"/>
      <c r="L3" s="299"/>
      <c r="M3" s="299"/>
      <c r="N3" s="299"/>
      <c r="O3" s="299"/>
      <c r="P3" s="299"/>
      <c r="Q3" s="228"/>
    </row>
    <row r="4" spans="1:17" ht="21.75" customHeight="1" x14ac:dyDescent="0.75">
      <c r="A4" s="222"/>
      <c r="B4" s="219"/>
      <c r="C4" s="219"/>
      <c r="D4" s="220"/>
      <c r="E4" s="275"/>
      <c r="F4" s="222"/>
      <c r="G4" s="334" t="s">
        <v>3</v>
      </c>
      <c r="H4" s="334"/>
      <c r="I4" s="334"/>
      <c r="J4" s="334"/>
      <c r="K4" s="334"/>
      <c r="L4" s="334"/>
      <c r="M4" s="334"/>
      <c r="N4" s="334"/>
      <c r="O4" s="334"/>
      <c r="P4" s="334"/>
      <c r="Q4" s="334"/>
    </row>
    <row r="5" spans="1:17" ht="21.75" customHeight="1" x14ac:dyDescent="0.75">
      <c r="A5" s="222"/>
      <c r="B5" s="219"/>
      <c r="C5" s="219"/>
      <c r="D5" s="220"/>
      <c r="E5" s="275"/>
      <c r="F5" s="222"/>
      <c r="G5" s="279"/>
      <c r="H5" s="279"/>
      <c r="I5" s="279"/>
      <c r="J5" s="279"/>
      <c r="K5" s="222"/>
      <c r="L5" s="222"/>
      <c r="M5" s="222"/>
      <c r="N5" s="284"/>
      <c r="O5" s="284" t="s">
        <v>101</v>
      </c>
      <c r="P5" s="228"/>
      <c r="Q5" s="279"/>
    </row>
    <row r="6" spans="1:17" ht="21.65" customHeight="1" x14ac:dyDescent="0.75">
      <c r="A6" s="222"/>
      <c r="B6" s="219"/>
      <c r="C6" s="219"/>
      <c r="D6" s="220"/>
      <c r="E6" s="275"/>
      <c r="F6" s="222"/>
      <c r="G6" s="279"/>
      <c r="H6" s="279"/>
      <c r="I6" s="279"/>
      <c r="J6" s="279"/>
      <c r="K6" s="284"/>
      <c r="L6" s="284"/>
      <c r="M6" s="284"/>
      <c r="N6" s="284"/>
      <c r="O6" s="210" t="s">
        <v>110</v>
      </c>
      <c r="P6" s="228"/>
      <c r="Q6" s="279"/>
    </row>
    <row r="7" spans="1:17" ht="21" customHeight="1" x14ac:dyDescent="0.75">
      <c r="A7" s="222"/>
      <c r="B7" s="219"/>
      <c r="C7" s="219"/>
      <c r="D7" s="220"/>
      <c r="E7" s="275"/>
      <c r="F7" s="222"/>
      <c r="G7" s="311"/>
      <c r="H7" s="311"/>
      <c r="I7" s="311"/>
      <c r="J7" s="311"/>
      <c r="K7" s="333" t="s">
        <v>50</v>
      </c>
      <c r="L7" s="333"/>
      <c r="M7" s="333"/>
      <c r="N7" s="281"/>
      <c r="O7" s="300" t="s">
        <v>120</v>
      </c>
      <c r="P7" s="281"/>
      <c r="Q7" s="281"/>
    </row>
    <row r="8" spans="1:17" ht="21" customHeight="1" x14ac:dyDescent="0.75">
      <c r="A8" s="222"/>
      <c r="B8" s="219"/>
      <c r="C8" s="219"/>
      <c r="D8" s="220"/>
      <c r="E8" s="275"/>
      <c r="F8" s="222"/>
      <c r="G8" s="284" t="s">
        <v>210</v>
      </c>
      <c r="H8" s="284"/>
      <c r="I8" s="285" t="s">
        <v>99</v>
      </c>
      <c r="J8" s="311"/>
      <c r="K8" s="210"/>
      <c r="L8" s="311"/>
      <c r="M8" s="281"/>
      <c r="N8" s="281"/>
      <c r="O8" s="210" t="s">
        <v>191</v>
      </c>
      <c r="P8" s="210"/>
      <c r="Q8" s="222"/>
    </row>
    <row r="9" spans="1:17" ht="21" customHeight="1" x14ac:dyDescent="0.75">
      <c r="A9" s="312"/>
      <c r="B9" s="286"/>
      <c r="C9" s="286"/>
      <c r="D9" s="287"/>
      <c r="E9" s="288"/>
      <c r="F9" s="224"/>
      <c r="G9" s="284" t="s">
        <v>104</v>
      </c>
      <c r="H9" s="284"/>
      <c r="I9" s="289" t="s">
        <v>105</v>
      </c>
      <c r="J9" s="311"/>
      <c r="K9" s="210" t="s">
        <v>107</v>
      </c>
      <c r="L9" s="311"/>
      <c r="M9" s="210" t="s">
        <v>108</v>
      </c>
      <c r="N9" s="210"/>
      <c r="O9" s="210" t="s">
        <v>128</v>
      </c>
      <c r="P9" s="210"/>
      <c r="Q9" s="210" t="s">
        <v>102</v>
      </c>
    </row>
    <row r="10" spans="1:17" ht="21" customHeight="1" x14ac:dyDescent="0.75">
      <c r="A10" s="312"/>
      <c r="B10" s="286"/>
      <c r="C10" s="286"/>
      <c r="D10" s="287"/>
      <c r="E10" s="288"/>
      <c r="F10" s="222"/>
      <c r="G10" s="284" t="s">
        <v>114</v>
      </c>
      <c r="H10" s="284"/>
      <c r="I10" s="289" t="s">
        <v>115</v>
      </c>
      <c r="J10" s="311"/>
      <c r="K10" s="210" t="s">
        <v>117</v>
      </c>
      <c r="L10" s="311"/>
      <c r="M10" s="210" t="s">
        <v>118</v>
      </c>
      <c r="N10" s="210"/>
      <c r="O10" s="210" t="s">
        <v>192</v>
      </c>
      <c r="P10" s="210"/>
      <c r="Q10" s="210" t="s">
        <v>123</v>
      </c>
    </row>
    <row r="11" spans="1:17" ht="22.5" customHeight="1" x14ac:dyDescent="0.75">
      <c r="A11" s="217" t="s">
        <v>180</v>
      </c>
      <c r="B11" s="286"/>
      <c r="C11" s="286"/>
      <c r="D11" s="287"/>
      <c r="E11" s="222"/>
      <c r="F11" s="224"/>
      <c r="G11" s="327" t="s">
        <v>9</v>
      </c>
      <c r="H11" s="327"/>
      <c r="I11" s="327"/>
      <c r="J11" s="327"/>
      <c r="K11" s="327"/>
      <c r="L11" s="327"/>
      <c r="M11" s="327"/>
      <c r="N11" s="327"/>
      <c r="O11" s="327"/>
      <c r="P11" s="327"/>
      <c r="Q11" s="327"/>
    </row>
    <row r="12" spans="1:17" ht="21.75" customHeight="1" x14ac:dyDescent="0.75">
      <c r="A12" s="217" t="s">
        <v>181</v>
      </c>
      <c r="B12" s="292"/>
      <c r="C12" s="292"/>
      <c r="D12" s="224"/>
      <c r="E12" s="293"/>
      <c r="F12" s="294"/>
      <c r="G12" s="39">
        <v>2500000</v>
      </c>
      <c r="H12" s="39"/>
      <c r="I12" s="39">
        <v>3407489</v>
      </c>
      <c r="J12" s="39"/>
      <c r="K12" s="39">
        <v>250000</v>
      </c>
      <c r="L12" s="39"/>
      <c r="M12" s="39">
        <v>1114386</v>
      </c>
      <c r="N12" s="39"/>
      <c r="O12" s="39">
        <v>-10667</v>
      </c>
      <c r="P12" s="39"/>
      <c r="Q12" s="39">
        <f>SUM(G12:O12)</f>
        <v>7261208</v>
      </c>
    </row>
    <row r="13" spans="1:17" ht="21.75" customHeight="1" x14ac:dyDescent="0.75">
      <c r="A13" s="217"/>
      <c r="B13" s="219"/>
      <c r="C13" s="219"/>
      <c r="D13" s="220"/>
      <c r="E13" s="222"/>
      <c r="F13" s="222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7" ht="21.75" customHeight="1" x14ac:dyDescent="0.75">
      <c r="A14" s="217" t="s">
        <v>124</v>
      </c>
      <c r="B14" s="219"/>
      <c r="C14" s="219"/>
      <c r="D14" s="220"/>
      <c r="E14" s="222"/>
      <c r="F14" s="222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17" ht="21.75" customHeight="1" x14ac:dyDescent="0.75">
      <c r="A15" s="221" t="s">
        <v>125</v>
      </c>
      <c r="B15" s="219"/>
      <c r="C15" s="219"/>
      <c r="D15" s="220"/>
      <c r="E15" s="275"/>
      <c r="F15" s="222"/>
      <c r="G15" s="30">
        <v>0</v>
      </c>
      <c r="H15" s="30"/>
      <c r="I15" s="30">
        <v>0</v>
      </c>
      <c r="J15" s="30"/>
      <c r="K15" s="30">
        <v>0</v>
      </c>
      <c r="L15" s="30"/>
      <c r="M15" s="30">
        <v>169431</v>
      </c>
      <c r="N15" s="30"/>
      <c r="O15" s="30">
        <v>0</v>
      </c>
      <c r="P15" s="30"/>
      <c r="Q15" s="30">
        <f>SUM(G15:M15)+O15</f>
        <v>169431</v>
      </c>
    </row>
    <row r="16" spans="1:17" ht="21.75" customHeight="1" x14ac:dyDescent="0.75">
      <c r="A16" s="221" t="s">
        <v>172</v>
      </c>
      <c r="B16" s="218"/>
      <c r="C16" s="219"/>
      <c r="D16" s="220"/>
      <c r="E16" s="275"/>
      <c r="F16" s="222"/>
      <c r="G16" s="31">
        <v>0</v>
      </c>
      <c r="H16" s="30"/>
      <c r="I16" s="31">
        <v>0</v>
      </c>
      <c r="J16" s="30"/>
      <c r="K16" s="31">
        <v>0</v>
      </c>
      <c r="L16" s="30"/>
      <c r="M16" s="31">
        <v>0</v>
      </c>
      <c r="N16" s="30"/>
      <c r="O16" s="31">
        <v>9961</v>
      </c>
      <c r="P16" s="30"/>
      <c r="Q16" s="31">
        <f>SUM(G16:M16)+O16</f>
        <v>9961</v>
      </c>
    </row>
    <row r="17" spans="1:17" ht="21.75" customHeight="1" x14ac:dyDescent="0.75">
      <c r="A17" s="217" t="s">
        <v>190</v>
      </c>
      <c r="B17" s="292"/>
      <c r="C17" s="223"/>
      <c r="D17" s="224"/>
      <c r="E17" s="291"/>
      <c r="F17" s="294"/>
      <c r="G17" s="169">
        <f>SUM(G15:G16)</f>
        <v>0</v>
      </c>
      <c r="H17" s="144"/>
      <c r="I17" s="169">
        <f>SUM(I15:I16)</f>
        <v>0</v>
      </c>
      <c r="J17" s="144"/>
      <c r="K17" s="169">
        <f>SUM(K15:K16)</f>
        <v>0</v>
      </c>
      <c r="L17" s="144"/>
      <c r="M17" s="169">
        <f>SUM(M15:M16)</f>
        <v>169431</v>
      </c>
      <c r="N17" s="145"/>
      <c r="O17" s="169">
        <f>SUM(O15:O16)</f>
        <v>9961</v>
      </c>
      <c r="P17" s="145"/>
      <c r="Q17" s="169">
        <f>SUM(Q15:Q16)</f>
        <v>179392</v>
      </c>
    </row>
    <row r="18" spans="1:17" ht="21.75" customHeight="1" x14ac:dyDescent="0.75">
      <c r="A18" s="217"/>
      <c r="B18" s="219"/>
      <c r="C18" s="218"/>
      <c r="D18" s="220"/>
      <c r="E18" s="275"/>
      <c r="F18" s="222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167"/>
    </row>
    <row r="19" spans="1:17" ht="21.75" customHeight="1" thickBot="1" x14ac:dyDescent="0.8">
      <c r="A19" s="217" t="s">
        <v>182</v>
      </c>
      <c r="B19" s="292"/>
      <c r="C19" s="292"/>
      <c r="D19" s="224"/>
      <c r="E19" s="293"/>
      <c r="F19" s="294"/>
      <c r="G19" s="34">
        <f>SUM(G12,G17)</f>
        <v>2500000</v>
      </c>
      <c r="H19" s="33"/>
      <c r="I19" s="34">
        <f>SUM(I12,I17)</f>
        <v>3407489</v>
      </c>
      <c r="J19" s="33"/>
      <c r="K19" s="34">
        <f>SUM(K12,K17)</f>
        <v>250000</v>
      </c>
      <c r="L19" s="33"/>
      <c r="M19" s="34">
        <f>SUM(M12,M17)</f>
        <v>1283817</v>
      </c>
      <c r="N19" s="39"/>
      <c r="O19" s="34">
        <f>SUM(O12,O17)</f>
        <v>-706</v>
      </c>
      <c r="P19" s="33"/>
      <c r="Q19" s="34">
        <f>SUM(Q12,Q17)</f>
        <v>7440600</v>
      </c>
    </row>
    <row r="20" spans="1:17" ht="21.75" customHeight="1" thickTop="1" x14ac:dyDescent="0.75"/>
  </sheetData>
  <mergeCells count="3">
    <mergeCell ref="G4:Q4"/>
    <mergeCell ref="K7:M7"/>
    <mergeCell ref="G11:Q11"/>
  </mergeCells>
  <pageMargins left="0.8" right="0.8" top="0.48" bottom="0.5" header="0.4" footer="0.5"/>
  <pageSetup paperSize="9" scale="95" firstPageNumber="10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871B-36BF-4CD3-875B-A03AADAB4B6B}">
  <dimension ref="A1:R25"/>
  <sheetViews>
    <sheetView view="pageBreakPreview" zoomScaleNormal="90" zoomScaleSheetLayoutView="100" workbookViewId="0"/>
  </sheetViews>
  <sheetFormatPr defaultColWidth="9.09765625" defaultRowHeight="21.75" customHeight="1" x14ac:dyDescent="0.75"/>
  <cols>
    <col min="1" max="1" width="1.69921875" style="92" customWidth="1"/>
    <col min="2" max="3" width="1.69921875" style="94" customWidth="1"/>
    <col min="4" max="4" width="54.296875" style="93" customWidth="1"/>
    <col min="5" max="5" width="4.3984375" style="95" customWidth="1"/>
    <col min="6" max="6" width="2.09765625" style="92" customWidth="1"/>
    <col min="7" max="7" width="10.5" style="87" bestFit="1" customWidth="1"/>
    <col min="8" max="8" width="2.09765625" style="87" customWidth="1"/>
    <col min="9" max="9" width="10.5" style="87" bestFit="1" customWidth="1"/>
    <col min="10" max="10" width="2.09765625" style="87" customWidth="1"/>
    <col min="11" max="11" width="11.3984375" style="87" bestFit="1" customWidth="1"/>
    <col min="12" max="12" width="2.09765625" style="87" customWidth="1"/>
    <col min="13" max="13" width="10.5" style="87" bestFit="1" customWidth="1"/>
    <col min="14" max="14" width="2.09765625" style="87" customWidth="1"/>
    <col min="15" max="15" width="15.59765625" style="87" bestFit="1" customWidth="1"/>
    <col min="16" max="16" width="2.09765625" style="87" customWidth="1"/>
    <col min="17" max="17" width="11.3984375" style="92" bestFit="1" customWidth="1"/>
    <col min="18" max="18" width="13.69921875" style="92" customWidth="1"/>
    <col min="19" max="16384" width="9.09765625" style="92"/>
  </cols>
  <sheetData>
    <row r="1" spans="1:18" ht="21.75" customHeight="1" x14ac:dyDescent="0.75">
      <c r="A1" s="307" t="s">
        <v>0</v>
      </c>
      <c r="B1" s="108"/>
      <c r="C1" s="108"/>
      <c r="D1" s="109"/>
      <c r="E1" s="124"/>
      <c r="F1" s="125"/>
      <c r="G1" s="126"/>
      <c r="H1" s="126"/>
      <c r="I1" s="126"/>
      <c r="J1" s="88"/>
      <c r="K1" s="91"/>
      <c r="L1" s="88"/>
      <c r="M1" s="88"/>
      <c r="N1" s="88"/>
      <c r="O1" s="88"/>
      <c r="P1" s="88"/>
      <c r="Q1" s="89"/>
    </row>
    <row r="2" spans="1:18" ht="21.75" customHeight="1" x14ac:dyDescent="0.75">
      <c r="A2" s="307" t="s">
        <v>96</v>
      </c>
      <c r="B2" s="108"/>
      <c r="C2" s="108"/>
      <c r="D2" s="109"/>
      <c r="E2" s="124"/>
      <c r="F2" s="125"/>
      <c r="G2" s="126"/>
      <c r="H2" s="126"/>
      <c r="I2" s="126"/>
      <c r="J2" s="88"/>
      <c r="K2" s="91"/>
      <c r="L2" s="88"/>
      <c r="M2" s="88"/>
      <c r="N2" s="88"/>
      <c r="O2" s="88"/>
      <c r="P2" s="88"/>
      <c r="Q2" s="87"/>
    </row>
    <row r="3" spans="1:18" ht="21.75" customHeight="1" x14ac:dyDescent="0.75">
      <c r="A3" s="143"/>
      <c r="B3" s="173"/>
      <c r="C3" s="173"/>
      <c r="D3" s="174"/>
      <c r="E3" s="119"/>
      <c r="F3" s="175"/>
      <c r="G3" s="176"/>
      <c r="H3" s="176"/>
      <c r="I3" s="176"/>
      <c r="J3" s="13"/>
      <c r="K3" s="40"/>
      <c r="L3" s="13"/>
      <c r="M3" s="13"/>
      <c r="N3" s="13"/>
      <c r="O3" s="13"/>
      <c r="P3" s="13"/>
      <c r="Q3" s="2"/>
    </row>
    <row r="4" spans="1:18" ht="21.75" customHeight="1" x14ac:dyDescent="0.75">
      <c r="A4" s="110"/>
      <c r="B4" s="111"/>
      <c r="C4" s="111"/>
      <c r="D4" s="112"/>
      <c r="E4" s="121"/>
      <c r="F4" s="110"/>
      <c r="G4" s="330" t="s">
        <v>3</v>
      </c>
      <c r="H4" s="330"/>
      <c r="I4" s="330"/>
      <c r="J4" s="330"/>
      <c r="K4" s="330"/>
      <c r="L4" s="330"/>
      <c r="M4" s="330"/>
      <c r="N4" s="330"/>
      <c r="O4" s="330"/>
      <c r="P4" s="330"/>
      <c r="Q4" s="330"/>
    </row>
    <row r="5" spans="1:18" ht="21.75" customHeight="1" x14ac:dyDescent="0.75">
      <c r="A5" s="110"/>
      <c r="B5" s="111"/>
      <c r="C5" s="111"/>
      <c r="D5" s="112"/>
      <c r="E5" s="121"/>
      <c r="F5" s="110"/>
      <c r="G5" s="140"/>
      <c r="H5" s="140"/>
      <c r="I5" s="140"/>
      <c r="J5" s="140"/>
      <c r="K5" s="120"/>
      <c r="L5" s="120"/>
      <c r="M5" s="120"/>
      <c r="N5" s="40"/>
      <c r="O5" s="40" t="s">
        <v>101</v>
      </c>
      <c r="P5" s="5"/>
      <c r="Q5" s="140"/>
    </row>
    <row r="6" spans="1:18" ht="21.75" customHeight="1" x14ac:dyDescent="0.75">
      <c r="A6" s="110"/>
      <c r="B6" s="111"/>
      <c r="C6" s="111"/>
      <c r="D6" s="112"/>
      <c r="E6" s="121"/>
      <c r="F6" s="110"/>
      <c r="G6" s="140"/>
      <c r="H6" s="140"/>
      <c r="I6" s="140"/>
      <c r="J6" s="140"/>
      <c r="K6" s="40"/>
      <c r="L6" s="40"/>
      <c r="M6" s="40"/>
      <c r="N6" s="40"/>
      <c r="O6" s="139" t="s">
        <v>110</v>
      </c>
      <c r="P6" s="5"/>
      <c r="Q6" s="140"/>
    </row>
    <row r="7" spans="1:18" ht="21.75" customHeight="1" x14ac:dyDescent="0.75">
      <c r="A7" s="110"/>
      <c r="B7" s="111"/>
      <c r="C7" s="111"/>
      <c r="D7" s="112"/>
      <c r="E7" s="121"/>
      <c r="F7" s="110"/>
      <c r="G7" s="310"/>
      <c r="H7" s="310"/>
      <c r="I7" s="310"/>
      <c r="J7" s="310"/>
      <c r="K7" s="336" t="s">
        <v>50</v>
      </c>
      <c r="L7" s="336"/>
      <c r="M7" s="336"/>
      <c r="N7" s="41"/>
      <c r="O7" s="190" t="s">
        <v>120</v>
      </c>
      <c r="P7" s="42"/>
      <c r="Q7" s="41"/>
    </row>
    <row r="8" spans="1:18" ht="21.75" customHeight="1" x14ac:dyDescent="0.75">
      <c r="A8" s="110"/>
      <c r="B8" s="111"/>
      <c r="C8" s="111"/>
      <c r="D8" s="112"/>
      <c r="E8" s="121"/>
      <c r="F8" s="110"/>
      <c r="G8" s="40" t="s">
        <v>210</v>
      </c>
      <c r="H8" s="40"/>
      <c r="I8" s="141" t="s">
        <v>99</v>
      </c>
      <c r="J8" s="310"/>
      <c r="K8" s="139"/>
      <c r="L8" s="310"/>
      <c r="M8" s="41"/>
      <c r="N8" s="41"/>
      <c r="O8" s="139" t="s">
        <v>191</v>
      </c>
      <c r="P8" s="136"/>
      <c r="Q8" s="110"/>
    </row>
    <row r="9" spans="1:18" ht="21.75" customHeight="1" x14ac:dyDescent="0.75">
      <c r="A9" s="313"/>
      <c r="B9" s="114"/>
      <c r="C9" s="114"/>
      <c r="D9" s="115"/>
      <c r="E9" s="123"/>
      <c r="F9" s="122"/>
      <c r="G9" s="22" t="s">
        <v>104</v>
      </c>
      <c r="H9" s="22"/>
      <c r="I9" s="142" t="s">
        <v>105</v>
      </c>
      <c r="J9" s="113"/>
      <c r="K9" s="139" t="s">
        <v>107</v>
      </c>
      <c r="L9" s="113"/>
      <c r="M9" s="139" t="s">
        <v>108</v>
      </c>
      <c r="N9" s="139"/>
      <c r="O9" s="139" t="s">
        <v>128</v>
      </c>
      <c r="P9" s="136"/>
      <c r="Q9" s="139" t="s">
        <v>102</v>
      </c>
    </row>
    <row r="10" spans="1:18" ht="21.75" customHeight="1" x14ac:dyDescent="0.75">
      <c r="A10" s="313"/>
      <c r="B10" s="114"/>
      <c r="C10" s="114"/>
      <c r="D10" s="115"/>
      <c r="E10" s="119"/>
      <c r="F10" s="110"/>
      <c r="G10" s="22" t="s">
        <v>114</v>
      </c>
      <c r="H10" s="22"/>
      <c r="I10" s="142" t="s">
        <v>115</v>
      </c>
      <c r="J10" s="113"/>
      <c r="K10" s="139" t="s">
        <v>117</v>
      </c>
      <c r="L10" s="113"/>
      <c r="M10" s="139" t="s">
        <v>118</v>
      </c>
      <c r="N10" s="139"/>
      <c r="O10" s="139" t="s">
        <v>192</v>
      </c>
      <c r="P10" s="136"/>
      <c r="Q10" s="139" t="s">
        <v>123</v>
      </c>
    </row>
    <row r="11" spans="1:18" ht="21.75" customHeight="1" x14ac:dyDescent="0.75">
      <c r="A11" s="143" t="s">
        <v>207</v>
      </c>
      <c r="B11" s="114"/>
      <c r="C11" s="114"/>
      <c r="D11" s="115"/>
      <c r="E11" s="110"/>
      <c r="F11" s="116"/>
      <c r="G11" s="338" t="s">
        <v>9</v>
      </c>
      <c r="H11" s="338"/>
      <c r="I11" s="338"/>
      <c r="J11" s="338"/>
      <c r="K11" s="338"/>
      <c r="L11" s="338"/>
      <c r="M11" s="338"/>
      <c r="N11" s="338"/>
      <c r="O11" s="338"/>
      <c r="P11" s="338"/>
      <c r="Q11" s="338"/>
    </row>
    <row r="12" spans="1:18" ht="21.75" customHeight="1" x14ac:dyDescent="0.75">
      <c r="A12" s="143" t="s">
        <v>208</v>
      </c>
      <c r="B12" s="117"/>
      <c r="C12" s="117"/>
      <c r="D12" s="122"/>
      <c r="E12" s="150"/>
      <c r="F12" s="149"/>
      <c r="G12" s="39">
        <v>2500000</v>
      </c>
      <c r="H12" s="39"/>
      <c r="I12" s="39">
        <v>3407489</v>
      </c>
      <c r="J12" s="39"/>
      <c r="K12" s="39">
        <v>250000</v>
      </c>
      <c r="L12" s="39"/>
      <c r="M12" s="39">
        <v>1548376</v>
      </c>
      <c r="N12" s="39"/>
      <c r="O12" s="39">
        <v>9613</v>
      </c>
      <c r="P12" s="39"/>
      <c r="Q12" s="39">
        <f>SUM(G12,I12,K12,M12,O12)</f>
        <v>7715478</v>
      </c>
      <c r="R12" s="178"/>
    </row>
    <row r="13" spans="1:18" s="274" customFormat="1" ht="21.75" customHeight="1" x14ac:dyDescent="0.75">
      <c r="A13" s="217"/>
      <c r="B13" s="219"/>
      <c r="C13" s="219"/>
      <c r="D13" s="220"/>
      <c r="E13" s="222"/>
      <c r="F13" s="222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8" ht="21.75" hidden="1" customHeight="1" x14ac:dyDescent="0.75">
      <c r="A14" s="301" t="s">
        <v>213</v>
      </c>
      <c r="B14" s="111"/>
      <c r="C14" s="111"/>
      <c r="D14" s="112"/>
      <c r="E14" s="110"/>
      <c r="F14" s="110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</row>
    <row r="15" spans="1:18" ht="21.75" hidden="1" customHeight="1" x14ac:dyDescent="0.75">
      <c r="A15" s="146"/>
      <c r="B15" s="301" t="s">
        <v>214</v>
      </c>
      <c r="C15" s="111"/>
      <c r="D15" s="112"/>
      <c r="E15" s="110"/>
      <c r="F15" s="110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</row>
    <row r="16" spans="1:18" ht="21.75" hidden="1" customHeight="1" x14ac:dyDescent="0.75">
      <c r="A16" s="146"/>
      <c r="B16" s="302" t="s">
        <v>215</v>
      </c>
      <c r="C16" s="111"/>
      <c r="D16" s="112"/>
      <c r="E16" s="110"/>
      <c r="F16" s="110"/>
      <c r="G16" s="31"/>
      <c r="H16" s="30"/>
      <c r="I16" s="31"/>
      <c r="J16" s="30"/>
      <c r="K16" s="31"/>
      <c r="L16" s="30"/>
      <c r="M16" s="31">
        <f>-'PL 6-7'!J12</f>
        <v>-297695</v>
      </c>
      <c r="N16" s="30"/>
      <c r="O16" s="31"/>
      <c r="P16" s="30"/>
      <c r="Q16" s="31">
        <f>SUM(G16,I16,K16,M16,O16)</f>
        <v>-297695</v>
      </c>
    </row>
    <row r="17" spans="1:18" ht="21.75" hidden="1" customHeight="1" x14ac:dyDescent="0.75">
      <c r="A17" s="301" t="s">
        <v>216</v>
      </c>
      <c r="B17" s="111"/>
      <c r="C17" s="111"/>
      <c r="D17" s="112"/>
      <c r="E17" s="110"/>
      <c r="F17" s="110"/>
      <c r="G17" s="169"/>
      <c r="H17" s="144"/>
      <c r="I17" s="169"/>
      <c r="J17" s="144"/>
      <c r="K17" s="169"/>
      <c r="L17" s="144"/>
      <c r="M17" s="169">
        <f>SUM(M16)</f>
        <v>-297695</v>
      </c>
      <c r="N17" s="145"/>
      <c r="O17" s="169"/>
      <c r="P17" s="145"/>
      <c r="Q17" s="169">
        <f>SUM(G17,I17,K17,M17,O17)</f>
        <v>-297695</v>
      </c>
    </row>
    <row r="18" spans="1:18" ht="21.75" hidden="1" customHeight="1" x14ac:dyDescent="0.75">
      <c r="A18" s="146"/>
      <c r="B18" s="111"/>
      <c r="C18" s="111"/>
      <c r="D18" s="112"/>
      <c r="E18" s="110"/>
      <c r="F18" s="110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</row>
    <row r="19" spans="1:18" ht="21.75" customHeight="1" x14ac:dyDescent="0.75">
      <c r="A19" s="143" t="s">
        <v>124</v>
      </c>
      <c r="B19" s="111"/>
      <c r="C19" s="111"/>
      <c r="D19" s="112"/>
      <c r="E19" s="110"/>
      <c r="F19" s="11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0" spans="1:18" ht="21.75" customHeight="1" x14ac:dyDescent="0.75">
      <c r="A20" s="134" t="s">
        <v>125</v>
      </c>
      <c r="B20" s="111"/>
      <c r="C20" s="111"/>
      <c r="D20" s="112"/>
      <c r="E20" s="121"/>
      <c r="F20" s="110"/>
      <c r="G20" s="30">
        <v>0</v>
      </c>
      <c r="H20" s="30"/>
      <c r="I20" s="30">
        <v>0</v>
      </c>
      <c r="J20" s="30"/>
      <c r="K20" s="30">
        <v>0</v>
      </c>
      <c r="L20" s="30"/>
      <c r="M20" s="30">
        <f>'PL 6-7'!J27</f>
        <v>321161</v>
      </c>
      <c r="N20" s="30"/>
      <c r="O20" s="30">
        <v>0</v>
      </c>
      <c r="P20" s="30"/>
      <c r="Q20" s="30">
        <f>SUM(G20,I20,K20,M20,O20)</f>
        <v>321161</v>
      </c>
    </row>
    <row r="21" spans="1:18" ht="21.75" customHeight="1" x14ac:dyDescent="0.75">
      <c r="A21" s="134" t="s">
        <v>172</v>
      </c>
      <c r="B21" s="118"/>
      <c r="C21" s="111"/>
      <c r="D21" s="112"/>
      <c r="E21" s="121"/>
      <c r="F21" s="110"/>
      <c r="G21" s="31">
        <v>0</v>
      </c>
      <c r="H21" s="30"/>
      <c r="I21" s="31">
        <v>0</v>
      </c>
      <c r="J21" s="30"/>
      <c r="K21" s="31">
        <v>0</v>
      </c>
      <c r="L21" s="30"/>
      <c r="M21" s="31">
        <v>0</v>
      </c>
      <c r="N21" s="30"/>
      <c r="O21" s="31">
        <f>'PL 6-7'!J49</f>
        <v>-1994</v>
      </c>
      <c r="P21" s="30"/>
      <c r="Q21" s="31">
        <f>SUM(G21,I21,K21,M21,O21)</f>
        <v>-1994</v>
      </c>
    </row>
    <row r="22" spans="1:18" ht="21.75" customHeight="1" x14ac:dyDescent="0.75">
      <c r="A22" s="143" t="s">
        <v>190</v>
      </c>
      <c r="B22" s="105"/>
      <c r="C22" s="151"/>
      <c r="D22" s="122"/>
      <c r="E22" s="148"/>
      <c r="F22" s="149"/>
      <c r="G22" s="169">
        <f>SUM(G20:G21)</f>
        <v>0</v>
      </c>
      <c r="H22" s="144"/>
      <c r="I22" s="169">
        <f>SUM(I20:I21)</f>
        <v>0</v>
      </c>
      <c r="J22" s="144"/>
      <c r="K22" s="169">
        <f>SUM(K20:K21)</f>
        <v>0</v>
      </c>
      <c r="L22" s="144"/>
      <c r="M22" s="169">
        <f>SUM(M20:M21)</f>
        <v>321161</v>
      </c>
      <c r="N22" s="145"/>
      <c r="O22" s="169">
        <f>SUM(O20:O21)</f>
        <v>-1994</v>
      </c>
      <c r="P22" s="145"/>
      <c r="Q22" s="169">
        <f>SUM(Q20:Q21)</f>
        <v>319167</v>
      </c>
    </row>
    <row r="23" spans="1:18" ht="21.75" customHeight="1" x14ac:dyDescent="0.75">
      <c r="A23" s="143"/>
      <c r="B23" s="99"/>
      <c r="C23" s="118"/>
      <c r="D23" s="112"/>
      <c r="E23" s="121"/>
      <c r="F23" s="11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167"/>
    </row>
    <row r="24" spans="1:18" ht="21.75" customHeight="1" thickBot="1" x14ac:dyDescent="0.8">
      <c r="A24" s="143" t="s">
        <v>209</v>
      </c>
      <c r="B24" s="117"/>
      <c r="C24" s="117"/>
      <c r="D24" s="122"/>
      <c r="E24" s="150"/>
      <c r="F24" s="149"/>
      <c r="G24" s="34">
        <f>SUM(G12,G22)</f>
        <v>2500000</v>
      </c>
      <c r="H24" s="33"/>
      <c r="I24" s="34">
        <f>SUM(I12,I22)</f>
        <v>3407489</v>
      </c>
      <c r="J24" s="33"/>
      <c r="K24" s="34">
        <f>SUM(K12,K22)</f>
        <v>250000</v>
      </c>
      <c r="L24" s="33"/>
      <c r="M24" s="34">
        <f>SUM(M12,M22)</f>
        <v>1869537</v>
      </c>
      <c r="N24" s="39"/>
      <c r="O24" s="34">
        <f>SUM(O12,O22)</f>
        <v>7619</v>
      </c>
      <c r="P24" s="33"/>
      <c r="Q24" s="34">
        <f>SUM(Q12,Q22)</f>
        <v>8034645</v>
      </c>
      <c r="R24" s="178"/>
    </row>
    <row r="25" spans="1:18" ht="21.75" customHeight="1" thickTop="1" x14ac:dyDescent="0.75"/>
  </sheetData>
  <mergeCells count="3">
    <mergeCell ref="G11:Q11"/>
    <mergeCell ref="G4:Q4"/>
    <mergeCell ref="K7:M7"/>
  </mergeCells>
  <pageMargins left="0.8" right="0.8" top="0.48" bottom="0.5" header="0.4" footer="0.5"/>
  <pageSetup paperSize="9" scale="95" firstPageNumber="11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IB78"/>
  <sheetViews>
    <sheetView view="pageBreakPreview" zoomScale="81" zoomScaleNormal="90" zoomScaleSheetLayoutView="81" workbookViewId="0"/>
  </sheetViews>
  <sheetFormatPr defaultColWidth="9.09765625" defaultRowHeight="21" customHeight="1" x14ac:dyDescent="0.75"/>
  <cols>
    <col min="1" max="1" width="44.69921875" style="8" customWidth="1"/>
    <col min="2" max="2" width="1.69921875" style="186" customWidth="1"/>
    <col min="3" max="3" width="12.59765625" style="2" customWidth="1"/>
    <col min="4" max="4" width="1.69921875" style="2" customWidth="1"/>
    <col min="5" max="5" width="12.59765625" style="2" customWidth="1"/>
    <col min="6" max="6" width="1.69921875" style="8" customWidth="1"/>
    <col min="7" max="7" width="12.59765625" style="2" customWidth="1"/>
    <col min="8" max="8" width="1.69921875" style="2" customWidth="1"/>
    <col min="9" max="9" width="12.59765625" style="2" customWidth="1"/>
    <col min="10" max="10" width="12.09765625" style="2" customWidth="1"/>
    <col min="11" max="13" width="4" style="100" customWidth="1"/>
    <col min="14" max="193" width="9.09765625" style="8"/>
    <col min="194" max="194" width="2.59765625" style="8" customWidth="1"/>
    <col min="195" max="195" width="3.59765625" style="8" customWidth="1"/>
    <col min="196" max="196" width="2.3984375" style="8" customWidth="1"/>
    <col min="197" max="197" width="3.09765625" style="8" customWidth="1"/>
    <col min="198" max="198" width="33.19921875" style="8" customWidth="1"/>
    <col min="199" max="199" width="7" style="8" bestFit="1" customWidth="1"/>
    <col min="200" max="200" width="1.19921875" style="8" customWidth="1"/>
    <col min="201" max="201" width="13.69921875" style="8" customWidth="1"/>
    <col min="202" max="202" width="1.19921875" style="8" customWidth="1"/>
    <col min="203" max="203" width="13.69921875" style="8" customWidth="1"/>
    <col min="204" max="204" width="1.19921875" style="8" customWidth="1"/>
    <col min="205" max="205" width="13.69921875" style="8" customWidth="1"/>
    <col min="206" max="206" width="1.19921875" style="8" customWidth="1"/>
    <col min="207" max="207" width="13.69921875" style="8" customWidth="1"/>
    <col min="208" max="16384" width="9.09765625" style="8"/>
  </cols>
  <sheetData>
    <row r="1" spans="1:236" s="180" customFormat="1" ht="21" customHeight="1" x14ac:dyDescent="0.75">
      <c r="A1" s="308" t="s">
        <v>0</v>
      </c>
      <c r="B1" s="193"/>
      <c r="C1" s="179"/>
      <c r="D1" s="179"/>
      <c r="E1" s="179"/>
      <c r="G1" s="181"/>
      <c r="H1" s="181"/>
      <c r="I1" s="181"/>
      <c r="J1" s="181"/>
      <c r="K1" s="96"/>
      <c r="L1" s="96"/>
      <c r="M1" s="96"/>
    </row>
    <row r="2" spans="1:236" s="180" customFormat="1" ht="21" customHeight="1" x14ac:dyDescent="0.75">
      <c r="A2" s="308" t="s">
        <v>131</v>
      </c>
      <c r="B2" s="194"/>
      <c r="C2" s="181"/>
      <c r="D2" s="181"/>
      <c r="E2" s="181"/>
      <c r="G2" s="181"/>
      <c r="H2" s="181"/>
      <c r="I2" s="181"/>
      <c r="J2" s="181"/>
      <c r="K2" s="185"/>
      <c r="L2" s="100"/>
      <c r="M2" s="100"/>
    </row>
    <row r="3" spans="1:236" ht="22" x14ac:dyDescent="0.75">
      <c r="A3" s="7"/>
      <c r="B3" s="195"/>
      <c r="C3" s="40"/>
      <c r="D3" s="40"/>
      <c r="E3" s="40"/>
      <c r="F3" s="100"/>
      <c r="G3" s="40"/>
      <c r="H3" s="40"/>
      <c r="I3" s="40"/>
      <c r="J3" s="4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100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0"/>
      <c r="HX3" s="100"/>
      <c r="HY3" s="100"/>
      <c r="HZ3" s="100"/>
      <c r="IA3" s="100"/>
      <c r="IB3" s="100"/>
    </row>
    <row r="4" spans="1:236" ht="21" customHeight="1" x14ac:dyDescent="0.75">
      <c r="A4" s="99"/>
      <c r="B4" s="196"/>
      <c r="C4" s="330" t="s">
        <v>2</v>
      </c>
      <c r="D4" s="330"/>
      <c r="E4" s="330"/>
      <c r="F4" s="101"/>
      <c r="G4" s="330" t="s">
        <v>3</v>
      </c>
      <c r="H4" s="330"/>
      <c r="I4" s="330"/>
      <c r="J4" s="200"/>
    </row>
    <row r="5" spans="1:236" ht="21" customHeight="1" x14ac:dyDescent="0.75">
      <c r="A5" s="99"/>
      <c r="B5" s="196"/>
      <c r="C5" s="340" t="str">
        <f>'PL 6-7'!F5</f>
        <v>สำหรับงวดสามเดือนสิ้นสุดวันที่</v>
      </c>
      <c r="D5" s="340"/>
      <c r="E5" s="340"/>
      <c r="F5" s="102"/>
      <c r="G5" s="340" t="str">
        <f>C5</f>
        <v>สำหรับงวดสามเดือนสิ้นสุดวันที่</v>
      </c>
      <c r="H5" s="340"/>
      <c r="I5" s="340"/>
      <c r="J5" s="202"/>
    </row>
    <row r="6" spans="1:236" ht="21" customHeight="1" x14ac:dyDescent="0.75">
      <c r="A6" s="99"/>
      <c r="B6" s="196"/>
      <c r="C6" s="332" t="s">
        <v>170</v>
      </c>
      <c r="D6" s="332"/>
      <c r="E6" s="332"/>
      <c r="F6" s="103"/>
      <c r="G6" s="332" t="s">
        <v>170</v>
      </c>
      <c r="H6" s="332"/>
      <c r="I6" s="332"/>
      <c r="J6" s="201"/>
    </row>
    <row r="7" spans="1:236" ht="21" customHeight="1" x14ac:dyDescent="0.75">
      <c r="A7" s="99"/>
      <c r="B7" s="192"/>
      <c r="C7" s="211" t="s">
        <v>205</v>
      </c>
      <c r="D7" s="212"/>
      <c r="E7" s="211" t="s">
        <v>206</v>
      </c>
      <c r="F7" s="213"/>
      <c r="G7" s="211" t="s">
        <v>205</v>
      </c>
      <c r="H7" s="212"/>
      <c r="I7" s="211" t="s">
        <v>206</v>
      </c>
      <c r="J7" s="104"/>
    </row>
    <row r="8" spans="1:236" s="186" customFormat="1" ht="21" customHeight="1" x14ac:dyDescent="0.75">
      <c r="A8" s="99"/>
      <c r="B8" s="197"/>
      <c r="C8" s="339" t="s">
        <v>9</v>
      </c>
      <c r="D8" s="339"/>
      <c r="E8" s="339"/>
      <c r="F8" s="339"/>
      <c r="G8" s="339"/>
      <c r="H8" s="339"/>
      <c r="I8" s="339"/>
      <c r="J8" s="203"/>
      <c r="K8" s="100"/>
      <c r="L8" s="100"/>
      <c r="M8" s="100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</row>
    <row r="9" spans="1:236" ht="21" customHeight="1" x14ac:dyDescent="0.75">
      <c r="A9" s="157" t="s">
        <v>132</v>
      </c>
      <c r="B9" s="196"/>
      <c r="C9" s="22"/>
      <c r="D9" s="22"/>
      <c r="E9" s="22"/>
      <c r="F9" s="2"/>
      <c r="G9" s="22"/>
      <c r="H9" s="22"/>
      <c r="I9" s="22"/>
      <c r="J9" s="22"/>
    </row>
    <row r="10" spans="1:236" ht="21" customHeight="1" x14ac:dyDescent="0.75">
      <c r="A10" s="9" t="s">
        <v>71</v>
      </c>
      <c r="B10" s="196"/>
      <c r="C10" s="25">
        <f>'PL 6-7'!F23</f>
        <v>613050</v>
      </c>
      <c r="D10" s="170"/>
      <c r="E10" s="25">
        <f>'PL 6-7'!H23</f>
        <v>302203</v>
      </c>
      <c r="F10" s="30"/>
      <c r="G10" s="25">
        <f>'PL 6-7'!J23</f>
        <v>321161</v>
      </c>
      <c r="H10" s="25"/>
      <c r="I10" s="25">
        <f>'PL 6-7'!L23</f>
        <v>169431</v>
      </c>
      <c r="J10" s="25"/>
    </row>
    <row r="11" spans="1:236" ht="21" customHeight="1" x14ac:dyDescent="0.75">
      <c r="A11" s="155" t="s">
        <v>225</v>
      </c>
      <c r="B11" s="196"/>
      <c r="C11" s="25"/>
      <c r="D11" s="170"/>
      <c r="E11" s="25"/>
      <c r="F11" s="30"/>
      <c r="G11" s="25"/>
      <c r="H11" s="25"/>
      <c r="I11" s="25"/>
      <c r="J11" s="25"/>
    </row>
    <row r="12" spans="1:236" ht="21" customHeight="1" x14ac:dyDescent="0.75">
      <c r="A12" s="9" t="s">
        <v>166</v>
      </c>
      <c r="B12" s="196"/>
      <c r="C12" s="27">
        <v>64702</v>
      </c>
      <c r="D12" s="27"/>
      <c r="E12" s="27">
        <v>19567</v>
      </c>
      <c r="F12" s="38"/>
      <c r="G12" s="27">
        <v>6278</v>
      </c>
      <c r="H12" s="27"/>
      <c r="I12" s="27">
        <v>954</v>
      </c>
      <c r="J12" s="27"/>
      <c r="K12" s="185"/>
    </row>
    <row r="13" spans="1:236" ht="21" customHeight="1" x14ac:dyDescent="0.75">
      <c r="A13" s="12" t="s">
        <v>67</v>
      </c>
      <c r="B13" s="196"/>
      <c r="C13" s="27">
        <v>82060</v>
      </c>
      <c r="D13" s="171"/>
      <c r="E13" s="27">
        <v>55537</v>
      </c>
      <c r="F13" s="38"/>
      <c r="G13" s="27">
        <v>28902</v>
      </c>
      <c r="H13" s="27"/>
      <c r="I13" s="27">
        <v>36184</v>
      </c>
      <c r="J13" s="25"/>
    </row>
    <row r="14" spans="1:236" ht="21" customHeight="1" x14ac:dyDescent="0.75">
      <c r="A14" s="9" t="s">
        <v>133</v>
      </c>
      <c r="B14" s="196"/>
      <c r="C14" s="25">
        <v>313799</v>
      </c>
      <c r="D14" s="170"/>
      <c r="E14" s="25">
        <v>234756</v>
      </c>
      <c r="F14" s="30"/>
      <c r="G14" s="25">
        <v>45891</v>
      </c>
      <c r="H14" s="25"/>
      <c r="I14" s="25">
        <v>64329</v>
      </c>
      <c r="J14" s="25"/>
    </row>
    <row r="15" spans="1:236" ht="21" customHeight="1" x14ac:dyDescent="0.75">
      <c r="A15" s="9" t="s">
        <v>226</v>
      </c>
      <c r="B15" s="196"/>
      <c r="C15" s="30">
        <v>0</v>
      </c>
      <c r="D15" s="170"/>
      <c r="E15" s="30">
        <v>1088</v>
      </c>
      <c r="F15" s="30"/>
      <c r="G15" s="30">
        <v>0</v>
      </c>
      <c r="H15" s="25"/>
      <c r="I15" s="30">
        <v>-23</v>
      </c>
      <c r="J15" s="25"/>
    </row>
    <row r="16" spans="1:236" ht="21" customHeight="1" x14ac:dyDescent="0.75">
      <c r="A16" s="215" t="s">
        <v>184</v>
      </c>
      <c r="C16" s="25">
        <v>0</v>
      </c>
      <c r="D16" s="30"/>
      <c r="E16" s="25">
        <v>-210</v>
      </c>
      <c r="F16" s="30"/>
      <c r="G16" s="25">
        <v>0</v>
      </c>
      <c r="H16" s="30"/>
      <c r="I16" s="25">
        <v>0</v>
      </c>
      <c r="J16" s="30"/>
    </row>
    <row r="17" spans="1:236" ht="21" customHeight="1" x14ac:dyDescent="0.75">
      <c r="A17" s="12" t="s">
        <v>198</v>
      </c>
      <c r="B17" s="196"/>
      <c r="C17" s="25"/>
      <c r="D17" s="30"/>
      <c r="E17" s="25"/>
      <c r="F17" s="30"/>
      <c r="G17" s="30"/>
      <c r="H17" s="30"/>
      <c r="I17" s="30"/>
      <c r="J17" s="30"/>
    </row>
    <row r="18" spans="1:236" ht="21" customHeight="1" x14ac:dyDescent="0.75">
      <c r="A18" s="314" t="s">
        <v>230</v>
      </c>
      <c r="B18" s="196"/>
      <c r="C18" s="25">
        <v>-6316</v>
      </c>
      <c r="D18" s="170"/>
      <c r="E18" s="25">
        <v>-19944</v>
      </c>
      <c r="F18" s="30"/>
      <c r="G18" s="25">
        <v>0</v>
      </c>
      <c r="H18" s="25"/>
      <c r="I18" s="25">
        <v>0</v>
      </c>
      <c r="J18" s="25"/>
    </row>
    <row r="19" spans="1:236" ht="21" customHeight="1" x14ac:dyDescent="0.75">
      <c r="A19" s="3" t="s">
        <v>134</v>
      </c>
      <c r="B19" s="196"/>
      <c r="C19" s="25">
        <v>2519</v>
      </c>
      <c r="D19" s="170"/>
      <c r="E19" s="25">
        <v>2271</v>
      </c>
      <c r="F19" s="30"/>
      <c r="G19" s="25">
        <v>840</v>
      </c>
      <c r="H19" s="25"/>
      <c r="I19" s="25">
        <v>676</v>
      </c>
      <c r="J19" s="25"/>
    </row>
    <row r="20" spans="1:236" s="100" customFormat="1" ht="21" customHeight="1" x14ac:dyDescent="0.75">
      <c r="A20" s="99" t="s">
        <v>222</v>
      </c>
      <c r="B20" s="196"/>
      <c r="C20" s="25">
        <v>-15009</v>
      </c>
      <c r="D20" s="170"/>
      <c r="E20" s="25">
        <v>-17748</v>
      </c>
      <c r="F20" s="30"/>
      <c r="G20" s="25">
        <v>-10414</v>
      </c>
      <c r="H20" s="25"/>
      <c r="I20" s="25">
        <v>-17547</v>
      </c>
      <c r="J20" s="25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</row>
    <row r="21" spans="1:236" ht="21" customHeight="1" x14ac:dyDescent="0.75">
      <c r="A21" s="9" t="s">
        <v>194</v>
      </c>
      <c r="B21" s="195"/>
      <c r="C21" s="27">
        <v>-4615</v>
      </c>
      <c r="D21" s="27"/>
      <c r="E21" s="27">
        <v>-52</v>
      </c>
      <c r="F21" s="38"/>
      <c r="G21" s="27">
        <v>-18580</v>
      </c>
      <c r="H21" s="27"/>
      <c r="I21" s="27">
        <v>-21206</v>
      </c>
      <c r="J21" s="27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</row>
    <row r="22" spans="1:236" ht="21" customHeight="1" x14ac:dyDescent="0.75">
      <c r="A22" s="9" t="s">
        <v>195</v>
      </c>
      <c r="B22" s="195"/>
      <c r="C22" s="26">
        <v>0</v>
      </c>
      <c r="D22" s="27"/>
      <c r="E22" s="26">
        <v>0</v>
      </c>
      <c r="F22" s="30"/>
      <c r="G22" s="26">
        <v>-297695</v>
      </c>
      <c r="H22" s="27"/>
      <c r="I22" s="26">
        <v>-152000</v>
      </c>
      <c r="J22" s="27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</row>
    <row r="23" spans="1:236" ht="21" customHeight="1" x14ac:dyDescent="0.75">
      <c r="B23" s="196"/>
      <c r="C23" s="25">
        <f>SUM(C10:C22)</f>
        <v>1050190</v>
      </c>
      <c r="D23" s="170"/>
      <c r="E23" s="25">
        <f>SUM(E10:E22)</f>
        <v>577468</v>
      </c>
      <c r="F23" s="30"/>
      <c r="G23" s="25">
        <f>SUM(G10:G22)</f>
        <v>76383</v>
      </c>
      <c r="H23" s="25"/>
      <c r="I23" s="25">
        <f>SUM(I10:I22)</f>
        <v>80798</v>
      </c>
      <c r="J23" s="27"/>
    </row>
    <row r="24" spans="1:236" ht="5.15" customHeight="1" x14ac:dyDescent="0.75">
      <c r="B24" s="196"/>
      <c r="C24" s="27"/>
      <c r="D24" s="27"/>
      <c r="E24" s="27"/>
      <c r="F24" s="38"/>
      <c r="G24" s="27"/>
      <c r="H24" s="27"/>
      <c r="I24" s="27"/>
      <c r="J24" s="27"/>
    </row>
    <row r="25" spans="1:236" ht="21" customHeight="1" x14ac:dyDescent="0.75">
      <c r="A25" s="155" t="s">
        <v>137</v>
      </c>
      <c r="B25" s="196"/>
      <c r="C25" s="27"/>
      <c r="D25" s="27"/>
      <c r="E25" s="27"/>
      <c r="F25" s="38"/>
      <c r="G25" s="27"/>
      <c r="H25" s="27"/>
      <c r="I25" s="27"/>
      <c r="J25" s="27"/>
    </row>
    <row r="26" spans="1:236" ht="21" customHeight="1" x14ac:dyDescent="0.75">
      <c r="A26" s="9" t="s">
        <v>12</v>
      </c>
      <c r="B26" s="196"/>
      <c r="C26" s="25">
        <v>7085</v>
      </c>
      <c r="D26" s="170"/>
      <c r="E26" s="25">
        <v>-124225</v>
      </c>
      <c r="F26" s="30"/>
      <c r="G26" s="25">
        <v>335</v>
      </c>
      <c r="H26" s="25"/>
      <c r="I26" s="25">
        <v>26227</v>
      </c>
      <c r="J26" s="25"/>
    </row>
    <row r="27" spans="1:236" ht="21" customHeight="1" x14ac:dyDescent="0.75">
      <c r="A27" s="9" t="s">
        <v>199</v>
      </c>
      <c r="B27" s="196"/>
      <c r="C27" s="25">
        <v>-81322</v>
      </c>
      <c r="D27" s="25"/>
      <c r="E27" s="25">
        <v>-18286</v>
      </c>
      <c r="F27" s="30"/>
      <c r="G27" s="25">
        <v>-2603</v>
      </c>
      <c r="H27" s="25"/>
      <c r="I27" s="25">
        <v>-137</v>
      </c>
      <c r="J27" s="25"/>
    </row>
    <row r="28" spans="1:236" ht="21" customHeight="1" x14ac:dyDescent="0.75">
      <c r="A28" s="9" t="s">
        <v>14</v>
      </c>
      <c r="B28" s="196"/>
      <c r="C28" s="25">
        <v>9644</v>
      </c>
      <c r="D28" s="25"/>
      <c r="E28" s="25">
        <v>-14726</v>
      </c>
      <c r="F28" s="30"/>
      <c r="G28" s="25">
        <v>-21</v>
      </c>
      <c r="H28" s="25"/>
      <c r="I28" s="25">
        <v>8</v>
      </c>
      <c r="J28" s="25"/>
    </row>
    <row r="29" spans="1:236" ht="21" customHeight="1" x14ac:dyDescent="0.75">
      <c r="A29" s="9" t="s">
        <v>22</v>
      </c>
      <c r="B29" s="196"/>
      <c r="C29" s="25">
        <v>-5437</v>
      </c>
      <c r="D29" s="25"/>
      <c r="E29" s="25">
        <v>13484</v>
      </c>
      <c r="F29" s="30"/>
      <c r="G29" s="25">
        <v>-35</v>
      </c>
      <c r="H29" s="25"/>
      <c r="I29" s="25">
        <v>12386</v>
      </c>
      <c r="J29" s="25"/>
    </row>
    <row r="30" spans="1:236" ht="21" customHeight="1" x14ac:dyDescent="0.75">
      <c r="A30" s="9" t="s">
        <v>27</v>
      </c>
      <c r="B30" s="196"/>
      <c r="C30" s="25">
        <v>92805</v>
      </c>
      <c r="D30" s="25"/>
      <c r="E30" s="25">
        <v>-120378</v>
      </c>
      <c r="F30" s="30"/>
      <c r="G30" s="25">
        <v>32106</v>
      </c>
      <c r="H30" s="25"/>
      <c r="I30" s="25">
        <v>-18295</v>
      </c>
      <c r="J30" s="25"/>
      <c r="K30" s="38"/>
      <c r="L30" s="38"/>
      <c r="M30" s="38"/>
    </row>
    <row r="31" spans="1:236" ht="21" customHeight="1" x14ac:dyDescent="0.75">
      <c r="A31" s="9" t="s">
        <v>31</v>
      </c>
      <c r="B31" s="196"/>
      <c r="C31" s="25">
        <v>-4803</v>
      </c>
      <c r="D31" s="25"/>
      <c r="E31" s="25">
        <v>-6537</v>
      </c>
      <c r="F31" s="30"/>
      <c r="G31" s="25">
        <v>-10924</v>
      </c>
      <c r="H31" s="25"/>
      <c r="I31" s="25">
        <v>-9785</v>
      </c>
      <c r="J31" s="25"/>
    </row>
    <row r="32" spans="1:236" ht="21" customHeight="1" x14ac:dyDescent="0.75">
      <c r="A32" s="9" t="s">
        <v>138</v>
      </c>
      <c r="B32" s="196"/>
      <c r="C32" s="26">
        <v>-1248</v>
      </c>
      <c r="D32" s="27"/>
      <c r="E32" s="26">
        <v>-1856</v>
      </c>
      <c r="F32" s="30"/>
      <c r="G32" s="26">
        <v>0</v>
      </c>
      <c r="H32" s="27"/>
      <c r="I32" s="26">
        <v>0</v>
      </c>
      <c r="J32" s="27"/>
    </row>
    <row r="33" spans="1:236" ht="21" customHeight="1" x14ac:dyDescent="0.75">
      <c r="A33" s="9" t="s">
        <v>139</v>
      </c>
      <c r="B33" s="196"/>
      <c r="C33" s="27">
        <f>SUM(C23:C32)</f>
        <v>1066914</v>
      </c>
      <c r="D33" s="27"/>
      <c r="E33" s="27">
        <f>SUM(E23:E32)</f>
        <v>304944</v>
      </c>
      <c r="F33" s="38"/>
      <c r="G33" s="27">
        <f>SUM(G23:G32)</f>
        <v>95241</v>
      </c>
      <c r="H33" s="27"/>
      <c r="I33" s="27">
        <f>SUM(I23:I32)</f>
        <v>91202</v>
      </c>
      <c r="J33" s="27"/>
    </row>
    <row r="34" spans="1:236" s="156" customFormat="1" ht="21" customHeight="1" x14ac:dyDescent="0.75">
      <c r="A34" s="99" t="s">
        <v>193</v>
      </c>
      <c r="B34" s="196"/>
      <c r="C34" s="26">
        <v>-48442</v>
      </c>
      <c r="D34" s="25"/>
      <c r="E34" s="26">
        <v>-10877</v>
      </c>
      <c r="F34" s="30"/>
      <c r="G34" s="26">
        <v>-1976</v>
      </c>
      <c r="H34" s="25"/>
      <c r="I34" s="26">
        <v>-2024</v>
      </c>
      <c r="J34" s="27"/>
      <c r="K34" s="100"/>
      <c r="L34" s="100"/>
      <c r="M34" s="10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</row>
    <row r="35" spans="1:236" s="156" customFormat="1" ht="21" customHeight="1" x14ac:dyDescent="0.75">
      <c r="A35" s="105" t="s">
        <v>140</v>
      </c>
      <c r="B35" s="198"/>
      <c r="C35" s="35">
        <f>SUM(C33:C34)</f>
        <v>1018472</v>
      </c>
      <c r="D35" s="28"/>
      <c r="E35" s="35">
        <f>SUM(E33:E34)</f>
        <v>294067</v>
      </c>
      <c r="F35" s="33"/>
      <c r="G35" s="35">
        <f>SUM(G33:G34)</f>
        <v>93265</v>
      </c>
      <c r="H35" s="28"/>
      <c r="I35" s="35">
        <f>SUM(I33:I34)</f>
        <v>89178</v>
      </c>
      <c r="J35" s="36"/>
      <c r="K35" s="100"/>
      <c r="L35" s="100"/>
      <c r="M35" s="100"/>
    </row>
    <row r="36" spans="1:236" ht="22" x14ac:dyDescent="0.75">
      <c r="A36" s="99"/>
      <c r="B36" s="196"/>
      <c r="C36" s="13"/>
      <c r="D36" s="11"/>
      <c r="E36" s="13"/>
      <c r="F36" s="2"/>
      <c r="G36" s="13"/>
      <c r="H36" s="11"/>
      <c r="I36" s="13"/>
      <c r="J36" s="13"/>
      <c r="L36" s="106"/>
      <c r="M36" s="106"/>
    </row>
    <row r="37" spans="1:236" ht="21" customHeight="1" x14ac:dyDescent="0.75">
      <c r="A37" s="308" t="s">
        <v>0</v>
      </c>
      <c r="B37" s="195"/>
      <c r="C37" s="40"/>
      <c r="D37" s="40"/>
      <c r="E37" s="40"/>
      <c r="G37" s="22"/>
      <c r="H37" s="22"/>
      <c r="I37" s="22"/>
      <c r="J37" s="22"/>
    </row>
    <row r="38" spans="1:236" ht="21" customHeight="1" x14ac:dyDescent="0.75">
      <c r="A38" s="308" t="s">
        <v>131</v>
      </c>
      <c r="B38" s="196"/>
      <c r="C38" s="22"/>
      <c r="D38" s="22"/>
      <c r="E38" s="22"/>
      <c r="G38" s="22"/>
      <c r="H38" s="22"/>
      <c r="I38" s="22"/>
      <c r="J38" s="22"/>
    </row>
    <row r="39" spans="1:236" ht="22" x14ac:dyDescent="0.75">
      <c r="A39" s="7"/>
      <c r="B39" s="195"/>
      <c r="C39" s="40"/>
      <c r="D39" s="40"/>
      <c r="E39" s="40"/>
      <c r="F39" s="100"/>
      <c r="G39" s="40"/>
      <c r="H39" s="40"/>
      <c r="I39" s="40"/>
      <c r="J39" s="40"/>
    </row>
    <row r="40" spans="1:236" ht="21" customHeight="1" x14ac:dyDescent="0.75">
      <c r="A40" s="99"/>
      <c r="B40" s="196"/>
      <c r="C40" s="330" t="s">
        <v>2</v>
      </c>
      <c r="D40" s="330"/>
      <c r="E40" s="330"/>
      <c r="F40" s="101"/>
      <c r="G40" s="330" t="s">
        <v>3</v>
      </c>
      <c r="H40" s="330"/>
      <c r="I40" s="330"/>
      <c r="J40" s="200"/>
    </row>
    <row r="41" spans="1:236" ht="21" customHeight="1" x14ac:dyDescent="0.75">
      <c r="A41" s="99"/>
      <c r="B41" s="196"/>
      <c r="C41" s="340" t="str">
        <f>C5</f>
        <v>สำหรับงวดสามเดือนสิ้นสุดวันที่</v>
      </c>
      <c r="D41" s="340"/>
      <c r="E41" s="340"/>
      <c r="F41" s="102"/>
      <c r="G41" s="340" t="str">
        <f>C5</f>
        <v>สำหรับงวดสามเดือนสิ้นสุดวันที่</v>
      </c>
      <c r="H41" s="340"/>
      <c r="I41" s="340"/>
      <c r="J41" s="202"/>
    </row>
    <row r="42" spans="1:236" ht="21" customHeight="1" x14ac:dyDescent="0.75">
      <c r="A42" s="99"/>
      <c r="B42" s="196"/>
      <c r="C42" s="332" t="s">
        <v>170</v>
      </c>
      <c r="D42" s="332"/>
      <c r="E42" s="332"/>
      <c r="F42" s="103"/>
      <c r="G42" s="332" t="s">
        <v>170</v>
      </c>
      <c r="H42" s="332"/>
      <c r="I42" s="332"/>
      <c r="J42" s="201"/>
    </row>
    <row r="43" spans="1:236" ht="21" customHeight="1" x14ac:dyDescent="0.75">
      <c r="A43" s="99"/>
      <c r="B43" s="189"/>
      <c r="C43" s="211" t="s">
        <v>205</v>
      </c>
      <c r="D43" s="212"/>
      <c r="E43" s="211" t="s">
        <v>206</v>
      </c>
      <c r="F43" s="213"/>
      <c r="G43" s="211" t="s">
        <v>205</v>
      </c>
      <c r="H43" s="212"/>
      <c r="I43" s="211" t="s">
        <v>206</v>
      </c>
      <c r="J43" s="104"/>
    </row>
    <row r="44" spans="1:236" ht="21" customHeight="1" x14ac:dyDescent="0.75">
      <c r="A44" s="99"/>
      <c r="B44" s="197"/>
      <c r="C44" s="339" t="s">
        <v>9</v>
      </c>
      <c r="D44" s="339"/>
      <c r="E44" s="339"/>
      <c r="F44" s="339"/>
      <c r="G44" s="339"/>
      <c r="H44" s="339"/>
      <c r="I44" s="339"/>
      <c r="J44" s="203"/>
    </row>
    <row r="45" spans="1:236" ht="21" customHeight="1" x14ac:dyDescent="0.75">
      <c r="A45" s="158" t="s">
        <v>141</v>
      </c>
      <c r="B45" s="196"/>
      <c r="C45" s="11"/>
      <c r="D45" s="11"/>
      <c r="E45" s="11"/>
      <c r="F45" s="2"/>
      <c r="G45" s="11"/>
      <c r="H45" s="11"/>
      <c r="I45" s="11"/>
      <c r="J45" s="11"/>
    </row>
    <row r="46" spans="1:236" ht="21" customHeight="1" x14ac:dyDescent="0.75">
      <c r="A46" s="99" t="s">
        <v>232</v>
      </c>
      <c r="B46" s="196"/>
      <c r="C46" s="25">
        <v>-7225</v>
      </c>
      <c r="D46" s="25"/>
      <c r="E46" s="25">
        <v>-5932</v>
      </c>
      <c r="F46" s="30"/>
      <c r="G46" s="25">
        <v>-7225</v>
      </c>
      <c r="H46" s="25"/>
      <c r="I46" s="25">
        <v>-6266</v>
      </c>
      <c r="J46" s="25"/>
    </row>
    <row r="47" spans="1:236" ht="21" customHeight="1" x14ac:dyDescent="0.75">
      <c r="A47" s="99" t="s">
        <v>227</v>
      </c>
      <c r="B47" s="196"/>
      <c r="C47" s="25">
        <v>0</v>
      </c>
      <c r="D47" s="25"/>
      <c r="E47" s="25">
        <v>41</v>
      </c>
      <c r="F47" s="30"/>
      <c r="G47" s="25">
        <v>0</v>
      </c>
      <c r="H47" s="25"/>
      <c r="I47" s="25">
        <v>33</v>
      </c>
      <c r="J47" s="25"/>
    </row>
    <row r="48" spans="1:236" ht="21" customHeight="1" x14ac:dyDescent="0.75">
      <c r="A48" s="99" t="s">
        <v>174</v>
      </c>
      <c r="B48" s="196"/>
      <c r="C48" s="30">
        <v>-444893</v>
      </c>
      <c r="D48" s="8"/>
      <c r="E48" s="30">
        <v>-59118</v>
      </c>
      <c r="F48" s="30"/>
      <c r="G48" s="30">
        <v>-6600</v>
      </c>
      <c r="H48" s="30"/>
      <c r="I48" s="30">
        <v>-6440</v>
      </c>
      <c r="J48" s="25"/>
    </row>
    <row r="49" spans="1:236" ht="21" customHeight="1" x14ac:dyDescent="0.75">
      <c r="A49" s="99" t="s">
        <v>142</v>
      </c>
      <c r="B49" s="196"/>
      <c r="C49" s="30">
        <v>0</v>
      </c>
      <c r="D49" s="8"/>
      <c r="E49" s="30">
        <v>-15390</v>
      </c>
      <c r="F49" s="30"/>
      <c r="G49" s="30">
        <v>0</v>
      </c>
      <c r="H49" s="30"/>
      <c r="I49" s="30">
        <v>0</v>
      </c>
      <c r="J49" s="25"/>
    </row>
    <row r="50" spans="1:236" ht="21" customHeight="1" x14ac:dyDescent="0.75">
      <c r="A50" s="9" t="s">
        <v>89</v>
      </c>
      <c r="C50" s="25">
        <v>0</v>
      </c>
      <c r="D50" s="25"/>
      <c r="E50" s="25">
        <v>20991</v>
      </c>
      <c r="F50" s="30"/>
      <c r="G50" s="25">
        <v>297695</v>
      </c>
      <c r="H50" s="25"/>
      <c r="I50" s="25">
        <v>20991</v>
      </c>
      <c r="J50" s="30"/>
    </row>
    <row r="51" spans="1:236" ht="21" customHeight="1" x14ac:dyDescent="0.75">
      <c r="A51" s="9" t="s">
        <v>135</v>
      </c>
      <c r="B51" s="195"/>
      <c r="C51" s="26">
        <v>2953</v>
      </c>
      <c r="D51" s="25"/>
      <c r="E51" s="26">
        <v>230</v>
      </c>
      <c r="F51" s="38"/>
      <c r="G51" s="26">
        <v>5</v>
      </c>
      <c r="H51" s="27"/>
      <c r="I51" s="26">
        <v>0</v>
      </c>
      <c r="J51" s="27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100"/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100"/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100"/>
      <c r="GU51" s="100"/>
      <c r="GV51" s="100"/>
      <c r="GW51" s="100"/>
      <c r="GX51" s="100"/>
      <c r="GY51" s="100"/>
      <c r="GZ51" s="100"/>
      <c r="HA51" s="100"/>
      <c r="HB51" s="100"/>
      <c r="HC51" s="100"/>
      <c r="HD51" s="100"/>
      <c r="HE51" s="100"/>
      <c r="HF51" s="100"/>
      <c r="HG51" s="100"/>
      <c r="HH51" s="100"/>
      <c r="HI51" s="100"/>
      <c r="HJ51" s="100"/>
      <c r="HK51" s="100"/>
      <c r="HL51" s="100"/>
      <c r="HM51" s="100"/>
      <c r="HN51" s="100"/>
      <c r="HO51" s="100"/>
      <c r="HP51" s="100"/>
      <c r="HQ51" s="100"/>
      <c r="HR51" s="100"/>
      <c r="HS51" s="100"/>
      <c r="HT51" s="100"/>
      <c r="HU51" s="100"/>
      <c r="HV51" s="100"/>
      <c r="HW51" s="100"/>
      <c r="HX51" s="100"/>
      <c r="HY51" s="100"/>
      <c r="HZ51" s="100"/>
      <c r="IA51" s="100"/>
      <c r="IB51" s="100"/>
    </row>
    <row r="52" spans="1:236" s="106" customFormat="1" ht="21" customHeight="1" x14ac:dyDescent="0.75">
      <c r="A52" s="105" t="s">
        <v>233</v>
      </c>
      <c r="B52" s="198"/>
      <c r="C52" s="35">
        <f>SUM(C46:C51)</f>
        <v>-449165</v>
      </c>
      <c r="D52" s="28"/>
      <c r="E52" s="35">
        <f>SUM(E46:E51)</f>
        <v>-59178</v>
      </c>
      <c r="F52" s="33"/>
      <c r="G52" s="35">
        <f>SUM(G46:G51)</f>
        <v>283875</v>
      </c>
      <c r="H52" s="28"/>
      <c r="I52" s="35">
        <f>SUM(I46:I51)</f>
        <v>8318</v>
      </c>
      <c r="J52" s="3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156"/>
      <c r="CB52" s="156"/>
      <c r="CC52" s="156"/>
      <c r="CD52" s="156"/>
      <c r="CE52" s="156"/>
      <c r="CF52" s="156"/>
      <c r="CG52" s="156"/>
      <c r="CH52" s="156"/>
      <c r="CI52" s="156"/>
      <c r="CJ52" s="156"/>
      <c r="CK52" s="156"/>
      <c r="CL52" s="156"/>
      <c r="CM52" s="156"/>
      <c r="CN52" s="156"/>
      <c r="CO52" s="156"/>
      <c r="CP52" s="156"/>
      <c r="CQ52" s="156"/>
      <c r="CR52" s="156"/>
      <c r="CS52" s="156"/>
      <c r="CT52" s="156"/>
      <c r="CU52" s="156"/>
      <c r="CV52" s="156"/>
      <c r="CW52" s="156"/>
      <c r="CX52" s="156"/>
      <c r="CY52" s="156"/>
      <c r="CZ52" s="156"/>
      <c r="DA52" s="156"/>
      <c r="DB52" s="156"/>
      <c r="DC52" s="156"/>
      <c r="DD52" s="156"/>
      <c r="DE52" s="156"/>
      <c r="DF52" s="156"/>
      <c r="DG52" s="156"/>
      <c r="DH52" s="156"/>
      <c r="DI52" s="156"/>
      <c r="DJ52" s="156"/>
      <c r="DK52" s="156"/>
      <c r="DL52" s="156"/>
      <c r="DM52" s="156"/>
      <c r="DN52" s="156"/>
      <c r="DO52" s="156"/>
      <c r="DP52" s="156"/>
      <c r="DQ52" s="156"/>
      <c r="DR52" s="156"/>
      <c r="DS52" s="156"/>
      <c r="DT52" s="156"/>
      <c r="DU52" s="156"/>
      <c r="DV52" s="156"/>
      <c r="DW52" s="156"/>
      <c r="DX52" s="156"/>
      <c r="DY52" s="156"/>
      <c r="DZ52" s="156"/>
      <c r="EA52" s="156"/>
      <c r="EB52" s="156"/>
      <c r="EC52" s="156"/>
      <c r="ED52" s="156"/>
      <c r="EE52" s="156"/>
      <c r="EF52" s="156"/>
      <c r="EG52" s="156"/>
      <c r="EH52" s="156"/>
      <c r="EI52" s="156"/>
      <c r="EJ52" s="156"/>
      <c r="EK52" s="156"/>
      <c r="EL52" s="156"/>
      <c r="EM52" s="156"/>
      <c r="EN52" s="156"/>
      <c r="EO52" s="156"/>
      <c r="EP52" s="156"/>
      <c r="EQ52" s="156"/>
      <c r="ER52" s="156"/>
      <c r="ES52" s="156"/>
      <c r="ET52" s="156"/>
      <c r="EU52" s="156"/>
      <c r="EV52" s="156"/>
      <c r="EW52" s="156"/>
      <c r="EX52" s="156"/>
      <c r="EY52" s="156"/>
      <c r="EZ52" s="156"/>
      <c r="FA52" s="156"/>
      <c r="FB52" s="156"/>
      <c r="FC52" s="156"/>
      <c r="FD52" s="156"/>
      <c r="FE52" s="156"/>
      <c r="FF52" s="156"/>
      <c r="FG52" s="156"/>
      <c r="FH52" s="156"/>
      <c r="FI52" s="156"/>
      <c r="FJ52" s="156"/>
      <c r="FK52" s="156"/>
      <c r="FL52" s="156"/>
      <c r="FM52" s="156"/>
      <c r="FN52" s="156"/>
      <c r="FO52" s="156"/>
      <c r="FP52" s="156"/>
      <c r="FQ52" s="156"/>
      <c r="FR52" s="156"/>
      <c r="FS52" s="156"/>
      <c r="FT52" s="156"/>
      <c r="FU52" s="156"/>
      <c r="FV52" s="156"/>
      <c r="FW52" s="156"/>
      <c r="FX52" s="156"/>
      <c r="FY52" s="156"/>
      <c r="FZ52" s="156"/>
      <c r="GA52" s="156"/>
      <c r="GB52" s="156"/>
      <c r="GC52" s="156"/>
      <c r="GD52" s="156"/>
      <c r="GE52" s="156"/>
      <c r="GF52" s="156"/>
      <c r="GG52" s="156"/>
      <c r="GH52" s="156"/>
      <c r="GI52" s="156"/>
      <c r="GJ52" s="156"/>
      <c r="GK52" s="156"/>
      <c r="GL52" s="156"/>
      <c r="GM52" s="156"/>
      <c r="GN52" s="156"/>
      <c r="GO52" s="156"/>
      <c r="GP52" s="156"/>
      <c r="GQ52" s="156"/>
      <c r="GR52" s="156"/>
      <c r="GS52" s="156"/>
      <c r="GT52" s="156"/>
      <c r="GU52" s="156"/>
      <c r="GV52" s="156"/>
      <c r="GW52" s="156"/>
      <c r="GX52" s="156"/>
      <c r="GY52" s="156"/>
      <c r="GZ52" s="156"/>
      <c r="HA52" s="156"/>
      <c r="HB52" s="156"/>
      <c r="HC52" s="156"/>
      <c r="HD52" s="156"/>
      <c r="HE52" s="156"/>
      <c r="HF52" s="156"/>
      <c r="HG52" s="156"/>
      <c r="HH52" s="156"/>
      <c r="HI52" s="156"/>
      <c r="HJ52" s="156"/>
      <c r="HK52" s="156"/>
      <c r="HL52" s="156"/>
      <c r="HM52" s="156"/>
      <c r="HN52" s="156"/>
      <c r="HO52" s="156"/>
      <c r="HP52" s="156"/>
      <c r="HQ52" s="156"/>
      <c r="HR52" s="156"/>
      <c r="HS52" s="156"/>
      <c r="HT52" s="156"/>
      <c r="HU52" s="156"/>
      <c r="HV52" s="156"/>
      <c r="HW52" s="156"/>
      <c r="HX52" s="156"/>
      <c r="HY52" s="156"/>
      <c r="HZ52" s="156"/>
      <c r="IA52" s="156"/>
      <c r="IB52" s="156"/>
    </row>
    <row r="53" spans="1:236" s="100" customFormat="1" ht="8.5" customHeight="1" x14ac:dyDescent="0.75">
      <c r="A53" s="99"/>
      <c r="B53" s="196"/>
      <c r="C53" s="23"/>
      <c r="D53" s="11"/>
      <c r="E53" s="23"/>
      <c r="F53" s="2"/>
      <c r="G53" s="23"/>
      <c r="H53" s="11"/>
      <c r="I53" s="23"/>
      <c r="J53" s="23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</row>
    <row r="54" spans="1:236" ht="21" customHeight="1" x14ac:dyDescent="0.75">
      <c r="A54" s="158" t="s">
        <v>143</v>
      </c>
      <c r="B54" s="196"/>
      <c r="C54" s="11"/>
      <c r="D54" s="11"/>
      <c r="E54" s="11"/>
      <c r="G54" s="11"/>
      <c r="H54" s="11"/>
      <c r="I54" s="11"/>
      <c r="J54" s="11"/>
    </row>
    <row r="55" spans="1:236" s="100" customFormat="1" ht="21" customHeight="1" x14ac:dyDescent="0.75">
      <c r="A55" s="255" t="s">
        <v>221</v>
      </c>
      <c r="B55" s="196"/>
      <c r="C55" s="25">
        <v>8074</v>
      </c>
      <c r="D55" s="25"/>
      <c r="E55" s="25">
        <v>0</v>
      </c>
      <c r="F55" s="30"/>
      <c r="G55" s="25">
        <v>0</v>
      </c>
      <c r="H55" s="25"/>
      <c r="I55" s="25">
        <v>0</v>
      </c>
      <c r="J55" s="25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</row>
    <row r="56" spans="1:236" s="100" customFormat="1" ht="21" customHeight="1" x14ac:dyDescent="0.75">
      <c r="A56" s="255" t="s">
        <v>211</v>
      </c>
      <c r="B56" s="196"/>
      <c r="C56" s="25">
        <v>337764</v>
      </c>
      <c r="D56" s="25"/>
      <c r="E56" s="25">
        <v>0</v>
      </c>
      <c r="F56" s="30"/>
      <c r="G56" s="25">
        <v>0</v>
      </c>
      <c r="H56" s="25"/>
      <c r="I56" s="25">
        <v>0</v>
      </c>
      <c r="J56" s="25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</row>
    <row r="57" spans="1:236" ht="21" customHeight="1" x14ac:dyDescent="0.75">
      <c r="A57" s="216" t="s">
        <v>196</v>
      </c>
      <c r="B57" s="196"/>
      <c r="C57" s="25">
        <v>-285508</v>
      </c>
      <c r="D57" s="25"/>
      <c r="E57" s="25">
        <v>-306802</v>
      </c>
      <c r="F57" s="30"/>
      <c r="G57" s="25">
        <v>-204299</v>
      </c>
      <c r="H57" s="25"/>
      <c r="I57" s="25">
        <v>-202067</v>
      </c>
      <c r="J57" s="25"/>
    </row>
    <row r="58" spans="1:236" ht="21" customHeight="1" x14ac:dyDescent="0.75">
      <c r="A58" s="216" t="s">
        <v>144</v>
      </c>
      <c r="B58" s="196"/>
      <c r="C58" s="25">
        <v>-115571</v>
      </c>
      <c r="D58" s="25"/>
      <c r="E58" s="25">
        <v>-29908</v>
      </c>
      <c r="F58" s="30"/>
      <c r="G58" s="25">
        <v>-506</v>
      </c>
      <c r="H58" s="25"/>
      <c r="I58" s="25">
        <v>-471</v>
      </c>
      <c r="J58" s="25"/>
    </row>
    <row r="59" spans="1:236" ht="21" customHeight="1" x14ac:dyDescent="0.75">
      <c r="A59" s="216" t="s">
        <v>212</v>
      </c>
      <c r="B59" s="196"/>
      <c r="C59" s="25">
        <v>-98</v>
      </c>
      <c r="D59" s="25"/>
      <c r="E59" s="25">
        <v>0</v>
      </c>
      <c r="F59" s="30"/>
      <c r="G59" s="25">
        <v>-98</v>
      </c>
      <c r="H59" s="25"/>
      <c r="I59" s="25">
        <v>0</v>
      </c>
      <c r="J59" s="25"/>
    </row>
    <row r="60" spans="1:236" ht="21" customHeight="1" x14ac:dyDescent="0.75">
      <c r="A60" s="216" t="s">
        <v>145</v>
      </c>
      <c r="B60" s="196"/>
      <c r="C60" s="25">
        <v>-42925</v>
      </c>
      <c r="D60" s="25"/>
      <c r="E60" s="25">
        <v>0</v>
      </c>
      <c r="F60" s="30"/>
      <c r="G60" s="25">
        <v>0</v>
      </c>
      <c r="H60" s="25"/>
      <c r="I60" s="25">
        <v>0</v>
      </c>
      <c r="J60" s="25"/>
    </row>
    <row r="61" spans="1:236" ht="21" customHeight="1" x14ac:dyDescent="0.75">
      <c r="A61" s="12" t="s">
        <v>146</v>
      </c>
      <c r="B61" s="196"/>
      <c r="C61" s="26">
        <v>-81870</v>
      </c>
      <c r="D61" s="25"/>
      <c r="E61" s="26">
        <v>-55440</v>
      </c>
      <c r="F61" s="30"/>
      <c r="G61" s="26">
        <v>-28713</v>
      </c>
      <c r="H61" s="25"/>
      <c r="I61" s="26">
        <v>-35956</v>
      </c>
      <c r="J61" s="27"/>
    </row>
    <row r="62" spans="1:236" s="187" customFormat="1" ht="21" customHeight="1" x14ac:dyDescent="0.75">
      <c r="A62" s="105" t="s">
        <v>176</v>
      </c>
      <c r="B62" s="198"/>
      <c r="C62" s="35">
        <f>SUM(C55:C61)</f>
        <v>-180134</v>
      </c>
      <c r="D62" s="28"/>
      <c r="E62" s="35">
        <f>SUM(E55:E61)</f>
        <v>-392150</v>
      </c>
      <c r="F62" s="33"/>
      <c r="G62" s="35">
        <f>SUM(G55:G61)</f>
        <v>-233616</v>
      </c>
      <c r="H62" s="28"/>
      <c r="I62" s="35">
        <f>SUM(I55:I61)</f>
        <v>-238494</v>
      </c>
      <c r="J62" s="36"/>
      <c r="K62" s="106"/>
      <c r="L62" s="106"/>
      <c r="M62" s="10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6"/>
      <c r="BD62" s="156"/>
      <c r="BE62" s="156"/>
      <c r="BF62" s="156"/>
      <c r="BG62" s="156"/>
      <c r="BH62" s="156"/>
      <c r="BI62" s="156"/>
      <c r="BJ62" s="156"/>
      <c r="BK62" s="156"/>
      <c r="BL62" s="156"/>
      <c r="BM62" s="156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6"/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6"/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6"/>
      <c r="EZ62" s="156"/>
      <c r="FA62" s="156"/>
      <c r="FB62" s="156"/>
      <c r="FC62" s="156"/>
      <c r="FD62" s="156"/>
      <c r="FE62" s="156"/>
      <c r="FF62" s="156"/>
      <c r="FG62" s="156"/>
      <c r="FH62" s="156"/>
      <c r="FI62" s="156"/>
      <c r="FJ62" s="156"/>
      <c r="FK62" s="156"/>
      <c r="FL62" s="156"/>
      <c r="FM62" s="156"/>
      <c r="FN62" s="156"/>
      <c r="FO62" s="156"/>
      <c r="FP62" s="156"/>
      <c r="FQ62" s="156"/>
      <c r="FR62" s="156"/>
      <c r="FS62" s="156"/>
      <c r="FT62" s="156"/>
      <c r="FU62" s="156"/>
      <c r="FV62" s="156"/>
      <c r="FW62" s="156"/>
      <c r="FX62" s="156"/>
      <c r="FY62" s="156"/>
      <c r="FZ62" s="156"/>
      <c r="GA62" s="156"/>
      <c r="GB62" s="156"/>
      <c r="GC62" s="156"/>
      <c r="GD62" s="156"/>
      <c r="GE62" s="156"/>
      <c r="GF62" s="156"/>
      <c r="GG62" s="156"/>
      <c r="GH62" s="156"/>
      <c r="GI62" s="156"/>
      <c r="GJ62" s="156"/>
      <c r="GK62" s="156"/>
      <c r="GL62" s="156"/>
      <c r="GM62" s="156"/>
      <c r="GN62" s="156"/>
      <c r="GO62" s="156"/>
      <c r="GP62" s="156"/>
      <c r="GQ62" s="156"/>
      <c r="GR62" s="156"/>
      <c r="GS62" s="156"/>
      <c r="GT62" s="156"/>
      <c r="GU62" s="156"/>
      <c r="GV62" s="156"/>
      <c r="GW62" s="156"/>
      <c r="GX62" s="156"/>
      <c r="GY62" s="156"/>
      <c r="GZ62" s="156"/>
      <c r="HA62" s="156"/>
      <c r="HB62" s="156"/>
      <c r="HC62" s="156"/>
      <c r="HD62" s="156"/>
      <c r="HE62" s="156"/>
      <c r="HF62" s="156"/>
      <c r="HG62" s="156"/>
      <c r="HH62" s="156"/>
      <c r="HI62" s="156"/>
      <c r="HJ62" s="156"/>
      <c r="HK62" s="156"/>
      <c r="HL62" s="156"/>
      <c r="HM62" s="156"/>
      <c r="HN62" s="156"/>
      <c r="HO62" s="156"/>
      <c r="HP62" s="156"/>
      <c r="HQ62" s="156"/>
      <c r="HR62" s="156"/>
      <c r="HS62" s="156"/>
      <c r="HT62" s="156"/>
      <c r="HU62" s="156"/>
      <c r="HV62" s="156"/>
      <c r="HW62" s="156"/>
      <c r="HX62" s="156"/>
      <c r="HY62" s="156"/>
      <c r="HZ62" s="156"/>
      <c r="IA62" s="156"/>
      <c r="IB62" s="156"/>
    </row>
    <row r="63" spans="1:236" s="100" customFormat="1" ht="8.5" customHeight="1" x14ac:dyDescent="0.75">
      <c r="A63" s="99"/>
      <c r="B63" s="196"/>
      <c r="C63" s="23"/>
      <c r="D63" s="11"/>
      <c r="E63" s="23"/>
      <c r="F63" s="2"/>
      <c r="G63" s="23"/>
      <c r="H63" s="11"/>
      <c r="I63" s="23"/>
      <c r="J63" s="23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</row>
    <row r="64" spans="1:236" ht="21" customHeight="1" x14ac:dyDescent="0.75">
      <c r="A64" s="99" t="s">
        <v>231</v>
      </c>
      <c r="B64" s="196"/>
      <c r="J64" s="8"/>
    </row>
    <row r="65" spans="1:10" ht="21" customHeight="1" x14ac:dyDescent="0.75">
      <c r="A65" s="314" t="s">
        <v>147</v>
      </c>
      <c r="B65" s="196"/>
      <c r="C65" s="25">
        <f>SUM(C35,C52,C62)</f>
        <v>389173</v>
      </c>
      <c r="D65" s="25"/>
      <c r="E65" s="25">
        <f>SUM(E35,E52,E62)</f>
        <v>-157261</v>
      </c>
      <c r="F65" s="30"/>
      <c r="G65" s="25">
        <f>SUM(G35,G52,G62)</f>
        <v>143524</v>
      </c>
      <c r="H65" s="25"/>
      <c r="I65" s="25">
        <f>SUM(I35,I52,I62)</f>
        <v>-140998</v>
      </c>
      <c r="J65" s="25"/>
    </row>
    <row r="66" spans="1:10" ht="21" customHeight="1" x14ac:dyDescent="0.75">
      <c r="A66" s="12" t="s">
        <v>148</v>
      </c>
      <c r="B66" s="196"/>
      <c r="C66" s="30"/>
      <c r="D66" s="30"/>
      <c r="E66" s="30"/>
      <c r="F66" s="30"/>
      <c r="G66" s="30"/>
      <c r="H66" s="30"/>
      <c r="I66" s="30"/>
      <c r="J66" s="30"/>
    </row>
    <row r="67" spans="1:10" ht="21" customHeight="1" x14ac:dyDescent="0.75">
      <c r="A67" s="314" t="s">
        <v>149</v>
      </c>
      <c r="B67" s="196"/>
      <c r="C67" s="26">
        <v>-30537</v>
      </c>
      <c r="D67" s="25"/>
      <c r="E67" s="26">
        <v>5183</v>
      </c>
      <c r="F67" s="30"/>
      <c r="G67" s="26">
        <v>-7702</v>
      </c>
      <c r="H67" s="25"/>
      <c r="I67" s="26">
        <v>10457</v>
      </c>
      <c r="J67" s="27"/>
    </row>
    <row r="68" spans="1:10" ht="21" customHeight="1" x14ac:dyDescent="0.75">
      <c r="A68" s="105" t="s">
        <v>231</v>
      </c>
      <c r="B68" s="196"/>
      <c r="C68" s="36">
        <f>SUM(C65:C67)</f>
        <v>358636</v>
      </c>
      <c r="D68" s="28"/>
      <c r="E68" s="36">
        <f>SUM(E65:E67)</f>
        <v>-152078</v>
      </c>
      <c r="F68" s="33"/>
      <c r="G68" s="36">
        <f>SUM(G65:G67)</f>
        <v>135822</v>
      </c>
      <c r="H68" s="28"/>
      <c r="I68" s="36">
        <f>SUM(I65:I67)</f>
        <v>-130541</v>
      </c>
      <c r="J68" s="36"/>
    </row>
    <row r="69" spans="1:10" ht="21" customHeight="1" x14ac:dyDescent="0.75">
      <c r="A69" s="12" t="s">
        <v>150</v>
      </c>
      <c r="B69" s="196"/>
      <c r="C69" s="26">
        <v>3407921</v>
      </c>
      <c r="D69" s="25"/>
      <c r="E69" s="26">
        <v>2611581</v>
      </c>
      <c r="F69" s="30"/>
      <c r="G69" s="26">
        <f>'BS 3-5'!L10</f>
        <v>305647</v>
      </c>
      <c r="H69" s="25"/>
      <c r="I69" s="26">
        <v>624972</v>
      </c>
      <c r="J69" s="27"/>
    </row>
    <row r="70" spans="1:10" ht="21" customHeight="1" thickBot="1" x14ac:dyDescent="0.8">
      <c r="A70" s="105" t="s">
        <v>177</v>
      </c>
      <c r="B70" s="196"/>
      <c r="C70" s="172">
        <f>SUM(C68:C69)</f>
        <v>3766557</v>
      </c>
      <c r="D70" s="28"/>
      <c r="E70" s="172">
        <f>SUM(E68:E69)</f>
        <v>2459503</v>
      </c>
      <c r="F70" s="33"/>
      <c r="G70" s="172">
        <f>SUM(G68:G69)</f>
        <v>441469</v>
      </c>
      <c r="H70" s="28"/>
      <c r="I70" s="172">
        <f>SUM(I68:I69)</f>
        <v>494431</v>
      </c>
      <c r="J70" s="36"/>
    </row>
    <row r="71" spans="1:10" ht="8.5" customHeight="1" thickTop="1" x14ac:dyDescent="0.75">
      <c r="A71" s="99"/>
      <c r="B71" s="196"/>
      <c r="C71" s="183"/>
      <c r="D71" s="8"/>
      <c r="E71" s="14"/>
      <c r="F71" s="14"/>
      <c r="G71" s="14"/>
      <c r="H71" s="14"/>
      <c r="I71" s="14"/>
      <c r="J71" s="8"/>
    </row>
    <row r="72" spans="1:10" ht="21" customHeight="1" x14ac:dyDescent="0.75">
      <c r="A72" s="188" t="s">
        <v>151</v>
      </c>
      <c r="B72" s="195"/>
      <c r="C72" s="171"/>
      <c r="D72" s="171"/>
      <c r="E72" s="171"/>
      <c r="F72" s="30"/>
      <c r="G72" s="171"/>
      <c r="H72" s="171"/>
      <c r="I72" s="171"/>
      <c r="J72" s="171"/>
    </row>
    <row r="73" spans="1:10" ht="21" customHeight="1" x14ac:dyDescent="0.75">
      <c r="A73" s="12" t="s">
        <v>152</v>
      </c>
      <c r="B73" s="192"/>
      <c r="C73" s="27">
        <v>23146</v>
      </c>
      <c r="D73" s="171"/>
      <c r="E73" s="27">
        <v>522</v>
      </c>
      <c r="F73" s="30"/>
      <c r="G73" s="27">
        <v>23128</v>
      </c>
      <c r="H73" s="171"/>
      <c r="I73" s="27">
        <v>29316</v>
      </c>
      <c r="J73" s="171"/>
    </row>
    <row r="74" spans="1:10" ht="21" customHeight="1" x14ac:dyDescent="0.75">
      <c r="A74" s="12" t="s">
        <v>175</v>
      </c>
      <c r="B74" s="192"/>
      <c r="C74" s="27">
        <v>0</v>
      </c>
      <c r="D74" s="171"/>
      <c r="E74" s="27">
        <v>0</v>
      </c>
      <c r="F74" s="30"/>
      <c r="G74" s="27">
        <v>0</v>
      </c>
      <c r="H74" s="171"/>
      <c r="I74" s="27">
        <v>152000</v>
      </c>
      <c r="J74" s="171"/>
    </row>
    <row r="75" spans="1:10" ht="21" customHeight="1" x14ac:dyDescent="0.75">
      <c r="C75" s="14"/>
      <c r="E75" s="14"/>
      <c r="G75" s="14"/>
      <c r="I75" s="14"/>
    </row>
    <row r="78" spans="1:10" ht="21" customHeight="1" x14ac:dyDescent="0.75">
      <c r="G78" s="22"/>
    </row>
  </sheetData>
  <mergeCells count="14">
    <mergeCell ref="G42:I42"/>
    <mergeCell ref="C42:E42"/>
    <mergeCell ref="C44:I44"/>
    <mergeCell ref="C6:E6"/>
    <mergeCell ref="C4:E4"/>
    <mergeCell ref="C5:E5"/>
    <mergeCell ref="C8:I8"/>
    <mergeCell ref="C41:E41"/>
    <mergeCell ref="G4:I4"/>
    <mergeCell ref="G5:I5"/>
    <mergeCell ref="G6:I6"/>
    <mergeCell ref="C40:E40"/>
    <mergeCell ref="G40:I40"/>
    <mergeCell ref="G41:I41"/>
  </mergeCells>
  <pageMargins left="0.8" right="0.8" top="0.48" bottom="0.5" header="0.4" footer="0.5"/>
  <pageSetup paperSize="9" scale="90" firstPageNumber="12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43" t="s">
        <v>153</v>
      </c>
      <c r="B1" s="45">
        <v>433109</v>
      </c>
      <c r="C1" s="46"/>
      <c r="D1" s="45">
        <v>403786</v>
      </c>
      <c r="E1" s="47"/>
      <c r="F1" s="48">
        <v>395377</v>
      </c>
      <c r="G1" s="47"/>
      <c r="H1" s="45">
        <v>524161</v>
      </c>
      <c r="I1" s="47"/>
      <c r="J1" s="48">
        <v>92986</v>
      </c>
      <c r="K1" s="47"/>
      <c r="L1" s="45">
        <v>123743</v>
      </c>
      <c r="M1" s="47"/>
      <c r="N1" s="45">
        <v>96995</v>
      </c>
      <c r="O1" s="47"/>
      <c r="P1" s="45">
        <v>89971</v>
      </c>
      <c r="Q1" s="47"/>
      <c r="R1" s="46">
        <v>0</v>
      </c>
      <c r="S1" s="47"/>
      <c r="T1" s="46">
        <v>0</v>
      </c>
      <c r="U1" s="47"/>
      <c r="V1" s="48">
        <v>1018467</v>
      </c>
      <c r="W1" s="47"/>
      <c r="X1" s="45">
        <v>1141661</v>
      </c>
      <c r="Z1" s="44">
        <f t="shared" ref="Z1:Z13" si="0">B1+F1+J1+N1+R1-V1</f>
        <v>0</v>
      </c>
      <c r="AB1" s="44">
        <f t="shared" ref="AB1:AB13" si="1">D1+H1+L1+P1+T1-X1</f>
        <v>0</v>
      </c>
      <c r="AD1" s="44" t="e">
        <f>V1-'PL 6-7'!#REF!</f>
        <v>#REF!</v>
      </c>
      <c r="AF1" s="44">
        <f>X1-'PL 6-7'!H8</f>
        <v>1141661</v>
      </c>
    </row>
    <row r="2" spans="1:32" ht="48.5" thickBot="1" x14ac:dyDescent="0.8">
      <c r="A2" s="43" t="s">
        <v>154</v>
      </c>
      <c r="B2" s="49">
        <v>91334</v>
      </c>
      <c r="C2" s="46"/>
      <c r="D2" s="49">
        <v>98948</v>
      </c>
      <c r="E2" s="47"/>
      <c r="F2" s="50">
        <v>293104</v>
      </c>
      <c r="G2" s="47"/>
      <c r="H2" s="49">
        <v>350816</v>
      </c>
      <c r="I2" s="47"/>
      <c r="J2" s="51">
        <v>0</v>
      </c>
      <c r="K2" s="52"/>
      <c r="L2" s="51">
        <v>0</v>
      </c>
      <c r="M2" s="52"/>
      <c r="N2" s="49">
        <v>258650</v>
      </c>
      <c r="O2" s="47"/>
      <c r="P2" s="49">
        <v>272026</v>
      </c>
      <c r="Q2" s="47"/>
      <c r="R2" s="49">
        <v>-643088</v>
      </c>
      <c r="S2" s="47"/>
      <c r="T2" s="49">
        <v>-721790</v>
      </c>
      <c r="U2" s="47"/>
      <c r="V2" s="51">
        <v>0</v>
      </c>
      <c r="W2" s="46"/>
      <c r="X2" s="51">
        <v>0</v>
      </c>
      <c r="Z2" s="44">
        <f t="shared" si="0"/>
        <v>0</v>
      </c>
      <c r="AB2" s="44">
        <f t="shared" si="1"/>
        <v>0</v>
      </c>
      <c r="AD2" s="44"/>
      <c r="AF2" s="44"/>
    </row>
    <row r="3" spans="1:32" ht="22" thickBot="1" x14ac:dyDescent="0.8">
      <c r="A3" s="53" t="s">
        <v>155</v>
      </c>
      <c r="B3" s="54">
        <v>524443</v>
      </c>
      <c r="C3" s="46"/>
      <c r="D3" s="55">
        <v>502734</v>
      </c>
      <c r="E3" s="47"/>
      <c r="F3" s="55">
        <v>688481</v>
      </c>
      <c r="G3" s="47"/>
      <c r="H3" s="55">
        <v>874977</v>
      </c>
      <c r="I3" s="47"/>
      <c r="J3" s="55">
        <v>92986</v>
      </c>
      <c r="K3" s="47"/>
      <c r="L3" s="55">
        <v>123743</v>
      </c>
      <c r="M3" s="47"/>
      <c r="N3" s="54">
        <v>355645</v>
      </c>
      <c r="O3" s="47"/>
      <c r="P3" s="55">
        <v>361997</v>
      </c>
      <c r="Q3" s="47"/>
      <c r="R3" s="54">
        <v>-643088</v>
      </c>
      <c r="S3" s="47"/>
      <c r="T3" s="54">
        <v>-721790</v>
      </c>
      <c r="U3" s="47"/>
      <c r="V3" s="54">
        <v>1018467</v>
      </c>
      <c r="W3" s="47"/>
      <c r="X3" s="54">
        <v>1141661</v>
      </c>
      <c r="Z3" s="44">
        <f t="shared" si="0"/>
        <v>0</v>
      </c>
      <c r="AB3" s="44">
        <f t="shared" si="1"/>
        <v>0</v>
      </c>
    </row>
    <row r="4" spans="1:32" s="75" customFormat="1" ht="22.5" thickTop="1" thickBot="1" x14ac:dyDescent="0.8">
      <c r="A4" s="71"/>
      <c r="B4" s="72">
        <f>SUM(B1:B2)-B3</f>
        <v>0</v>
      </c>
      <c r="C4" s="73"/>
      <c r="D4" s="72">
        <f>SUM(D1:D2)-D3</f>
        <v>0</v>
      </c>
      <c r="E4" s="74"/>
      <c r="F4" s="72">
        <f>SUM(F1:F2)-F3</f>
        <v>0</v>
      </c>
      <c r="G4" s="74"/>
      <c r="H4" s="72">
        <f>SUM(H1:H2)-H3</f>
        <v>0</v>
      </c>
      <c r="I4" s="74"/>
      <c r="J4" s="72">
        <f>SUM(J1:J2)-J3</f>
        <v>0</v>
      </c>
      <c r="K4" s="74"/>
      <c r="L4" s="72">
        <f>SUM(L1:L2)-L3</f>
        <v>0</v>
      </c>
      <c r="M4" s="74"/>
      <c r="N4" s="72">
        <f>SUM(N1:N2)-N3</f>
        <v>0</v>
      </c>
      <c r="O4" s="74"/>
      <c r="P4" s="72">
        <f>SUM(P1:P2)-P3</f>
        <v>0</v>
      </c>
      <c r="Q4" s="74"/>
      <c r="R4" s="72">
        <f>SUM(R1:R2)-R3</f>
        <v>0</v>
      </c>
      <c r="S4" s="74"/>
      <c r="T4" s="72">
        <f>SUM(T1:T2)-T3</f>
        <v>0</v>
      </c>
      <c r="U4" s="74"/>
      <c r="V4" s="72">
        <f>SUM(V1:V2)-V3</f>
        <v>0</v>
      </c>
      <c r="W4" s="74"/>
      <c r="X4" s="72">
        <f>SUM(X1:X2)-X3</f>
        <v>0</v>
      </c>
      <c r="Z4" s="76">
        <f t="shared" si="0"/>
        <v>0</v>
      </c>
      <c r="AB4" s="76">
        <f t="shared" si="1"/>
        <v>0</v>
      </c>
    </row>
    <row r="5" spans="1:32" ht="22.5" thickTop="1" thickBot="1" x14ac:dyDescent="0.8">
      <c r="A5" s="56" t="s">
        <v>156</v>
      </c>
      <c r="B5" s="68">
        <v>471502</v>
      </c>
      <c r="C5" s="52"/>
      <c r="D5" s="68">
        <v>476103</v>
      </c>
      <c r="E5" s="46"/>
      <c r="F5" s="68">
        <v>550384</v>
      </c>
      <c r="G5" s="46"/>
      <c r="H5" s="68">
        <v>646446</v>
      </c>
      <c r="I5" s="46"/>
      <c r="J5" s="68">
        <v>80251</v>
      </c>
      <c r="K5" s="46"/>
      <c r="L5" s="68">
        <v>105621</v>
      </c>
      <c r="M5" s="46"/>
      <c r="N5" s="68">
        <v>318590</v>
      </c>
      <c r="O5" s="46"/>
      <c r="P5" s="68">
        <v>276437</v>
      </c>
      <c r="Q5" s="46"/>
      <c r="R5" s="68">
        <v>-643088</v>
      </c>
      <c r="S5" s="46"/>
      <c r="T5" s="68">
        <v>-721156</v>
      </c>
      <c r="U5" s="46"/>
      <c r="V5" s="68">
        <v>777639</v>
      </c>
      <c r="W5" s="46"/>
      <c r="X5" s="68">
        <v>783451</v>
      </c>
      <c r="Z5" s="44">
        <f t="shared" si="0"/>
        <v>0</v>
      </c>
      <c r="AB5" s="44">
        <f t="shared" si="1"/>
        <v>0</v>
      </c>
      <c r="AD5" s="44" t="e">
        <f>V5+'PL 6-7'!#REF!</f>
        <v>#REF!</v>
      </c>
      <c r="AF5" s="44" t="e">
        <f>X5+'PL 6-7'!#REF!</f>
        <v>#REF!</v>
      </c>
    </row>
    <row r="6" spans="1:32" ht="64.5" thickTop="1" x14ac:dyDescent="0.75">
      <c r="A6" s="57" t="s">
        <v>157</v>
      </c>
      <c r="B6" s="69">
        <v>52941</v>
      </c>
      <c r="C6" s="46" t="s">
        <v>130</v>
      </c>
      <c r="D6" s="69">
        <v>26631</v>
      </c>
      <c r="E6" s="46"/>
      <c r="F6" s="69">
        <v>138097</v>
      </c>
      <c r="G6" s="46"/>
      <c r="H6" s="69">
        <v>228531</v>
      </c>
      <c r="I6" s="46"/>
      <c r="J6" s="69">
        <v>12735</v>
      </c>
      <c r="K6" s="46"/>
      <c r="L6" s="69">
        <v>18122</v>
      </c>
      <c r="M6" s="46"/>
      <c r="N6" s="69">
        <v>37055</v>
      </c>
      <c r="O6" s="46"/>
      <c r="P6" s="69">
        <v>85560</v>
      </c>
      <c r="Q6" s="46"/>
      <c r="R6" s="70">
        <v>0</v>
      </c>
      <c r="S6" s="46"/>
      <c r="T6" s="70">
        <v>-634</v>
      </c>
      <c r="U6" s="46"/>
      <c r="V6" s="69">
        <v>240828</v>
      </c>
      <c r="W6" s="46"/>
      <c r="X6" s="82">
        <f>358844-634</f>
        <v>358210</v>
      </c>
      <c r="Z6" s="44">
        <f t="shared" si="0"/>
        <v>0</v>
      </c>
      <c r="AB6" s="44">
        <f t="shared" si="1"/>
        <v>0</v>
      </c>
      <c r="AD6" s="44">
        <f>V6-'PL 6-7'!F9</f>
        <v>-1860029</v>
      </c>
      <c r="AF6" s="44">
        <f>X6-'PL 6-7'!H9</f>
        <v>-1116189</v>
      </c>
    </row>
    <row r="7" spans="1:32" s="75" customFormat="1" x14ac:dyDescent="0.75">
      <c r="A7" s="77"/>
      <c r="B7" s="78">
        <f>B3-B5-B6</f>
        <v>0</v>
      </c>
      <c r="C7" s="73"/>
      <c r="D7" s="78">
        <f>D3-D5-D6</f>
        <v>0</v>
      </c>
      <c r="E7" s="73"/>
      <c r="F7" s="78">
        <f>F3-F5-F6</f>
        <v>0</v>
      </c>
      <c r="G7" s="73"/>
      <c r="H7" s="78">
        <f>H3-H5-H6</f>
        <v>0</v>
      </c>
      <c r="I7" s="73"/>
      <c r="J7" s="78">
        <f>J3-J5-J6</f>
        <v>0</v>
      </c>
      <c r="K7" s="73"/>
      <c r="L7" s="78">
        <f>L3-L5-L6</f>
        <v>0</v>
      </c>
      <c r="M7" s="73"/>
      <c r="N7" s="78">
        <f>N3-N5-N6</f>
        <v>0</v>
      </c>
      <c r="O7" s="73"/>
      <c r="P7" s="78">
        <f>P3-P5-P6</f>
        <v>0</v>
      </c>
      <c r="Q7" s="73"/>
      <c r="R7" s="78">
        <f>R3-R5-R6</f>
        <v>0</v>
      </c>
      <c r="S7" s="73"/>
      <c r="T7" s="78">
        <f>T3-T5-T6</f>
        <v>0</v>
      </c>
      <c r="U7" s="73"/>
      <c r="V7" s="78">
        <f>V3-V5-V6</f>
        <v>0</v>
      </c>
      <c r="W7" s="73"/>
      <c r="X7" s="78">
        <f>X3-X5-X6</f>
        <v>0</v>
      </c>
      <c r="Z7" s="76">
        <f t="shared" si="0"/>
        <v>0</v>
      </c>
      <c r="AB7" s="76">
        <f t="shared" si="1"/>
        <v>0</v>
      </c>
    </row>
    <row r="8" spans="1:32" x14ac:dyDescent="0.75">
      <c r="A8" s="57" t="s">
        <v>63</v>
      </c>
      <c r="B8" s="45">
        <v>1538</v>
      </c>
      <c r="C8" s="52"/>
      <c r="D8" s="45">
        <v>2444</v>
      </c>
      <c r="E8" s="52"/>
      <c r="F8" s="46">
        <v>689</v>
      </c>
      <c r="G8" s="52"/>
      <c r="H8" s="46">
        <v>138</v>
      </c>
      <c r="I8" s="52"/>
      <c r="J8" s="46">
        <v>31</v>
      </c>
      <c r="K8" s="52"/>
      <c r="L8" s="46">
        <v>31</v>
      </c>
      <c r="M8" s="46"/>
      <c r="N8" s="45">
        <v>1390</v>
      </c>
      <c r="O8" s="46"/>
      <c r="P8" s="46">
        <v>247</v>
      </c>
      <c r="Q8" s="46"/>
      <c r="R8" s="46">
        <v>0</v>
      </c>
      <c r="S8" s="46"/>
      <c r="T8" s="46">
        <v>621</v>
      </c>
      <c r="U8" s="46"/>
      <c r="V8" s="45">
        <v>3648</v>
      </c>
      <c r="W8" s="46"/>
      <c r="X8" s="45">
        <v>3481</v>
      </c>
      <c r="Z8" s="44">
        <f t="shared" si="0"/>
        <v>0</v>
      </c>
      <c r="AB8" s="44">
        <f t="shared" si="1"/>
        <v>0</v>
      </c>
      <c r="AD8" s="44">
        <f>V8-'PL 6-7'!F10+V16</f>
        <v>1302453</v>
      </c>
      <c r="AF8" s="44">
        <f>X8-'PL 6-7'!H10+X16</f>
        <v>1043546</v>
      </c>
    </row>
    <row r="9" spans="1:32" ht="32" x14ac:dyDescent="0.75">
      <c r="A9" s="57" t="s">
        <v>65</v>
      </c>
      <c r="B9" s="46">
        <v>-486</v>
      </c>
      <c r="C9" s="52"/>
      <c r="D9" s="46">
        <v>-354</v>
      </c>
      <c r="E9" s="52"/>
      <c r="F9" s="45">
        <v>-41302</v>
      </c>
      <c r="G9" s="52"/>
      <c r="H9" s="45">
        <v>-17035</v>
      </c>
      <c r="I9" s="52"/>
      <c r="J9" s="46">
        <v>0</v>
      </c>
      <c r="K9" s="52"/>
      <c r="L9" s="46">
        <v>-16</v>
      </c>
      <c r="M9" s="46"/>
      <c r="N9" s="45">
        <v>-15743</v>
      </c>
      <c r="O9" s="46"/>
      <c r="P9" s="66">
        <v>-6850</v>
      </c>
      <c r="Q9" s="46"/>
      <c r="R9" s="46">
        <v>0</v>
      </c>
      <c r="S9" s="46"/>
      <c r="T9" s="83">
        <v>13</v>
      </c>
      <c r="U9" s="46"/>
      <c r="V9" s="45">
        <v>-57531</v>
      </c>
      <c r="W9" s="46"/>
      <c r="X9" s="67">
        <f>-24242</f>
        <v>-24242</v>
      </c>
      <c r="Z9" s="44">
        <f t="shared" si="0"/>
        <v>0</v>
      </c>
      <c r="AB9" s="44">
        <f t="shared" si="1"/>
        <v>0</v>
      </c>
      <c r="AD9" s="44">
        <f>V9-'PL 6-7'!F11+V17</f>
        <v>-912583</v>
      </c>
      <c r="AF9" s="44">
        <f>X9-'PL 6-7'!H11+X17</f>
        <v>-512009</v>
      </c>
    </row>
    <row r="10" spans="1:32" ht="48" x14ac:dyDescent="0.75">
      <c r="A10" s="57" t="s">
        <v>158</v>
      </c>
      <c r="B10" s="45">
        <v>-1399</v>
      </c>
      <c r="C10" s="52"/>
      <c r="D10" s="46">
        <v>-823</v>
      </c>
      <c r="E10" s="52"/>
      <c r="F10" s="45">
        <v>14207</v>
      </c>
      <c r="G10" s="52"/>
      <c r="H10" s="45">
        <v>30109</v>
      </c>
      <c r="I10" s="52"/>
      <c r="J10" s="45">
        <v>9656</v>
      </c>
      <c r="K10" s="52"/>
      <c r="L10" s="45">
        <v>13181</v>
      </c>
      <c r="M10" s="46"/>
      <c r="N10" s="46">
        <v>-510</v>
      </c>
      <c r="O10" s="46"/>
      <c r="P10" s="83">
        <f>-909-1</f>
        <v>-910</v>
      </c>
      <c r="Q10" s="46"/>
      <c r="R10" s="46">
        <v>0</v>
      </c>
      <c r="S10" s="46"/>
      <c r="T10" s="46">
        <v>0</v>
      </c>
      <c r="U10" s="46"/>
      <c r="V10" s="45">
        <v>21954</v>
      </c>
      <c r="W10" s="46"/>
      <c r="X10" s="66">
        <f>41558-1</f>
        <v>41557</v>
      </c>
      <c r="Z10" s="44">
        <f t="shared" si="0"/>
        <v>0</v>
      </c>
      <c r="AB10" s="44">
        <f t="shared" si="1"/>
        <v>0</v>
      </c>
      <c r="AD10" s="44">
        <f>V10+V18-'PL 6-7'!F13</f>
        <v>-30590</v>
      </c>
      <c r="AF10" s="44">
        <f>X10+X18-'PL 6-7'!H13</f>
        <v>16267</v>
      </c>
    </row>
    <row r="11" spans="1:32" ht="32" x14ac:dyDescent="0.75">
      <c r="A11" s="57" t="s">
        <v>67</v>
      </c>
      <c r="B11" s="45">
        <v>-17132</v>
      </c>
      <c r="C11" s="52"/>
      <c r="D11" s="45">
        <v>-15733</v>
      </c>
      <c r="E11" s="52"/>
      <c r="F11" s="45">
        <v>-21376</v>
      </c>
      <c r="G11" s="52"/>
      <c r="H11" s="45">
        <v>-26856</v>
      </c>
      <c r="I11" s="52"/>
      <c r="J11" s="45">
        <v>-5826</v>
      </c>
      <c r="K11" s="52"/>
      <c r="L11" s="45">
        <v>-7948</v>
      </c>
      <c r="M11" s="46"/>
      <c r="N11" s="46">
        <v>-14</v>
      </c>
      <c r="O11" s="46"/>
      <c r="P11" s="85">
        <f>-15</f>
        <v>-15</v>
      </c>
      <c r="Q11" s="46"/>
      <c r="R11" s="46">
        <v>0</v>
      </c>
      <c r="S11" s="46"/>
      <c r="T11" s="46">
        <v>0</v>
      </c>
      <c r="U11" s="46"/>
      <c r="V11" s="67">
        <f>-44348</f>
        <v>-44348</v>
      </c>
      <c r="W11" s="46"/>
      <c r="X11" s="45">
        <v>-50552</v>
      </c>
      <c r="Z11" s="44">
        <f t="shared" si="0"/>
        <v>0</v>
      </c>
      <c r="AB11" s="44">
        <f t="shared" si="1"/>
        <v>0</v>
      </c>
      <c r="AD11" s="44" t="e">
        <f>V11+V19-'PL 6-7'!#REF!</f>
        <v>#REF!</v>
      </c>
      <c r="AF11" s="44" t="e">
        <f>X11+X19-'PL 6-7'!#REF!</f>
        <v>#REF!</v>
      </c>
    </row>
    <row r="12" spans="1:32" ht="22" thickBot="1" x14ac:dyDescent="0.8">
      <c r="A12" s="57" t="s">
        <v>136</v>
      </c>
      <c r="B12" s="51">
        <v>-870</v>
      </c>
      <c r="C12" s="52"/>
      <c r="D12" s="51">
        <v>0</v>
      </c>
      <c r="E12" s="52"/>
      <c r="F12" s="51">
        <v>0</v>
      </c>
      <c r="G12" s="52"/>
      <c r="H12" s="51">
        <v>0</v>
      </c>
      <c r="I12" s="52"/>
      <c r="J12" s="49">
        <v>-2229</v>
      </c>
      <c r="K12" s="52"/>
      <c r="L12" s="51">
        <v>0</v>
      </c>
      <c r="M12" s="52"/>
      <c r="N12" s="49">
        <v>1356</v>
      </c>
      <c r="O12" s="46"/>
      <c r="P12" s="86">
        <f>5246</f>
        <v>5246</v>
      </c>
      <c r="Q12" s="46"/>
      <c r="R12" s="51">
        <v>0</v>
      </c>
      <c r="S12" s="46"/>
      <c r="T12" s="51">
        <v>0</v>
      </c>
      <c r="U12" s="46"/>
      <c r="V12" s="86">
        <f>-1743</f>
        <v>-1743</v>
      </c>
      <c r="W12" s="46"/>
      <c r="X12" s="49">
        <v>5246</v>
      </c>
      <c r="Z12" s="44">
        <f t="shared" si="0"/>
        <v>0</v>
      </c>
      <c r="AB12" s="44">
        <f t="shared" si="1"/>
        <v>0</v>
      </c>
      <c r="AD12" s="44">
        <f>V12+V21-'PL 6-7'!F17</f>
        <v>-758932</v>
      </c>
      <c r="AF12" s="44">
        <f>X12+X21-'PL 6-7'!H17</f>
        <v>-358633</v>
      </c>
    </row>
    <row r="13" spans="1:32" ht="32.5" thickBot="1" x14ac:dyDescent="0.8">
      <c r="A13" s="57" t="s">
        <v>159</v>
      </c>
      <c r="B13" s="55">
        <v>34592</v>
      </c>
      <c r="C13" s="52"/>
      <c r="D13" s="55">
        <v>12165</v>
      </c>
      <c r="E13" s="52"/>
      <c r="F13" s="54">
        <v>90315</v>
      </c>
      <c r="G13" s="52"/>
      <c r="H13" s="54">
        <v>214887</v>
      </c>
      <c r="I13" s="52"/>
      <c r="J13" s="54">
        <v>14367</v>
      </c>
      <c r="K13" s="52"/>
      <c r="L13" s="54">
        <v>23370</v>
      </c>
      <c r="M13" s="46"/>
      <c r="N13" s="54">
        <v>23534</v>
      </c>
      <c r="O13" s="46"/>
      <c r="P13" s="54">
        <v>83278</v>
      </c>
      <c r="Q13" s="46"/>
      <c r="R13" s="58">
        <v>0</v>
      </c>
      <c r="S13" s="46"/>
      <c r="T13" s="58">
        <v>0</v>
      </c>
      <c r="U13" s="46"/>
      <c r="V13" s="65">
        <v>162808</v>
      </c>
      <c r="W13" s="46"/>
      <c r="X13" s="54">
        <v>333700</v>
      </c>
      <c r="Z13" s="44">
        <f t="shared" si="0"/>
        <v>0</v>
      </c>
      <c r="AB13" s="44">
        <f t="shared" si="1"/>
        <v>0</v>
      </c>
    </row>
    <row r="14" spans="1:32" s="75" customFormat="1" ht="22" thickTop="1" x14ac:dyDescent="0.75">
      <c r="A14" s="79"/>
      <c r="B14" s="80">
        <f>B6+B8+B9+B10+B11+B12-B13</f>
        <v>0</v>
      </c>
      <c r="C14" s="81"/>
      <c r="D14" s="80">
        <f>D6+D8+D9+D10+D11+D12-D13</f>
        <v>0</v>
      </c>
      <c r="E14" s="81"/>
      <c r="F14" s="80">
        <f>F6+F8+F9+F10+F11+F12-F13</f>
        <v>0</v>
      </c>
      <c r="G14" s="81"/>
      <c r="H14" s="80">
        <f>H6+H8+H9+H10+H11+H12-H13</f>
        <v>0</v>
      </c>
      <c r="I14" s="81"/>
      <c r="J14" s="80">
        <f>J6+J8+J9+J10+J11+J12-J13</f>
        <v>0</v>
      </c>
      <c r="K14" s="81"/>
      <c r="L14" s="80">
        <f>L6+L8+L9+L10+L11+L12-L13</f>
        <v>0</v>
      </c>
      <c r="M14" s="73"/>
      <c r="N14" s="80">
        <f>N6+N8+N9+N10+N11+N12-N13</f>
        <v>0</v>
      </c>
      <c r="O14" s="73"/>
      <c r="P14" s="80">
        <f>P6+P8+P9+P10+P11+P12-P13</f>
        <v>0</v>
      </c>
      <c r="Q14" s="73"/>
      <c r="R14" s="80">
        <f>R6+R8+R9+R10+R11+R12-R13</f>
        <v>0</v>
      </c>
      <c r="S14" s="73"/>
      <c r="T14" s="80">
        <f>T6+T8+T9+T10+T11+T12-T13</f>
        <v>0</v>
      </c>
      <c r="U14" s="73"/>
      <c r="V14" s="80">
        <f>V6+V8+V9+V10+V11+V12-V13</f>
        <v>0</v>
      </c>
      <c r="W14" s="73"/>
      <c r="X14" s="80">
        <f>X6+X8+X9+X10+X11+X12-X13</f>
        <v>0</v>
      </c>
      <c r="Z14" s="80">
        <f>Z6+Z8+Z9+Z10+Z11+Z12-Z13</f>
        <v>0</v>
      </c>
      <c r="AB14" s="80">
        <f>AB6+AB8+AB9+AB10+AB11+AB12-AB13</f>
        <v>0</v>
      </c>
    </row>
    <row r="15" spans="1:32" ht="33" customHeight="1" x14ac:dyDescent="0.75">
      <c r="A15" s="341" t="s">
        <v>160</v>
      </c>
      <c r="B15" s="341"/>
      <c r="C15" s="46"/>
      <c r="D15" s="46"/>
      <c r="E15" s="47"/>
      <c r="F15" s="59"/>
      <c r="G15" s="47"/>
      <c r="H15" s="59"/>
      <c r="I15" s="47"/>
      <c r="J15" s="59"/>
      <c r="K15" s="47"/>
      <c r="L15" s="59"/>
      <c r="M15" s="47"/>
      <c r="N15" s="46"/>
      <c r="O15" s="47"/>
      <c r="P15" s="59"/>
      <c r="Q15" s="47"/>
      <c r="R15" s="59"/>
      <c r="S15" s="47"/>
      <c r="T15" s="59"/>
      <c r="U15" s="47"/>
      <c r="V15" s="59"/>
      <c r="W15" s="47"/>
      <c r="X15" s="59"/>
    </row>
    <row r="16" spans="1:32" x14ac:dyDescent="0.75">
      <c r="A16" s="57" t="s">
        <v>63</v>
      </c>
      <c r="B16" s="46"/>
      <c r="C16" s="46"/>
      <c r="D16" s="46"/>
      <c r="E16" s="47"/>
      <c r="F16" s="59"/>
      <c r="G16" s="47"/>
      <c r="H16" s="59"/>
      <c r="I16" s="47"/>
      <c r="J16" s="59"/>
      <c r="K16" s="47"/>
      <c r="L16" s="59"/>
      <c r="M16" s="47"/>
      <c r="N16" s="59"/>
      <c r="O16" s="47"/>
      <c r="P16" s="59"/>
      <c r="Q16" s="47"/>
      <c r="R16" s="59"/>
      <c r="S16" s="47"/>
      <c r="T16" s="59"/>
      <c r="U16" s="47"/>
      <c r="V16" s="45">
        <v>2717</v>
      </c>
      <c r="W16" s="47"/>
      <c r="X16" s="66">
        <v>2350</v>
      </c>
    </row>
    <row r="17" spans="1:32" ht="32" x14ac:dyDescent="0.75">
      <c r="A17" s="57" t="s">
        <v>161</v>
      </c>
      <c r="B17" s="46"/>
      <c r="C17" s="46"/>
      <c r="D17" s="46"/>
      <c r="E17" s="47"/>
      <c r="F17" s="59"/>
      <c r="G17" s="47"/>
      <c r="H17" s="59"/>
      <c r="I17" s="47"/>
      <c r="J17" s="59"/>
      <c r="K17" s="47"/>
      <c r="L17" s="59"/>
      <c r="M17" s="47"/>
      <c r="N17" s="59"/>
      <c r="O17" s="47"/>
      <c r="P17" s="59"/>
      <c r="Q17" s="47"/>
      <c r="R17" s="59"/>
      <c r="S17" s="47"/>
      <c r="T17" s="59"/>
      <c r="U17" s="47"/>
      <c r="V17" s="45">
        <v>-50283</v>
      </c>
      <c r="W17" s="47"/>
      <c r="X17" s="66">
        <v>-51083</v>
      </c>
    </row>
    <row r="18" spans="1:32" ht="48" x14ac:dyDescent="0.75">
      <c r="A18" s="57" t="s">
        <v>158</v>
      </c>
      <c r="B18" s="46"/>
      <c r="C18" s="46"/>
      <c r="D18" s="46"/>
      <c r="E18" s="47"/>
      <c r="F18" s="59"/>
      <c r="G18" s="47"/>
      <c r="H18" s="59"/>
      <c r="I18" s="47"/>
      <c r="J18" s="59"/>
      <c r="K18" s="47"/>
      <c r="L18" s="59"/>
      <c r="M18" s="47"/>
      <c r="N18" s="59"/>
      <c r="O18" s="47"/>
      <c r="P18" s="59"/>
      <c r="Q18" s="47"/>
      <c r="R18" s="59"/>
      <c r="S18" s="47"/>
      <c r="T18" s="59"/>
      <c r="U18" s="47"/>
      <c r="V18" s="45">
        <v>2431</v>
      </c>
      <c r="W18" s="47"/>
      <c r="X18" s="46">
        <v>-334</v>
      </c>
    </row>
    <row r="19" spans="1:32" ht="32" x14ac:dyDescent="0.75">
      <c r="A19" s="57" t="s">
        <v>67</v>
      </c>
      <c r="B19" s="46"/>
      <c r="C19" s="46"/>
      <c r="D19" s="46"/>
      <c r="E19" s="47"/>
      <c r="F19" s="59"/>
      <c r="G19" s="47"/>
      <c r="H19" s="59"/>
      <c r="I19" s="47"/>
      <c r="J19" s="59"/>
      <c r="K19" s="47"/>
      <c r="L19" s="59"/>
      <c r="M19" s="47"/>
      <c r="N19" s="59"/>
      <c r="O19" s="47"/>
      <c r="P19" s="59"/>
      <c r="Q19" s="47"/>
      <c r="R19" s="59"/>
      <c r="S19" s="47"/>
      <c r="T19" s="59"/>
      <c r="U19" s="47"/>
      <c r="V19" s="83">
        <f>-822-1</f>
        <v>-823</v>
      </c>
      <c r="W19" s="47"/>
      <c r="X19" s="45">
        <v>-6296</v>
      </c>
    </row>
    <row r="20" spans="1:32" ht="33" customHeight="1" x14ac:dyDescent="0.75">
      <c r="A20" s="341" t="s">
        <v>162</v>
      </c>
      <c r="B20" s="341"/>
      <c r="C20" s="46"/>
      <c r="D20" s="46"/>
      <c r="E20" s="47"/>
      <c r="F20" s="59"/>
      <c r="G20" s="47"/>
      <c r="H20" s="59"/>
      <c r="I20" s="47"/>
      <c r="J20" s="59"/>
      <c r="K20" s="47"/>
      <c r="L20" s="59"/>
      <c r="M20" s="47"/>
      <c r="N20" s="59"/>
      <c r="O20" s="47"/>
      <c r="P20" s="59"/>
      <c r="Q20" s="47"/>
      <c r="R20" s="59"/>
      <c r="S20" s="47"/>
      <c r="T20" s="59"/>
      <c r="U20" s="47"/>
      <c r="V20" s="67">
        <f>33665</f>
        <v>33665</v>
      </c>
      <c r="W20" s="47"/>
      <c r="X20" s="45">
        <v>26807</v>
      </c>
      <c r="AD20" s="44" t="e">
        <f>V20-'PL 6-7'!#REF!</f>
        <v>#REF!</v>
      </c>
      <c r="AF20" s="44" t="e">
        <f>X20-'PL 6-7'!#REF!</f>
        <v>#REF!</v>
      </c>
    </row>
    <row r="21" spans="1:32" ht="22" thickBot="1" x14ac:dyDescent="0.8">
      <c r="A21" s="57" t="s">
        <v>163</v>
      </c>
      <c r="B21" s="46"/>
      <c r="C21" s="46"/>
      <c r="D21" s="46"/>
      <c r="E21" s="47"/>
      <c r="F21" s="59"/>
      <c r="G21" s="47"/>
      <c r="H21" s="59"/>
      <c r="I21" s="47"/>
      <c r="J21" s="59"/>
      <c r="K21" s="47"/>
      <c r="L21" s="59"/>
      <c r="M21" s="47"/>
      <c r="N21" s="59"/>
      <c r="O21" s="47"/>
      <c r="P21" s="59"/>
      <c r="Q21" s="47"/>
      <c r="R21" s="59"/>
      <c r="S21" s="47"/>
      <c r="T21" s="59"/>
      <c r="U21" s="47"/>
      <c r="V21" s="84">
        <f>-3694+1</f>
        <v>-3693</v>
      </c>
      <c r="W21" s="47"/>
      <c r="X21" s="49">
        <v>-6516</v>
      </c>
    </row>
    <row r="22" spans="1:32" ht="32.5" thickBot="1" x14ac:dyDescent="0.8">
      <c r="A22" s="60" t="s">
        <v>164</v>
      </c>
      <c r="B22" s="61"/>
      <c r="C22" s="61"/>
      <c r="D22" s="61"/>
      <c r="E22" s="62"/>
      <c r="F22" s="63"/>
      <c r="G22" s="62"/>
      <c r="H22" s="63"/>
      <c r="I22" s="62"/>
      <c r="J22" s="63"/>
      <c r="K22" s="62"/>
      <c r="L22" s="63"/>
      <c r="M22" s="62"/>
      <c r="N22" s="63"/>
      <c r="O22" s="62"/>
      <c r="P22" s="63"/>
      <c r="Q22" s="62"/>
      <c r="R22" s="63"/>
      <c r="S22" s="62"/>
      <c r="T22" s="63"/>
      <c r="U22" s="62"/>
      <c r="V22" s="64">
        <v>146822</v>
      </c>
      <c r="W22" s="62"/>
      <c r="X22" s="64">
        <v>298628</v>
      </c>
    </row>
    <row r="23" spans="1:32" ht="22" thickTop="1" x14ac:dyDescent="0.75">
      <c r="V23" s="44">
        <f>V13+V16+V17+V18+V19+V20+V21+-V22</f>
        <v>0</v>
      </c>
      <c r="X23" s="44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orientation="portrait" horizontalDpi="3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943A490C1B941BD86534206E2F477" ma:contentTypeVersion="16" ma:contentTypeDescription="Create a new document." ma:contentTypeScope="" ma:versionID="e242396b4ca8cb68bd433e366328354d">
  <xsd:schema xmlns:xsd="http://www.w3.org/2001/XMLSchema" xmlns:xs="http://www.w3.org/2001/XMLSchema" xmlns:p="http://schemas.microsoft.com/office/2006/metadata/properties" xmlns:ns2="d742c09c-919d-498e-bba1-af7e7578b7f7" xmlns:ns3="b3a890d1-a5d5-4eac-bbfa-5f0e0539aa3c" targetNamespace="http://schemas.microsoft.com/office/2006/metadata/properties" ma:root="true" ma:fieldsID="d7a978bfac3129eba363e938ee7601ff" ns2:_="" ns3:_="">
    <xsd:import namespace="d742c09c-919d-498e-bba1-af7e7578b7f7"/>
    <xsd:import namespace="b3a890d1-a5d5-4eac-bbfa-5f0e0539a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2c09c-919d-498e-bba1-af7e7578b7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5a5ddca-7692-49b8-a841-246feab3f7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890d1-a5d5-4eac-bbfa-5f0e0539a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874826-9f89-4bb5-aead-dc74622799f9}" ma:internalName="TaxCatchAll" ma:showField="CatchAllData" ma:web="b3a890d1-a5d5-4eac-bbfa-5f0e0539a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42c09c-919d-498e-bba1-af7e7578b7f7">
      <Terms xmlns="http://schemas.microsoft.com/office/infopath/2007/PartnerControls"/>
    </lcf76f155ced4ddcb4097134ff3c332f>
    <TaxCatchAll xmlns="b3a890d1-a5d5-4eac-bbfa-5f0e0539aa3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492045-3A73-4393-9B3D-B25D9947ED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42c09c-919d-498e-bba1-af7e7578b7f7"/>
    <ds:schemaRef ds:uri="b3a890d1-a5d5-4eac-bbfa-5f0e0539a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9AF4E7-7EEF-45B6-AE51-E7F048A0AB5E}">
  <ds:schemaRefs>
    <ds:schemaRef ds:uri="http://purl.org/dc/elements/1.1/"/>
    <ds:schemaRef ds:uri="d742c09c-919d-498e-bba1-af7e7578b7f7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b3a890d1-a5d5-4eac-bbfa-5f0e0539aa3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3-5</vt:lpstr>
      <vt:lpstr>PL_3M 6-7</vt:lpstr>
      <vt:lpstr>PL 6-7</vt:lpstr>
      <vt:lpstr>SH Conso_8</vt:lpstr>
      <vt:lpstr>SH Conso_9 </vt:lpstr>
      <vt:lpstr>SH Sep_10</vt:lpstr>
      <vt:lpstr>SH Sep_11</vt:lpstr>
      <vt:lpstr>CF 12-13</vt:lpstr>
      <vt:lpstr>Segment</vt:lpstr>
      <vt:lpstr>'BS 3-5'!Print_Area</vt:lpstr>
      <vt:lpstr>'CF 12-13'!Print_Area</vt:lpstr>
      <vt:lpstr>'PL 6-7'!Print_Area</vt:lpstr>
      <vt:lpstr>'PL_3M 6-7'!Print_Area</vt:lpstr>
      <vt:lpstr>'SH Conso_8'!Print_Area</vt:lpstr>
      <vt:lpstr>'SH Conso_9 '!Print_Area</vt:lpstr>
      <vt:lpstr>'SH Sep_10'!Print_Area</vt:lpstr>
      <vt:lpstr>'SH Sep_11'!Print_Area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Sirikarn, Saengpradab</cp:lastModifiedBy>
  <cp:revision/>
  <cp:lastPrinted>2023-05-12T04:37:17Z</cp:lastPrinted>
  <dcterms:created xsi:type="dcterms:W3CDTF">2016-08-17T07:20:22Z</dcterms:created>
  <dcterms:modified xsi:type="dcterms:W3CDTF">2023-05-12T09:50:47Z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0x010100189943A490C1B941BD86534206E2F477</vt:lpwstr>
  </property>
  <property fmtid="{D5CDD505-2E9C-101B-9397-08002B2CF9AE}" pid="3" name="EngagementID">
    <vt:lpwstr>c9b3bea9-273f-4920-978d-36cd3b3bf371</vt:lpwstr>
  </property>
  <property fmtid="{D5CDD505-2E9C-101B-9397-08002B2CF9AE}" pid="4" name="LibraryID">
    <vt:lpwstr>Audit Files</vt:lpwstr>
  </property>
  <property fmtid="{D5CDD505-2E9C-101B-9397-08002B2CF9AE}" pid="5" name="DocumentID">
    <vt:lpwstr>8E8A253D-CC6C-4499-9AAD-8C54EAC6C906</vt:lpwstr>
  </property>
  <property fmtid="{D5CDD505-2E9C-101B-9397-08002B2CF9AE}" pid="6" name="ComponentID">
    <vt:lpwstr>C2A4D43B-72BB-40CA-BFB9-82506DDA2F3D</vt:lpwstr>
  </property>
  <property fmtid="{D5CDD505-2E9C-101B-9397-08002B2CF9AE}" pid="7" name="ComponentName">
    <vt:lpwstr>959131_CONSO_Prima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C:\ProgramData\eAudIT\DM\c9b3bea9-273f-4920-978d-36cd3b3bf371\ReadOnlyDocs\\Q3.7.1.1.5.00370Prima Marine Draft FS Q320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  <property fmtid="{D5CDD505-2E9C-101B-9397-08002B2CF9AE}" pid="18" name="MSIP_Label_7e741457-a38a-4c4d-b744-f4c3d0dcde2d_Enabled">
    <vt:lpwstr>true</vt:lpwstr>
  </property>
  <property fmtid="{D5CDD505-2E9C-101B-9397-08002B2CF9AE}" pid="19" name="MSIP_Label_7e741457-a38a-4c4d-b744-f4c3d0dcde2d_SetDate">
    <vt:lpwstr>2023-04-21T07:11:58Z</vt:lpwstr>
  </property>
  <property fmtid="{D5CDD505-2E9C-101B-9397-08002B2CF9AE}" pid="20" name="MSIP_Label_7e741457-a38a-4c4d-b744-f4c3d0dcde2d_Method">
    <vt:lpwstr>Privileged</vt:lpwstr>
  </property>
  <property fmtid="{D5CDD505-2E9C-101B-9397-08002B2CF9AE}" pid="21" name="MSIP_Label_7e741457-a38a-4c4d-b744-f4c3d0dcde2d_Name">
    <vt:lpwstr>Public</vt:lpwstr>
  </property>
  <property fmtid="{D5CDD505-2E9C-101B-9397-08002B2CF9AE}" pid="22" name="MSIP_Label_7e741457-a38a-4c4d-b744-f4c3d0dcde2d_SiteId">
    <vt:lpwstr>5f5d616b-c389-421b-82cd-d57b59413fda</vt:lpwstr>
  </property>
  <property fmtid="{D5CDD505-2E9C-101B-9397-08002B2CF9AE}" pid="23" name="MSIP_Label_7e741457-a38a-4c4d-b744-f4c3d0dcde2d_ActionId">
    <vt:lpwstr>3161719e-532c-4744-9785-61ebc77d1612</vt:lpwstr>
  </property>
  <property fmtid="{D5CDD505-2E9C-101B-9397-08002B2CF9AE}" pid="24" name="MSIP_Label_7e741457-a38a-4c4d-b744-f4c3d0dcde2d_ContentBits">
    <vt:lpwstr>0</vt:lpwstr>
  </property>
  <property fmtid="{D5CDD505-2E9C-101B-9397-08002B2CF9AE}" pid="25" name="MediaServiceImageTags">
    <vt:lpwstr/>
  </property>
</Properties>
</file>