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414149 - 2023 Dec-FSA-Prima Marine PCL\Financial Statement\Quarter\Quarter 1\Set file\"/>
    </mc:Choice>
  </mc:AlternateContent>
  <xr:revisionPtr revIDLastSave="0" documentId="13_ncr:1_{92E80996-864C-4477-A9CC-76B2EF511B3E}" xr6:coauthVersionLast="47" xr6:coauthVersionMax="47" xr10:uidLastSave="{00000000-0000-0000-0000-000000000000}"/>
  <bookViews>
    <workbookView xWindow="-110" yWindow="-110" windowWidth="19420" windowHeight="10420" tabRatio="767" xr2:uid="{00000000-000D-0000-FFFF-FFFF00000000}"/>
  </bookViews>
  <sheets>
    <sheet name="BS 2-4" sheetId="7" r:id="rId1"/>
    <sheet name="PL 5-6" sheetId="2" r:id="rId2"/>
    <sheet name="SE Conso 7" sheetId="4" r:id="rId3"/>
    <sheet name="SE Conso 8" sheetId="10" r:id="rId4"/>
    <sheet name="SE Separate 9" sheetId="11" r:id="rId5"/>
    <sheet name="SE Separate 10" sheetId="13" r:id="rId6"/>
    <sheet name="CF 11-12" sheetId="6" r:id="rId7"/>
  </sheets>
  <externalReferences>
    <externalReference r:id="rId8"/>
    <externalReference r:id="rId9"/>
    <externalReference r:id="rId10"/>
    <externalReference r:id="rId11"/>
  </externalReferences>
  <definedNames>
    <definedName name="\a" localSheetId="5">[1]FS!#REF!</definedName>
    <definedName name="\a">[1]FS!#REF!</definedName>
    <definedName name="\b" localSheetId="5">[2]BS_PL!#REF!</definedName>
    <definedName name="\b">[2]BS_PL!#REF!</definedName>
    <definedName name="\c" localSheetId="5">[1]FS!#REF!</definedName>
    <definedName name="\c">[1]FS!#REF!</definedName>
    <definedName name="\d" localSheetId="5">[1]FS!#REF!</definedName>
    <definedName name="\d">[1]FS!#REF!</definedName>
    <definedName name="_" localSheetId="5">#REF!</definedName>
    <definedName name="_">#REF!</definedName>
    <definedName name="____________tt1" localSheetId="1">'PL 5-6'!#REF!</definedName>
    <definedName name="____________tt1" localSheetId="5">#REF!</definedName>
    <definedName name="____________tt1">#REF!</definedName>
    <definedName name="____________tt10" localSheetId="1">'PL 5-6'!#REF!</definedName>
    <definedName name="____________tt10" localSheetId="5">#REF!</definedName>
    <definedName name="____________tt10">#REF!</definedName>
    <definedName name="____________tt11" localSheetId="1">'PL 5-6'!#REF!</definedName>
    <definedName name="____________tt11" localSheetId="5">#REF!</definedName>
    <definedName name="____________tt11">#REF!</definedName>
    <definedName name="____________tt12" localSheetId="1">'PL 5-6'!#REF!</definedName>
    <definedName name="____________tt12" localSheetId="5">#REF!</definedName>
    <definedName name="____________tt12">#REF!</definedName>
    <definedName name="____________tt13" localSheetId="1">'PL 5-6'!#REF!</definedName>
    <definedName name="____________tt13" localSheetId="5">#REF!</definedName>
    <definedName name="____________tt13">#REF!</definedName>
    <definedName name="____________tt14" localSheetId="1">'PL 5-6'!#REF!</definedName>
    <definedName name="____________tt14" localSheetId="5">#REF!</definedName>
    <definedName name="____________tt14">#REF!</definedName>
    <definedName name="____________tt15" localSheetId="1">'PL 5-6'!#REF!</definedName>
    <definedName name="____________tt15" localSheetId="5">#REF!</definedName>
    <definedName name="____________tt15">#REF!</definedName>
    <definedName name="____________tt16" localSheetId="1">'PL 5-6'!#REF!</definedName>
    <definedName name="____________tt16" localSheetId="5">#REF!</definedName>
    <definedName name="____________tt16">#REF!</definedName>
    <definedName name="____________tt17" localSheetId="1">'PL 5-6'!#REF!</definedName>
    <definedName name="____________tt17" localSheetId="5">#REF!</definedName>
    <definedName name="____________tt17">#REF!</definedName>
    <definedName name="____________tt18" localSheetId="1">'PL 5-6'!#REF!</definedName>
    <definedName name="____________tt18" localSheetId="5">#REF!</definedName>
    <definedName name="____________tt18">#REF!</definedName>
    <definedName name="____________tt19" localSheetId="1">'PL 5-6'!#REF!</definedName>
    <definedName name="____________tt19" localSheetId="5">#REF!</definedName>
    <definedName name="____________tt19">#REF!</definedName>
    <definedName name="____________tt2" localSheetId="1">'PL 5-6'!#REF!</definedName>
    <definedName name="____________tt2" localSheetId="5">#REF!</definedName>
    <definedName name="____________tt2">#REF!</definedName>
    <definedName name="____________tt20" localSheetId="1">'PL 5-6'!#REF!</definedName>
    <definedName name="____________tt20" localSheetId="5">#REF!</definedName>
    <definedName name="____________tt20">#REF!</definedName>
    <definedName name="____________tt21" localSheetId="1">'PL 5-6'!#REF!</definedName>
    <definedName name="____________tt21" localSheetId="5">#REF!</definedName>
    <definedName name="____________tt21">#REF!</definedName>
    <definedName name="____________tt3" localSheetId="1">'PL 5-6'!#REF!</definedName>
    <definedName name="____________tt3" localSheetId="5">#REF!</definedName>
    <definedName name="____________tt3">#REF!</definedName>
    <definedName name="____________tt4" localSheetId="1">'PL 5-6'!#REF!</definedName>
    <definedName name="____________tt4" localSheetId="5">#REF!</definedName>
    <definedName name="____________tt4">#REF!</definedName>
    <definedName name="____________tt5" localSheetId="1">'PL 5-6'!#REF!</definedName>
    <definedName name="____________tt5" localSheetId="5">#REF!</definedName>
    <definedName name="____________tt5">#REF!</definedName>
    <definedName name="____________tt6" localSheetId="1">'PL 5-6'!#REF!</definedName>
    <definedName name="____________tt6" localSheetId="5">#REF!</definedName>
    <definedName name="____________tt6">#REF!</definedName>
    <definedName name="____________tt7" localSheetId="1">'PL 5-6'!#REF!</definedName>
    <definedName name="____________tt7" localSheetId="5">#REF!</definedName>
    <definedName name="____________tt7">#REF!</definedName>
    <definedName name="____________tt8" localSheetId="1">'PL 5-6'!#REF!</definedName>
    <definedName name="____________tt8" localSheetId="5">#REF!</definedName>
    <definedName name="____________tt8">#REF!</definedName>
    <definedName name="____________tt9" localSheetId="1">'PL 5-6'!#REF!</definedName>
    <definedName name="____________tt9" localSheetId="5">#REF!</definedName>
    <definedName name="____________tt9">#REF!</definedName>
    <definedName name="___________tt1" localSheetId="1">'PL 5-6'!#REF!</definedName>
    <definedName name="___________tt1" localSheetId="5">#REF!</definedName>
    <definedName name="___________tt1">#REF!</definedName>
    <definedName name="___________tt10" localSheetId="1">'PL 5-6'!#REF!</definedName>
    <definedName name="___________tt10" localSheetId="5">#REF!</definedName>
    <definedName name="___________tt10">#REF!</definedName>
    <definedName name="___________tt11" localSheetId="1">'PL 5-6'!#REF!</definedName>
    <definedName name="___________tt11" localSheetId="5">#REF!</definedName>
    <definedName name="___________tt11">#REF!</definedName>
    <definedName name="___________tt12" localSheetId="1">'PL 5-6'!#REF!</definedName>
    <definedName name="___________tt12" localSheetId="5">#REF!</definedName>
    <definedName name="___________tt12">#REF!</definedName>
    <definedName name="___________tt13" localSheetId="1">'PL 5-6'!#REF!</definedName>
    <definedName name="___________tt13" localSheetId="5">#REF!</definedName>
    <definedName name="___________tt13">#REF!</definedName>
    <definedName name="___________tt14" localSheetId="1">'PL 5-6'!#REF!</definedName>
    <definedName name="___________tt14" localSheetId="5">#REF!</definedName>
    <definedName name="___________tt14">#REF!</definedName>
    <definedName name="___________tt15" localSheetId="1">'PL 5-6'!#REF!</definedName>
    <definedName name="___________tt15" localSheetId="5">#REF!</definedName>
    <definedName name="___________tt15">#REF!</definedName>
    <definedName name="___________tt16" localSheetId="1">'PL 5-6'!#REF!</definedName>
    <definedName name="___________tt16" localSheetId="5">#REF!</definedName>
    <definedName name="___________tt16">#REF!</definedName>
    <definedName name="___________tt17" localSheetId="1">'PL 5-6'!#REF!</definedName>
    <definedName name="___________tt17" localSheetId="5">#REF!</definedName>
    <definedName name="___________tt17">#REF!</definedName>
    <definedName name="___________tt18" localSheetId="1">'PL 5-6'!#REF!</definedName>
    <definedName name="___________tt18" localSheetId="5">#REF!</definedName>
    <definedName name="___________tt18">#REF!</definedName>
    <definedName name="___________tt19" localSheetId="1">'PL 5-6'!#REF!</definedName>
    <definedName name="___________tt19" localSheetId="5">#REF!</definedName>
    <definedName name="___________tt19">#REF!</definedName>
    <definedName name="___________tt2" localSheetId="1">'PL 5-6'!#REF!</definedName>
    <definedName name="___________tt2" localSheetId="5">#REF!</definedName>
    <definedName name="___________tt2">#REF!</definedName>
    <definedName name="___________tt20" localSheetId="1">'PL 5-6'!#REF!</definedName>
    <definedName name="___________tt20" localSheetId="5">#REF!</definedName>
    <definedName name="___________tt20">#REF!</definedName>
    <definedName name="___________tt21" localSheetId="1">'PL 5-6'!#REF!</definedName>
    <definedName name="___________tt21" localSheetId="5">#REF!</definedName>
    <definedName name="___________tt21">#REF!</definedName>
    <definedName name="___________tt3" localSheetId="1">'PL 5-6'!#REF!</definedName>
    <definedName name="___________tt3" localSheetId="5">#REF!</definedName>
    <definedName name="___________tt3">#REF!</definedName>
    <definedName name="___________tt4" localSheetId="1">'PL 5-6'!#REF!</definedName>
    <definedName name="___________tt4" localSheetId="5">#REF!</definedName>
    <definedName name="___________tt4">#REF!</definedName>
    <definedName name="___________tt5" localSheetId="1">'PL 5-6'!#REF!</definedName>
    <definedName name="___________tt5" localSheetId="5">#REF!</definedName>
    <definedName name="___________tt5">#REF!</definedName>
    <definedName name="___________tt6" localSheetId="1">'PL 5-6'!#REF!</definedName>
    <definedName name="___________tt6" localSheetId="5">#REF!</definedName>
    <definedName name="___________tt6">#REF!</definedName>
    <definedName name="___________tt7" localSheetId="1">'PL 5-6'!#REF!</definedName>
    <definedName name="___________tt7" localSheetId="5">#REF!</definedName>
    <definedName name="___________tt7">#REF!</definedName>
    <definedName name="___________tt8" localSheetId="1">'PL 5-6'!#REF!</definedName>
    <definedName name="___________tt8" localSheetId="5">#REF!</definedName>
    <definedName name="___________tt8">#REF!</definedName>
    <definedName name="___________tt9" localSheetId="1">'PL 5-6'!#REF!</definedName>
    <definedName name="___________tt9" localSheetId="5">#REF!</definedName>
    <definedName name="___________tt9">#REF!</definedName>
    <definedName name="__________tt1" localSheetId="1">'PL 5-6'!#REF!</definedName>
    <definedName name="__________tt1" localSheetId="5">#REF!</definedName>
    <definedName name="__________tt1">#REF!</definedName>
    <definedName name="__________tt10" localSheetId="1">'PL 5-6'!#REF!</definedName>
    <definedName name="__________tt10" localSheetId="5">#REF!</definedName>
    <definedName name="__________tt10">#REF!</definedName>
    <definedName name="__________tt11" localSheetId="1">'PL 5-6'!#REF!</definedName>
    <definedName name="__________tt11" localSheetId="5">#REF!</definedName>
    <definedName name="__________tt11">#REF!</definedName>
    <definedName name="__________tt12" localSheetId="1">'PL 5-6'!#REF!</definedName>
    <definedName name="__________tt12" localSheetId="5">#REF!</definedName>
    <definedName name="__________tt12">#REF!</definedName>
    <definedName name="__________tt13" localSheetId="1">'PL 5-6'!#REF!</definedName>
    <definedName name="__________tt13" localSheetId="5">#REF!</definedName>
    <definedName name="__________tt13">#REF!</definedName>
    <definedName name="__________tt14" localSheetId="1">'PL 5-6'!#REF!</definedName>
    <definedName name="__________tt14" localSheetId="5">#REF!</definedName>
    <definedName name="__________tt14">#REF!</definedName>
    <definedName name="__________tt15" localSheetId="1">'PL 5-6'!#REF!</definedName>
    <definedName name="__________tt15" localSheetId="5">#REF!</definedName>
    <definedName name="__________tt15">#REF!</definedName>
    <definedName name="__________tt16" localSheetId="1">'PL 5-6'!#REF!</definedName>
    <definedName name="__________tt16" localSheetId="5">#REF!</definedName>
    <definedName name="__________tt16">#REF!</definedName>
    <definedName name="__________tt17" localSheetId="1">'PL 5-6'!#REF!</definedName>
    <definedName name="__________tt17" localSheetId="5">#REF!</definedName>
    <definedName name="__________tt17">#REF!</definedName>
    <definedName name="__________tt18" localSheetId="1">'PL 5-6'!#REF!</definedName>
    <definedName name="__________tt18" localSheetId="5">#REF!</definedName>
    <definedName name="__________tt18">#REF!</definedName>
    <definedName name="__________tt19" localSheetId="1">'PL 5-6'!#REF!</definedName>
    <definedName name="__________tt19" localSheetId="5">#REF!</definedName>
    <definedName name="__________tt19">#REF!</definedName>
    <definedName name="__________tt2" localSheetId="1">'PL 5-6'!#REF!</definedName>
    <definedName name="__________tt2" localSheetId="5">#REF!</definedName>
    <definedName name="__________tt2">#REF!</definedName>
    <definedName name="__________tt20" localSheetId="1">'PL 5-6'!#REF!</definedName>
    <definedName name="__________tt20" localSheetId="5">#REF!</definedName>
    <definedName name="__________tt20">#REF!</definedName>
    <definedName name="__________tt21" localSheetId="1">'PL 5-6'!#REF!</definedName>
    <definedName name="__________tt21" localSheetId="5">#REF!</definedName>
    <definedName name="__________tt21">#REF!</definedName>
    <definedName name="__________tt3" localSheetId="1">'PL 5-6'!#REF!</definedName>
    <definedName name="__________tt3" localSheetId="5">#REF!</definedName>
    <definedName name="__________tt3">#REF!</definedName>
    <definedName name="__________tt4" localSheetId="1">'PL 5-6'!#REF!</definedName>
    <definedName name="__________tt4" localSheetId="5">#REF!</definedName>
    <definedName name="__________tt4">#REF!</definedName>
    <definedName name="__________tt5" localSheetId="1">'PL 5-6'!#REF!</definedName>
    <definedName name="__________tt5" localSheetId="5">#REF!</definedName>
    <definedName name="__________tt5">#REF!</definedName>
    <definedName name="__________tt6" localSheetId="1">'PL 5-6'!#REF!</definedName>
    <definedName name="__________tt6" localSheetId="5">#REF!</definedName>
    <definedName name="__________tt6">#REF!</definedName>
    <definedName name="__________tt7" localSheetId="1">'PL 5-6'!#REF!</definedName>
    <definedName name="__________tt7" localSheetId="5">#REF!</definedName>
    <definedName name="__________tt7">#REF!</definedName>
    <definedName name="__________tt8" localSheetId="1">'PL 5-6'!#REF!</definedName>
    <definedName name="__________tt8" localSheetId="5">#REF!</definedName>
    <definedName name="__________tt8">#REF!</definedName>
    <definedName name="__________tt9" localSheetId="1">'PL 5-6'!#REF!</definedName>
    <definedName name="__________tt9" localSheetId="5">#REF!</definedName>
    <definedName name="__________tt9">#REF!</definedName>
    <definedName name="_________tt1" localSheetId="1">'PL 5-6'!#REF!</definedName>
    <definedName name="_________tt1" localSheetId="5">#REF!</definedName>
    <definedName name="_________tt1">#REF!</definedName>
    <definedName name="_________tt10" localSheetId="1">'PL 5-6'!#REF!</definedName>
    <definedName name="_________tt10" localSheetId="5">#REF!</definedName>
    <definedName name="_________tt10">#REF!</definedName>
    <definedName name="_________tt11" localSheetId="1">'PL 5-6'!#REF!</definedName>
    <definedName name="_________tt11" localSheetId="5">#REF!</definedName>
    <definedName name="_________tt11">#REF!</definedName>
    <definedName name="_________tt12" localSheetId="1">'PL 5-6'!#REF!</definedName>
    <definedName name="_________tt12" localSheetId="5">#REF!</definedName>
    <definedName name="_________tt12">#REF!</definedName>
    <definedName name="_________tt13" localSheetId="1">'PL 5-6'!#REF!</definedName>
    <definedName name="_________tt13" localSheetId="5">#REF!</definedName>
    <definedName name="_________tt13">#REF!</definedName>
    <definedName name="_________tt14" localSheetId="1">'PL 5-6'!#REF!</definedName>
    <definedName name="_________tt14" localSheetId="5">#REF!</definedName>
    <definedName name="_________tt14">#REF!</definedName>
    <definedName name="_________tt15" localSheetId="1">'PL 5-6'!#REF!</definedName>
    <definedName name="_________tt15" localSheetId="5">#REF!</definedName>
    <definedName name="_________tt15">#REF!</definedName>
    <definedName name="_________tt16" localSheetId="1">'PL 5-6'!#REF!</definedName>
    <definedName name="_________tt16" localSheetId="5">#REF!</definedName>
    <definedName name="_________tt16">#REF!</definedName>
    <definedName name="_________tt17" localSheetId="1">'PL 5-6'!#REF!</definedName>
    <definedName name="_________tt17" localSheetId="5">#REF!</definedName>
    <definedName name="_________tt17">#REF!</definedName>
    <definedName name="_________tt18" localSheetId="1">'PL 5-6'!#REF!</definedName>
    <definedName name="_________tt18" localSheetId="5">#REF!</definedName>
    <definedName name="_________tt18">#REF!</definedName>
    <definedName name="_________tt19" localSheetId="1">'PL 5-6'!#REF!</definedName>
    <definedName name="_________tt19" localSheetId="5">#REF!</definedName>
    <definedName name="_________tt19">#REF!</definedName>
    <definedName name="_________tt2" localSheetId="1">'PL 5-6'!#REF!</definedName>
    <definedName name="_________tt2" localSheetId="5">#REF!</definedName>
    <definedName name="_________tt2">#REF!</definedName>
    <definedName name="_________tt20" localSheetId="1">'PL 5-6'!#REF!</definedName>
    <definedName name="_________tt20" localSheetId="5">#REF!</definedName>
    <definedName name="_________tt20">#REF!</definedName>
    <definedName name="_________tt21" localSheetId="1">'PL 5-6'!#REF!</definedName>
    <definedName name="_________tt21" localSheetId="5">#REF!</definedName>
    <definedName name="_________tt21">#REF!</definedName>
    <definedName name="_________tt3" localSheetId="1">'PL 5-6'!#REF!</definedName>
    <definedName name="_________tt3" localSheetId="5">#REF!</definedName>
    <definedName name="_________tt3">#REF!</definedName>
    <definedName name="_________tt4" localSheetId="1">'PL 5-6'!#REF!</definedName>
    <definedName name="_________tt4" localSheetId="5">#REF!</definedName>
    <definedName name="_________tt4">#REF!</definedName>
    <definedName name="_________tt5" localSheetId="1">'PL 5-6'!#REF!</definedName>
    <definedName name="_________tt5" localSheetId="5">#REF!</definedName>
    <definedName name="_________tt5">#REF!</definedName>
    <definedName name="_________tt6" localSheetId="1">'PL 5-6'!#REF!</definedName>
    <definedName name="_________tt6" localSheetId="5">#REF!</definedName>
    <definedName name="_________tt6">#REF!</definedName>
    <definedName name="_________tt7" localSheetId="1">'PL 5-6'!#REF!</definedName>
    <definedName name="_________tt7" localSheetId="5">#REF!</definedName>
    <definedName name="_________tt7">#REF!</definedName>
    <definedName name="_________tt8" localSheetId="1">'PL 5-6'!#REF!</definedName>
    <definedName name="_________tt8" localSheetId="5">#REF!</definedName>
    <definedName name="_________tt8">#REF!</definedName>
    <definedName name="_________tt9" localSheetId="1">'PL 5-6'!#REF!</definedName>
    <definedName name="_________tt9" localSheetId="5">#REF!</definedName>
    <definedName name="_________tt9">#REF!</definedName>
    <definedName name="________tt1" localSheetId="1">'PL 5-6'!#REF!</definedName>
    <definedName name="________tt1" localSheetId="5">#REF!</definedName>
    <definedName name="________tt1">#REF!</definedName>
    <definedName name="________tt10" localSheetId="1">'PL 5-6'!#REF!</definedName>
    <definedName name="________tt10" localSheetId="5">#REF!</definedName>
    <definedName name="________tt10">#REF!</definedName>
    <definedName name="________tt11" localSheetId="1">'PL 5-6'!#REF!</definedName>
    <definedName name="________tt11" localSheetId="5">#REF!</definedName>
    <definedName name="________tt11">#REF!</definedName>
    <definedName name="________tt12" localSheetId="1">'PL 5-6'!#REF!</definedName>
    <definedName name="________tt12" localSheetId="5">#REF!</definedName>
    <definedName name="________tt12">#REF!</definedName>
    <definedName name="________tt13" localSheetId="1">'PL 5-6'!#REF!</definedName>
    <definedName name="________tt13" localSheetId="5">#REF!</definedName>
    <definedName name="________tt13">#REF!</definedName>
    <definedName name="________tt14" localSheetId="1">'PL 5-6'!#REF!</definedName>
    <definedName name="________tt14" localSheetId="5">#REF!</definedName>
    <definedName name="________tt14">#REF!</definedName>
    <definedName name="________tt15" localSheetId="1">'PL 5-6'!#REF!</definedName>
    <definedName name="________tt15" localSheetId="5">#REF!</definedName>
    <definedName name="________tt15">#REF!</definedName>
    <definedName name="________tt16" localSheetId="1">'PL 5-6'!#REF!</definedName>
    <definedName name="________tt16" localSheetId="5">#REF!</definedName>
    <definedName name="________tt16">#REF!</definedName>
    <definedName name="________tt17" localSheetId="1">'PL 5-6'!#REF!</definedName>
    <definedName name="________tt17" localSheetId="5">#REF!</definedName>
    <definedName name="________tt17">#REF!</definedName>
    <definedName name="________tt18" localSheetId="1">'PL 5-6'!#REF!</definedName>
    <definedName name="________tt18" localSheetId="5">#REF!</definedName>
    <definedName name="________tt18">#REF!</definedName>
    <definedName name="________tt19" localSheetId="1">'PL 5-6'!#REF!</definedName>
    <definedName name="________tt19" localSheetId="5">#REF!</definedName>
    <definedName name="________tt19">#REF!</definedName>
    <definedName name="________tt2" localSheetId="1">'PL 5-6'!#REF!</definedName>
    <definedName name="________tt2" localSheetId="5">#REF!</definedName>
    <definedName name="________tt2">#REF!</definedName>
    <definedName name="________tt20" localSheetId="1">'PL 5-6'!#REF!</definedName>
    <definedName name="________tt20" localSheetId="5">#REF!</definedName>
    <definedName name="________tt20">#REF!</definedName>
    <definedName name="________tt21" localSheetId="1">'PL 5-6'!#REF!</definedName>
    <definedName name="________tt21" localSheetId="5">#REF!</definedName>
    <definedName name="________tt21">#REF!</definedName>
    <definedName name="________tt3" localSheetId="1">'PL 5-6'!#REF!</definedName>
    <definedName name="________tt3" localSheetId="5">#REF!</definedName>
    <definedName name="________tt3">#REF!</definedName>
    <definedName name="________tt4" localSheetId="1">'PL 5-6'!#REF!</definedName>
    <definedName name="________tt4" localSheetId="5">#REF!</definedName>
    <definedName name="________tt4">#REF!</definedName>
    <definedName name="________tt5" localSheetId="1">'PL 5-6'!#REF!</definedName>
    <definedName name="________tt5" localSheetId="5">#REF!</definedName>
    <definedName name="________tt5">#REF!</definedName>
    <definedName name="________tt6" localSheetId="1">'PL 5-6'!#REF!</definedName>
    <definedName name="________tt6" localSheetId="5">#REF!</definedName>
    <definedName name="________tt6">#REF!</definedName>
    <definedName name="________tt7" localSheetId="1">'PL 5-6'!#REF!</definedName>
    <definedName name="________tt7" localSheetId="5">#REF!</definedName>
    <definedName name="________tt7">#REF!</definedName>
    <definedName name="________tt8" localSheetId="1">'PL 5-6'!#REF!</definedName>
    <definedName name="________tt8" localSheetId="5">#REF!</definedName>
    <definedName name="________tt8">#REF!</definedName>
    <definedName name="________tt9" localSheetId="1">'PL 5-6'!#REF!</definedName>
    <definedName name="________tt9" localSheetId="5">#REF!</definedName>
    <definedName name="________tt9">#REF!</definedName>
    <definedName name="_______tt1" localSheetId="1">'PL 5-6'!#REF!</definedName>
    <definedName name="_______tt1" localSheetId="5">#REF!</definedName>
    <definedName name="_______tt1">#REF!</definedName>
    <definedName name="_______tt10" localSheetId="1">'PL 5-6'!#REF!</definedName>
    <definedName name="_______tt10" localSheetId="5">#REF!</definedName>
    <definedName name="_______tt10">#REF!</definedName>
    <definedName name="_______tt11" localSheetId="1">'PL 5-6'!#REF!</definedName>
    <definedName name="_______tt11" localSheetId="5">#REF!</definedName>
    <definedName name="_______tt11">#REF!</definedName>
    <definedName name="_______tt12" localSheetId="1">'PL 5-6'!#REF!</definedName>
    <definedName name="_______tt12" localSheetId="5">#REF!</definedName>
    <definedName name="_______tt12">#REF!</definedName>
    <definedName name="_______tt13" localSheetId="1">'PL 5-6'!#REF!</definedName>
    <definedName name="_______tt13" localSheetId="5">#REF!</definedName>
    <definedName name="_______tt13">#REF!</definedName>
    <definedName name="_______tt14" localSheetId="1">'PL 5-6'!#REF!</definedName>
    <definedName name="_______tt14" localSheetId="5">#REF!</definedName>
    <definedName name="_______tt14">#REF!</definedName>
    <definedName name="_______tt15" localSheetId="1">'PL 5-6'!#REF!</definedName>
    <definedName name="_______tt15" localSheetId="5">#REF!</definedName>
    <definedName name="_______tt15">#REF!</definedName>
    <definedName name="_______tt16" localSheetId="1">'PL 5-6'!#REF!</definedName>
    <definedName name="_______tt16" localSheetId="5">#REF!</definedName>
    <definedName name="_______tt16">#REF!</definedName>
    <definedName name="_______tt17" localSheetId="1">'PL 5-6'!#REF!</definedName>
    <definedName name="_______tt17" localSheetId="5">#REF!</definedName>
    <definedName name="_______tt17">#REF!</definedName>
    <definedName name="_______tt18" localSheetId="1">'PL 5-6'!#REF!</definedName>
    <definedName name="_______tt18" localSheetId="5">#REF!</definedName>
    <definedName name="_______tt18">#REF!</definedName>
    <definedName name="_______tt19" localSheetId="1">'PL 5-6'!#REF!</definedName>
    <definedName name="_______tt19" localSheetId="5">#REF!</definedName>
    <definedName name="_______tt19">#REF!</definedName>
    <definedName name="_______tt2" localSheetId="1">'PL 5-6'!#REF!</definedName>
    <definedName name="_______tt2" localSheetId="5">#REF!</definedName>
    <definedName name="_______tt2">#REF!</definedName>
    <definedName name="_______tt20" localSheetId="1">'PL 5-6'!#REF!</definedName>
    <definedName name="_______tt20" localSheetId="5">#REF!</definedName>
    <definedName name="_______tt20">#REF!</definedName>
    <definedName name="_______tt21" localSheetId="1">'PL 5-6'!#REF!</definedName>
    <definedName name="_______tt21" localSheetId="5">#REF!</definedName>
    <definedName name="_______tt21">#REF!</definedName>
    <definedName name="_______tt3" localSheetId="1">'PL 5-6'!#REF!</definedName>
    <definedName name="_______tt3" localSheetId="5">#REF!</definedName>
    <definedName name="_______tt3">#REF!</definedName>
    <definedName name="_______tt4" localSheetId="1">'PL 5-6'!#REF!</definedName>
    <definedName name="_______tt4" localSheetId="5">#REF!</definedName>
    <definedName name="_______tt4">#REF!</definedName>
    <definedName name="_______tt5" localSheetId="1">'PL 5-6'!#REF!</definedName>
    <definedName name="_______tt5" localSheetId="5">#REF!</definedName>
    <definedName name="_______tt5">#REF!</definedName>
    <definedName name="_______tt6" localSheetId="1">'PL 5-6'!#REF!</definedName>
    <definedName name="_______tt6" localSheetId="5">#REF!</definedName>
    <definedName name="_______tt6">#REF!</definedName>
    <definedName name="_______tt7" localSheetId="1">'PL 5-6'!#REF!</definedName>
    <definedName name="_______tt7" localSheetId="5">#REF!</definedName>
    <definedName name="_______tt7">#REF!</definedName>
    <definedName name="_______tt8" localSheetId="1">'PL 5-6'!#REF!</definedName>
    <definedName name="_______tt8" localSheetId="5">#REF!</definedName>
    <definedName name="_______tt8">#REF!</definedName>
    <definedName name="_______tt9" localSheetId="1">'PL 5-6'!#REF!</definedName>
    <definedName name="_______tt9" localSheetId="5">#REF!</definedName>
    <definedName name="_______tt9">#REF!</definedName>
    <definedName name="______tt1" localSheetId="1">'PL 5-6'!#REF!</definedName>
    <definedName name="______tt1" localSheetId="5">#REF!</definedName>
    <definedName name="______tt1">#REF!</definedName>
    <definedName name="______tt10" localSheetId="1">'PL 5-6'!#REF!</definedName>
    <definedName name="______tt10" localSheetId="5">#REF!</definedName>
    <definedName name="______tt10">#REF!</definedName>
    <definedName name="______tt11" localSheetId="1">'PL 5-6'!#REF!</definedName>
    <definedName name="______tt11" localSheetId="5">#REF!</definedName>
    <definedName name="______tt11">#REF!</definedName>
    <definedName name="______tt12" localSheetId="1">'PL 5-6'!#REF!</definedName>
    <definedName name="______tt12" localSheetId="5">#REF!</definedName>
    <definedName name="______tt12">#REF!</definedName>
    <definedName name="______tt13" localSheetId="1">'PL 5-6'!#REF!</definedName>
    <definedName name="______tt13" localSheetId="5">#REF!</definedName>
    <definedName name="______tt13">#REF!</definedName>
    <definedName name="______tt14" localSheetId="1">'PL 5-6'!#REF!</definedName>
    <definedName name="______tt14" localSheetId="5">#REF!</definedName>
    <definedName name="______tt14">#REF!</definedName>
    <definedName name="______tt15" localSheetId="1">'PL 5-6'!#REF!</definedName>
    <definedName name="______tt15" localSheetId="5">#REF!</definedName>
    <definedName name="______tt15">#REF!</definedName>
    <definedName name="______tt16" localSheetId="1">'PL 5-6'!#REF!</definedName>
    <definedName name="______tt16" localSheetId="5">#REF!</definedName>
    <definedName name="______tt16">#REF!</definedName>
    <definedName name="______tt17" localSheetId="1">'PL 5-6'!#REF!</definedName>
    <definedName name="______tt17" localSheetId="5">#REF!</definedName>
    <definedName name="______tt17">#REF!</definedName>
    <definedName name="______tt18" localSheetId="1">'PL 5-6'!#REF!</definedName>
    <definedName name="______tt18" localSheetId="5">#REF!</definedName>
    <definedName name="______tt18">#REF!</definedName>
    <definedName name="______tt19" localSheetId="1">'PL 5-6'!#REF!</definedName>
    <definedName name="______tt19" localSheetId="5">#REF!</definedName>
    <definedName name="______tt19">#REF!</definedName>
    <definedName name="______tt2" localSheetId="1">'PL 5-6'!#REF!</definedName>
    <definedName name="______tt2" localSheetId="5">#REF!</definedName>
    <definedName name="______tt2">#REF!</definedName>
    <definedName name="______tt20" localSheetId="1">'PL 5-6'!#REF!</definedName>
    <definedName name="______tt20" localSheetId="5">#REF!</definedName>
    <definedName name="______tt20">#REF!</definedName>
    <definedName name="______tt21" localSheetId="1">'PL 5-6'!#REF!</definedName>
    <definedName name="______tt21" localSheetId="5">#REF!</definedName>
    <definedName name="______tt21">#REF!</definedName>
    <definedName name="______tt3" localSheetId="1">'PL 5-6'!#REF!</definedName>
    <definedName name="______tt3" localSheetId="5">#REF!</definedName>
    <definedName name="______tt3">#REF!</definedName>
    <definedName name="______tt4" localSheetId="1">'PL 5-6'!#REF!</definedName>
    <definedName name="______tt4" localSheetId="5">#REF!</definedName>
    <definedName name="______tt4">#REF!</definedName>
    <definedName name="______tt5" localSheetId="1">'PL 5-6'!#REF!</definedName>
    <definedName name="______tt5" localSheetId="5">#REF!</definedName>
    <definedName name="______tt5">#REF!</definedName>
    <definedName name="______tt6" localSheetId="1">'PL 5-6'!#REF!</definedName>
    <definedName name="______tt6" localSheetId="5">#REF!</definedName>
    <definedName name="______tt6">#REF!</definedName>
    <definedName name="______tt7" localSheetId="1">'PL 5-6'!#REF!</definedName>
    <definedName name="______tt7" localSheetId="5">#REF!</definedName>
    <definedName name="______tt7">#REF!</definedName>
    <definedName name="______tt8" localSheetId="1">'PL 5-6'!#REF!</definedName>
    <definedName name="______tt8" localSheetId="5">#REF!</definedName>
    <definedName name="______tt8">#REF!</definedName>
    <definedName name="______tt9" localSheetId="1">'PL 5-6'!#REF!</definedName>
    <definedName name="______tt9" localSheetId="5">#REF!</definedName>
    <definedName name="______tt9">#REF!</definedName>
    <definedName name="_____tt1" localSheetId="1">'PL 5-6'!#REF!</definedName>
    <definedName name="_____tt1" localSheetId="5">#REF!</definedName>
    <definedName name="_____tt1">#REF!</definedName>
    <definedName name="_____tt10" localSheetId="1">'PL 5-6'!#REF!</definedName>
    <definedName name="_____tt10" localSheetId="5">#REF!</definedName>
    <definedName name="_____tt10">#REF!</definedName>
    <definedName name="_____tt11" localSheetId="1">'PL 5-6'!#REF!</definedName>
    <definedName name="_____tt11" localSheetId="5">#REF!</definedName>
    <definedName name="_____tt11">#REF!</definedName>
    <definedName name="_____tt12" localSheetId="1">'PL 5-6'!#REF!</definedName>
    <definedName name="_____tt12" localSheetId="5">#REF!</definedName>
    <definedName name="_____tt12">#REF!</definedName>
    <definedName name="_____tt13" localSheetId="1">'PL 5-6'!#REF!</definedName>
    <definedName name="_____tt13" localSheetId="5">#REF!</definedName>
    <definedName name="_____tt13">#REF!</definedName>
    <definedName name="_____tt14" localSheetId="1">'PL 5-6'!#REF!</definedName>
    <definedName name="_____tt14" localSheetId="5">#REF!</definedName>
    <definedName name="_____tt14">#REF!</definedName>
    <definedName name="_____tt15" localSheetId="1">'PL 5-6'!#REF!</definedName>
    <definedName name="_____tt15" localSheetId="5">#REF!</definedName>
    <definedName name="_____tt15">#REF!</definedName>
    <definedName name="_____tt16" localSheetId="1">'PL 5-6'!#REF!</definedName>
    <definedName name="_____tt16" localSheetId="5">#REF!</definedName>
    <definedName name="_____tt16">#REF!</definedName>
    <definedName name="_____tt17" localSheetId="1">'PL 5-6'!#REF!</definedName>
    <definedName name="_____tt17" localSheetId="5">#REF!</definedName>
    <definedName name="_____tt17">#REF!</definedName>
    <definedName name="_____tt18" localSheetId="1">'PL 5-6'!#REF!</definedName>
    <definedName name="_____tt18" localSheetId="5">#REF!</definedName>
    <definedName name="_____tt18">#REF!</definedName>
    <definedName name="_____tt19" localSheetId="1">'PL 5-6'!#REF!</definedName>
    <definedName name="_____tt19" localSheetId="5">#REF!</definedName>
    <definedName name="_____tt19">#REF!</definedName>
    <definedName name="_____tt2" localSheetId="1">'PL 5-6'!#REF!</definedName>
    <definedName name="_____tt2" localSheetId="5">#REF!</definedName>
    <definedName name="_____tt2">#REF!</definedName>
    <definedName name="_____tt20" localSheetId="1">'PL 5-6'!#REF!</definedName>
    <definedName name="_____tt20" localSheetId="5">#REF!</definedName>
    <definedName name="_____tt20">#REF!</definedName>
    <definedName name="_____tt21" localSheetId="1">'PL 5-6'!#REF!</definedName>
    <definedName name="_____tt21" localSheetId="5">#REF!</definedName>
    <definedName name="_____tt21">#REF!</definedName>
    <definedName name="_____tt3" localSheetId="1">'PL 5-6'!#REF!</definedName>
    <definedName name="_____tt3" localSheetId="5">#REF!</definedName>
    <definedName name="_____tt3">#REF!</definedName>
    <definedName name="_____tt4" localSheetId="1">'PL 5-6'!#REF!</definedName>
    <definedName name="_____tt4" localSheetId="5">#REF!</definedName>
    <definedName name="_____tt4">#REF!</definedName>
    <definedName name="_____tt5" localSheetId="1">'PL 5-6'!#REF!</definedName>
    <definedName name="_____tt5" localSheetId="5">#REF!</definedName>
    <definedName name="_____tt5">#REF!</definedName>
    <definedName name="_____tt6" localSheetId="1">'PL 5-6'!#REF!</definedName>
    <definedName name="_____tt6" localSheetId="5">#REF!</definedName>
    <definedName name="_____tt6">#REF!</definedName>
    <definedName name="_____tt7" localSheetId="1">'PL 5-6'!#REF!</definedName>
    <definedName name="_____tt7" localSheetId="5">#REF!</definedName>
    <definedName name="_____tt7">#REF!</definedName>
    <definedName name="_____tt8" localSheetId="1">'PL 5-6'!#REF!</definedName>
    <definedName name="_____tt8" localSheetId="5">#REF!</definedName>
    <definedName name="_____tt8">#REF!</definedName>
    <definedName name="_____tt9" localSheetId="1">'PL 5-6'!#REF!</definedName>
    <definedName name="_____tt9" localSheetId="5">#REF!</definedName>
    <definedName name="_____tt9">#REF!</definedName>
    <definedName name="____tt1" localSheetId="1">'PL 5-6'!#REF!</definedName>
    <definedName name="____tt1" localSheetId="5">#REF!</definedName>
    <definedName name="____tt1">#REF!</definedName>
    <definedName name="____tt10" localSheetId="1">'PL 5-6'!#REF!</definedName>
    <definedName name="____tt10" localSheetId="5">#REF!</definedName>
    <definedName name="____tt10">#REF!</definedName>
    <definedName name="____tt11" localSheetId="1">'PL 5-6'!#REF!</definedName>
    <definedName name="____tt11" localSheetId="5">#REF!</definedName>
    <definedName name="____tt11">#REF!</definedName>
    <definedName name="____tt12" localSheetId="1">'PL 5-6'!#REF!</definedName>
    <definedName name="____tt12" localSheetId="5">#REF!</definedName>
    <definedName name="____tt12">#REF!</definedName>
    <definedName name="____tt13" localSheetId="1">'PL 5-6'!#REF!</definedName>
    <definedName name="____tt13" localSheetId="5">#REF!</definedName>
    <definedName name="____tt13">#REF!</definedName>
    <definedName name="____tt14" localSheetId="1">'PL 5-6'!#REF!</definedName>
    <definedName name="____tt14" localSheetId="5">#REF!</definedName>
    <definedName name="____tt14">#REF!</definedName>
    <definedName name="____tt15" localSheetId="1">'PL 5-6'!#REF!</definedName>
    <definedName name="____tt15" localSheetId="5">#REF!</definedName>
    <definedName name="____tt15">#REF!</definedName>
    <definedName name="____tt16" localSheetId="1">'PL 5-6'!#REF!</definedName>
    <definedName name="____tt16" localSheetId="5">#REF!</definedName>
    <definedName name="____tt16">#REF!</definedName>
    <definedName name="____tt17" localSheetId="1">'PL 5-6'!#REF!</definedName>
    <definedName name="____tt17" localSheetId="5">#REF!</definedName>
    <definedName name="____tt17">#REF!</definedName>
    <definedName name="____tt18" localSheetId="1">'PL 5-6'!#REF!</definedName>
    <definedName name="____tt18" localSheetId="5">#REF!</definedName>
    <definedName name="____tt18">#REF!</definedName>
    <definedName name="____tt19" localSheetId="1">'PL 5-6'!#REF!</definedName>
    <definedName name="____tt19" localSheetId="5">#REF!</definedName>
    <definedName name="____tt19">#REF!</definedName>
    <definedName name="____tt2" localSheetId="1">'PL 5-6'!#REF!</definedName>
    <definedName name="____tt2" localSheetId="5">#REF!</definedName>
    <definedName name="____tt2">#REF!</definedName>
    <definedName name="____tt20" localSheetId="1">'PL 5-6'!#REF!</definedName>
    <definedName name="____tt20" localSheetId="5">#REF!</definedName>
    <definedName name="____tt20">#REF!</definedName>
    <definedName name="____tt21" localSheetId="1">'PL 5-6'!#REF!</definedName>
    <definedName name="____tt21" localSheetId="5">#REF!</definedName>
    <definedName name="____tt21">#REF!</definedName>
    <definedName name="____tt3" localSheetId="1">'PL 5-6'!#REF!</definedName>
    <definedName name="____tt3" localSheetId="5">#REF!</definedName>
    <definedName name="____tt3">#REF!</definedName>
    <definedName name="____tt4" localSheetId="1">'PL 5-6'!#REF!</definedName>
    <definedName name="____tt4" localSheetId="5">#REF!</definedName>
    <definedName name="____tt4">#REF!</definedName>
    <definedName name="____tt5" localSheetId="1">'PL 5-6'!#REF!</definedName>
    <definedName name="____tt5" localSheetId="5">#REF!</definedName>
    <definedName name="____tt5">#REF!</definedName>
    <definedName name="____tt6" localSheetId="1">'PL 5-6'!#REF!</definedName>
    <definedName name="____tt6" localSheetId="5">#REF!</definedName>
    <definedName name="____tt6">#REF!</definedName>
    <definedName name="____tt7" localSheetId="1">'PL 5-6'!#REF!</definedName>
    <definedName name="____tt7" localSheetId="5">#REF!</definedName>
    <definedName name="____tt7">#REF!</definedName>
    <definedName name="____tt8" localSheetId="1">'PL 5-6'!#REF!</definedName>
    <definedName name="____tt8" localSheetId="5">#REF!</definedName>
    <definedName name="____tt8">#REF!</definedName>
    <definedName name="____tt9" localSheetId="1">'PL 5-6'!#REF!</definedName>
    <definedName name="____tt9" localSheetId="5">#REF!</definedName>
    <definedName name="____tt9">#REF!</definedName>
    <definedName name="___tt1" localSheetId="1">'PL 5-6'!#REF!</definedName>
    <definedName name="___tt1" localSheetId="5">#REF!</definedName>
    <definedName name="___tt1">#REF!</definedName>
    <definedName name="___tt10" localSheetId="1">'PL 5-6'!#REF!</definedName>
    <definedName name="___tt10" localSheetId="5">#REF!</definedName>
    <definedName name="___tt10">#REF!</definedName>
    <definedName name="___tt11" localSheetId="1">'PL 5-6'!#REF!</definedName>
    <definedName name="___tt11" localSheetId="5">#REF!</definedName>
    <definedName name="___tt11">#REF!</definedName>
    <definedName name="___tt12" localSheetId="1">'PL 5-6'!#REF!</definedName>
    <definedName name="___tt12" localSheetId="5">#REF!</definedName>
    <definedName name="___tt12">#REF!</definedName>
    <definedName name="___tt13" localSheetId="1">'PL 5-6'!#REF!</definedName>
    <definedName name="___tt13" localSheetId="5">#REF!</definedName>
    <definedName name="___tt13">#REF!</definedName>
    <definedName name="___tt14" localSheetId="1">'PL 5-6'!#REF!</definedName>
    <definedName name="___tt14" localSheetId="5">#REF!</definedName>
    <definedName name="___tt14">#REF!</definedName>
    <definedName name="___tt15" localSheetId="1">'PL 5-6'!#REF!</definedName>
    <definedName name="___tt15" localSheetId="5">#REF!</definedName>
    <definedName name="___tt15">#REF!</definedName>
    <definedName name="___tt16" localSheetId="1">'PL 5-6'!#REF!</definedName>
    <definedName name="___tt16" localSheetId="5">#REF!</definedName>
    <definedName name="___tt16">#REF!</definedName>
    <definedName name="___tt17" localSheetId="1">'PL 5-6'!#REF!</definedName>
    <definedName name="___tt17" localSheetId="5">#REF!</definedName>
    <definedName name="___tt17">#REF!</definedName>
    <definedName name="___tt18" localSheetId="1">'PL 5-6'!#REF!</definedName>
    <definedName name="___tt18" localSheetId="5">#REF!</definedName>
    <definedName name="___tt18">#REF!</definedName>
    <definedName name="___tt19" localSheetId="1">'PL 5-6'!#REF!</definedName>
    <definedName name="___tt19" localSheetId="5">#REF!</definedName>
    <definedName name="___tt19">#REF!</definedName>
    <definedName name="___tt2" localSheetId="1">'PL 5-6'!#REF!</definedName>
    <definedName name="___tt2" localSheetId="5">#REF!</definedName>
    <definedName name="___tt2">#REF!</definedName>
    <definedName name="___tt20" localSheetId="1">'PL 5-6'!#REF!</definedName>
    <definedName name="___tt20" localSheetId="5">#REF!</definedName>
    <definedName name="___tt20">#REF!</definedName>
    <definedName name="___tt21" localSheetId="1">'PL 5-6'!#REF!</definedName>
    <definedName name="___tt21" localSheetId="5">#REF!</definedName>
    <definedName name="___tt21">#REF!</definedName>
    <definedName name="___tt3" localSheetId="1">'PL 5-6'!#REF!</definedName>
    <definedName name="___tt3" localSheetId="5">#REF!</definedName>
    <definedName name="___tt3">#REF!</definedName>
    <definedName name="___tt4" localSheetId="1">'PL 5-6'!#REF!</definedName>
    <definedName name="___tt4" localSheetId="5">#REF!</definedName>
    <definedName name="___tt4">#REF!</definedName>
    <definedName name="___tt5" localSheetId="1">'PL 5-6'!#REF!</definedName>
    <definedName name="___tt5" localSheetId="5">#REF!</definedName>
    <definedName name="___tt5">#REF!</definedName>
    <definedName name="___tt6" localSheetId="1">'PL 5-6'!#REF!</definedName>
    <definedName name="___tt6" localSheetId="5">#REF!</definedName>
    <definedName name="___tt6">#REF!</definedName>
    <definedName name="___tt7" localSheetId="1">'PL 5-6'!#REF!</definedName>
    <definedName name="___tt7" localSheetId="5">#REF!</definedName>
    <definedName name="___tt7">#REF!</definedName>
    <definedName name="___tt8" localSheetId="1">'PL 5-6'!#REF!</definedName>
    <definedName name="___tt8" localSheetId="5">#REF!</definedName>
    <definedName name="___tt8">#REF!</definedName>
    <definedName name="___tt9" localSheetId="1">'PL 5-6'!#REF!</definedName>
    <definedName name="___tt9" localSheetId="5">#REF!</definedName>
    <definedName name="___tt9">#REF!</definedName>
    <definedName name="__FDS_HYPERLINK_TOGGLE_STATE__" hidden="1">"ON"</definedName>
    <definedName name="__tt1" localSheetId="1">'PL 5-6'!#REF!</definedName>
    <definedName name="__tt1" localSheetId="5">#REF!</definedName>
    <definedName name="__tt1">#REF!</definedName>
    <definedName name="__tt10" localSheetId="1">'PL 5-6'!#REF!</definedName>
    <definedName name="__tt10" localSheetId="5">#REF!</definedName>
    <definedName name="__tt10">#REF!</definedName>
    <definedName name="__tt11" localSheetId="1">'PL 5-6'!#REF!</definedName>
    <definedName name="__tt11" localSheetId="5">#REF!</definedName>
    <definedName name="__tt11">#REF!</definedName>
    <definedName name="__tt12" localSheetId="1">'PL 5-6'!#REF!</definedName>
    <definedName name="__tt12" localSheetId="5">#REF!</definedName>
    <definedName name="__tt12">#REF!</definedName>
    <definedName name="__tt13" localSheetId="1">'PL 5-6'!#REF!</definedName>
    <definedName name="__tt13" localSheetId="5">#REF!</definedName>
    <definedName name="__tt13">#REF!</definedName>
    <definedName name="__tt14" localSheetId="1">'PL 5-6'!#REF!</definedName>
    <definedName name="__tt14" localSheetId="5">#REF!</definedName>
    <definedName name="__tt14">#REF!</definedName>
    <definedName name="__tt15" localSheetId="1">'PL 5-6'!#REF!</definedName>
    <definedName name="__tt15" localSheetId="5">#REF!</definedName>
    <definedName name="__tt15">#REF!</definedName>
    <definedName name="__tt16" localSheetId="1">'PL 5-6'!#REF!</definedName>
    <definedName name="__tt16" localSheetId="5">#REF!</definedName>
    <definedName name="__tt16">#REF!</definedName>
    <definedName name="__tt17" localSheetId="1">'PL 5-6'!#REF!</definedName>
    <definedName name="__tt17" localSheetId="5">#REF!</definedName>
    <definedName name="__tt17">#REF!</definedName>
    <definedName name="__tt18" localSheetId="1">'PL 5-6'!#REF!</definedName>
    <definedName name="__tt18" localSheetId="5">#REF!</definedName>
    <definedName name="__tt18">#REF!</definedName>
    <definedName name="__tt19" localSheetId="1">'PL 5-6'!#REF!</definedName>
    <definedName name="__tt19" localSheetId="5">#REF!</definedName>
    <definedName name="__tt19">#REF!</definedName>
    <definedName name="__tt2" localSheetId="1">'PL 5-6'!#REF!</definedName>
    <definedName name="__tt2" localSheetId="5">#REF!</definedName>
    <definedName name="__tt2">#REF!</definedName>
    <definedName name="__tt20" localSheetId="1">'PL 5-6'!#REF!</definedName>
    <definedName name="__tt20" localSheetId="5">#REF!</definedName>
    <definedName name="__tt20">#REF!</definedName>
    <definedName name="__tt21" localSheetId="1">'PL 5-6'!#REF!</definedName>
    <definedName name="__tt21" localSheetId="5">#REF!</definedName>
    <definedName name="__tt21">#REF!</definedName>
    <definedName name="__tt3" localSheetId="1">'PL 5-6'!#REF!</definedName>
    <definedName name="__tt3" localSheetId="5">#REF!</definedName>
    <definedName name="__tt3">#REF!</definedName>
    <definedName name="__tt4" localSheetId="1">'PL 5-6'!#REF!</definedName>
    <definedName name="__tt4" localSheetId="5">#REF!</definedName>
    <definedName name="__tt4">#REF!</definedName>
    <definedName name="__tt5" localSheetId="1">'PL 5-6'!#REF!</definedName>
    <definedName name="__tt5" localSheetId="5">#REF!</definedName>
    <definedName name="__tt5">#REF!</definedName>
    <definedName name="__tt6" localSheetId="1">'PL 5-6'!#REF!</definedName>
    <definedName name="__tt6" localSheetId="5">#REF!</definedName>
    <definedName name="__tt6">#REF!</definedName>
    <definedName name="__tt7" localSheetId="1">'PL 5-6'!#REF!</definedName>
    <definedName name="__tt7" localSheetId="5">#REF!</definedName>
    <definedName name="__tt7">#REF!</definedName>
    <definedName name="__tt8" localSheetId="1">'PL 5-6'!#REF!</definedName>
    <definedName name="__tt8" localSheetId="5">#REF!</definedName>
    <definedName name="__tt8">#REF!</definedName>
    <definedName name="__tt9" localSheetId="1">'PL 5-6'!#REF!</definedName>
    <definedName name="__tt9" localSheetId="5">#REF!</definedName>
    <definedName name="__tt9">#REF!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1">'PL 5-6'!#REF!</definedName>
    <definedName name="_Toc249339934" localSheetId="1">'PL 5-6'!#REF!</definedName>
    <definedName name="_tt1" localSheetId="1">'PL 5-6'!#REF!</definedName>
    <definedName name="_tt1" localSheetId="5">#REF!</definedName>
    <definedName name="_tt1">#REF!</definedName>
    <definedName name="_tt10" localSheetId="1">'PL 5-6'!#REF!</definedName>
    <definedName name="_tt10" localSheetId="5">#REF!</definedName>
    <definedName name="_tt10">#REF!</definedName>
    <definedName name="_tt11" localSheetId="1">'PL 5-6'!#REF!</definedName>
    <definedName name="_tt11" localSheetId="5">#REF!</definedName>
    <definedName name="_tt11">#REF!</definedName>
    <definedName name="_tt12" localSheetId="1">'PL 5-6'!#REF!</definedName>
    <definedName name="_tt12" localSheetId="5">#REF!</definedName>
    <definedName name="_tt12">#REF!</definedName>
    <definedName name="_tt13" localSheetId="1">'PL 5-6'!#REF!</definedName>
    <definedName name="_tt13" localSheetId="5">#REF!</definedName>
    <definedName name="_tt13">#REF!</definedName>
    <definedName name="_tt14" localSheetId="1">'PL 5-6'!#REF!</definedName>
    <definedName name="_tt14" localSheetId="5">#REF!</definedName>
    <definedName name="_tt14">#REF!</definedName>
    <definedName name="_tt15" localSheetId="1">'PL 5-6'!#REF!</definedName>
    <definedName name="_tt15" localSheetId="5">#REF!</definedName>
    <definedName name="_tt15">#REF!</definedName>
    <definedName name="_tt16" localSheetId="1">'PL 5-6'!#REF!</definedName>
    <definedName name="_tt16" localSheetId="5">#REF!</definedName>
    <definedName name="_tt16">#REF!</definedName>
    <definedName name="_tt17" localSheetId="1">'PL 5-6'!#REF!</definedName>
    <definedName name="_tt17" localSheetId="5">#REF!</definedName>
    <definedName name="_tt17">#REF!</definedName>
    <definedName name="_tt18" localSheetId="1">'PL 5-6'!#REF!</definedName>
    <definedName name="_tt18" localSheetId="5">#REF!</definedName>
    <definedName name="_tt18">#REF!</definedName>
    <definedName name="_tt19" localSheetId="1">'PL 5-6'!#REF!</definedName>
    <definedName name="_tt19" localSheetId="5">#REF!</definedName>
    <definedName name="_tt19">#REF!</definedName>
    <definedName name="_tt2" localSheetId="1">'PL 5-6'!#REF!</definedName>
    <definedName name="_tt2" localSheetId="5">#REF!</definedName>
    <definedName name="_tt2">#REF!</definedName>
    <definedName name="_tt20" localSheetId="1">'PL 5-6'!#REF!</definedName>
    <definedName name="_tt20" localSheetId="5">#REF!</definedName>
    <definedName name="_tt20">#REF!</definedName>
    <definedName name="_tt21" localSheetId="1">'PL 5-6'!#REF!</definedName>
    <definedName name="_tt21" localSheetId="5">#REF!</definedName>
    <definedName name="_tt21">#REF!</definedName>
    <definedName name="_tt3" localSheetId="1">'PL 5-6'!#REF!</definedName>
    <definedName name="_tt3" localSheetId="5">#REF!</definedName>
    <definedName name="_tt3">#REF!</definedName>
    <definedName name="_tt4" localSheetId="1">'PL 5-6'!#REF!</definedName>
    <definedName name="_tt4" localSheetId="5">#REF!</definedName>
    <definedName name="_tt4">#REF!</definedName>
    <definedName name="_tt5" localSheetId="1">'PL 5-6'!#REF!</definedName>
    <definedName name="_tt5" localSheetId="5">#REF!</definedName>
    <definedName name="_tt5">#REF!</definedName>
    <definedName name="_tt6" localSheetId="1">'PL 5-6'!#REF!</definedName>
    <definedName name="_tt6" localSheetId="5">#REF!</definedName>
    <definedName name="_tt6">#REF!</definedName>
    <definedName name="_tt7" localSheetId="1">'PL 5-6'!#REF!</definedName>
    <definedName name="_tt7" localSheetId="5">#REF!</definedName>
    <definedName name="_tt7">#REF!</definedName>
    <definedName name="_tt8" localSheetId="1">'PL 5-6'!#REF!</definedName>
    <definedName name="_tt8" localSheetId="5">#REF!</definedName>
    <definedName name="_tt8">#REF!</definedName>
    <definedName name="_tt9" localSheetId="1">'PL 5-6'!#REF!</definedName>
    <definedName name="_tt9" localSheetId="5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5" hidden="1">[3]!ChangeRange</definedName>
    <definedName name="ChangeRange" hidden="1">[3]!ChangeRange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5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5" hidden="1">[3]!ContentsHelp</definedName>
    <definedName name="ContentsHelp" hidden="1">[3]!ContentsHelp</definedName>
    <definedName name="CreateTable" localSheetId="5" hidden="1">[3]!CreateTable</definedName>
    <definedName name="CreateTable" hidden="1">[3]!CreateTable</definedName>
    <definedName name="DeleteRange" localSheetId="5" hidden="1">[3]!DeleteRange</definedName>
    <definedName name="DeleteRange" hidden="1">[3]!DeleteRange</definedName>
    <definedName name="DeleteTable" localSheetId="5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5" hidden="1">{"BS",#N/A,FALSE,"USA"}</definedName>
    <definedName name="FSoPacific" localSheetId="4" hidden="1">{"BS",#N/A,FALSE,"USA"}</definedName>
    <definedName name="FSoPacific" hidden="1">{"BS",#N/A,FALSE,"USA"}</definedName>
    <definedName name="hjygk" localSheetId="5">[2]BS_PL!#REF!</definedName>
    <definedName name="hjygk">[2]BS_PL!#REF!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5">#REF!</definedName>
    <definedName name="L_AJE_Tot">#REF!</definedName>
    <definedName name="L_CY_Beg" localSheetId="5">#REF!</definedName>
    <definedName name="L_CY_Beg">#REF!</definedName>
    <definedName name="L_CY_End" localSheetId="5">#REF!</definedName>
    <definedName name="L_CY_End">#REF!</definedName>
    <definedName name="L_PY_End" localSheetId="5">#REF!</definedName>
    <definedName name="L_PY_End">#REF!</definedName>
    <definedName name="ll" localSheetId="5">[1]FS!#REF!</definedName>
    <definedName name="ll">[1]FS!#REF!</definedName>
    <definedName name="M_PlaceofPath" hidden="1">"F:\DANDERS\COMPANY\FS\FS_VDF.xls"</definedName>
    <definedName name="MerrillPrintIt" localSheetId="5" hidden="1">[3]!MerrillPrintIt</definedName>
    <definedName name="MerrillPrintIt" hidden="1">[3]!MerrillPrintIt</definedName>
    <definedName name="NewRange" localSheetId="5" hidden="1">[3]!NewRange</definedName>
    <definedName name="NewRange" hidden="1">[3]!NewRange</definedName>
    <definedName name="PERIODS">[4]BSLA!$L$1:$L$85</definedName>
    <definedName name="_xlnm.Print_Area" localSheetId="6">'CF 11-12'!$A$1:$L$76</definedName>
    <definedName name="_xlnm.Print_Area" localSheetId="1">'PL 5-6'!$A$1:$M$59</definedName>
    <definedName name="_xlnm.Print_Area" localSheetId="2">'SE Conso 7'!$A$1:$AA$34</definedName>
    <definedName name="_xlnm.Print_Area" localSheetId="3">'SE Conso 8'!$A$1:$AB$34</definedName>
    <definedName name="_xlnm.Print_Area" localSheetId="5">'SE Separate 10'!$A$1:$S$20</definedName>
    <definedName name="_xlnm.Print_Area" localSheetId="4">'SE Separate 9'!$A$1:$S$25</definedName>
    <definedName name="PUB_FileID" hidden="1">"L10003649.xls"</definedName>
    <definedName name="PUB_UserID" hidden="1">"MAYERX"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5" hidden="1">[3]!RedefinePrintTableRange</definedName>
    <definedName name="RedefinePrintTableRange" hidden="1">[3]!RedefinePrintTableRange</definedName>
    <definedName name="redo" localSheetId="5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5">#REF!</definedName>
    <definedName name="S_AJE_Tot_Data">#REF!</definedName>
    <definedName name="S_CY_Beg_Data" localSheetId="5">#REF!</definedName>
    <definedName name="S_CY_Beg_Data">#REF!</definedName>
    <definedName name="S_CY_End_Data" localSheetId="5">#REF!</definedName>
    <definedName name="S_CY_End_Data">#REF!</definedName>
    <definedName name="S_PY_End_Data" localSheetId="5">#REF!</definedName>
    <definedName name="S_PY_End_Data">#REF!</definedName>
    <definedName name="SAPBEXdnldView" hidden="1">"CNRUVFSU7YXCN7E3RS9NNTU6D"</definedName>
    <definedName name="SAPBEXsysID" hidden="1">"BW1"</definedName>
    <definedName name="Text303" localSheetId="2">'SE Conso 7'!#REF!</definedName>
    <definedName name="TextRefCopyRangeCount" hidden="1">4</definedName>
    <definedName name="ValidBooks">[4]BSLA!$A$2:$A$102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5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5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5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5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5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5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5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5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5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5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5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5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5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5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5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5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5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1" i="6" l="1"/>
  <c r="J71" i="6"/>
  <c r="H71" i="6"/>
  <c r="L69" i="6"/>
  <c r="J69" i="6"/>
  <c r="H69" i="6"/>
  <c r="L63" i="6"/>
  <c r="J63" i="6"/>
  <c r="H63" i="6"/>
  <c r="L53" i="6"/>
  <c r="J53" i="6"/>
  <c r="H53" i="6"/>
  <c r="L35" i="6"/>
  <c r="J35" i="6"/>
  <c r="H35" i="6"/>
  <c r="L33" i="6"/>
  <c r="J33" i="6"/>
  <c r="H33" i="6"/>
  <c r="L24" i="6"/>
  <c r="H24" i="6"/>
  <c r="M58" i="2"/>
  <c r="I58" i="2"/>
  <c r="M41" i="2"/>
  <c r="I41" i="2"/>
  <c r="M52" i="2"/>
  <c r="K52" i="2"/>
  <c r="K53" i="2" s="1"/>
  <c r="I52" i="2"/>
  <c r="I53" i="2" s="1"/>
  <c r="M53" i="2"/>
  <c r="J29" i="7"/>
  <c r="H29" i="7"/>
  <c r="F31" i="7"/>
  <c r="F29" i="7"/>
  <c r="O16" i="13" l="1"/>
  <c r="N30" i="10"/>
  <c r="U12" i="4"/>
  <c r="M31" i="2"/>
  <c r="K31" i="2"/>
  <c r="I31" i="2"/>
  <c r="G31" i="2"/>
  <c r="K29" i="2"/>
  <c r="G29" i="2"/>
  <c r="F58" i="7"/>
  <c r="F53" i="6" l="1"/>
  <c r="Z24" i="10" l="1"/>
  <c r="V24" i="10"/>
  <c r="T24" i="10"/>
  <c r="P24" i="10"/>
  <c r="N24" i="10"/>
  <c r="L24" i="10"/>
  <c r="J24" i="10"/>
  <c r="H24" i="10"/>
  <c r="F24" i="10"/>
  <c r="D24" i="10"/>
  <c r="X23" i="10"/>
  <c r="AB23" i="10" s="1"/>
  <c r="AB24" i="10" s="1"/>
  <c r="AB27" i="10" s="1"/>
  <c r="D19" i="10"/>
  <c r="F19" i="10"/>
  <c r="H19" i="10"/>
  <c r="J19" i="10"/>
  <c r="L19" i="10"/>
  <c r="N19" i="10"/>
  <c r="P19" i="10"/>
  <c r="T19" i="10"/>
  <c r="V19" i="10"/>
  <c r="X19" i="10"/>
  <c r="Z19" i="10"/>
  <c r="AB19" i="10"/>
  <c r="D27" i="10" l="1"/>
  <c r="N27" i="10"/>
  <c r="F27" i="10"/>
  <c r="H27" i="10"/>
  <c r="L27" i="10"/>
  <c r="J27" i="10"/>
  <c r="T27" i="10"/>
  <c r="P27" i="10"/>
  <c r="V27" i="10"/>
  <c r="Z27" i="10"/>
  <c r="X24" i="10"/>
  <c r="X27" i="10" s="1"/>
  <c r="S13" i="13"/>
  <c r="G18" i="13"/>
  <c r="O18" i="13"/>
  <c r="X31" i="10"/>
  <c r="AB31" i="10" s="1"/>
  <c r="X30" i="10"/>
  <c r="AB30" i="10" s="1"/>
  <c r="S16" i="13" l="1"/>
  <c r="Q23" i="11"/>
  <c r="Q25" i="11" s="1"/>
  <c r="O23" i="11"/>
  <c r="O25" i="11" s="1"/>
  <c r="M23" i="11"/>
  <c r="M25" i="11" s="1"/>
  <c r="K23" i="11"/>
  <c r="K25" i="11" s="1"/>
  <c r="I23" i="11"/>
  <c r="I25" i="11" s="1"/>
  <c r="G23" i="11"/>
  <c r="G25" i="11" s="1"/>
  <c r="S22" i="11"/>
  <c r="S21" i="11"/>
  <c r="S13" i="11"/>
  <c r="Y32" i="4"/>
  <c r="S32" i="4"/>
  <c r="Q32" i="4"/>
  <c r="O32" i="4"/>
  <c r="M32" i="4"/>
  <c r="K32" i="4"/>
  <c r="I32" i="4"/>
  <c r="G32" i="4"/>
  <c r="E32" i="4"/>
  <c r="C32" i="4"/>
  <c r="U31" i="4"/>
  <c r="W31" i="4" s="1"/>
  <c r="AA31" i="4" s="1"/>
  <c r="U30" i="4"/>
  <c r="W30" i="4" s="1"/>
  <c r="Y27" i="4"/>
  <c r="S27" i="4"/>
  <c r="Q27" i="4"/>
  <c r="O27" i="4"/>
  <c r="M27" i="4"/>
  <c r="K27" i="4"/>
  <c r="I27" i="4"/>
  <c r="G27" i="4"/>
  <c r="E27" i="4"/>
  <c r="C27" i="4"/>
  <c r="Y25" i="4"/>
  <c r="S25" i="4"/>
  <c r="Q25" i="4"/>
  <c r="O25" i="4"/>
  <c r="M25" i="4"/>
  <c r="K25" i="4"/>
  <c r="I25" i="4"/>
  <c r="G25" i="4"/>
  <c r="E25" i="4"/>
  <c r="C25" i="4"/>
  <c r="U24" i="4"/>
  <c r="U25" i="4" s="1"/>
  <c r="Y20" i="4"/>
  <c r="S20" i="4"/>
  <c r="S34" i="4" s="1"/>
  <c r="Q20" i="4"/>
  <c r="Q34" i="4" s="1"/>
  <c r="O20" i="4"/>
  <c r="M20" i="4"/>
  <c r="K20" i="4"/>
  <c r="I20" i="4"/>
  <c r="G20" i="4"/>
  <c r="E20" i="4"/>
  <c r="E34" i="4" s="1"/>
  <c r="C20" i="4"/>
  <c r="C34" i="4" s="1"/>
  <c r="W18" i="4"/>
  <c r="W20" i="4" s="1"/>
  <c r="U18" i="4"/>
  <c r="U20" i="4" s="1"/>
  <c r="W12" i="4"/>
  <c r="M12" i="2"/>
  <c r="M15" i="2" s="1"/>
  <c r="M18" i="2" s="1"/>
  <c r="M22" i="2" s="1"/>
  <c r="M24" i="2" s="1"/>
  <c r="I12" i="2"/>
  <c r="I15" i="2" s="1"/>
  <c r="I18" i="2" s="1"/>
  <c r="I22" i="2" s="1"/>
  <c r="I24" i="2" s="1"/>
  <c r="L58" i="7"/>
  <c r="L49" i="7"/>
  <c r="H58" i="7"/>
  <c r="H49" i="7"/>
  <c r="L29" i="7"/>
  <c r="L16" i="7"/>
  <c r="H16" i="7"/>
  <c r="S23" i="11" l="1"/>
  <c r="S25" i="11" s="1"/>
  <c r="W32" i="4"/>
  <c r="M34" i="4"/>
  <c r="U32" i="4"/>
  <c r="K34" i="4"/>
  <c r="G34" i="4"/>
  <c r="O34" i="4"/>
  <c r="I34" i="4"/>
  <c r="W24" i="4"/>
  <c r="W27" i="4" s="1"/>
  <c r="W34" i="4" s="1"/>
  <c r="AA18" i="4"/>
  <c r="AA20" i="4" s="1"/>
  <c r="Y34" i="4"/>
  <c r="AA12" i="4"/>
  <c r="AA30" i="4"/>
  <c r="AA32" i="4" s="1"/>
  <c r="U27" i="4"/>
  <c r="U34" i="4" s="1"/>
  <c r="H60" i="7"/>
  <c r="L60" i="7"/>
  <c r="H31" i="7"/>
  <c r="L31" i="7"/>
  <c r="W25" i="4" l="1"/>
  <c r="AA24" i="4"/>
  <c r="AA27" i="4" s="1"/>
  <c r="AA34" i="4" s="1"/>
  <c r="AA25" i="4" l="1"/>
  <c r="J87" i="7"/>
  <c r="J89" i="7" s="1"/>
  <c r="J58" i="7"/>
  <c r="J49" i="7"/>
  <c r="F49" i="7"/>
  <c r="J16" i="7"/>
  <c r="F16" i="7"/>
  <c r="J31" i="7" l="1"/>
  <c r="L91" i="7"/>
  <c r="F60" i="7"/>
  <c r="J60" i="7"/>
  <c r="J91" i="7" s="1"/>
  <c r="G52" i="2" l="1"/>
  <c r="Q17" i="13" l="1"/>
  <c r="S17" i="13" s="1"/>
  <c r="V32" i="10" l="1"/>
  <c r="V34" i="10" s="1"/>
  <c r="F86" i="7" s="1"/>
  <c r="J32" i="10"/>
  <c r="J34" i="10" s="1"/>
  <c r="Z32" i="10"/>
  <c r="Z34" i="10" s="1"/>
  <c r="R32" i="10"/>
  <c r="M18" i="13"/>
  <c r="M20" i="13" s="1"/>
  <c r="K18" i="13"/>
  <c r="K20" i="13" s="1"/>
  <c r="I18" i="13"/>
  <c r="I20" i="13" s="1"/>
  <c r="G20" i="13"/>
  <c r="T32" i="10"/>
  <c r="T34" i="10" s="1"/>
  <c r="F63" i="6"/>
  <c r="P32" i="10"/>
  <c r="P34" i="10" s="1"/>
  <c r="D32" i="10"/>
  <c r="D34" i="10" s="1"/>
  <c r="F32" i="10"/>
  <c r="F34" i="10" s="1"/>
  <c r="H32" i="10"/>
  <c r="H34" i="10" s="1"/>
  <c r="L32" i="10"/>
  <c r="L34" i="10" s="1"/>
  <c r="L12" i="2"/>
  <c r="K12" i="2"/>
  <c r="K15" i="2" s="1"/>
  <c r="K18" i="2" s="1"/>
  <c r="K22" i="2" s="1"/>
  <c r="K24" i="2" s="1"/>
  <c r="J11" i="6" s="1"/>
  <c r="J12" i="2"/>
  <c r="H12" i="2"/>
  <c r="G12" i="2"/>
  <c r="N32" i="10"/>
  <c r="N34" i="10" s="1"/>
  <c r="F85" i="7" s="1"/>
  <c r="F87" i="7" s="1"/>
  <c r="F89" i="7" s="1"/>
  <c r="F91" i="7" s="1"/>
  <c r="Q18" i="13"/>
  <c r="Q20" i="13" s="1"/>
  <c r="O20" i="13"/>
  <c r="S18" i="13"/>
  <c r="S20" i="13" s="1"/>
  <c r="X32" i="10"/>
  <c r="X34" i="10" s="1"/>
  <c r="AB32" i="10"/>
  <c r="AB34" i="10" l="1"/>
  <c r="G15" i="2"/>
  <c r="G18" i="2" s="1"/>
  <c r="G22" i="2" s="1"/>
  <c r="G24" i="2" s="1"/>
  <c r="F11" i="6" s="1"/>
  <c r="F24" i="6" s="1"/>
  <c r="R34" i="10"/>
  <c r="J24" i="6"/>
  <c r="J66" i="6" s="1"/>
  <c r="K41" i="2"/>
  <c r="K58" i="2" s="1"/>
  <c r="G41" i="2" l="1"/>
  <c r="G53" i="2" s="1"/>
  <c r="G58" i="2" s="1"/>
  <c r="F33" i="6"/>
  <c r="F35" i="6" s="1"/>
  <c r="F66" i="6" s="1"/>
  <c r="F69" i="6" l="1"/>
  <c r="F71" i="6" s="1"/>
  <c r="A61" i="7"/>
  <c r="A1" i="7"/>
  <c r="A33" i="7"/>
</calcChain>
</file>

<file path=xl/sharedStrings.xml><?xml version="1.0" encoding="utf-8"?>
<sst xmlns="http://schemas.openxmlformats.org/spreadsheetml/2006/main" count="424" uniqueCount="215">
  <si>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</si>
  <si>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</si>
  <si>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</si>
  <si>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</si>
  <si>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</si>
  <si>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</si>
  <si>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</si>
  <si>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</si>
  <si>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</si>
  <si>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</si>
  <si>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</si>
  <si>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</si>
  <si>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</si>
  <si>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</si>
  <si>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</si>
  <si>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</si>
  <si>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</si>
  <si>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</si>
  <si>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</si>
  <si>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</si>
  <si>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</si>
  <si>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</si>
  <si>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</si>
  <si>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</si>
  <si>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</si>
  <si>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</si>
  <si>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</si>
  <si>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</si>
  <si>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</si>
  <si>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</si>
  <si>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</si>
  <si>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</si>
  <si>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</si>
  <si>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</si>
  <si>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</si>
  <si>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</si>
  <si>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</si>
  <si>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</si>
  <si>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</si>
  <si>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>Total comprehensive income for the period</t>
  </si>
  <si>
    <t>Profit attributable to:</t>
  </si>
  <si>
    <t xml:space="preserve"> Retained earnings</t>
  </si>
  <si>
    <t>Issued and</t>
  </si>
  <si>
    <t>Total</t>
  </si>
  <si>
    <t xml:space="preserve"> paid-up</t>
  </si>
  <si>
    <t>components</t>
  </si>
  <si>
    <t>share capital</t>
  </si>
  <si>
    <t>common control</t>
  </si>
  <si>
    <t>of equity</t>
  </si>
  <si>
    <t>interests</t>
  </si>
  <si>
    <t>equity</t>
  </si>
  <si>
    <t>Legal reserve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</si>
  <si>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</si>
  <si>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</si>
  <si>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</si>
  <si>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</si>
  <si>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</si>
  <si>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</si>
  <si>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</si>
  <si>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</si>
  <si>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</si>
  <si>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</si>
  <si>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</si>
  <si>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</si>
  <si>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</si>
  <si>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</si>
  <si>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</si>
  <si>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</si>
  <si>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</si>
  <si>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</si>
  <si>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</si>
  <si>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</si>
  <si>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</si>
  <si>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</si>
  <si>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</si>
  <si>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</si>
  <si>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Dividend</t>
  </si>
  <si>
    <t>Comprehensive income for the period</t>
  </si>
  <si>
    <t>Profit</t>
  </si>
  <si>
    <t>arising from</t>
  </si>
  <si>
    <t>Difference</t>
  </si>
  <si>
    <t>transactions</t>
  </si>
  <si>
    <t>joint ventures</t>
  </si>
  <si>
    <t>attributable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</si>
  <si>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</si>
  <si>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</si>
  <si>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</si>
  <si>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</si>
  <si>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</si>
  <si>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</si>
  <si>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</si>
  <si>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before effect of exchange rates</t>
  </si>
  <si>
    <t>Non-cash transactions</t>
  </si>
  <si>
    <t>Profit before income tax expense</t>
  </si>
  <si>
    <t>Finance costs</t>
  </si>
  <si>
    <t>Taxes paid</t>
  </si>
  <si>
    <t xml:space="preserve">Other comprehensive income 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</si>
  <si>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</si>
  <si>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</si>
  <si>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</si>
  <si>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</si>
  <si>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</si>
  <si>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</si>
  <si>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</si>
  <si>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</si>
  <si>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>subsidiary</t>
  </si>
  <si>
    <t>Deferred tax assets</t>
  </si>
  <si>
    <t>Cash and cash equivalents at 1 January</t>
  </si>
  <si>
    <t>Depreciation and amortisation</t>
  </si>
  <si>
    <t xml:space="preserve">Trade and other current payables </t>
  </si>
  <si>
    <t>Current portion of lease liabilities</t>
  </si>
  <si>
    <t>Trade and other current receivables</t>
  </si>
  <si>
    <t>accounted for using equity method</t>
  </si>
  <si>
    <t>Profit from operating activities</t>
  </si>
  <si>
    <t>Share of profit of associates and joint ventures</t>
  </si>
  <si>
    <t>Payment of lease liabilities</t>
  </si>
  <si>
    <t>from financial institutions</t>
  </si>
  <si>
    <t>Acquisition of intangible assets</t>
  </si>
  <si>
    <t>Contributions by and distributions to owners of the parent</t>
  </si>
  <si>
    <t>Total contributions by and distributions to owners of the parent</t>
  </si>
  <si>
    <t>Payment of employee benefit</t>
  </si>
  <si>
    <t xml:space="preserve">Net cash from operating activities </t>
  </si>
  <si>
    <t>Tax expense</t>
  </si>
  <si>
    <t>reserve</t>
  </si>
  <si>
    <t>31 March</t>
  </si>
  <si>
    <t>Other</t>
  </si>
  <si>
    <t>Dividend receivable</t>
  </si>
  <si>
    <t>Cash and cash equivalents at 31 March</t>
  </si>
  <si>
    <t xml:space="preserve">Total comprehensive income for the period </t>
  </si>
  <si>
    <t>Net cash used in financing activities</t>
  </si>
  <si>
    <t>Distributions to owners of the parent</t>
  </si>
  <si>
    <t>Three-month period ended 31 March 2022</t>
  </si>
  <si>
    <t>Balance at 1 January 2022</t>
  </si>
  <si>
    <t>Balance at 31 March 2022</t>
  </si>
  <si>
    <t>Restricted deposits at financial institution</t>
  </si>
  <si>
    <t>Property, plant, equipment and vessels</t>
  </si>
  <si>
    <t>Right-of-use assets</t>
  </si>
  <si>
    <t>Other intangible assets</t>
  </si>
  <si>
    <t>Trade and other current payables</t>
  </si>
  <si>
    <t xml:space="preserve">Current portion of long-term loans  </t>
  </si>
  <si>
    <t>Current income tax payable</t>
  </si>
  <si>
    <t>Lease liabilities</t>
  </si>
  <si>
    <t>Non-current provisions for employee benefit</t>
  </si>
  <si>
    <t xml:space="preserve">(2,500 million ordinary shares, </t>
  </si>
  <si>
    <t xml:space="preserve">Difference arising from common control </t>
  </si>
  <si>
    <t xml:space="preserve">Change in parent's ownership interests </t>
  </si>
  <si>
    <t>in subsidiary</t>
  </si>
  <si>
    <t>Equity attributable to owners of the parent</t>
  </si>
  <si>
    <t xml:space="preserve">using equity </t>
  </si>
  <si>
    <t>method</t>
  </si>
  <si>
    <t>Cash flow</t>
  </si>
  <si>
    <t>hedge</t>
  </si>
  <si>
    <t>hedge reserve</t>
  </si>
  <si>
    <t>Interest income</t>
  </si>
  <si>
    <t>2, 5</t>
  </si>
  <si>
    <t xml:space="preserve">Exchange differences on translating </t>
  </si>
  <si>
    <t>Share of other comprehensive income of associates</t>
  </si>
  <si>
    <t>and joint ventures accounted for using equity method</t>
  </si>
  <si>
    <t>Total transactions with owners, recorded directly in equity</t>
  </si>
  <si>
    <t>Impairment loss recognised in profit or loss</t>
  </si>
  <si>
    <t>Employee benefit obligations expense</t>
  </si>
  <si>
    <t>Net cash generated from operating activities</t>
  </si>
  <si>
    <t>Repayment of long-term loans from financial institutions</t>
  </si>
  <si>
    <t>Net increase (decrease) in cash and cash equivalents,</t>
  </si>
  <si>
    <t>Net increase (decrease) in cash and cash equivalents</t>
  </si>
  <si>
    <t>Total comprehensive income attributable to:</t>
  </si>
  <si>
    <t>ownership</t>
  </si>
  <si>
    <t>Translation</t>
  </si>
  <si>
    <t>Changes in operating assets and liabilities</t>
  </si>
  <si>
    <t>accounted for using equity method, net of tax</t>
  </si>
  <si>
    <t xml:space="preserve">Owners of parent </t>
  </si>
  <si>
    <t xml:space="preserve">Legal </t>
  </si>
  <si>
    <t>Acquisition of dry-docking and equipment</t>
  </si>
  <si>
    <t>Loss (gain) on sales of equipment</t>
  </si>
  <si>
    <t>2022</t>
  </si>
  <si>
    <t>Trade and other current receivable</t>
  </si>
  <si>
    <t>Bunker and supplies</t>
  </si>
  <si>
    <t>Derivative asset</t>
  </si>
  <si>
    <t>Long-term loans to subsidiaries</t>
  </si>
  <si>
    <t>Investments in associate and joint venture</t>
  </si>
  <si>
    <t>Long-term loans from financial institutions</t>
  </si>
  <si>
    <t>Long-term loan from parent company</t>
  </si>
  <si>
    <t>par value at Baht 1 per share)</t>
  </si>
  <si>
    <t>Three-month period ended 31 March 2023</t>
  </si>
  <si>
    <t>Balance at 31 March 2023</t>
  </si>
  <si>
    <t>Balance at 1 January 2023</t>
  </si>
  <si>
    <t>2023</t>
  </si>
  <si>
    <t>Proceeds from long-term loans from financial institutions</t>
  </si>
  <si>
    <t>Dividends paid to owners of the Company</t>
  </si>
  <si>
    <t>Bunker and suppliers</t>
  </si>
  <si>
    <t>Proceeds from long-term loans from parent</t>
  </si>
  <si>
    <t>Appropriated Legal reserve</t>
  </si>
  <si>
    <t xml:space="preserve">Net gain on foreign exchange </t>
  </si>
  <si>
    <t>for the period, net of tax</t>
  </si>
  <si>
    <t>Adjustments to reconcile profit to cash receipts</t>
  </si>
  <si>
    <t>Unrealised gain on foreign exchange</t>
  </si>
  <si>
    <t>Increase in restricted deposits at financial institution</t>
  </si>
  <si>
    <t>Proceeds from sale of equipment</t>
  </si>
  <si>
    <t>Net cash (used in) from investing activities</t>
  </si>
  <si>
    <t xml:space="preserve">Effect of exchange rate on changes on </t>
  </si>
  <si>
    <t>cash and cash equivalents</t>
  </si>
  <si>
    <t xml:space="preserve">Outstanding payables for purchase of </t>
  </si>
  <si>
    <t>equipment and vessels</t>
  </si>
  <si>
    <t>controlling</t>
  </si>
  <si>
    <t>Non-</t>
  </si>
  <si>
    <t xml:space="preserve">Transactions  with owners, </t>
  </si>
  <si>
    <t>recorded directly in equity</t>
  </si>
  <si>
    <t xml:space="preserve">Total transactions with owners, </t>
  </si>
  <si>
    <t>flow</t>
  </si>
  <si>
    <t xml:space="preserve">Cash </t>
  </si>
  <si>
    <t>of the parent</t>
  </si>
  <si>
    <t>to owners</t>
  </si>
  <si>
    <t>control</t>
  </si>
  <si>
    <t>common</t>
  </si>
  <si>
    <t>(Loss) gains on cash flow hedges 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</si>
</sst>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</numFmts>
  <fonts count="41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sz val="8"/>
      <name val="Cordia New"/>
      <family val="2"/>
    </font>
    <font>
      <sz val="11"/>
      <color theme="8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7" applyNumberFormat="0" applyAlignment="0" applyProtection="0"/>
    <xf numFmtId="0" fontId="24" fillId="28" borderId="8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3" applyNumberFormat="0" applyFont="0" applyAlignment="0" applyProtection="0"/>
    <xf numFmtId="0" fontId="33" fillId="27" borderId="14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</cellStyleXfs>
  <cellXfs count="336">
    <xf numFmtId="0" fontId="0" fillId="0" borderId="0" xfId="0"/>
    <xf numFmtId="165" fontId="6" fillId="0" borderId="0" xfId="0" applyNumberFormat="1" applyFont="1" applyFill="1" applyAlignment="1"/>
    <xf numFmtId="165" fontId="7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" fontId="5" fillId="0" borderId="0" xfId="46" quotePrefix="1" applyNumberFormat="1" applyFont="1" applyFill="1" applyBorder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165" fontId="10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/>
    <xf numFmtId="165" fontId="7" fillId="0" borderId="0" xfId="0" applyNumberFormat="1" applyFont="1" applyFill="1" applyAlignment="1"/>
    <xf numFmtId="37" fontId="7" fillId="0" borderId="0" xfId="0" applyNumberFormat="1" applyFont="1" applyFill="1" applyAlignment="1"/>
    <xf numFmtId="165" fontId="10" fillId="0" borderId="0" xfId="0" applyNumberFormat="1" applyFont="1" applyFill="1" applyAlignment="1"/>
    <xf numFmtId="0" fontId="5" fillId="0" borderId="0" xfId="0" applyFont="1" applyFill="1" applyAlignment="1"/>
    <xf numFmtId="43" fontId="5" fillId="0" borderId="0" xfId="28" applyFont="1" applyFill="1" applyAlignment="1"/>
    <xf numFmtId="37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43" fontId="5" fillId="0" borderId="1" xfId="28" applyFont="1" applyFill="1" applyBorder="1" applyAlignment="1"/>
    <xf numFmtId="165" fontId="9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165" fontId="12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/>
    <xf numFmtId="165" fontId="11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5" fillId="0" borderId="0" xfId="0" applyNumberFormat="1" applyFont="1" applyBorder="1" applyAlignment="1"/>
    <xf numFmtId="165" fontId="7" fillId="0" borderId="0" xfId="0" applyNumberFormat="1" applyFont="1" applyFill="1" applyBorder="1" applyAlignment="1">
      <alignment wrapText="1"/>
    </xf>
    <xf numFmtId="0" fontId="7" fillId="0" borderId="0" xfId="46" applyFont="1" applyFill="1" applyBorder="1" applyAlignment="1"/>
    <xf numFmtId="165" fontId="7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/>
    <xf numFmtId="37" fontId="5" fillId="0" borderId="0" xfId="2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3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0" fontId="5" fillId="0" borderId="0" xfId="0" applyFont="1" applyAlignment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10" fillId="0" borderId="0" xfId="0" applyNumberFormat="1" applyFont="1" applyFill="1" applyAlignment="1">
      <alignment horizontal="center"/>
    </xf>
    <xf numFmtId="37" fontId="7" fillId="0" borderId="4" xfId="0" applyNumberFormat="1" applyFont="1" applyFill="1" applyBorder="1" applyAlignment="1"/>
    <xf numFmtId="37" fontId="7" fillId="0" borderId="0" xfId="28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5" fillId="0" borderId="1" xfId="28" applyNumberFormat="1" applyFont="1" applyFill="1" applyBorder="1" applyAlignment="1">
      <alignment horizontal="right"/>
    </xf>
    <xf numFmtId="165" fontId="5" fillId="0" borderId="0" xfId="28" applyNumberFormat="1" applyFont="1" applyFill="1" applyBorder="1" applyAlignment="1">
      <alignment horizontal="right"/>
    </xf>
    <xf numFmtId="166" fontId="5" fillId="0" borderId="0" xfId="28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0" fontId="13" fillId="0" borderId="0" xfId="0" applyFont="1" applyAlignment="1"/>
    <xf numFmtId="0" fontId="8" fillId="0" borderId="0" xfId="0" applyFont="1" applyFill="1" applyAlignment="1">
      <alignment horizontal="left"/>
    </xf>
    <xf numFmtId="2" fontId="4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/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45" quotePrefix="1" applyNumberFormat="1" applyFont="1" applyFill="1" applyBorder="1" applyAlignment="1">
      <alignment horizontal="center" wrapText="1"/>
    </xf>
    <xf numFmtId="165" fontId="10" fillId="0" borderId="0" xfId="44" applyNumberFormat="1" applyFont="1" applyFill="1" applyBorder="1" applyAlignment="1"/>
    <xf numFmtId="0" fontId="5" fillId="0" borderId="0" xfId="0" applyFont="1" applyBorder="1" applyAlignment="1"/>
    <xf numFmtId="0" fontId="9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Alignment="1"/>
    <xf numFmtId="37" fontId="7" fillId="0" borderId="0" xfId="0" applyNumberFormat="1" applyFont="1" applyFill="1" applyAlignment="1">
      <alignment horizontal="left"/>
    </xf>
    <xf numFmtId="2" fontId="7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Alignment="1"/>
    <xf numFmtId="0" fontId="10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Border="1" applyAlignment="1"/>
    <xf numFmtId="37" fontId="5" fillId="0" borderId="1" xfId="43" applyNumberFormat="1" applyFont="1" applyFill="1" applyBorder="1" applyAlignment="1">
      <alignment horizontal="right"/>
    </xf>
    <xf numFmtId="37" fontId="7" fillId="0" borderId="0" xfId="0" applyNumberFormat="1" applyFont="1" applyAlignment="1"/>
    <xf numFmtId="43" fontId="5" fillId="0" borderId="0" xfId="28" applyFont="1" applyAlignment="1"/>
    <xf numFmtId="37" fontId="5" fillId="0" borderId="1" xfId="0" applyNumberFormat="1" applyFont="1" applyFill="1" applyBorder="1" applyAlignment="1">
      <alignment horizontal="right"/>
    </xf>
    <xf numFmtId="165" fontId="7" fillId="0" borderId="0" xfId="43" applyNumberFormat="1" applyFont="1" applyFill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167" fontId="7" fillId="0" borderId="0" xfId="28" applyNumberFormat="1" applyFont="1" applyFill="1" applyAlignment="1"/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3" applyNumberFormat="1" applyFont="1" applyFill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37" fontId="5" fillId="0" borderId="0" xfId="43" applyNumberFormat="1" applyFont="1" applyFill="1" applyAlignment="1">
      <alignment horizontal="right"/>
    </xf>
    <xf numFmtId="165" fontId="5" fillId="0" borderId="0" xfId="43" applyNumberFormat="1" applyFont="1" applyFill="1" applyAlignment="1">
      <alignment horizontal="right"/>
    </xf>
    <xf numFmtId="37" fontId="7" fillId="0" borderId="0" xfId="43" applyNumberFormat="1" applyFont="1" applyFill="1" applyBorder="1" applyAlignment="1">
      <alignment horizontal="right"/>
    </xf>
    <xf numFmtId="43" fontId="5" fillId="0" borderId="0" xfId="28" applyFont="1" applyBorder="1" applyAlignment="1"/>
    <xf numFmtId="3" fontId="5" fillId="0" borderId="0" xfId="0" applyNumberFormat="1" applyFont="1" applyAlignment="1"/>
    <xf numFmtId="0" fontId="5" fillId="0" borderId="0" xfId="42" applyFont="1" applyFill="1" applyAlignment="1"/>
    <xf numFmtId="0" fontId="9" fillId="0" borderId="0" xfId="0" applyFont="1" applyFill="1" applyAlignment="1"/>
    <xf numFmtId="0" fontId="5" fillId="0" borderId="0" xfId="0" applyFont="1" applyAlignment="1">
      <alignment horizontal="left"/>
    </xf>
    <xf numFmtId="0" fontId="5" fillId="0" borderId="0" xfId="40" applyNumberFormat="1" applyFont="1" applyFill="1" applyAlignment="1">
      <alignment horizontal="center"/>
    </xf>
    <xf numFmtId="0" fontId="7" fillId="0" borderId="0" xfId="40" applyNumberFormat="1" applyFont="1" applyFill="1" applyAlignment="1"/>
    <xf numFmtId="0" fontId="7" fillId="0" borderId="0" xfId="40" applyNumberFormat="1" applyFont="1" applyFill="1" applyAlignment="1">
      <alignment horizontal="center"/>
    </xf>
    <xf numFmtId="39" fontId="7" fillId="0" borderId="0" xfId="47" applyFont="1" applyFill="1" applyBorder="1" applyAlignment="1"/>
    <xf numFmtId="0" fontId="7" fillId="0" borderId="0" xfId="40" applyNumberFormat="1" applyFont="1" applyFill="1" applyBorder="1" applyAlignment="1">
      <alignment horizontal="center" wrapText="1"/>
    </xf>
    <xf numFmtId="0" fontId="7" fillId="0" borderId="0" xfId="40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left"/>
    </xf>
    <xf numFmtId="0" fontId="7" fillId="0" borderId="0" xfId="40" applyFont="1" applyFill="1" applyAlignment="1">
      <alignment horizontal="left"/>
    </xf>
    <xf numFmtId="0" fontId="7" fillId="0" borderId="0" xfId="41" applyFont="1" applyAlignment="1">
      <alignment horizontal="left"/>
    </xf>
    <xf numFmtId="167" fontId="5" fillId="0" borderId="0" xfId="28" applyNumberFormat="1" applyFont="1" applyFill="1" applyAlignment="1">
      <alignment horizontal="center"/>
    </xf>
    <xf numFmtId="167" fontId="5" fillId="0" borderId="0" xfId="28" applyNumberFormat="1" applyFont="1" applyFill="1" applyBorder="1" applyAlignment="1">
      <alignment horizontal="center"/>
    </xf>
    <xf numFmtId="49" fontId="5" fillId="0" borderId="0" xfId="45" quotePrefix="1" applyNumberFormat="1" applyFont="1" applyFill="1" applyBorder="1" applyAlignment="1">
      <alignment horizontal="center" wrapText="1"/>
    </xf>
    <xf numFmtId="37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43" fontId="5" fillId="0" borderId="5" xfId="28" applyFont="1" applyFill="1" applyBorder="1" applyAlignment="1"/>
    <xf numFmtId="167" fontId="5" fillId="0" borderId="0" xfId="28" applyNumberFormat="1" applyFont="1" applyAlignment="1"/>
    <xf numFmtId="165" fontId="5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49" fontId="5" fillId="0" borderId="0" xfId="41" applyNumberFormat="1" applyFont="1" applyAlignment="1">
      <alignment horizontal="center"/>
    </xf>
    <xf numFmtId="168" fontId="5" fillId="0" borderId="0" xfId="28" quotePrefix="1" applyNumberFormat="1" applyFont="1" applyFill="1" applyBorder="1" applyAlignment="1">
      <alignment horizontal="right"/>
    </xf>
    <xf numFmtId="165" fontId="38" fillId="0" borderId="0" xfId="0" applyNumberFormat="1" applyFont="1" applyAlignment="1">
      <alignment horizontal="center"/>
    </xf>
    <xf numFmtId="165" fontId="37" fillId="0" borderId="0" xfId="0" applyNumberFormat="1" applyFont="1" applyAlignment="1">
      <alignment horizontal="center"/>
    </xf>
    <xf numFmtId="49" fontId="5" fillId="0" borderId="0" xfId="46" applyNumberFormat="1" applyFill="1" applyAlignment="1">
      <alignment horizontal="center"/>
    </xf>
    <xf numFmtId="1" fontId="5" fillId="0" borderId="0" xfId="46" quotePrefix="1" applyNumberFormat="1" applyFill="1" applyAlignment="1">
      <alignment horizontal="center"/>
    </xf>
    <xf numFmtId="0" fontId="5" fillId="0" borderId="0" xfId="46" applyFill="1" applyAlignment="1">
      <alignment horizontal="center"/>
    </xf>
    <xf numFmtId="0" fontId="7" fillId="0" borderId="0" xfId="40" applyFont="1" applyAlignment="1">
      <alignment horizontal="center" wrapText="1"/>
    </xf>
    <xf numFmtId="0" fontId="7" fillId="0" borderId="0" xfId="40" applyFont="1" applyAlignment="1">
      <alignment horizontal="left"/>
    </xf>
    <xf numFmtId="0" fontId="7" fillId="0" borderId="0" xfId="40" applyFont="1" applyAlignment="1">
      <alignment horizontal="center"/>
    </xf>
    <xf numFmtId="0" fontId="7" fillId="0" borderId="0" xfId="40" quotePrefix="1" applyFont="1" applyAlignment="1">
      <alignment horizontal="left"/>
    </xf>
    <xf numFmtId="0" fontId="5" fillId="0" borderId="0" xfId="40" applyFont="1" applyAlignment="1">
      <alignment horizontal="left"/>
    </xf>
    <xf numFmtId="0" fontId="5" fillId="0" borderId="0" xfId="40" quotePrefix="1" applyFont="1" applyAlignment="1">
      <alignment horizontal="left"/>
    </xf>
    <xf numFmtId="0" fontId="5" fillId="0" borderId="0" xfId="40" applyFont="1" applyAlignment="1">
      <alignment horizontal="center"/>
    </xf>
    <xf numFmtId="0" fontId="40" fillId="0" borderId="0" xfId="40" applyNumberFormat="1" applyFont="1" applyFill="1" applyAlignment="1"/>
    <xf numFmtId="167" fontId="7" fillId="0" borderId="0" xfId="28" applyNumberFormat="1" applyFont="1" applyFill="1" applyBorder="1" applyAlignment="1">
      <alignment horizontal="right"/>
    </xf>
    <xf numFmtId="0" fontId="7" fillId="0" borderId="0" xfId="40" applyFont="1" applyFill="1" applyAlignment="1"/>
    <xf numFmtId="166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0" xfId="46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left" indent="1"/>
    </xf>
    <xf numFmtId="0" fontId="5" fillId="0" borderId="0" xfId="0" applyFont="1" applyAlignment="1">
      <alignment horizontal="left" indent="1"/>
    </xf>
    <xf numFmtId="37" fontId="5" fillId="0" borderId="0" xfId="40" applyNumberFormat="1" applyFont="1" applyFill="1" applyAlignment="1">
      <alignment horizontal="left"/>
    </xf>
    <xf numFmtId="37" fontId="5" fillId="0" borderId="0" xfId="40" applyNumberFormat="1" applyFont="1" applyFill="1" applyAlignment="1">
      <alignment horizontal="center"/>
    </xf>
    <xf numFmtId="37" fontId="7" fillId="0" borderId="0" xfId="40" applyNumberFormat="1" applyFont="1" applyFill="1" applyAlignment="1">
      <alignment horizontal="left"/>
    </xf>
    <xf numFmtId="0" fontId="7" fillId="0" borderId="0" xfId="40" applyFont="1" applyAlignment="1"/>
    <xf numFmtId="0" fontId="5" fillId="0" borderId="0" xfId="40" applyFont="1" applyAlignment="1"/>
    <xf numFmtId="0" fontId="10" fillId="0" borderId="0" xfId="40" applyFont="1" applyAlignment="1"/>
    <xf numFmtId="37" fontId="5" fillId="0" borderId="0" xfId="40" quotePrefix="1" applyNumberFormat="1" applyFont="1" applyFill="1" applyAlignment="1">
      <alignment horizontal="left"/>
    </xf>
    <xf numFmtId="37" fontId="7" fillId="0" borderId="0" xfId="40" applyNumberFormat="1" applyFont="1" applyFill="1" applyAlignment="1">
      <alignment horizontal="center"/>
    </xf>
    <xf numFmtId="165" fontId="6" fillId="0" borderId="0" xfId="0" applyNumberFormat="1" applyFont="1" applyAlignment="1"/>
    <xf numFmtId="166" fontId="5" fillId="0" borderId="0" xfId="0" applyNumberFormat="1" applyFont="1" applyAlignment="1"/>
    <xf numFmtId="165" fontId="8" fillId="0" borderId="0" xfId="0" applyNumberFormat="1" applyFont="1" applyAlignment="1"/>
    <xf numFmtId="1" fontId="5" fillId="0" borderId="0" xfId="46" quotePrefix="1" applyNumberFormat="1" applyFill="1" applyAlignment="1"/>
    <xf numFmtId="165" fontId="10" fillId="0" borderId="0" xfId="0" applyNumberFormat="1" applyFont="1" applyAlignment="1"/>
    <xf numFmtId="171" fontId="5" fillId="0" borderId="0" xfId="0" applyNumberFormat="1" applyFont="1" applyAlignment="1"/>
    <xf numFmtId="171" fontId="5" fillId="0" borderId="1" xfId="0" applyNumberFormat="1" applyFont="1" applyBorder="1" applyAlignment="1"/>
    <xf numFmtId="171" fontId="7" fillId="0" borderId="1" xfId="0" applyNumberFormat="1" applyFont="1" applyBorder="1" applyAlignment="1"/>
    <xf numFmtId="171" fontId="7" fillId="0" borderId="0" xfId="0" applyNumberFormat="1" applyFont="1" applyAlignment="1"/>
    <xf numFmtId="171" fontId="7" fillId="0" borderId="2" xfId="0" applyNumberFormat="1" applyFont="1" applyBorder="1" applyAlignment="1"/>
    <xf numFmtId="0" fontId="9" fillId="0" borderId="0" xfId="0" applyFont="1" applyAlignment="1"/>
    <xf numFmtId="2" fontId="5" fillId="0" borderId="0" xfId="0" applyNumberFormat="1" applyFont="1" applyAlignment="1"/>
    <xf numFmtId="171" fontId="7" fillId="0" borderId="1" xfId="0" applyNumberFormat="1" applyFont="1" applyFill="1" applyBorder="1" applyAlignment="1"/>
    <xf numFmtId="165" fontId="9" fillId="0" borderId="0" xfId="0" applyNumberFormat="1" applyFont="1" applyAlignment="1"/>
    <xf numFmtId="171" fontId="5" fillId="0" borderId="2" xfId="0" applyNumberFormat="1" applyFont="1" applyBorder="1" applyAlignment="1"/>
    <xf numFmtId="165" fontId="5" fillId="0" borderId="0" xfId="0" quotePrefix="1" applyNumberFormat="1" applyFont="1" applyAlignment="1"/>
    <xf numFmtId="165" fontId="7" fillId="0" borderId="0" xfId="0" quotePrefix="1" applyNumberFormat="1" applyFont="1" applyAlignment="1"/>
    <xf numFmtId="165" fontId="37" fillId="0" borderId="0" xfId="0" applyNumberFormat="1" applyFont="1" applyAlignment="1"/>
    <xf numFmtId="166" fontId="37" fillId="0" borderId="0" xfId="0" applyNumberFormat="1" applyFont="1" applyAlignment="1"/>
    <xf numFmtId="167" fontId="7" fillId="0" borderId="0" xfId="28" applyNumberFormat="1" applyFont="1" applyFill="1" applyBorder="1" applyAlignment="1"/>
    <xf numFmtId="0" fontId="0" fillId="0" borderId="0" xfId="0" applyAlignment="1"/>
    <xf numFmtId="165" fontId="6" fillId="0" borderId="0" xfId="40" applyNumberFormat="1" applyFont="1" applyAlignment="1"/>
    <xf numFmtId="165" fontId="7" fillId="0" borderId="0" xfId="40" applyNumberFormat="1" applyFont="1" applyAlignment="1">
      <alignment horizontal="left"/>
    </xf>
    <xf numFmtId="166" fontId="7" fillId="0" borderId="0" xfId="40" applyNumberFormat="1" applyFont="1" applyAlignment="1">
      <alignment horizontal="left"/>
    </xf>
    <xf numFmtId="166" fontId="7" fillId="0" borderId="0" xfId="40" applyNumberFormat="1" applyFont="1" applyAlignment="1">
      <alignment horizontal="right"/>
    </xf>
    <xf numFmtId="166" fontId="7" fillId="0" borderId="0" xfId="40" applyNumberFormat="1" applyFont="1" applyAlignment="1">
      <alignment horizontal="center"/>
    </xf>
    <xf numFmtId="0" fontId="8" fillId="0" borderId="0" xfId="40" applyFont="1" applyAlignment="1">
      <alignment horizontal="left"/>
    </xf>
    <xf numFmtId="166" fontId="7" fillId="0" borderId="0" xfId="40" applyNumberFormat="1" applyFont="1" applyAlignment="1"/>
    <xf numFmtId="166" fontId="5" fillId="0" borderId="0" xfId="40" applyNumberFormat="1" applyFont="1" applyAlignment="1">
      <alignment horizontal="center"/>
    </xf>
    <xf numFmtId="166" fontId="5" fillId="0" borderId="0" xfId="45" quotePrefix="1" applyNumberFormat="1" applyFont="1" applyAlignment="1">
      <alignment horizontal="center"/>
    </xf>
    <xf numFmtId="166" fontId="5" fillId="0" borderId="0" xfId="45" applyNumberFormat="1" applyFont="1" applyAlignment="1">
      <alignment horizontal="center"/>
    </xf>
    <xf numFmtId="166" fontId="5" fillId="0" borderId="0" xfId="40" quotePrefix="1" applyNumberFormat="1" applyFont="1" applyAlignment="1">
      <alignment horizontal="center"/>
    </xf>
    <xf numFmtId="166" fontId="5" fillId="0" borderId="0" xfId="40" applyNumberFormat="1" applyFont="1" applyAlignment="1">
      <alignment horizontal="center" wrapText="1"/>
    </xf>
    <xf numFmtId="37" fontId="5" fillId="0" borderId="0" xfId="40" applyNumberFormat="1" applyFont="1" applyAlignment="1">
      <alignment horizontal="center"/>
    </xf>
    <xf numFmtId="39" fontId="7" fillId="0" borderId="0" xfId="47" applyFont="1" applyAlignment="1"/>
    <xf numFmtId="37" fontId="7" fillId="0" borderId="0" xfId="40" applyNumberFormat="1" applyFont="1" applyAlignment="1">
      <alignment horizontal="center" wrapText="1"/>
    </xf>
    <xf numFmtId="37" fontId="7" fillId="0" borderId="0" xfId="40" applyNumberFormat="1" applyFont="1" applyAlignment="1">
      <alignment horizontal="center"/>
    </xf>
    <xf numFmtId="37" fontId="7" fillId="0" borderId="0" xfId="29" applyNumberFormat="1" applyFont="1" applyFill="1" applyBorder="1" applyAlignment="1"/>
    <xf numFmtId="43" fontId="7" fillId="0" borderId="0" xfId="28" applyFont="1" applyFill="1" applyAlignment="1"/>
    <xf numFmtId="37" fontId="7" fillId="0" borderId="0" xfId="29" applyNumberFormat="1" applyFont="1" applyFill="1" applyAlignment="1"/>
    <xf numFmtId="37" fontId="5" fillId="0" borderId="0" xfId="29" applyNumberFormat="1" applyFont="1" applyFill="1" applyAlignment="1"/>
    <xf numFmtId="37" fontId="7" fillId="0" borderId="0" xfId="40" applyNumberFormat="1" applyFont="1" applyAlignment="1"/>
    <xf numFmtId="37" fontId="5" fillId="0" borderId="0" xfId="40" applyNumberFormat="1" applyFont="1" applyAlignment="1"/>
    <xf numFmtId="167" fontId="5" fillId="0" borderId="1" xfId="29" applyNumberFormat="1" applyFont="1" applyFill="1" applyBorder="1" applyAlignment="1"/>
    <xf numFmtId="167" fontId="5" fillId="0" borderId="0" xfId="29" applyNumberFormat="1" applyFont="1" applyFill="1" applyBorder="1" applyAlignment="1"/>
    <xf numFmtId="164" fontId="5" fillId="0" borderId="0" xfId="29" applyFont="1" applyFill="1" applyBorder="1" applyAlignment="1"/>
    <xf numFmtId="37" fontId="5" fillId="0" borderId="0" xfId="29" applyNumberFormat="1" applyFont="1" applyFill="1" applyBorder="1" applyAlignment="1"/>
    <xf numFmtId="167" fontId="7" fillId="0" borderId="1" xfId="29" applyNumberFormat="1" applyFont="1" applyFill="1" applyBorder="1" applyAlignment="1"/>
    <xf numFmtId="167" fontId="7" fillId="0" borderId="0" xfId="29" applyNumberFormat="1" applyFont="1" applyFill="1" applyBorder="1" applyAlignment="1"/>
    <xf numFmtId="167" fontId="7" fillId="0" borderId="0" xfId="29" applyNumberFormat="1" applyFont="1" applyFill="1" applyAlignment="1"/>
    <xf numFmtId="164" fontId="7" fillId="0" borderId="1" xfId="29" applyFont="1" applyFill="1" applyBorder="1" applyAlignment="1"/>
    <xf numFmtId="167" fontId="7" fillId="0" borderId="1" xfId="28" applyNumberFormat="1" applyFont="1" applyFill="1" applyBorder="1" applyAlignment="1"/>
    <xf numFmtId="164" fontId="7" fillId="0" borderId="0" xfId="29" applyFont="1" applyFill="1" applyBorder="1" applyAlignment="1"/>
    <xf numFmtId="43" fontId="7" fillId="0" borderId="1" xfId="28" applyFont="1" applyFill="1" applyBorder="1" applyAlignment="1"/>
    <xf numFmtId="43" fontId="7" fillId="0" borderId="0" xfId="28" applyFont="1" applyFill="1" applyBorder="1" applyAlignment="1"/>
    <xf numFmtId="0" fontId="7" fillId="0" borderId="0" xfId="41" applyFont="1" applyAlignment="1"/>
    <xf numFmtId="0" fontId="5" fillId="0" borderId="0" xfId="41" applyFont="1" applyAlignment="1"/>
    <xf numFmtId="168" fontId="7" fillId="0" borderId="1" xfId="29" applyNumberFormat="1" applyFont="1" applyFill="1" applyBorder="1" applyAlignment="1"/>
    <xf numFmtId="37" fontId="5" fillId="0" borderId="0" xfId="40" applyNumberFormat="1" applyFont="1" applyAlignment="1">
      <alignment horizontal="center" wrapText="1"/>
    </xf>
    <xf numFmtId="167" fontId="5" fillId="0" borderId="0" xfId="29" applyNumberFormat="1" applyFont="1" applyFill="1" applyAlignment="1"/>
    <xf numFmtId="168" fontId="5" fillId="0" borderId="0" xfId="29" applyNumberFormat="1" applyFont="1" applyFill="1" applyAlignment="1"/>
    <xf numFmtId="164" fontId="5" fillId="0" borderId="0" xfId="29" applyFont="1" applyFill="1" applyAlignment="1"/>
    <xf numFmtId="37" fontId="5" fillId="0" borderId="1" xfId="29" applyNumberFormat="1" applyFont="1" applyFill="1" applyBorder="1" applyAlignment="1"/>
    <xf numFmtId="37" fontId="5" fillId="0" borderId="1" xfId="40" applyNumberFormat="1" applyFont="1" applyBorder="1" applyAlignment="1"/>
    <xf numFmtId="167" fontId="7" fillId="0" borderId="6" xfId="29" applyNumberFormat="1" applyFont="1" applyFill="1" applyBorder="1" applyAlignment="1"/>
    <xf numFmtId="37" fontId="7" fillId="0" borderId="6" xfId="29" applyNumberFormat="1" applyFont="1" applyFill="1" applyBorder="1" applyAlignment="1"/>
    <xf numFmtId="167" fontId="7" fillId="0" borderId="6" xfId="28" applyNumberFormat="1" applyFont="1" applyFill="1" applyBorder="1" applyAlignment="1"/>
    <xf numFmtId="37" fontId="7" fillId="0" borderId="0" xfId="29" applyNumberFormat="1" applyFont="1" applyFill="1" applyBorder="1" applyAlignment="1">
      <alignment horizontal="right"/>
    </xf>
    <xf numFmtId="37" fontId="5" fillId="0" borderId="0" xfId="29" applyNumberFormat="1" applyFont="1" applyFill="1" applyBorder="1" applyAlignment="1">
      <alignment horizontal="right"/>
    </xf>
    <xf numFmtId="167" fontId="7" fillId="0" borderId="0" xfId="40" applyNumberFormat="1" applyFont="1" applyAlignment="1"/>
    <xf numFmtId="37" fontId="7" fillId="0" borderId="2" xfId="29" applyNumberFormat="1" applyFont="1" applyFill="1" applyBorder="1" applyAlignment="1"/>
    <xf numFmtId="167" fontId="7" fillId="0" borderId="2" xfId="28" applyNumberFormat="1" applyFont="1" applyFill="1" applyBorder="1" applyAlignment="1"/>
    <xf numFmtId="165" fontId="6" fillId="0" borderId="0" xfId="40" applyNumberFormat="1" applyFont="1" applyFill="1" applyAlignment="1"/>
    <xf numFmtId="165" fontId="7" fillId="0" borderId="0" xfId="40" applyNumberFormat="1" applyFont="1" applyFill="1" applyBorder="1" applyAlignment="1">
      <alignment horizontal="left"/>
    </xf>
    <xf numFmtId="0" fontId="7" fillId="0" borderId="0" xfId="40" applyNumberFormat="1" applyFont="1" applyFill="1" applyBorder="1" applyAlignment="1">
      <alignment horizontal="center"/>
    </xf>
    <xf numFmtId="166" fontId="7" fillId="0" borderId="0" xfId="40" applyNumberFormat="1" applyFont="1" applyFill="1" applyBorder="1" applyAlignment="1">
      <alignment horizontal="left"/>
    </xf>
    <xf numFmtId="166" fontId="7" fillId="0" borderId="0" xfId="40" applyNumberFormat="1" applyFont="1" applyFill="1" applyBorder="1" applyAlignment="1">
      <alignment horizontal="right"/>
    </xf>
    <xf numFmtId="166" fontId="7" fillId="0" borderId="0" xfId="40" applyNumberFormat="1" applyFont="1" applyFill="1" applyBorder="1" applyAlignment="1">
      <alignment horizontal="center"/>
    </xf>
    <xf numFmtId="0" fontId="8" fillId="0" borderId="0" xfId="40" applyNumberFormat="1" applyFont="1" applyFill="1" applyBorder="1" applyAlignment="1">
      <alignment horizontal="left"/>
    </xf>
    <xf numFmtId="166" fontId="7" fillId="0" borderId="0" xfId="40" applyNumberFormat="1" applyFont="1" applyFill="1" applyAlignment="1"/>
    <xf numFmtId="166" fontId="7" fillId="0" borderId="0" xfId="40" applyNumberFormat="1" applyFont="1" applyFill="1" applyBorder="1" applyAlignment="1"/>
    <xf numFmtId="0" fontId="7" fillId="0" borderId="0" xfId="40" applyNumberFormat="1" applyFont="1" applyFill="1" applyBorder="1" applyAlignment="1"/>
    <xf numFmtId="0" fontId="5" fillId="0" borderId="0" xfId="40" applyNumberFormat="1" applyFont="1" applyFill="1" applyBorder="1" applyAlignment="1">
      <alignment horizontal="center"/>
    </xf>
    <xf numFmtId="166" fontId="5" fillId="0" borderId="0" xfId="40" applyNumberFormat="1" applyFont="1" applyFill="1" applyBorder="1" applyAlignment="1">
      <alignment horizontal="center"/>
    </xf>
    <xf numFmtId="166" fontId="5" fillId="0" borderId="0" xfId="45" quotePrefix="1" applyNumberFormat="1" applyFont="1" applyFill="1" applyBorder="1" applyAlignment="1">
      <alignment horizontal="center"/>
    </xf>
    <xf numFmtId="166" fontId="5" fillId="0" borderId="0" xfId="45" applyNumberFormat="1" applyFont="1" applyFill="1" applyBorder="1" applyAlignment="1">
      <alignment horizontal="center"/>
    </xf>
    <xf numFmtId="166" fontId="5" fillId="0" borderId="0" xfId="40" quotePrefix="1" applyNumberFormat="1" applyFont="1" applyFill="1" applyBorder="1" applyAlignment="1">
      <alignment horizontal="center"/>
    </xf>
    <xf numFmtId="166" fontId="5" fillId="0" borderId="0" xfId="40" applyNumberFormat="1" applyFont="1" applyFill="1" applyBorder="1" applyAlignment="1">
      <alignment horizontal="center" wrapText="1"/>
    </xf>
    <xf numFmtId="0" fontId="9" fillId="0" borderId="0" xfId="40" applyNumberFormat="1" applyFont="1" applyFill="1" applyBorder="1" applyAlignment="1">
      <alignment horizontal="center"/>
    </xf>
    <xf numFmtId="37" fontId="5" fillId="0" borderId="0" xfId="40" applyNumberFormat="1" applyFont="1" applyFill="1" applyBorder="1" applyAlignment="1">
      <alignment horizontal="center"/>
    </xf>
    <xf numFmtId="37" fontId="7" fillId="0" borderId="0" xfId="40" applyNumberFormat="1" applyFont="1" applyFill="1" applyBorder="1" applyAlignment="1">
      <alignment horizontal="center" wrapText="1"/>
    </xf>
    <xf numFmtId="37" fontId="7" fillId="0" borderId="0" xfId="40" applyNumberFormat="1" applyFont="1" applyFill="1" applyBorder="1" applyAlignment="1">
      <alignment horizontal="center"/>
    </xf>
    <xf numFmtId="37" fontId="7" fillId="0" borderId="0" xfId="40" applyNumberFormat="1" applyFont="1" applyFill="1" applyAlignment="1"/>
    <xf numFmtId="0" fontId="9" fillId="0" borderId="0" xfId="40" applyNumberFormat="1" applyFont="1" applyFill="1" applyAlignment="1">
      <alignment horizontal="center"/>
    </xf>
    <xf numFmtId="37" fontId="5" fillId="0" borderId="0" xfId="40" applyNumberFormat="1" applyFont="1" applyFill="1" applyAlignment="1"/>
    <xf numFmtId="0" fontId="5" fillId="0" borderId="0" xfId="40" applyNumberFormat="1" applyFont="1" applyFill="1" applyAlignment="1"/>
    <xf numFmtId="37" fontId="5" fillId="0" borderId="0" xfId="40" applyNumberFormat="1" applyFont="1" applyFill="1" applyBorder="1" applyAlignment="1">
      <alignment horizontal="center" wrapText="1"/>
    </xf>
    <xf numFmtId="0" fontId="10" fillId="0" borderId="0" xfId="40" applyNumberFormat="1" applyFont="1" applyFill="1" applyAlignment="1">
      <alignment horizontal="center"/>
    </xf>
    <xf numFmtId="37" fontId="7" fillId="0" borderId="0" xfId="40" applyNumberFormat="1" applyFont="1" applyAlignment="1">
      <alignment horizontal="left"/>
    </xf>
    <xf numFmtId="37" fontId="5" fillId="0" borderId="0" xfId="40" applyNumberFormat="1" applyFont="1" applyAlignment="1">
      <alignment horizontal="left"/>
    </xf>
    <xf numFmtId="37" fontId="5" fillId="0" borderId="0" xfId="40" applyNumberFormat="1" applyFont="1" applyAlignment="1">
      <alignment horizontal="right"/>
    </xf>
    <xf numFmtId="37" fontId="8" fillId="0" borderId="0" xfId="40" applyNumberFormat="1" applyFont="1" applyAlignment="1">
      <alignment horizontal="left"/>
    </xf>
    <xf numFmtId="0" fontId="19" fillId="0" borderId="0" xfId="41" applyFont="1" applyAlignment="1"/>
    <xf numFmtId="37" fontId="5" fillId="0" borderId="0" xfId="45" quotePrefix="1" applyNumberFormat="1" applyFont="1" applyAlignment="1">
      <alignment horizontal="center"/>
    </xf>
    <xf numFmtId="37" fontId="5" fillId="0" borderId="1" xfId="40" applyNumberFormat="1" applyFont="1" applyBorder="1" applyAlignment="1">
      <alignment horizontal="center" wrapText="1"/>
    </xf>
    <xf numFmtId="37" fontId="9" fillId="0" borderId="0" xfId="40" applyNumberFormat="1" applyFont="1" applyAlignment="1">
      <alignment horizontal="center"/>
    </xf>
    <xf numFmtId="37" fontId="5" fillId="0" borderId="0" xfId="40" quotePrefix="1" applyNumberFormat="1" applyFont="1" applyAlignment="1">
      <alignment horizontal="center"/>
    </xf>
    <xf numFmtId="168" fontId="7" fillId="0" borderId="0" xfId="29" applyNumberFormat="1" applyFont="1" applyFill="1" applyBorder="1" applyAlignment="1"/>
    <xf numFmtId="37" fontId="5" fillId="0" borderId="0" xfId="29" applyNumberFormat="1" applyFont="1" applyFill="1" applyAlignment="1">
      <alignment horizontal="right"/>
    </xf>
    <xf numFmtId="37" fontId="5" fillId="0" borderId="0" xfId="29" applyNumberFormat="1" applyFont="1" applyAlignment="1"/>
    <xf numFmtId="37" fontId="5" fillId="0" borderId="0" xfId="29" applyNumberFormat="1" applyFont="1" applyAlignment="1">
      <alignment horizontal="right"/>
    </xf>
    <xf numFmtId="164" fontId="5" fillId="0" borderId="0" xfId="29" applyFont="1" applyAlignment="1"/>
    <xf numFmtId="43" fontId="5" fillId="0" borderId="0" xfId="28" applyFont="1" applyAlignment="1">
      <alignment horizontal="right"/>
    </xf>
    <xf numFmtId="0" fontId="9" fillId="0" borderId="0" xfId="40" applyFont="1" applyAlignment="1">
      <alignment horizontal="center"/>
    </xf>
    <xf numFmtId="164" fontId="5" fillId="0" borderId="1" xfId="29" applyFont="1" applyBorder="1" applyAlignment="1"/>
    <xf numFmtId="164" fontId="18" fillId="0" borderId="0" xfId="29" applyFont="1" applyAlignment="1">
      <alignment horizontal="right"/>
    </xf>
    <xf numFmtId="167" fontId="5" fillId="0" borderId="1" xfId="28" applyNumberFormat="1" applyFont="1" applyBorder="1" applyAlignment="1"/>
    <xf numFmtId="164" fontId="7" fillId="0" borderId="6" xfId="29" applyFont="1" applyBorder="1" applyAlignment="1">
      <alignment horizontal="right"/>
    </xf>
    <xf numFmtId="37" fontId="7" fillId="0" borderId="0" xfId="29" applyNumberFormat="1" applyFont="1" applyAlignment="1">
      <alignment horizontal="right"/>
    </xf>
    <xf numFmtId="164" fontId="7" fillId="0" borderId="0" xfId="29" applyFont="1" applyAlignment="1">
      <alignment horizontal="right"/>
    </xf>
    <xf numFmtId="37" fontId="7" fillId="0" borderId="6" xfId="29" applyNumberFormat="1" applyFont="1" applyBorder="1" applyAlignment="1">
      <alignment horizontal="right"/>
    </xf>
    <xf numFmtId="167" fontId="7" fillId="0" borderId="6" xfId="29" applyNumberFormat="1" applyFont="1" applyBorder="1" applyAlignment="1"/>
    <xf numFmtId="164" fontId="5" fillId="0" borderId="1" xfId="29" applyFont="1" applyFill="1" applyBorder="1" applyAlignment="1"/>
    <xf numFmtId="37" fontId="5" fillId="0" borderId="0" xfId="40" quotePrefix="1" applyNumberFormat="1" applyFont="1" applyAlignment="1">
      <alignment horizontal="left"/>
    </xf>
    <xf numFmtId="164" fontId="5" fillId="0" borderId="0" xfId="29" applyFont="1" applyFill="1" applyBorder="1" applyAlignment="1">
      <alignment horizontal="right"/>
    </xf>
    <xf numFmtId="170" fontId="5" fillId="0" borderId="0" xfId="29" applyNumberFormat="1" applyFont="1" applyFill="1" applyBorder="1" applyAlignment="1">
      <alignment horizontal="right"/>
    </xf>
    <xf numFmtId="43" fontId="7" fillId="0" borderId="2" xfId="28" applyFont="1" applyFill="1" applyBorder="1" applyAlignment="1"/>
    <xf numFmtId="37" fontId="7" fillId="0" borderId="0" xfId="40" applyNumberFormat="1" applyFont="1" applyFill="1" applyBorder="1" applyAlignment="1">
      <alignment horizontal="left"/>
    </xf>
    <xf numFmtId="37" fontId="5" fillId="0" borderId="0" xfId="40" applyNumberFormat="1" applyFont="1" applyFill="1" applyBorder="1" applyAlignment="1">
      <alignment horizontal="left"/>
    </xf>
    <xf numFmtId="37" fontId="5" fillId="0" borderId="0" xfId="40" applyNumberFormat="1" applyFont="1" applyFill="1" applyBorder="1" applyAlignment="1">
      <alignment horizontal="right"/>
    </xf>
    <xf numFmtId="37" fontId="8" fillId="0" borderId="0" xfId="40" applyNumberFormat="1" applyFont="1" applyFill="1" applyBorder="1" applyAlignment="1">
      <alignment horizontal="left"/>
    </xf>
    <xf numFmtId="37" fontId="5" fillId="0" borderId="0" xfId="40" applyNumberFormat="1" applyFont="1" applyBorder="1" applyAlignment="1">
      <alignment horizontal="center" wrapText="1"/>
    </xf>
    <xf numFmtId="37" fontId="9" fillId="0" borderId="0" xfId="40" applyNumberFormat="1" applyFont="1" applyFill="1" applyBorder="1" applyAlignment="1">
      <alignment horizontal="center"/>
    </xf>
    <xf numFmtId="37" fontId="5" fillId="0" borderId="0" xfId="40" applyNumberFormat="1" applyFont="1" applyBorder="1" applyAlignment="1">
      <alignment horizontal="center"/>
    </xf>
    <xf numFmtId="37" fontId="5" fillId="0" borderId="0" xfId="40" applyNumberFormat="1" applyFont="1" applyFill="1" applyBorder="1" applyAlignment="1"/>
    <xf numFmtId="168" fontId="7" fillId="0" borderId="6" xfId="29" applyNumberFormat="1" applyFont="1" applyFill="1" applyBorder="1" applyAlignment="1"/>
    <xf numFmtId="0" fontId="10" fillId="0" borderId="0" xfId="40" applyFont="1" applyFill="1" applyAlignment="1">
      <alignment horizontal="left" indent="1"/>
    </xf>
    <xf numFmtId="0" fontId="5" fillId="0" borderId="0" xfId="40" applyFont="1" applyFill="1" applyAlignment="1">
      <alignment horizontal="left" indent="2"/>
    </xf>
    <xf numFmtId="0" fontId="5" fillId="0" borderId="0" xfId="40" applyNumberFormat="1" applyFont="1" applyFill="1" applyAlignment="1">
      <alignment horizontal="left" indent="1"/>
    </xf>
    <xf numFmtId="0" fontId="5" fillId="0" borderId="0" xfId="40" quotePrefix="1" applyNumberFormat="1" applyFont="1" applyFill="1" applyAlignment="1">
      <alignment horizontal="left" indent="1"/>
    </xf>
    <xf numFmtId="0" fontId="7" fillId="0" borderId="0" xfId="40" applyFont="1" applyFill="1" applyAlignment="1">
      <alignment horizontal="left" indent="1"/>
    </xf>
    <xf numFmtId="0" fontId="7" fillId="0" borderId="0" xfId="40" applyNumberFormat="1" applyFont="1" applyFill="1" applyAlignment="1">
      <alignment horizontal="left" indent="1"/>
    </xf>
    <xf numFmtId="0" fontId="5" fillId="0" borderId="0" xfId="40" applyFont="1" applyAlignment="1">
      <alignment horizontal="left" indent="1"/>
    </xf>
    <xf numFmtId="0" fontId="5" fillId="0" borderId="0" xfId="40" quotePrefix="1" applyFont="1" applyAlignment="1">
      <alignment horizontal="left" indent="1"/>
    </xf>
    <xf numFmtId="49" fontId="7" fillId="0" borderId="0" xfId="41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169" fontId="5" fillId="0" borderId="0" xfId="46" quotePrefix="1" applyNumberFormat="1" applyFont="1" applyFill="1" applyBorder="1" applyAlignment="1">
      <alignment horizontal="center"/>
    </xf>
    <xf numFmtId="166" fontId="5" fillId="0" borderId="1" xfId="40" applyNumberFormat="1" applyFont="1" applyBorder="1" applyAlignment="1">
      <alignment horizontal="center"/>
    </xf>
    <xf numFmtId="166" fontId="7" fillId="0" borderId="0" xfId="40" applyNumberFormat="1" applyFont="1" applyAlignment="1">
      <alignment horizontal="center"/>
    </xf>
    <xf numFmtId="0" fontId="7" fillId="0" borderId="0" xfId="40" applyFont="1" applyAlignment="1">
      <alignment horizontal="center" wrapText="1"/>
    </xf>
    <xf numFmtId="166" fontId="9" fillId="0" borderId="0" xfId="40" applyNumberFormat="1" applyFont="1" applyAlignment="1">
      <alignment horizontal="center"/>
    </xf>
    <xf numFmtId="0" fontId="7" fillId="0" borderId="0" xfId="40" applyNumberFormat="1" applyFont="1" applyFill="1" applyBorder="1" applyAlignment="1">
      <alignment horizontal="center" wrapText="1"/>
    </xf>
    <xf numFmtId="166" fontId="9" fillId="0" borderId="0" xfId="40" applyNumberFormat="1" applyFont="1" applyFill="1" applyBorder="1" applyAlignment="1">
      <alignment horizontal="center"/>
    </xf>
    <xf numFmtId="166" fontId="5" fillId="0" borderId="1" xfId="40" applyNumberFormat="1" applyFont="1" applyFill="1" applyBorder="1" applyAlignment="1">
      <alignment horizontal="center"/>
    </xf>
    <xf numFmtId="166" fontId="7" fillId="0" borderId="0" xfId="40" applyNumberFormat="1" applyFont="1" applyFill="1" applyBorder="1" applyAlignment="1">
      <alignment horizontal="center"/>
    </xf>
    <xf numFmtId="37" fontId="9" fillId="0" borderId="0" xfId="40" applyNumberFormat="1" applyFont="1" applyAlignment="1">
      <alignment horizontal="center"/>
    </xf>
    <xf numFmtId="37" fontId="7" fillId="0" borderId="0" xfId="40" applyNumberFormat="1" applyFont="1" applyAlignment="1">
      <alignment horizontal="center"/>
    </xf>
    <xf numFmtId="37" fontId="5" fillId="0" borderId="1" xfId="40" applyNumberFormat="1" applyFont="1" applyBorder="1" applyAlignment="1">
      <alignment horizontal="center"/>
    </xf>
    <xf numFmtId="37" fontId="7" fillId="0" borderId="0" xfId="40" applyNumberFormat="1" applyFont="1" applyFill="1" applyBorder="1" applyAlignment="1">
      <alignment horizontal="center"/>
    </xf>
    <xf numFmtId="37" fontId="9" fillId="0" borderId="0" xfId="4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eadcount"/>
      <sheetName val="FTE"/>
      <sheetName val="Hyperion July"/>
      <sheetName val="Cas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2"/>
  <sheetViews>
    <sheetView tabSelected="1" view="pageBreakPreview" zoomScaleNormal="100" zoomScaleSheetLayoutView="100" workbookViewId="0"/>
  </sheetViews>
  <sheetFormatPr defaultColWidth="9.09765625" defaultRowHeight="21" customHeight="1" x14ac:dyDescent="0.25"/>
  <cols>
    <col min="1" max="2" width="1.69921875" style="187" customWidth="1"/>
    <col min="3" max="3" width="39.69921875" style="187" customWidth="1"/>
    <col min="4" max="4" width="6.3984375" style="139" bestFit="1" customWidth="1"/>
    <col min="5" max="5" width="0.69921875" style="140" customWidth="1"/>
    <col min="6" max="6" width="12.3984375" style="188" bestFit="1" customWidth="1"/>
    <col min="7" max="7" width="0.69921875" style="188" customWidth="1"/>
    <col min="8" max="8" width="13" style="188" bestFit="1" customWidth="1"/>
    <col min="9" max="9" width="0.69921875" style="187" customWidth="1"/>
    <col min="10" max="10" width="12.3984375" style="187" bestFit="1" customWidth="1"/>
    <col min="11" max="11" width="0.69921875" style="187" customWidth="1"/>
    <col min="12" max="12" width="13" style="187" bestFit="1" customWidth="1"/>
    <col min="13" max="13" width="9.09765625" style="187"/>
    <col min="14" max="14" width="8.09765625" style="187" customWidth="1"/>
    <col min="15" max="15" width="1.59765625" style="187" customWidth="1"/>
    <col min="16" max="16" width="13.8984375" style="187" bestFit="1" customWidth="1"/>
    <col min="17" max="16384" width="9.09765625" style="187"/>
  </cols>
  <sheetData>
    <row r="1" spans="1:12" s="79" customFormat="1" ht="21" customHeight="1" x14ac:dyDescent="0.35">
      <c r="A1" s="170" t="str">
        <f ca="1">$A$1</f>
        <v>Prima Marine Public Company Limited and its Subsidiaries</v>
      </c>
      <c r="B1" s="84"/>
      <c r="C1" s="84"/>
      <c r="D1" s="155"/>
      <c r="E1" s="134"/>
      <c r="F1" s="171"/>
      <c r="G1" s="171"/>
      <c r="H1" s="171"/>
    </row>
    <row r="2" spans="1:12" s="79" customFormat="1" ht="21" customHeight="1" x14ac:dyDescent="0.3">
      <c r="A2" s="172" t="s">
        <v>61</v>
      </c>
      <c r="B2" s="84"/>
      <c r="C2" s="84"/>
      <c r="D2" s="155"/>
      <c r="E2" s="134"/>
      <c r="F2" s="171"/>
      <c r="G2" s="171"/>
      <c r="H2" s="171"/>
    </row>
    <row r="3" spans="1:12" s="79" customFormat="1" ht="21" customHeight="1" x14ac:dyDescent="0.3">
      <c r="D3" s="131"/>
      <c r="E3" s="135"/>
      <c r="F3" s="136"/>
      <c r="G3" s="136"/>
      <c r="H3" s="136"/>
    </row>
    <row r="4" spans="1:12" s="79" customFormat="1" ht="21" customHeight="1" x14ac:dyDescent="0.3">
      <c r="D4" s="131"/>
      <c r="E4" s="135"/>
      <c r="F4" s="314" t="s">
        <v>52</v>
      </c>
      <c r="G4" s="314"/>
      <c r="H4" s="314"/>
      <c r="I4" s="137"/>
      <c r="J4" s="314" t="s">
        <v>1</v>
      </c>
      <c r="K4" s="314"/>
      <c r="L4" s="314"/>
    </row>
    <row r="5" spans="1:12" s="79" customFormat="1" ht="21" customHeight="1" x14ac:dyDescent="0.3">
      <c r="D5" s="131"/>
      <c r="E5" s="135"/>
      <c r="F5" s="314" t="s">
        <v>62</v>
      </c>
      <c r="G5" s="314"/>
      <c r="H5" s="314"/>
      <c r="I5" s="137"/>
      <c r="J5" s="314" t="s">
        <v>62</v>
      </c>
      <c r="K5" s="314"/>
      <c r="L5" s="314"/>
    </row>
    <row r="6" spans="1:12" s="79" customFormat="1" ht="21" customHeight="1" x14ac:dyDescent="0.3">
      <c r="D6" s="131"/>
      <c r="E6" s="135"/>
      <c r="F6" s="141" t="s">
        <v>124</v>
      </c>
      <c r="G6" s="141"/>
      <c r="H6" s="141" t="s">
        <v>3</v>
      </c>
      <c r="I6" s="141"/>
      <c r="J6" s="141" t="s">
        <v>124</v>
      </c>
      <c r="K6" s="141"/>
      <c r="L6" s="141" t="s">
        <v>3</v>
      </c>
    </row>
    <row r="7" spans="1:12" s="79" customFormat="1" ht="21" customHeight="1" x14ac:dyDescent="0.3">
      <c r="D7" s="131"/>
      <c r="E7" s="135"/>
      <c r="F7" s="142">
        <v>2023</v>
      </c>
      <c r="G7" s="143"/>
      <c r="H7" s="142">
        <v>2022</v>
      </c>
      <c r="I7" s="142"/>
      <c r="J7" s="142">
        <v>2023</v>
      </c>
      <c r="K7" s="143"/>
      <c r="L7" s="142">
        <v>2022</v>
      </c>
    </row>
    <row r="8" spans="1:12" s="79" customFormat="1" ht="21" customHeight="1" x14ac:dyDescent="0.3">
      <c r="A8" s="84" t="s">
        <v>4</v>
      </c>
      <c r="D8" s="155" t="s">
        <v>23</v>
      </c>
      <c r="E8" s="135"/>
      <c r="F8" s="142" t="s">
        <v>2</v>
      </c>
      <c r="G8" s="173"/>
      <c r="H8" s="173"/>
      <c r="I8" s="142"/>
      <c r="J8" s="142" t="s">
        <v>2</v>
      </c>
      <c r="K8" s="173"/>
      <c r="L8" s="173"/>
    </row>
    <row r="9" spans="1:12" s="79" customFormat="1" ht="21" customHeight="1" x14ac:dyDescent="0.3">
      <c r="E9" s="135"/>
      <c r="F9" s="315" t="s">
        <v>63</v>
      </c>
      <c r="G9" s="315"/>
      <c r="H9" s="315"/>
      <c r="I9" s="315"/>
      <c r="J9" s="315"/>
      <c r="K9" s="315"/>
      <c r="L9" s="315"/>
    </row>
    <row r="10" spans="1:12" s="79" customFormat="1" ht="21" customHeight="1" x14ac:dyDescent="0.3">
      <c r="A10" s="174" t="s">
        <v>5</v>
      </c>
      <c r="B10" s="84"/>
      <c r="C10" s="84"/>
      <c r="D10" s="155"/>
      <c r="E10" s="134"/>
      <c r="F10" s="171"/>
      <c r="G10" s="171"/>
      <c r="H10" s="171"/>
    </row>
    <row r="11" spans="1:12" s="79" customFormat="1" ht="21" customHeight="1" x14ac:dyDescent="0.3">
      <c r="A11" s="129" t="s">
        <v>6</v>
      </c>
      <c r="D11" s="155"/>
      <c r="E11" s="134"/>
      <c r="F11" s="175">
        <v>3766557</v>
      </c>
      <c r="G11" s="175"/>
      <c r="H11" s="175">
        <v>3407921</v>
      </c>
      <c r="I11" s="175"/>
      <c r="J11" s="175">
        <v>441469</v>
      </c>
      <c r="K11" s="175"/>
      <c r="L11" s="175">
        <v>305647</v>
      </c>
    </row>
    <row r="12" spans="1:12" s="79" customFormat="1" ht="21" customHeight="1" x14ac:dyDescent="0.3">
      <c r="A12" s="116" t="s">
        <v>175</v>
      </c>
      <c r="D12" s="155">
        <v>2</v>
      </c>
      <c r="E12" s="134"/>
      <c r="F12" s="175">
        <v>751312</v>
      </c>
      <c r="G12" s="175"/>
      <c r="H12" s="175">
        <v>732505</v>
      </c>
      <c r="I12" s="175"/>
      <c r="J12" s="175">
        <v>93013</v>
      </c>
      <c r="K12" s="175"/>
      <c r="L12" s="175">
        <v>74580</v>
      </c>
    </row>
    <row r="13" spans="1:12" s="79" customFormat="1" ht="21" customHeight="1" x14ac:dyDescent="0.3">
      <c r="A13" s="129" t="s">
        <v>176</v>
      </c>
      <c r="D13" s="155"/>
      <c r="E13" s="134"/>
      <c r="F13" s="175">
        <v>258022</v>
      </c>
      <c r="G13" s="175"/>
      <c r="H13" s="175">
        <v>177548</v>
      </c>
      <c r="I13" s="175"/>
      <c r="J13" s="175">
        <v>5455</v>
      </c>
      <c r="K13" s="175"/>
      <c r="L13" s="175">
        <v>2852</v>
      </c>
    </row>
    <row r="14" spans="1:12" s="79" customFormat="1" ht="21" customHeight="1" x14ac:dyDescent="0.3">
      <c r="A14" s="129" t="s">
        <v>177</v>
      </c>
      <c r="D14" s="155">
        <v>6</v>
      </c>
      <c r="E14" s="134"/>
      <c r="F14" s="175">
        <v>9525</v>
      </c>
      <c r="G14" s="175"/>
      <c r="H14" s="175">
        <v>12017</v>
      </c>
      <c r="I14" s="18"/>
      <c r="J14" s="98">
        <v>9525</v>
      </c>
      <c r="K14" s="18"/>
      <c r="L14" s="98">
        <v>12017</v>
      </c>
    </row>
    <row r="15" spans="1:12" s="79" customFormat="1" ht="21" customHeight="1" x14ac:dyDescent="0.3">
      <c r="A15" s="130" t="s">
        <v>7</v>
      </c>
      <c r="D15" s="155"/>
      <c r="E15" s="134"/>
      <c r="F15" s="176">
        <v>90055</v>
      </c>
      <c r="G15" s="175"/>
      <c r="H15" s="176">
        <v>99459</v>
      </c>
      <c r="I15" s="175"/>
      <c r="J15" s="176">
        <v>144</v>
      </c>
      <c r="K15" s="175"/>
      <c r="L15" s="176">
        <v>123</v>
      </c>
    </row>
    <row r="16" spans="1:12" s="79" customFormat="1" ht="21" customHeight="1" x14ac:dyDescent="0.3">
      <c r="A16" s="84" t="s">
        <v>8</v>
      </c>
      <c r="D16" s="155"/>
      <c r="E16" s="134"/>
      <c r="F16" s="177">
        <f>SUM(F11:F15)</f>
        <v>4875471</v>
      </c>
      <c r="G16" s="178"/>
      <c r="H16" s="177">
        <f>SUM(H11:H15)</f>
        <v>4429450</v>
      </c>
      <c r="I16" s="178"/>
      <c r="J16" s="177">
        <f>SUM(J11:J15)</f>
        <v>549606</v>
      </c>
      <c r="K16" s="178"/>
      <c r="L16" s="177">
        <f>SUM(L11:L15)</f>
        <v>395219</v>
      </c>
    </row>
    <row r="17" spans="1:12" s="79" customFormat="1" ht="21" customHeight="1" x14ac:dyDescent="0.3">
      <c r="D17" s="155"/>
      <c r="E17" s="134"/>
      <c r="F17" s="175"/>
      <c r="G17" s="175"/>
      <c r="H17" s="175"/>
      <c r="I17" s="175"/>
      <c r="J17" s="175"/>
      <c r="K17" s="175"/>
      <c r="L17" s="175"/>
    </row>
    <row r="18" spans="1:12" s="79" customFormat="1" ht="21" customHeight="1" x14ac:dyDescent="0.3">
      <c r="A18" s="174" t="s">
        <v>9</v>
      </c>
      <c r="B18" s="84"/>
      <c r="C18" s="84"/>
      <c r="D18" s="155"/>
      <c r="E18" s="134"/>
      <c r="F18" s="175"/>
      <c r="G18" s="175"/>
      <c r="H18" s="175"/>
      <c r="I18" s="175"/>
      <c r="J18" s="175"/>
      <c r="K18" s="175"/>
      <c r="L18" s="175"/>
    </row>
    <row r="19" spans="1:12" s="79" customFormat="1" ht="21" customHeight="1" x14ac:dyDescent="0.3">
      <c r="A19" s="129" t="s">
        <v>134</v>
      </c>
      <c r="D19" s="155"/>
      <c r="E19" s="134"/>
      <c r="F19" s="98">
        <v>64320</v>
      </c>
      <c r="G19" s="98"/>
      <c r="H19" s="98">
        <v>57095</v>
      </c>
      <c r="I19" s="175"/>
      <c r="J19" s="98">
        <v>30356</v>
      </c>
      <c r="K19" s="98"/>
      <c r="L19" s="98">
        <v>23130</v>
      </c>
    </row>
    <row r="20" spans="1:12" s="79" customFormat="1" ht="21" customHeight="1" x14ac:dyDescent="0.3">
      <c r="A20" s="129" t="s">
        <v>178</v>
      </c>
      <c r="D20" s="155">
        <v>2</v>
      </c>
      <c r="E20" s="134"/>
      <c r="F20" s="98">
        <v>0</v>
      </c>
      <c r="G20" s="98"/>
      <c r="H20" s="98">
        <v>0</v>
      </c>
      <c r="I20" s="175"/>
      <c r="J20" s="98">
        <v>2021598</v>
      </c>
      <c r="K20" s="98"/>
      <c r="L20" s="98">
        <v>2021598</v>
      </c>
    </row>
    <row r="21" spans="1:12" s="79" customFormat="1" ht="21" customHeight="1" x14ac:dyDescent="0.3">
      <c r="A21" s="129" t="s">
        <v>179</v>
      </c>
      <c r="B21" s="129"/>
      <c r="D21" s="155"/>
      <c r="E21" s="134"/>
      <c r="F21" s="98">
        <v>340872</v>
      </c>
      <c r="G21" s="98"/>
      <c r="H21" s="98">
        <v>334556</v>
      </c>
      <c r="I21" s="175"/>
      <c r="J21" s="98">
        <v>251909</v>
      </c>
      <c r="K21" s="98"/>
      <c r="L21" s="98">
        <v>251909</v>
      </c>
    </row>
    <row r="22" spans="1:12" s="79" customFormat="1" ht="21" customHeight="1" x14ac:dyDescent="0.3">
      <c r="A22" s="129" t="s">
        <v>10</v>
      </c>
      <c r="D22" s="155"/>
      <c r="E22" s="134"/>
      <c r="F22" s="98">
        <v>0</v>
      </c>
      <c r="G22" s="98"/>
      <c r="H22" s="98">
        <v>0</v>
      </c>
      <c r="I22" s="175"/>
      <c r="J22" s="98">
        <v>5756386</v>
      </c>
      <c r="K22" s="98"/>
      <c r="L22" s="98">
        <v>5756386</v>
      </c>
    </row>
    <row r="23" spans="1:12" s="79" customFormat="1" ht="21" customHeight="1" x14ac:dyDescent="0.3">
      <c r="A23" s="129" t="s">
        <v>135</v>
      </c>
      <c r="B23" s="129"/>
      <c r="D23" s="155">
        <v>3</v>
      </c>
      <c r="E23" s="134"/>
      <c r="F23" s="98">
        <v>9699119</v>
      </c>
      <c r="G23" s="98"/>
      <c r="H23" s="98">
        <v>9440960</v>
      </c>
      <c r="I23" s="175"/>
      <c r="J23" s="98">
        <v>2386320</v>
      </c>
      <c r="K23" s="98"/>
      <c r="L23" s="98">
        <v>2403240</v>
      </c>
    </row>
    <row r="24" spans="1:12" s="79" customFormat="1" ht="21" customHeight="1" x14ac:dyDescent="0.3">
      <c r="A24" s="129" t="s">
        <v>136</v>
      </c>
      <c r="B24" s="129"/>
      <c r="D24" s="155"/>
      <c r="E24" s="134"/>
      <c r="F24" s="98">
        <v>4436757</v>
      </c>
      <c r="G24" s="98"/>
      <c r="H24" s="98">
        <v>4625095</v>
      </c>
      <c r="I24" s="175"/>
      <c r="J24" s="98">
        <v>9403</v>
      </c>
      <c r="K24" s="98"/>
      <c r="L24" s="98">
        <v>9919</v>
      </c>
    </row>
    <row r="25" spans="1:12" s="79" customFormat="1" ht="21" customHeight="1" x14ac:dyDescent="0.3">
      <c r="A25" s="129" t="s">
        <v>98</v>
      </c>
      <c r="B25" s="129"/>
      <c r="D25" s="155"/>
      <c r="E25" s="134"/>
      <c r="F25" s="98">
        <v>1467784</v>
      </c>
      <c r="G25" s="98"/>
      <c r="H25" s="98">
        <v>1467784</v>
      </c>
      <c r="I25" s="175"/>
      <c r="J25" s="98">
        <v>0</v>
      </c>
      <c r="K25" s="98"/>
      <c r="L25" s="98">
        <v>0</v>
      </c>
    </row>
    <row r="26" spans="1:12" s="79" customFormat="1" ht="21" customHeight="1" x14ac:dyDescent="0.3">
      <c r="A26" s="129" t="s">
        <v>137</v>
      </c>
      <c r="B26" s="129"/>
      <c r="D26" s="155"/>
      <c r="E26" s="134"/>
      <c r="F26" s="98">
        <v>94426</v>
      </c>
      <c r="G26" s="98"/>
      <c r="H26" s="98">
        <v>96696</v>
      </c>
      <c r="I26" s="175"/>
      <c r="J26" s="98">
        <v>353</v>
      </c>
      <c r="K26" s="98"/>
      <c r="L26" s="98">
        <v>376</v>
      </c>
    </row>
    <row r="27" spans="1:12" s="79" customFormat="1" ht="21" customHeight="1" x14ac:dyDescent="0.3">
      <c r="A27" s="129" t="s">
        <v>106</v>
      </c>
      <c r="B27" s="129"/>
      <c r="D27" s="155"/>
      <c r="E27" s="134"/>
      <c r="F27" s="98">
        <v>32029</v>
      </c>
      <c r="G27" s="98"/>
      <c r="H27" s="98">
        <v>33815</v>
      </c>
      <c r="I27" s="175"/>
      <c r="J27" s="98">
        <v>0</v>
      </c>
      <c r="K27" s="98"/>
      <c r="L27" s="98">
        <v>3050</v>
      </c>
    </row>
    <row r="28" spans="1:12" s="79" customFormat="1" ht="21" customHeight="1" x14ac:dyDescent="0.3">
      <c r="A28" s="129" t="s">
        <v>11</v>
      </c>
      <c r="B28" s="129"/>
      <c r="D28" s="155">
        <v>2</v>
      </c>
      <c r="E28" s="134"/>
      <c r="F28" s="103">
        <v>106987</v>
      </c>
      <c r="G28" s="98"/>
      <c r="H28" s="103">
        <v>89830</v>
      </c>
      <c r="I28" s="175"/>
      <c r="J28" s="103">
        <v>40356</v>
      </c>
      <c r="K28" s="98"/>
      <c r="L28" s="103">
        <v>38345</v>
      </c>
    </row>
    <row r="29" spans="1:12" s="79" customFormat="1" ht="21" customHeight="1" x14ac:dyDescent="0.3">
      <c r="A29" s="84" t="s">
        <v>12</v>
      </c>
      <c r="D29" s="155"/>
      <c r="E29" s="134"/>
      <c r="F29" s="177">
        <f>SUM(F19:F28)</f>
        <v>16242294</v>
      </c>
      <c r="G29" s="178"/>
      <c r="H29" s="177">
        <f>SUM(H19:H28)</f>
        <v>16145831</v>
      </c>
      <c r="I29" s="178"/>
      <c r="J29" s="177">
        <f>SUM(J19:J28)</f>
        <v>10496681</v>
      </c>
      <c r="K29" s="178"/>
      <c r="L29" s="177">
        <f>SUM(L19:L28)</f>
        <v>10507953</v>
      </c>
    </row>
    <row r="30" spans="1:12" s="79" customFormat="1" ht="21" customHeight="1" x14ac:dyDescent="0.3">
      <c r="D30" s="155"/>
      <c r="E30" s="134"/>
      <c r="F30" s="175"/>
      <c r="G30" s="175"/>
      <c r="H30" s="175"/>
      <c r="I30" s="175"/>
      <c r="J30" s="175"/>
      <c r="K30" s="175"/>
      <c r="L30" s="175"/>
    </row>
    <row r="31" spans="1:12" s="79" customFormat="1" ht="21" customHeight="1" thickBot="1" x14ac:dyDescent="0.35">
      <c r="A31" s="84" t="s">
        <v>13</v>
      </c>
      <c r="B31" s="84"/>
      <c r="C31" s="84"/>
      <c r="D31" s="155"/>
      <c r="E31" s="134"/>
      <c r="F31" s="179">
        <f>F29+F16</f>
        <v>21117765</v>
      </c>
      <c r="G31" s="178"/>
      <c r="H31" s="179">
        <f>H29+H16</f>
        <v>20575281</v>
      </c>
      <c r="I31" s="178"/>
      <c r="J31" s="179">
        <f>J29+J16</f>
        <v>11046287</v>
      </c>
      <c r="K31" s="178"/>
      <c r="L31" s="179">
        <f>L29+L16</f>
        <v>10903172</v>
      </c>
    </row>
    <row r="32" spans="1:12" s="46" customFormat="1" ht="21" customHeight="1" thickTop="1" x14ac:dyDescent="0.3">
      <c r="D32" s="180"/>
      <c r="G32" s="138"/>
    </row>
    <row r="33" spans="1:16" s="79" customFormat="1" ht="21" customHeight="1" x14ac:dyDescent="0.35">
      <c r="A33" s="170" t="str">
        <f ca="1">$A$1</f>
        <v>Prima Marine Public Company Limited and its Subsidiaries</v>
      </c>
      <c r="B33" s="84"/>
      <c r="C33" s="84"/>
      <c r="D33" s="155"/>
      <c r="E33" s="134"/>
      <c r="F33" s="171"/>
      <c r="G33" s="171"/>
      <c r="H33" s="171"/>
    </row>
    <row r="34" spans="1:16" s="79" customFormat="1" ht="21" customHeight="1" x14ac:dyDescent="0.3">
      <c r="A34" s="172" t="s">
        <v>61</v>
      </c>
      <c r="B34" s="84"/>
      <c r="C34" s="84"/>
      <c r="D34" s="155"/>
      <c r="E34" s="134"/>
      <c r="F34" s="171"/>
      <c r="G34" s="171"/>
      <c r="H34" s="171"/>
    </row>
    <row r="35" spans="1:16" s="79" customFormat="1" ht="21" customHeight="1" x14ac:dyDescent="0.3">
      <c r="D35" s="131"/>
      <c r="E35" s="135"/>
      <c r="F35" s="136"/>
      <c r="G35" s="136"/>
      <c r="H35" s="136"/>
    </row>
    <row r="36" spans="1:16" s="79" customFormat="1" ht="21" customHeight="1" x14ac:dyDescent="0.3">
      <c r="D36" s="131"/>
      <c r="E36" s="135"/>
      <c r="F36" s="314" t="s">
        <v>52</v>
      </c>
      <c r="G36" s="314"/>
      <c r="H36" s="314"/>
      <c r="I36" s="137"/>
      <c r="J36" s="314" t="s">
        <v>1</v>
      </c>
      <c r="K36" s="314"/>
      <c r="L36" s="314"/>
    </row>
    <row r="37" spans="1:16" s="79" customFormat="1" ht="21" customHeight="1" x14ac:dyDescent="0.3">
      <c r="D37" s="131"/>
      <c r="E37" s="135"/>
      <c r="F37" s="314" t="s">
        <v>62</v>
      </c>
      <c r="G37" s="314"/>
      <c r="H37" s="314"/>
      <c r="I37" s="137"/>
      <c r="J37" s="314" t="s">
        <v>62</v>
      </c>
      <c r="K37" s="314"/>
      <c r="L37" s="314"/>
    </row>
    <row r="38" spans="1:16" s="79" customFormat="1" ht="21" customHeight="1" x14ac:dyDescent="0.3">
      <c r="D38" s="131"/>
      <c r="E38" s="135"/>
      <c r="F38" s="141" t="s">
        <v>124</v>
      </c>
      <c r="G38" s="141"/>
      <c r="H38" s="141" t="s">
        <v>3</v>
      </c>
      <c r="I38" s="141"/>
      <c r="J38" s="141" t="s">
        <v>124</v>
      </c>
      <c r="K38" s="141"/>
      <c r="L38" s="141" t="s">
        <v>3</v>
      </c>
    </row>
    <row r="39" spans="1:16" s="79" customFormat="1" ht="21" customHeight="1" x14ac:dyDescent="0.3">
      <c r="D39" s="131"/>
      <c r="E39" s="135"/>
      <c r="F39" s="142">
        <v>2023</v>
      </c>
      <c r="G39" s="143"/>
      <c r="H39" s="142">
        <v>2022</v>
      </c>
      <c r="I39" s="142"/>
      <c r="J39" s="142">
        <v>2023</v>
      </c>
      <c r="K39" s="143"/>
      <c r="L39" s="142">
        <v>2022</v>
      </c>
    </row>
    <row r="40" spans="1:16" s="79" customFormat="1" ht="21" customHeight="1" x14ac:dyDescent="0.3">
      <c r="A40" s="84" t="s">
        <v>14</v>
      </c>
      <c r="D40" s="155" t="s">
        <v>23</v>
      </c>
      <c r="E40" s="135"/>
      <c r="F40" s="142" t="s">
        <v>2</v>
      </c>
      <c r="G40" s="173"/>
      <c r="H40" s="173"/>
      <c r="I40" s="142"/>
      <c r="J40" s="142" t="s">
        <v>2</v>
      </c>
      <c r="K40" s="173"/>
      <c r="L40" s="173"/>
    </row>
    <row r="41" spans="1:16" s="79" customFormat="1" ht="21" customHeight="1" x14ac:dyDescent="0.3">
      <c r="E41" s="135"/>
      <c r="F41" s="316" t="s">
        <v>63</v>
      </c>
      <c r="G41" s="316"/>
      <c r="H41" s="316"/>
      <c r="I41" s="316"/>
      <c r="J41" s="316"/>
      <c r="K41" s="316"/>
      <c r="L41" s="316"/>
    </row>
    <row r="42" spans="1:16" s="79" customFormat="1" ht="21" customHeight="1" x14ac:dyDescent="0.3">
      <c r="A42" s="174" t="s">
        <v>15</v>
      </c>
      <c r="B42" s="84"/>
      <c r="C42" s="84"/>
      <c r="D42" s="155"/>
      <c r="E42" s="134"/>
      <c r="F42" s="175"/>
      <c r="G42" s="175"/>
      <c r="H42" s="175"/>
      <c r="I42" s="175"/>
      <c r="J42" s="175"/>
      <c r="K42" s="175"/>
      <c r="L42" s="175"/>
    </row>
    <row r="43" spans="1:16" s="79" customFormat="1" ht="21" customHeight="1" x14ac:dyDescent="0.3">
      <c r="A43" s="79" t="s">
        <v>138</v>
      </c>
      <c r="D43" s="155">
        <v>2</v>
      </c>
      <c r="E43" s="134"/>
      <c r="F43" s="98">
        <v>1042339</v>
      </c>
      <c r="G43" s="98"/>
      <c r="H43" s="98">
        <v>914156</v>
      </c>
      <c r="I43" s="98"/>
      <c r="J43" s="98">
        <v>119745</v>
      </c>
      <c r="K43" s="98"/>
      <c r="L43" s="98">
        <v>66352</v>
      </c>
    </row>
    <row r="44" spans="1:16" s="79" customFormat="1" ht="21" customHeight="1" x14ac:dyDescent="0.3">
      <c r="A44" s="79" t="s">
        <v>139</v>
      </c>
      <c r="B44" s="181"/>
      <c r="D44" s="155"/>
      <c r="E44" s="134"/>
      <c r="F44" s="98"/>
      <c r="G44" s="98"/>
      <c r="H44" s="98"/>
      <c r="I44" s="98"/>
      <c r="J44" s="98"/>
      <c r="K44" s="98"/>
      <c r="L44" s="98"/>
    </row>
    <row r="45" spans="1:16" s="79" customFormat="1" ht="21" customHeight="1" x14ac:dyDescent="0.3">
      <c r="B45" s="79" t="s">
        <v>116</v>
      </c>
      <c r="C45" s="84"/>
      <c r="D45" s="155">
        <v>4</v>
      </c>
      <c r="E45" s="134"/>
      <c r="F45" s="98">
        <v>1351563</v>
      </c>
      <c r="G45" s="98"/>
      <c r="H45" s="98">
        <v>1076415</v>
      </c>
      <c r="I45" s="98"/>
      <c r="J45" s="98">
        <v>1060863</v>
      </c>
      <c r="K45" s="98"/>
      <c r="L45" s="98">
        <v>818222</v>
      </c>
      <c r="N45" s="18"/>
      <c r="P45" s="18"/>
    </row>
    <row r="46" spans="1:16" s="79" customFormat="1" ht="21" customHeight="1" x14ac:dyDescent="0.3">
      <c r="A46" s="130" t="s">
        <v>110</v>
      </c>
      <c r="B46" s="181"/>
      <c r="D46" s="155"/>
      <c r="E46" s="134"/>
      <c r="F46" s="98">
        <v>488255</v>
      </c>
      <c r="G46" s="98"/>
      <c r="H46" s="98">
        <v>488560</v>
      </c>
      <c r="I46" s="98"/>
      <c r="J46" s="98">
        <v>2120</v>
      </c>
      <c r="K46" s="98"/>
      <c r="L46" s="98">
        <v>2082</v>
      </c>
    </row>
    <row r="47" spans="1:16" s="79" customFormat="1" ht="21" customHeight="1" x14ac:dyDescent="0.3">
      <c r="A47" s="130" t="s">
        <v>140</v>
      </c>
      <c r="B47" s="181"/>
      <c r="D47" s="155"/>
      <c r="E47" s="134"/>
      <c r="F47" s="98">
        <v>147074</v>
      </c>
      <c r="G47" s="98"/>
      <c r="H47" s="98">
        <v>125856</v>
      </c>
      <c r="I47" s="98"/>
      <c r="J47" s="105">
        <v>0</v>
      </c>
      <c r="K47" s="98"/>
      <c r="L47" s="105">
        <v>0</v>
      </c>
    </row>
    <row r="48" spans="1:16" s="79" customFormat="1" ht="21" customHeight="1" x14ac:dyDescent="0.3">
      <c r="A48" s="130" t="s">
        <v>16</v>
      </c>
      <c r="B48" s="181"/>
      <c r="D48" s="155"/>
      <c r="E48" s="134"/>
      <c r="F48" s="103">
        <v>36321</v>
      </c>
      <c r="G48" s="104"/>
      <c r="H48" s="103">
        <v>41124</v>
      </c>
      <c r="I48" s="98"/>
      <c r="J48" s="103">
        <v>2669</v>
      </c>
      <c r="K48" s="98"/>
      <c r="L48" s="103">
        <v>13593</v>
      </c>
    </row>
    <row r="49" spans="1:12" s="79" customFormat="1" ht="21" customHeight="1" x14ac:dyDescent="0.3">
      <c r="A49" s="84" t="s">
        <v>17</v>
      </c>
      <c r="D49" s="155"/>
      <c r="E49" s="134"/>
      <c r="F49" s="177">
        <f>SUM(F43:F48)</f>
        <v>3065552</v>
      </c>
      <c r="G49" s="178"/>
      <c r="H49" s="177">
        <f>SUM(H43:H48)</f>
        <v>2646111</v>
      </c>
      <c r="I49" s="178"/>
      <c r="J49" s="177">
        <f>SUM(J43:J48)</f>
        <v>1185397</v>
      </c>
      <c r="K49" s="178"/>
      <c r="L49" s="177">
        <f>SUM(L43:L48)</f>
        <v>900249</v>
      </c>
    </row>
    <row r="50" spans="1:12" s="79" customFormat="1" ht="21" customHeight="1" x14ac:dyDescent="0.3">
      <c r="A50" s="84"/>
      <c r="B50" s="84"/>
      <c r="C50" s="84"/>
      <c r="D50" s="155"/>
      <c r="E50" s="134"/>
      <c r="F50" s="175"/>
      <c r="G50" s="175"/>
      <c r="H50" s="175"/>
      <c r="I50" s="175"/>
      <c r="J50" s="175"/>
      <c r="K50" s="175"/>
      <c r="L50" s="175"/>
    </row>
    <row r="51" spans="1:12" s="79" customFormat="1" ht="21" customHeight="1" x14ac:dyDescent="0.3">
      <c r="A51" s="174" t="s">
        <v>18</v>
      </c>
      <c r="B51" s="84"/>
      <c r="C51" s="84"/>
      <c r="D51" s="155"/>
      <c r="E51" s="134"/>
      <c r="F51" s="175"/>
      <c r="G51" s="175"/>
      <c r="H51" s="175"/>
      <c r="I51" s="175"/>
      <c r="J51" s="175"/>
      <c r="K51" s="175"/>
      <c r="L51" s="175"/>
    </row>
    <row r="52" spans="1:12" s="79" customFormat="1" ht="21" customHeight="1" x14ac:dyDescent="0.3">
      <c r="A52" s="79" t="s">
        <v>180</v>
      </c>
      <c r="C52" s="84"/>
      <c r="D52" s="155">
        <v>4</v>
      </c>
      <c r="E52" s="134"/>
      <c r="F52" s="98">
        <v>2410339</v>
      </c>
      <c r="G52" s="98"/>
      <c r="H52" s="98">
        <v>2650509</v>
      </c>
      <c r="I52" s="98"/>
      <c r="J52" s="98">
        <v>1797067</v>
      </c>
      <c r="K52" s="98"/>
      <c r="L52" s="98">
        <v>2261292</v>
      </c>
    </row>
    <row r="53" spans="1:12" s="79" customFormat="1" ht="21" customHeight="1" x14ac:dyDescent="0.3">
      <c r="A53" s="79" t="s">
        <v>181</v>
      </c>
      <c r="C53" s="84"/>
      <c r="D53" s="155">
        <v>2</v>
      </c>
      <c r="E53" s="134"/>
      <c r="F53" s="98">
        <v>109247</v>
      </c>
      <c r="G53" s="98"/>
      <c r="H53" s="98">
        <v>101173</v>
      </c>
      <c r="I53" s="98"/>
      <c r="J53" s="98">
        <v>0</v>
      </c>
      <c r="K53" s="98"/>
      <c r="L53" s="98">
        <v>0</v>
      </c>
    </row>
    <row r="54" spans="1:12" s="79" customFormat="1" ht="21" customHeight="1" x14ac:dyDescent="0.3">
      <c r="A54" s="79" t="s">
        <v>141</v>
      </c>
      <c r="B54" s="84"/>
      <c r="C54" s="84"/>
      <c r="D54" s="155"/>
      <c r="E54" s="134"/>
      <c r="F54" s="98">
        <v>4032100</v>
      </c>
      <c r="G54" s="98"/>
      <c r="H54" s="98">
        <v>4208811</v>
      </c>
      <c r="I54" s="98"/>
      <c r="J54" s="98">
        <v>7805</v>
      </c>
      <c r="K54" s="98"/>
      <c r="L54" s="98">
        <v>8349</v>
      </c>
    </row>
    <row r="55" spans="1:12" s="79" customFormat="1" ht="21" customHeight="1" x14ac:dyDescent="0.3">
      <c r="A55" s="79" t="s">
        <v>19</v>
      </c>
      <c r="B55" s="84"/>
      <c r="C55" s="84"/>
      <c r="D55" s="155"/>
      <c r="E55" s="134"/>
      <c r="F55" s="98">
        <v>91363</v>
      </c>
      <c r="G55" s="98"/>
      <c r="H55" s="98">
        <v>88052</v>
      </c>
      <c r="I55" s="98"/>
      <c r="J55" s="98">
        <v>2730</v>
      </c>
      <c r="K55" s="98"/>
      <c r="L55" s="98">
        <v>0</v>
      </c>
    </row>
    <row r="56" spans="1:12" s="79" customFormat="1" ht="21" customHeight="1" x14ac:dyDescent="0.3">
      <c r="A56" s="79" t="s">
        <v>142</v>
      </c>
      <c r="B56" s="84"/>
      <c r="C56" s="84"/>
      <c r="D56" s="155"/>
      <c r="E56" s="134"/>
      <c r="F56" s="104">
        <v>69681</v>
      </c>
      <c r="G56" s="104"/>
      <c r="H56" s="104">
        <v>68410</v>
      </c>
      <c r="I56" s="104"/>
      <c r="J56" s="104">
        <v>18643</v>
      </c>
      <c r="K56" s="104"/>
      <c r="L56" s="104">
        <v>17804</v>
      </c>
    </row>
    <row r="57" spans="1:12" s="79" customFormat="1" ht="21" customHeight="1" x14ac:dyDescent="0.3">
      <c r="A57" s="79" t="s">
        <v>20</v>
      </c>
      <c r="B57" s="84"/>
      <c r="C57" s="84"/>
      <c r="D57" s="155"/>
      <c r="E57" s="134"/>
      <c r="F57" s="103">
        <v>130</v>
      </c>
      <c r="G57" s="98"/>
      <c r="H57" s="103">
        <v>129</v>
      </c>
      <c r="I57" s="98"/>
      <c r="J57" s="103">
        <v>0</v>
      </c>
      <c r="K57" s="98"/>
      <c r="L57" s="103">
        <v>0</v>
      </c>
    </row>
    <row r="58" spans="1:12" s="79" customFormat="1" ht="21" customHeight="1" x14ac:dyDescent="0.3">
      <c r="A58" s="84" t="s">
        <v>21</v>
      </c>
      <c r="D58" s="155"/>
      <c r="E58" s="134"/>
      <c r="F58" s="182">
        <f>SUM(F52:F57)</f>
        <v>6712860</v>
      </c>
      <c r="G58" s="178"/>
      <c r="H58" s="177">
        <f>SUM(H52:H57)</f>
        <v>7117084</v>
      </c>
      <c r="I58" s="178"/>
      <c r="J58" s="177">
        <f>SUM(J52:J57)</f>
        <v>1826245</v>
      </c>
      <c r="K58" s="178"/>
      <c r="L58" s="177">
        <f>SUM(L52:L57)</f>
        <v>2287445</v>
      </c>
    </row>
    <row r="59" spans="1:12" s="79" customFormat="1" ht="21" customHeight="1" x14ac:dyDescent="0.3">
      <c r="D59" s="155"/>
      <c r="E59" s="134"/>
      <c r="F59" s="175"/>
      <c r="G59" s="175"/>
      <c r="H59" s="175"/>
      <c r="I59" s="175"/>
      <c r="J59" s="175"/>
      <c r="K59" s="175"/>
      <c r="L59" s="175"/>
    </row>
    <row r="60" spans="1:12" s="79" customFormat="1" ht="21" customHeight="1" x14ac:dyDescent="0.3">
      <c r="A60" s="84" t="s">
        <v>22</v>
      </c>
      <c r="B60" s="84"/>
      <c r="C60" s="84"/>
      <c r="D60" s="155"/>
      <c r="E60" s="134"/>
      <c r="F60" s="177">
        <f>F49+F58</f>
        <v>9778412</v>
      </c>
      <c r="G60" s="178"/>
      <c r="H60" s="177">
        <f>H49+H58</f>
        <v>9763195</v>
      </c>
      <c r="I60" s="178"/>
      <c r="J60" s="177">
        <f>J49+J58</f>
        <v>3011642</v>
      </c>
      <c r="K60" s="178"/>
      <c r="L60" s="177">
        <f>L49+L58</f>
        <v>3187694</v>
      </c>
    </row>
    <row r="61" spans="1:12" s="79" customFormat="1" ht="21" customHeight="1" x14ac:dyDescent="0.35">
      <c r="A61" s="170" t="str">
        <f ca="1">$A$1</f>
        <v>Prima Marine Public Company Limited and its Subsidiaries</v>
      </c>
      <c r="B61" s="84"/>
      <c r="C61" s="84"/>
      <c r="D61" s="155"/>
      <c r="E61" s="134"/>
      <c r="F61" s="175"/>
      <c r="G61" s="175"/>
      <c r="H61" s="175"/>
      <c r="I61" s="175"/>
      <c r="J61" s="175"/>
      <c r="K61" s="175"/>
      <c r="L61" s="175"/>
    </row>
    <row r="62" spans="1:12" s="79" customFormat="1" ht="21" customHeight="1" x14ac:dyDescent="0.3">
      <c r="A62" s="172" t="s">
        <v>61</v>
      </c>
      <c r="B62" s="84"/>
      <c r="C62" s="84"/>
      <c r="D62" s="155"/>
      <c r="E62" s="134"/>
      <c r="F62" s="175"/>
      <c r="G62" s="175"/>
      <c r="H62" s="175"/>
      <c r="I62" s="175"/>
      <c r="J62" s="175"/>
      <c r="K62" s="175"/>
      <c r="L62" s="175"/>
    </row>
    <row r="63" spans="1:12" s="79" customFormat="1" ht="21" customHeight="1" x14ac:dyDescent="0.3">
      <c r="A63" s="84"/>
      <c r="B63" s="84"/>
      <c r="C63" s="84"/>
      <c r="D63" s="155"/>
      <c r="E63" s="134"/>
      <c r="F63" s="175"/>
      <c r="G63" s="175"/>
      <c r="H63" s="175"/>
      <c r="I63" s="175"/>
      <c r="J63" s="175"/>
      <c r="K63" s="175"/>
      <c r="L63" s="175"/>
    </row>
    <row r="64" spans="1:12" s="79" customFormat="1" ht="21" customHeight="1" x14ac:dyDescent="0.3">
      <c r="A64" s="84"/>
      <c r="B64" s="84"/>
      <c r="C64" s="84"/>
      <c r="D64" s="131"/>
      <c r="E64" s="135"/>
      <c r="F64" s="314" t="s">
        <v>52</v>
      </c>
      <c r="G64" s="314"/>
      <c r="H64" s="314"/>
      <c r="I64" s="137"/>
      <c r="J64" s="314" t="s">
        <v>1</v>
      </c>
      <c r="K64" s="314"/>
      <c r="L64" s="314"/>
    </row>
    <row r="65" spans="1:12" s="79" customFormat="1" ht="21" customHeight="1" x14ac:dyDescent="0.3">
      <c r="A65" s="84"/>
      <c r="B65" s="84"/>
      <c r="C65" s="84"/>
      <c r="D65" s="131"/>
      <c r="E65" s="135"/>
      <c r="F65" s="314" t="s">
        <v>62</v>
      </c>
      <c r="G65" s="314"/>
      <c r="H65" s="314"/>
      <c r="I65" s="137"/>
      <c r="J65" s="314" t="s">
        <v>62</v>
      </c>
      <c r="K65" s="314"/>
      <c r="L65" s="314"/>
    </row>
    <row r="66" spans="1:12" s="79" customFormat="1" ht="21" customHeight="1" x14ac:dyDescent="0.3">
      <c r="A66" s="84"/>
      <c r="B66" s="84"/>
      <c r="C66" s="84"/>
      <c r="D66" s="131"/>
      <c r="E66" s="135"/>
      <c r="F66" s="141" t="s">
        <v>124</v>
      </c>
      <c r="G66" s="141"/>
      <c r="H66" s="141" t="s">
        <v>3</v>
      </c>
      <c r="I66" s="141"/>
      <c r="J66" s="141" t="s">
        <v>124</v>
      </c>
      <c r="K66" s="141"/>
      <c r="L66" s="141" t="s">
        <v>3</v>
      </c>
    </row>
    <row r="67" spans="1:12" s="79" customFormat="1" ht="21" customHeight="1" x14ac:dyDescent="0.3">
      <c r="A67" s="84"/>
      <c r="B67" s="84"/>
      <c r="C67" s="84"/>
      <c r="D67" s="131"/>
      <c r="E67" s="135"/>
      <c r="F67" s="142">
        <v>2023</v>
      </c>
      <c r="G67" s="143"/>
      <c r="H67" s="142">
        <v>2022</v>
      </c>
      <c r="I67" s="142"/>
      <c r="J67" s="142">
        <v>2023</v>
      </c>
      <c r="K67" s="143"/>
      <c r="L67" s="142">
        <v>2022</v>
      </c>
    </row>
    <row r="68" spans="1:12" s="79" customFormat="1" ht="21" customHeight="1" x14ac:dyDescent="0.3">
      <c r="A68" s="84" t="s">
        <v>14</v>
      </c>
      <c r="B68" s="84"/>
      <c r="C68" s="84"/>
      <c r="D68" s="155"/>
      <c r="E68" s="135"/>
      <c r="F68" s="142" t="s">
        <v>2</v>
      </c>
      <c r="G68" s="173"/>
      <c r="H68" s="173"/>
      <c r="I68" s="142"/>
      <c r="J68" s="142" t="s">
        <v>2</v>
      </c>
      <c r="K68" s="173"/>
      <c r="L68" s="173"/>
    </row>
    <row r="69" spans="1:12" s="79" customFormat="1" ht="21" customHeight="1" x14ac:dyDescent="0.3">
      <c r="A69" s="84"/>
      <c r="B69" s="84"/>
      <c r="C69" s="84"/>
      <c r="E69" s="135"/>
      <c r="F69" s="316" t="s">
        <v>63</v>
      </c>
      <c r="G69" s="316"/>
      <c r="H69" s="316"/>
      <c r="I69" s="316"/>
      <c r="J69" s="316"/>
      <c r="K69" s="316"/>
      <c r="L69" s="316"/>
    </row>
    <row r="70" spans="1:12" s="79" customFormat="1" ht="21" customHeight="1" x14ac:dyDescent="0.3">
      <c r="A70" s="174" t="s">
        <v>24</v>
      </c>
      <c r="B70" s="84"/>
      <c r="C70" s="84"/>
      <c r="E70" s="135"/>
      <c r="F70" s="154"/>
      <c r="G70" s="154"/>
      <c r="H70" s="154"/>
      <c r="I70" s="154"/>
      <c r="J70" s="154"/>
      <c r="K70" s="154"/>
      <c r="L70" s="154"/>
    </row>
    <row r="71" spans="1:12" s="79" customFormat="1" ht="21" customHeight="1" x14ac:dyDescent="0.3">
      <c r="A71" s="79" t="s">
        <v>97</v>
      </c>
      <c r="D71" s="155"/>
      <c r="E71" s="134"/>
      <c r="F71" s="175"/>
      <c r="G71" s="175"/>
      <c r="H71" s="175"/>
      <c r="I71" s="175"/>
      <c r="J71" s="175"/>
      <c r="K71" s="175"/>
      <c r="L71" s="175"/>
    </row>
    <row r="72" spans="1:12" s="79" customFormat="1" ht="21" customHeight="1" x14ac:dyDescent="0.3">
      <c r="B72" s="79" t="s">
        <v>25</v>
      </c>
      <c r="D72" s="155"/>
      <c r="E72" s="134"/>
      <c r="F72" s="175"/>
      <c r="G72" s="175"/>
      <c r="H72" s="175"/>
      <c r="I72" s="175"/>
      <c r="J72" s="175"/>
      <c r="K72" s="175"/>
      <c r="L72" s="175"/>
    </row>
    <row r="73" spans="1:12" s="79" customFormat="1" ht="21" customHeight="1" x14ac:dyDescent="0.3">
      <c r="B73" s="183" t="s">
        <v>143</v>
      </c>
      <c r="D73" s="155"/>
      <c r="E73" s="134"/>
      <c r="F73" s="175"/>
      <c r="G73" s="175"/>
      <c r="H73" s="175"/>
      <c r="I73" s="175"/>
      <c r="J73" s="175"/>
      <c r="K73" s="175"/>
      <c r="L73" s="175"/>
    </row>
    <row r="74" spans="1:12" s="79" customFormat="1" ht="21" customHeight="1" thickBot="1" x14ac:dyDescent="0.35">
      <c r="B74" s="183" t="s">
        <v>182</v>
      </c>
      <c r="D74" s="155"/>
      <c r="E74" s="134"/>
      <c r="F74" s="184">
        <v>2500000</v>
      </c>
      <c r="G74" s="175"/>
      <c r="H74" s="184">
        <v>2500000</v>
      </c>
      <c r="I74" s="175"/>
      <c r="J74" s="184">
        <v>2500000</v>
      </c>
      <c r="K74" s="175"/>
      <c r="L74" s="184">
        <v>2500000</v>
      </c>
    </row>
    <row r="75" spans="1:12" s="79" customFormat="1" ht="21" customHeight="1" thickTop="1" x14ac:dyDescent="0.3">
      <c r="B75" s="79" t="s">
        <v>26</v>
      </c>
      <c r="D75" s="155"/>
      <c r="E75" s="134"/>
      <c r="F75" s="175"/>
      <c r="G75" s="175"/>
      <c r="H75" s="175"/>
      <c r="I75" s="175"/>
      <c r="J75" s="175"/>
      <c r="K75" s="175"/>
      <c r="L75" s="175"/>
    </row>
    <row r="76" spans="1:12" s="79" customFormat="1" ht="21" customHeight="1" x14ac:dyDescent="0.3">
      <c r="B76" s="183" t="s">
        <v>143</v>
      </c>
      <c r="D76" s="155"/>
      <c r="E76" s="134"/>
      <c r="F76" s="175"/>
      <c r="G76" s="175"/>
      <c r="H76" s="175"/>
      <c r="I76" s="175"/>
      <c r="J76" s="175"/>
      <c r="K76" s="175"/>
      <c r="L76" s="175"/>
    </row>
    <row r="77" spans="1:12" s="79" customFormat="1" ht="21" customHeight="1" x14ac:dyDescent="0.3">
      <c r="B77" s="183" t="s">
        <v>182</v>
      </c>
      <c r="D77" s="155"/>
      <c r="E77" s="134"/>
      <c r="F77" s="98">
        <v>2500000</v>
      </c>
      <c r="G77" s="98"/>
      <c r="H77" s="98">
        <v>2500000</v>
      </c>
      <c r="I77" s="98"/>
      <c r="J77" s="98">
        <v>2500000</v>
      </c>
      <c r="K77" s="98"/>
      <c r="L77" s="98">
        <v>2500000</v>
      </c>
    </row>
    <row r="78" spans="1:12" s="79" customFormat="1" ht="21" customHeight="1" x14ac:dyDescent="0.3">
      <c r="A78" s="79" t="s">
        <v>65</v>
      </c>
      <c r="D78" s="155"/>
      <c r="E78" s="134"/>
      <c r="F78" s="98">
        <v>3407489</v>
      </c>
      <c r="G78" s="98"/>
      <c r="H78" s="98">
        <v>3407489</v>
      </c>
      <c r="I78" s="98"/>
      <c r="J78" s="98">
        <v>3407489</v>
      </c>
      <c r="K78" s="98"/>
      <c r="L78" s="98">
        <v>3407489</v>
      </c>
    </row>
    <row r="79" spans="1:12" s="79" customFormat="1" ht="21" customHeight="1" x14ac:dyDescent="0.3">
      <c r="A79" s="79" t="s">
        <v>144</v>
      </c>
      <c r="E79" s="134"/>
    </row>
    <row r="80" spans="1:12" s="79" customFormat="1" ht="21" customHeight="1" x14ac:dyDescent="0.3">
      <c r="B80" s="79" t="s">
        <v>81</v>
      </c>
      <c r="D80" s="155"/>
      <c r="E80" s="134"/>
      <c r="F80" s="98">
        <v>-65437</v>
      </c>
      <c r="G80" s="98"/>
      <c r="H80" s="98">
        <v>-65437</v>
      </c>
      <c r="I80" s="98"/>
      <c r="J80" s="98">
        <v>0</v>
      </c>
      <c r="K80" s="98"/>
      <c r="L80" s="98">
        <v>0</v>
      </c>
    </row>
    <row r="81" spans="1:12" s="79" customFormat="1" ht="21" customHeight="1" x14ac:dyDescent="0.3">
      <c r="A81" s="79" t="s">
        <v>145</v>
      </c>
      <c r="D81" s="155"/>
      <c r="E81" s="134"/>
      <c r="F81" s="98"/>
      <c r="G81" s="98"/>
      <c r="H81" s="98"/>
      <c r="I81" s="98"/>
      <c r="J81" s="98"/>
      <c r="K81" s="98"/>
      <c r="L81" s="98"/>
    </row>
    <row r="82" spans="1:12" s="79" customFormat="1" ht="21" customHeight="1" x14ac:dyDescent="0.3">
      <c r="B82" s="79" t="s">
        <v>146</v>
      </c>
      <c r="D82" s="155"/>
      <c r="E82" s="134"/>
      <c r="F82" s="98">
        <v>-186755</v>
      </c>
      <c r="G82" s="98"/>
      <c r="H82" s="98">
        <v>-186755</v>
      </c>
      <c r="I82" s="98"/>
      <c r="J82" s="98">
        <v>0</v>
      </c>
      <c r="K82" s="98"/>
      <c r="L82" s="98">
        <v>0</v>
      </c>
    </row>
    <row r="83" spans="1:12" s="79" customFormat="1" ht="21" customHeight="1" x14ac:dyDescent="0.3">
      <c r="A83" s="79" t="s">
        <v>27</v>
      </c>
      <c r="D83" s="155"/>
      <c r="E83" s="134"/>
      <c r="F83" s="98"/>
      <c r="G83" s="98"/>
      <c r="H83" s="98"/>
      <c r="I83" s="98"/>
      <c r="J83" s="98"/>
      <c r="K83" s="98"/>
      <c r="L83" s="98"/>
    </row>
    <row r="84" spans="1:12" s="79" customFormat="1" ht="21" customHeight="1" x14ac:dyDescent="0.3">
      <c r="B84" s="79" t="s">
        <v>191</v>
      </c>
      <c r="D84" s="155"/>
      <c r="E84" s="134"/>
      <c r="F84" s="98">
        <v>250000</v>
      </c>
      <c r="G84" s="98"/>
      <c r="H84" s="98">
        <v>250000</v>
      </c>
      <c r="I84" s="98"/>
      <c r="J84" s="98">
        <v>250000</v>
      </c>
      <c r="K84" s="98"/>
      <c r="L84" s="98">
        <v>250000</v>
      </c>
    </row>
    <row r="85" spans="1:12" s="79" customFormat="1" ht="21" customHeight="1" x14ac:dyDescent="0.3">
      <c r="B85" s="185" t="s">
        <v>28</v>
      </c>
      <c r="D85" s="155"/>
      <c r="E85" s="134"/>
      <c r="F85" s="104">
        <f>'SE Conso 8'!N34</f>
        <v>4975706</v>
      </c>
      <c r="G85" s="104"/>
      <c r="H85" s="104">
        <v>4398586</v>
      </c>
      <c r="I85" s="98"/>
      <c r="J85" s="98">
        <v>1869537</v>
      </c>
      <c r="K85" s="98"/>
      <c r="L85" s="98">
        <v>1548376</v>
      </c>
    </row>
    <row r="86" spans="1:12" s="79" customFormat="1" ht="21" customHeight="1" x14ac:dyDescent="0.3">
      <c r="A86" s="79" t="s">
        <v>29</v>
      </c>
      <c r="B86" s="185"/>
      <c r="D86" s="155"/>
      <c r="E86" s="134"/>
      <c r="F86" s="103">
        <f>'SE Conso 8'!V34</f>
        <v>67184</v>
      </c>
      <c r="G86" s="104"/>
      <c r="H86" s="103">
        <v>107530</v>
      </c>
      <c r="I86" s="98"/>
      <c r="J86" s="103">
        <v>7619</v>
      </c>
      <c r="K86" s="98"/>
      <c r="L86" s="103">
        <v>9613</v>
      </c>
    </row>
    <row r="87" spans="1:12" s="79" customFormat="1" ht="21" customHeight="1" x14ac:dyDescent="0.3">
      <c r="A87" s="84" t="s">
        <v>147</v>
      </c>
      <c r="B87" s="186"/>
      <c r="C87" s="84"/>
      <c r="D87" s="131"/>
      <c r="E87" s="135"/>
      <c r="F87" s="178">
        <f>SUM(F77:F86)</f>
        <v>10948187</v>
      </c>
      <c r="G87" s="178"/>
      <c r="H87" s="178">
        <v>10411413</v>
      </c>
      <c r="I87" s="178">
        <v>0</v>
      </c>
      <c r="J87" s="178">
        <f>SUM(J77:J86)</f>
        <v>8034645</v>
      </c>
      <c r="K87" s="178"/>
      <c r="L87" s="178">
        <v>7715478</v>
      </c>
    </row>
    <row r="88" spans="1:12" s="79" customFormat="1" ht="21" customHeight="1" x14ac:dyDescent="0.3">
      <c r="A88" s="79" t="s">
        <v>30</v>
      </c>
      <c r="B88" s="185"/>
      <c r="D88" s="155"/>
      <c r="E88" s="134"/>
      <c r="F88" s="176">
        <v>391166</v>
      </c>
      <c r="G88" s="175"/>
      <c r="H88" s="176">
        <v>400673</v>
      </c>
      <c r="I88" s="175"/>
      <c r="J88" s="23">
        <v>0</v>
      </c>
      <c r="K88" s="18"/>
      <c r="L88" s="23">
        <v>0</v>
      </c>
    </row>
    <row r="89" spans="1:12" s="79" customFormat="1" ht="21" customHeight="1" x14ac:dyDescent="0.3">
      <c r="A89" s="84" t="s">
        <v>31</v>
      </c>
      <c r="B89" s="84"/>
      <c r="C89" s="84"/>
      <c r="D89" s="155"/>
      <c r="E89" s="134"/>
      <c r="F89" s="177">
        <f>SUM(F87:F88)</f>
        <v>11339353</v>
      </c>
      <c r="G89" s="178"/>
      <c r="H89" s="177">
        <v>10812086</v>
      </c>
      <c r="I89" s="178"/>
      <c r="J89" s="177">
        <f>SUM(J87:J88)</f>
        <v>8034645</v>
      </c>
      <c r="K89" s="178"/>
      <c r="L89" s="177">
        <v>7715478</v>
      </c>
    </row>
    <row r="90" spans="1:12" s="79" customFormat="1" ht="21" customHeight="1" x14ac:dyDescent="0.3">
      <c r="D90" s="155"/>
      <c r="E90" s="134"/>
      <c r="F90" s="175"/>
      <c r="G90" s="175"/>
      <c r="H90" s="175"/>
      <c r="I90" s="175"/>
      <c r="J90" s="175"/>
      <c r="K90" s="175"/>
      <c r="L90" s="175"/>
    </row>
    <row r="91" spans="1:12" s="79" customFormat="1" ht="21" customHeight="1" thickBot="1" x14ac:dyDescent="0.35">
      <c r="A91" s="84" t="s">
        <v>66</v>
      </c>
      <c r="B91" s="84"/>
      <c r="C91" s="84"/>
      <c r="D91" s="155"/>
      <c r="E91" s="134"/>
      <c r="F91" s="179">
        <f>F89+F60</f>
        <v>21117765</v>
      </c>
      <c r="G91" s="178"/>
      <c r="H91" s="179">
        <v>20575281</v>
      </c>
      <c r="I91" s="178"/>
      <c r="J91" s="179">
        <f>J89+J60</f>
        <v>11046287</v>
      </c>
      <c r="K91" s="178"/>
      <c r="L91" s="179">
        <f>L89+L60</f>
        <v>10903172</v>
      </c>
    </row>
    <row r="92" spans="1:12" ht="21" customHeight="1" thickTop="1" x14ac:dyDescent="0.25">
      <c r="J92" s="188"/>
      <c r="L92" s="188"/>
    </row>
  </sheetData>
  <mergeCells count="15">
    <mergeCell ref="F69:L69"/>
    <mergeCell ref="F41:L41"/>
    <mergeCell ref="F64:H64"/>
    <mergeCell ref="J64:L64"/>
    <mergeCell ref="F36:H36"/>
    <mergeCell ref="J36:L36"/>
    <mergeCell ref="F37:H37"/>
    <mergeCell ref="J37:L37"/>
    <mergeCell ref="F65:H65"/>
    <mergeCell ref="J65:L65"/>
    <mergeCell ref="J4:L4"/>
    <mergeCell ref="F5:H5"/>
    <mergeCell ref="J5:L5"/>
    <mergeCell ref="F4:H4"/>
    <mergeCell ref="F9:L9"/>
  </mergeCells>
  <pageMargins left="0.8" right="0.8" top="0.48" bottom="0.5" header="0.5" footer="0.5"/>
  <pageSetup paperSize="9" scale="90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1"/>
  <sheetViews>
    <sheetView view="pageBreakPreview" zoomScaleNormal="100" zoomScaleSheetLayoutView="100" workbookViewId="0"/>
  </sheetViews>
  <sheetFormatPr defaultColWidth="9.09765625" defaultRowHeight="20.5" customHeight="1" x14ac:dyDescent="0.75"/>
  <cols>
    <col min="1" max="3" width="1.3984375" style="9" customWidth="1"/>
    <col min="4" max="4" width="41.59765625" style="9" customWidth="1"/>
    <col min="5" max="5" width="6.09765625" style="24" customWidth="1"/>
    <col min="6" max="6" width="1.8984375" style="190" customWidth="1"/>
    <col min="7" max="7" width="11.69921875" style="9" customWidth="1"/>
    <col min="8" max="8" width="1.59765625" style="9" customWidth="1"/>
    <col min="9" max="9" width="11.69921875" style="9" customWidth="1"/>
    <col min="10" max="10" width="1.59765625" style="9" customWidth="1"/>
    <col min="11" max="11" width="11.69921875" style="9" customWidth="1"/>
    <col min="12" max="12" width="1.59765625" style="9" customWidth="1"/>
    <col min="13" max="13" width="11.69921875" style="9" customWidth="1"/>
    <col min="14" max="14" width="9.09765625" style="9"/>
    <col min="15" max="15" width="9.59765625" style="9" bestFit="1" customWidth="1"/>
    <col min="16" max="16384" width="9.09765625" style="9"/>
  </cols>
  <sheetData>
    <row r="1" spans="1:13" s="28" customFormat="1" ht="20.5" customHeight="1" x14ac:dyDescent="0.4">
      <c r="A1" s="1" t="s">
        <v>60</v>
      </c>
      <c r="B1" s="1"/>
      <c r="C1" s="1"/>
      <c r="D1" s="1"/>
      <c r="E1" s="26"/>
    </row>
    <row r="2" spans="1:13" s="31" customFormat="1" ht="20.5" customHeight="1" x14ac:dyDescent="0.35">
      <c r="A2" s="25" t="s">
        <v>72</v>
      </c>
      <c r="B2" s="25"/>
      <c r="C2" s="25"/>
      <c r="D2" s="25"/>
      <c r="E2" s="29"/>
    </row>
    <row r="3" spans="1:13" s="4" customFormat="1" ht="20.5" customHeight="1" x14ac:dyDescent="0.3">
      <c r="A3" s="2"/>
      <c r="B3" s="2"/>
      <c r="C3" s="2"/>
      <c r="D3" s="2"/>
      <c r="E3" s="159"/>
    </row>
    <row r="4" spans="1:13" s="4" customFormat="1" ht="20.5" customHeight="1" x14ac:dyDescent="0.3">
      <c r="A4" s="2"/>
      <c r="B4" s="2"/>
      <c r="C4" s="2"/>
      <c r="D4" s="2"/>
      <c r="E4" s="159"/>
      <c r="G4" s="317" t="s">
        <v>0</v>
      </c>
      <c r="H4" s="317"/>
      <c r="I4" s="317"/>
      <c r="J4" s="32"/>
      <c r="K4" s="317" t="s">
        <v>1</v>
      </c>
      <c r="L4" s="317"/>
      <c r="M4" s="317"/>
    </row>
    <row r="5" spans="1:13" s="4" customFormat="1" ht="20.5" customHeight="1" x14ac:dyDescent="0.3">
      <c r="E5" s="159"/>
      <c r="G5" s="317" t="s">
        <v>59</v>
      </c>
      <c r="H5" s="317"/>
      <c r="I5" s="317"/>
      <c r="J5" s="33"/>
      <c r="K5" s="317" t="s">
        <v>59</v>
      </c>
      <c r="L5" s="317"/>
      <c r="M5" s="317"/>
    </row>
    <row r="6" spans="1:13" s="4" customFormat="1" ht="20.5" customHeight="1" x14ac:dyDescent="0.3">
      <c r="E6" s="159"/>
      <c r="G6" s="318" t="s">
        <v>64</v>
      </c>
      <c r="H6" s="318"/>
      <c r="I6" s="318"/>
      <c r="J6" s="34"/>
      <c r="K6" s="318" t="s">
        <v>64</v>
      </c>
      <c r="L6" s="318"/>
      <c r="M6" s="318"/>
    </row>
    <row r="7" spans="1:13" s="4" customFormat="1" ht="20.5" customHeight="1" x14ac:dyDescent="0.3">
      <c r="D7" s="35"/>
      <c r="E7" s="6"/>
      <c r="G7" s="320" t="s">
        <v>124</v>
      </c>
      <c r="H7" s="318"/>
      <c r="I7" s="318"/>
      <c r="J7" s="34"/>
      <c r="K7" s="320" t="s">
        <v>124</v>
      </c>
      <c r="L7" s="318"/>
      <c r="M7" s="318"/>
    </row>
    <row r="8" spans="1:13" s="4" customFormat="1" ht="20.5" customHeight="1" x14ac:dyDescent="0.3">
      <c r="E8" s="159" t="s">
        <v>23</v>
      </c>
      <c r="G8" s="5">
        <v>2023</v>
      </c>
      <c r="H8" s="157"/>
      <c r="I8" s="5">
        <v>2022</v>
      </c>
      <c r="J8" s="5"/>
      <c r="K8" s="5">
        <v>2023</v>
      </c>
      <c r="L8" s="157"/>
      <c r="M8" s="5">
        <v>2022</v>
      </c>
    </row>
    <row r="9" spans="1:13" s="4" customFormat="1" ht="20.5" customHeight="1" x14ac:dyDescent="0.3">
      <c r="E9" s="36"/>
      <c r="G9" s="319" t="s">
        <v>63</v>
      </c>
      <c r="H9" s="319"/>
      <c r="I9" s="319"/>
      <c r="J9" s="319"/>
      <c r="K9" s="319"/>
      <c r="L9" s="319"/>
      <c r="M9" s="319"/>
    </row>
    <row r="10" spans="1:13" ht="20.5" customHeight="1" x14ac:dyDescent="0.3">
      <c r="A10" s="8" t="s">
        <v>67</v>
      </c>
      <c r="E10" s="24" t="s">
        <v>154</v>
      </c>
      <c r="F10" s="9"/>
      <c r="G10" s="10">
        <v>2100857</v>
      </c>
      <c r="H10" s="10"/>
      <c r="I10" s="10">
        <v>1474399</v>
      </c>
      <c r="J10" s="10"/>
      <c r="K10" s="10">
        <v>250397</v>
      </c>
      <c r="L10" s="10"/>
      <c r="M10" s="10">
        <v>262550</v>
      </c>
    </row>
    <row r="11" spans="1:13" ht="20.5" customHeight="1" x14ac:dyDescent="0.3">
      <c r="A11" s="8" t="s">
        <v>68</v>
      </c>
      <c r="E11" s="24">
        <v>2</v>
      </c>
      <c r="F11" s="9"/>
      <c r="G11" s="13">
        <v>-1296088</v>
      </c>
      <c r="H11" s="10"/>
      <c r="I11" s="13">
        <v>-1037715</v>
      </c>
      <c r="J11" s="10"/>
      <c r="K11" s="13">
        <v>-193392</v>
      </c>
      <c r="L11" s="10"/>
      <c r="M11" s="13">
        <v>-194950</v>
      </c>
    </row>
    <row r="12" spans="1:13" ht="20.5" customHeight="1" x14ac:dyDescent="0.3">
      <c r="A12" s="14" t="s">
        <v>32</v>
      </c>
      <c r="B12" s="14"/>
      <c r="C12" s="14"/>
      <c r="D12" s="14"/>
      <c r="F12" s="9"/>
      <c r="G12" s="15">
        <f t="shared" ref="G12:L12" si="0">SUM(G10:G11)</f>
        <v>804769</v>
      </c>
      <c r="H12" s="15">
        <f t="shared" si="0"/>
        <v>0</v>
      </c>
      <c r="I12" s="15">
        <f t="shared" ref="I12" si="1">SUM(I10:I11)</f>
        <v>436684</v>
      </c>
      <c r="J12" s="15">
        <f t="shared" si="0"/>
        <v>0</v>
      </c>
      <c r="K12" s="15">
        <f t="shared" si="0"/>
        <v>57005</v>
      </c>
      <c r="L12" s="15">
        <f t="shared" si="0"/>
        <v>0</v>
      </c>
      <c r="M12" s="15">
        <f t="shared" ref="M12" si="2">SUM(M10:M11)</f>
        <v>67600</v>
      </c>
    </row>
    <row r="13" spans="1:13" ht="20.5" customHeight="1" x14ac:dyDescent="0.3">
      <c r="A13" s="9" t="s">
        <v>99</v>
      </c>
      <c r="B13" s="14"/>
      <c r="C13" s="14"/>
      <c r="D13" s="14"/>
      <c r="E13" s="24">
        <v>2</v>
      </c>
      <c r="F13" s="9"/>
      <c r="G13" s="98">
        <v>0</v>
      </c>
      <c r="H13" s="98"/>
      <c r="I13" s="98">
        <v>0</v>
      </c>
      <c r="J13" s="98"/>
      <c r="K13" s="98">
        <v>297695</v>
      </c>
      <c r="L13" s="102"/>
      <c r="M13" s="98">
        <v>152000</v>
      </c>
    </row>
    <row r="14" spans="1:13" ht="20.5" customHeight="1" x14ac:dyDescent="0.3">
      <c r="A14" s="9" t="s">
        <v>33</v>
      </c>
      <c r="E14" s="24">
        <v>2</v>
      </c>
      <c r="F14" s="9"/>
      <c r="G14" s="103">
        <v>54975</v>
      </c>
      <c r="H14" s="98"/>
      <c r="I14" s="103">
        <v>24956</v>
      </c>
      <c r="J14" s="98"/>
      <c r="K14" s="103">
        <v>26331</v>
      </c>
      <c r="L14" s="98"/>
      <c r="M14" s="103">
        <v>29226</v>
      </c>
    </row>
    <row r="15" spans="1:13" ht="20.5" customHeight="1" x14ac:dyDescent="0.3">
      <c r="A15" s="14" t="s">
        <v>34</v>
      </c>
      <c r="F15" s="9"/>
      <c r="G15" s="53">
        <f>SUM(G12:G14)</f>
        <v>859744</v>
      </c>
      <c r="H15" s="22"/>
      <c r="I15" s="53">
        <f>SUM(I12:I14)</f>
        <v>461640</v>
      </c>
      <c r="J15" s="22"/>
      <c r="K15" s="53">
        <f>SUM(K12:K14)</f>
        <v>381031</v>
      </c>
      <c r="L15" s="22"/>
      <c r="M15" s="53">
        <f>SUM(M12:M14)</f>
        <v>248826</v>
      </c>
    </row>
    <row r="16" spans="1:13" ht="20.5" customHeight="1" x14ac:dyDescent="0.3">
      <c r="A16" s="9" t="s">
        <v>35</v>
      </c>
      <c r="E16" s="24">
        <v>2</v>
      </c>
      <c r="F16" s="9"/>
      <c r="G16" s="37">
        <v>-127936</v>
      </c>
      <c r="H16" s="10"/>
      <c r="I16" s="37">
        <v>-111641</v>
      </c>
      <c r="J16" s="10"/>
      <c r="K16" s="37">
        <v>-39099</v>
      </c>
      <c r="L16" s="10"/>
      <c r="M16" s="37">
        <v>-49153</v>
      </c>
    </row>
    <row r="17" spans="1:14" ht="20.5" customHeight="1" x14ac:dyDescent="0.3">
      <c r="A17" s="9" t="s">
        <v>192</v>
      </c>
      <c r="E17" s="159"/>
      <c r="F17" s="9"/>
      <c r="G17" s="13">
        <v>21688</v>
      </c>
      <c r="H17" s="10"/>
      <c r="I17" s="13">
        <v>7364</v>
      </c>
      <c r="J17" s="10"/>
      <c r="K17" s="13">
        <v>14409</v>
      </c>
      <c r="L17" s="10"/>
      <c r="M17" s="13">
        <v>6896</v>
      </c>
    </row>
    <row r="18" spans="1:14" ht="20.5" customHeight="1" x14ac:dyDescent="0.3">
      <c r="A18" s="14" t="s">
        <v>113</v>
      </c>
      <c r="B18" s="14"/>
      <c r="F18" s="9"/>
      <c r="G18" s="22">
        <f>SUM(G15:G17)</f>
        <v>753496</v>
      </c>
      <c r="H18" s="22"/>
      <c r="I18" s="22">
        <f>SUM(I15:I17)</f>
        <v>357363</v>
      </c>
      <c r="J18" s="22"/>
      <c r="K18" s="22">
        <f>SUM(K15:K17)</f>
        <v>356341</v>
      </c>
      <c r="L18" s="22"/>
      <c r="M18" s="22">
        <f>SUM(M15:M17)</f>
        <v>206569</v>
      </c>
      <c r="N18" s="14"/>
    </row>
    <row r="19" spans="1:14" ht="20.5" customHeight="1" x14ac:dyDescent="0.3">
      <c r="A19" s="9" t="s">
        <v>36</v>
      </c>
      <c r="F19" s="9"/>
      <c r="G19" s="21">
        <v>-82060</v>
      </c>
      <c r="H19" s="21"/>
      <c r="I19" s="21">
        <v>-55537</v>
      </c>
      <c r="J19" s="21"/>
      <c r="K19" s="21">
        <v>-28902</v>
      </c>
      <c r="L19" s="21"/>
      <c r="M19" s="21">
        <v>-36184</v>
      </c>
    </row>
    <row r="20" spans="1:14" ht="20.5" customHeight="1" x14ac:dyDescent="0.3">
      <c r="A20" s="9" t="s">
        <v>114</v>
      </c>
      <c r="B20" s="14"/>
      <c r="F20" s="9"/>
      <c r="G20" s="21"/>
      <c r="H20" s="21"/>
      <c r="I20" s="21"/>
      <c r="J20" s="21"/>
      <c r="K20" s="21"/>
      <c r="L20" s="21"/>
      <c r="M20" s="21"/>
    </row>
    <row r="21" spans="1:14" ht="20.5" customHeight="1" x14ac:dyDescent="0.3">
      <c r="B21" s="9" t="s">
        <v>112</v>
      </c>
      <c r="F21" s="9"/>
      <c r="G21" s="13">
        <v>6316</v>
      </c>
      <c r="H21" s="10"/>
      <c r="I21" s="13">
        <v>19944</v>
      </c>
      <c r="J21" s="10"/>
      <c r="K21" s="99">
        <v>0</v>
      </c>
      <c r="L21" s="100"/>
      <c r="M21" s="99">
        <v>0</v>
      </c>
    </row>
    <row r="22" spans="1:14" ht="20.5" customHeight="1" x14ac:dyDescent="0.3">
      <c r="A22" s="14" t="s">
        <v>93</v>
      </c>
      <c r="F22" s="9"/>
      <c r="G22" s="22">
        <f>G18+G19+G21</f>
        <v>677752</v>
      </c>
      <c r="H22" s="22"/>
      <c r="I22" s="22">
        <f>I18+I19+I21</f>
        <v>321770</v>
      </c>
      <c r="J22" s="22"/>
      <c r="K22" s="22">
        <f>K18+K19+K21</f>
        <v>327439</v>
      </c>
      <c r="L22" s="22"/>
      <c r="M22" s="22">
        <f>M18+M19+M21</f>
        <v>170385</v>
      </c>
    </row>
    <row r="23" spans="1:14" ht="20.5" customHeight="1" x14ac:dyDescent="0.3">
      <c r="A23" s="9" t="s">
        <v>122</v>
      </c>
      <c r="F23" s="9"/>
      <c r="G23" s="13">
        <v>-64702</v>
      </c>
      <c r="H23" s="10"/>
      <c r="I23" s="13">
        <v>-19567</v>
      </c>
      <c r="J23" s="10"/>
      <c r="K23" s="13">
        <v>-6278</v>
      </c>
      <c r="L23" s="10"/>
      <c r="M23" s="13">
        <v>-954</v>
      </c>
    </row>
    <row r="24" spans="1:14" ht="20.5" customHeight="1" thickBot="1" x14ac:dyDescent="0.35">
      <c r="A24" s="14" t="s">
        <v>69</v>
      </c>
      <c r="F24" s="9"/>
      <c r="G24" s="40">
        <f>G22+G23</f>
        <v>613050</v>
      </c>
      <c r="H24" s="15"/>
      <c r="I24" s="40">
        <f>I22+I23</f>
        <v>302203</v>
      </c>
      <c r="J24" s="15"/>
      <c r="K24" s="40">
        <f>K22+K23</f>
        <v>321161</v>
      </c>
      <c r="L24" s="15"/>
      <c r="M24" s="40">
        <f>M22+M23</f>
        <v>169431</v>
      </c>
    </row>
    <row r="25" spans="1:14" ht="20.5" customHeight="1" thickTop="1" x14ac:dyDescent="0.3">
      <c r="A25" s="14"/>
      <c r="F25" s="9"/>
      <c r="G25" s="22"/>
      <c r="H25" s="15"/>
      <c r="I25" s="22"/>
      <c r="J25" s="15"/>
      <c r="K25" s="22"/>
      <c r="L25" s="15"/>
      <c r="M25" s="22"/>
    </row>
    <row r="26" spans="1:14" ht="20.5" customHeight="1" x14ac:dyDescent="0.3">
      <c r="A26" s="14" t="s">
        <v>40</v>
      </c>
      <c r="D26" s="45"/>
      <c r="F26" s="9"/>
      <c r="G26" s="2"/>
      <c r="H26" s="14"/>
      <c r="I26" s="2"/>
      <c r="J26" s="14"/>
      <c r="K26" s="2"/>
      <c r="L26" s="14"/>
      <c r="M26" s="2"/>
    </row>
    <row r="27" spans="1:14" ht="20.5" customHeight="1" x14ac:dyDescent="0.3">
      <c r="B27" s="9" t="s">
        <v>170</v>
      </c>
      <c r="F27" s="9"/>
      <c r="G27" s="21">
        <v>577120</v>
      </c>
      <c r="H27" s="14"/>
      <c r="I27" s="21">
        <v>273807</v>
      </c>
      <c r="J27" s="14"/>
      <c r="K27" s="21">
        <v>321161</v>
      </c>
      <c r="L27" s="14"/>
      <c r="M27" s="21">
        <v>169431</v>
      </c>
    </row>
    <row r="28" spans="1:14" ht="20.5" customHeight="1" x14ac:dyDescent="0.3">
      <c r="B28" s="9" t="s">
        <v>30</v>
      </c>
      <c r="F28" s="9"/>
      <c r="G28" s="99">
        <v>35930</v>
      </c>
      <c r="H28" s="14"/>
      <c r="I28" s="99">
        <v>28396</v>
      </c>
      <c r="J28" s="14"/>
      <c r="K28" s="99">
        <v>0</v>
      </c>
      <c r="L28" s="14"/>
      <c r="M28" s="99">
        <v>0</v>
      </c>
    </row>
    <row r="29" spans="1:14" ht="20.5" customHeight="1" thickBot="1" x14ac:dyDescent="0.35">
      <c r="A29" s="14"/>
      <c r="F29" s="9"/>
      <c r="G29" s="40">
        <f>SUM(G27:G28)</f>
        <v>613050</v>
      </c>
      <c r="H29" s="15"/>
      <c r="I29" s="40">
        <v>302203</v>
      </c>
      <c r="J29" s="15"/>
      <c r="K29" s="40">
        <f>SUM(K27:K28)</f>
        <v>321161</v>
      </c>
      <c r="L29" s="15"/>
      <c r="M29" s="40">
        <v>169431</v>
      </c>
    </row>
    <row r="30" spans="1:14" ht="20.5" customHeight="1" thickTop="1" x14ac:dyDescent="0.3">
      <c r="A30" s="14"/>
      <c r="F30" s="9"/>
      <c r="G30" s="22"/>
      <c r="H30" s="15"/>
      <c r="I30" s="22"/>
      <c r="J30" s="15"/>
      <c r="K30" s="22"/>
      <c r="L30" s="15"/>
      <c r="M30" s="22"/>
    </row>
    <row r="31" spans="1:14" ht="20.5" customHeight="1" thickBot="1" x14ac:dyDescent="0.35">
      <c r="A31" s="14" t="s">
        <v>73</v>
      </c>
      <c r="F31" s="9"/>
      <c r="G31" s="101">
        <f>G27/2500000</f>
        <v>0.230848</v>
      </c>
      <c r="H31" s="47"/>
      <c r="I31" s="101">
        <f>I27/2500000</f>
        <v>0.1095228</v>
      </c>
      <c r="J31" s="10"/>
      <c r="K31" s="101">
        <f>K27/2500000</f>
        <v>0.12846440000000001</v>
      </c>
      <c r="L31" s="47"/>
      <c r="M31" s="101">
        <f>M27/2500000</f>
        <v>6.7772399999999997E-2</v>
      </c>
    </row>
    <row r="32" spans="1:14" s="28" customFormat="1" ht="20.5" customHeight="1" thickTop="1" x14ac:dyDescent="0.4">
      <c r="A32" s="1" t="s">
        <v>60</v>
      </c>
      <c r="B32" s="1"/>
      <c r="C32" s="1"/>
      <c r="D32" s="1"/>
      <c r="E32" s="26"/>
    </row>
    <row r="33" spans="1:13" s="31" customFormat="1" ht="20.5" customHeight="1" x14ac:dyDescent="0.35">
      <c r="A33" s="25" t="s">
        <v>70</v>
      </c>
      <c r="B33" s="25"/>
      <c r="C33" s="25"/>
      <c r="D33" s="25"/>
      <c r="E33" s="29"/>
    </row>
    <row r="34" spans="1:13" s="4" customFormat="1" ht="20.5" customHeight="1" x14ac:dyDescent="0.3">
      <c r="A34" s="2"/>
      <c r="B34" s="2"/>
      <c r="C34" s="2"/>
      <c r="D34" s="2"/>
      <c r="E34" s="159"/>
    </row>
    <row r="35" spans="1:13" s="4" customFormat="1" ht="20.5" customHeight="1" x14ac:dyDescent="0.3">
      <c r="A35" s="2"/>
      <c r="B35" s="2"/>
      <c r="C35" s="2"/>
      <c r="D35" s="2"/>
      <c r="E35" s="159"/>
      <c r="G35" s="317" t="s">
        <v>0</v>
      </c>
      <c r="H35" s="317"/>
      <c r="I35" s="317"/>
      <c r="J35" s="32"/>
      <c r="K35" s="317" t="s">
        <v>1</v>
      </c>
      <c r="L35" s="317"/>
      <c r="M35" s="317"/>
    </row>
    <row r="36" spans="1:13" s="4" customFormat="1" ht="20.5" customHeight="1" x14ac:dyDescent="0.3">
      <c r="E36" s="159"/>
      <c r="G36" s="317" t="s">
        <v>59</v>
      </c>
      <c r="H36" s="317"/>
      <c r="I36" s="317"/>
      <c r="J36" s="33"/>
      <c r="K36" s="317" t="s">
        <v>59</v>
      </c>
      <c r="L36" s="317"/>
      <c r="M36" s="317"/>
    </row>
    <row r="37" spans="1:13" s="4" customFormat="1" ht="20.5" customHeight="1" x14ac:dyDescent="0.3">
      <c r="E37" s="159"/>
      <c r="G37" s="318" t="s">
        <v>64</v>
      </c>
      <c r="H37" s="318"/>
      <c r="I37" s="318"/>
      <c r="J37" s="34"/>
      <c r="K37" s="318" t="s">
        <v>64</v>
      </c>
      <c r="L37" s="318"/>
      <c r="M37" s="318"/>
    </row>
    <row r="38" spans="1:13" s="4" customFormat="1" ht="20.5" customHeight="1" x14ac:dyDescent="0.3">
      <c r="D38" s="35"/>
      <c r="E38" s="6"/>
      <c r="G38" s="320" t="s">
        <v>124</v>
      </c>
      <c r="H38" s="318"/>
      <c r="I38" s="318"/>
      <c r="J38" s="34"/>
      <c r="K38" s="320" t="s">
        <v>124</v>
      </c>
      <c r="L38" s="318"/>
      <c r="M38" s="318"/>
    </row>
    <row r="39" spans="1:13" s="4" customFormat="1" ht="20.5" customHeight="1" x14ac:dyDescent="0.3">
      <c r="E39" s="155"/>
      <c r="G39" s="5">
        <v>2023</v>
      </c>
      <c r="H39" s="157"/>
      <c r="I39" s="5">
        <v>2022</v>
      </c>
      <c r="J39" s="5"/>
      <c r="K39" s="5">
        <v>2023</v>
      </c>
      <c r="L39" s="157"/>
      <c r="M39" s="5">
        <v>2022</v>
      </c>
    </row>
    <row r="40" spans="1:13" s="4" customFormat="1" ht="20.5" customHeight="1" x14ac:dyDescent="0.3">
      <c r="E40" s="36"/>
      <c r="G40" s="319" t="s">
        <v>63</v>
      </c>
      <c r="H40" s="319"/>
      <c r="I40" s="319"/>
      <c r="J40" s="319"/>
      <c r="K40" s="319"/>
      <c r="L40" s="319"/>
      <c r="M40" s="319"/>
    </row>
    <row r="41" spans="1:13" s="4" customFormat="1" ht="20.5" customHeight="1" x14ac:dyDescent="0.3">
      <c r="A41" s="14" t="s">
        <v>69</v>
      </c>
      <c r="E41" s="36"/>
      <c r="G41" s="22">
        <f>G24</f>
        <v>613050</v>
      </c>
      <c r="H41" s="156"/>
      <c r="I41" s="22">
        <f>I24</f>
        <v>302203</v>
      </c>
      <c r="J41" s="22"/>
      <c r="K41" s="22">
        <f>K24</f>
        <v>321161</v>
      </c>
      <c r="L41" s="22"/>
      <c r="M41" s="22">
        <f>M24</f>
        <v>169431</v>
      </c>
    </row>
    <row r="42" spans="1:13" s="4" customFormat="1" ht="20.5" customHeight="1" x14ac:dyDescent="0.3">
      <c r="E42" s="36"/>
      <c r="G42" s="156"/>
      <c r="H42" s="156"/>
      <c r="I42" s="156"/>
      <c r="J42" s="156"/>
      <c r="K42" s="156"/>
      <c r="L42" s="156"/>
      <c r="M42" s="156"/>
    </row>
    <row r="43" spans="1:13" ht="20.5" customHeight="1" x14ac:dyDescent="0.3">
      <c r="A43" s="14" t="s">
        <v>71</v>
      </c>
      <c r="F43" s="9"/>
      <c r="K43" s="41"/>
      <c r="M43" s="41"/>
    </row>
    <row r="44" spans="1:13" ht="20.5" customHeight="1" x14ac:dyDescent="0.3">
      <c r="A44" s="16" t="s">
        <v>37</v>
      </c>
      <c r="B44" s="16"/>
      <c r="C44" s="16"/>
      <c r="F44" s="9"/>
      <c r="G44" s="10"/>
      <c r="H44" s="10"/>
      <c r="I44" s="10"/>
      <c r="J44" s="10"/>
      <c r="K44" s="10"/>
      <c r="L44" s="10"/>
      <c r="M44" s="10"/>
    </row>
    <row r="45" spans="1:13" ht="20.5" customHeight="1" x14ac:dyDescent="0.3">
      <c r="A45" s="16"/>
      <c r="B45" s="16" t="s">
        <v>38</v>
      </c>
      <c r="C45" s="16"/>
      <c r="F45" s="9"/>
      <c r="G45" s="10"/>
      <c r="H45" s="10"/>
      <c r="I45" s="10"/>
      <c r="J45" s="10"/>
      <c r="K45" s="10"/>
      <c r="L45" s="10"/>
      <c r="M45" s="10"/>
    </row>
    <row r="46" spans="1:13" ht="20.5" customHeight="1" x14ac:dyDescent="0.3">
      <c r="A46" s="79" t="s">
        <v>155</v>
      </c>
      <c r="B46" s="79"/>
      <c r="C46" s="79"/>
      <c r="F46" s="9"/>
      <c r="G46" s="21"/>
      <c r="H46" s="10"/>
      <c r="I46" s="21"/>
    </row>
    <row r="47" spans="1:13" ht="20.5" customHeight="1" x14ac:dyDescent="0.3">
      <c r="A47" s="79"/>
      <c r="B47" s="79" t="s">
        <v>62</v>
      </c>
      <c r="C47" s="79"/>
      <c r="F47" s="9"/>
      <c r="G47" s="21">
        <v>-40864</v>
      </c>
      <c r="H47" s="10"/>
      <c r="I47" s="21">
        <v>-4261</v>
      </c>
      <c r="J47" s="10"/>
      <c r="K47" s="48">
        <v>0</v>
      </c>
      <c r="L47" s="10"/>
      <c r="M47" s="48">
        <v>0</v>
      </c>
    </row>
    <row r="48" spans="1:13" ht="20.5" customHeight="1" x14ac:dyDescent="0.3">
      <c r="A48" s="79" t="s">
        <v>214</v>
      </c>
      <c r="B48" s="16"/>
      <c r="D48" s="16"/>
      <c r="F48" s="9"/>
      <c r="G48" s="103">
        <v>-1994</v>
      </c>
      <c r="H48" s="98"/>
      <c r="I48" s="103">
        <v>12889</v>
      </c>
      <c r="J48" s="98"/>
      <c r="K48" s="103">
        <v>-1994</v>
      </c>
      <c r="L48" s="98"/>
      <c r="M48" s="103">
        <v>9961</v>
      </c>
    </row>
    <row r="49" spans="1:13" ht="20.5" customHeight="1" x14ac:dyDescent="0.3">
      <c r="A49" s="79" t="s">
        <v>156</v>
      </c>
      <c r="B49" s="79"/>
      <c r="F49" s="9"/>
      <c r="G49" s="21"/>
      <c r="H49" s="10"/>
      <c r="I49" s="21"/>
      <c r="J49" s="10"/>
      <c r="K49" s="21"/>
      <c r="L49" s="10"/>
      <c r="M49" s="21"/>
    </row>
    <row r="50" spans="1:13" ht="20.5" customHeight="1" x14ac:dyDescent="0.3">
      <c r="B50" s="79" t="s">
        <v>157</v>
      </c>
      <c r="C50" s="79"/>
      <c r="F50" s="9"/>
      <c r="G50" s="132">
        <v>0</v>
      </c>
      <c r="H50" s="10"/>
      <c r="I50" s="132">
        <v>0</v>
      </c>
      <c r="J50" s="10"/>
      <c r="K50" s="132">
        <v>0</v>
      </c>
      <c r="L50" s="10"/>
      <c r="M50" s="103">
        <v>0</v>
      </c>
    </row>
    <row r="51" spans="1:13" ht="20.5" customHeight="1" x14ac:dyDescent="0.3">
      <c r="A51" s="14" t="s">
        <v>96</v>
      </c>
      <c r="B51" s="79"/>
      <c r="C51" s="79"/>
      <c r="F51" s="9"/>
      <c r="G51" s="48"/>
      <c r="H51" s="10"/>
      <c r="I51" s="48"/>
      <c r="J51" s="10"/>
      <c r="K51" s="48"/>
      <c r="L51" s="10"/>
      <c r="M51" s="104"/>
    </row>
    <row r="52" spans="1:13" ht="20.5" customHeight="1" x14ac:dyDescent="0.3">
      <c r="B52" s="14" t="s">
        <v>193</v>
      </c>
      <c r="C52" s="79"/>
      <c r="D52" s="79"/>
      <c r="E52" s="51"/>
      <c r="F52" s="9"/>
      <c r="G52" s="52">
        <f>SUM(G47:G50)</f>
        <v>-42858</v>
      </c>
      <c r="H52" s="189"/>
      <c r="I52" s="52">
        <f>SUM(I47:I50)</f>
        <v>8628</v>
      </c>
      <c r="J52" s="189"/>
      <c r="K52" s="52">
        <f>SUM(K47:K50)</f>
        <v>-1994</v>
      </c>
      <c r="L52" s="189"/>
      <c r="M52" s="52">
        <f>SUM(M47:M50)</f>
        <v>9961</v>
      </c>
    </row>
    <row r="53" spans="1:13" ht="20.5" customHeight="1" thickBot="1" x14ac:dyDescent="0.35">
      <c r="A53" s="14" t="s">
        <v>39</v>
      </c>
      <c r="B53" s="14"/>
      <c r="D53" s="14"/>
      <c r="F53" s="9"/>
      <c r="G53" s="40">
        <f>G41+G52</f>
        <v>570192</v>
      </c>
      <c r="H53" s="15"/>
      <c r="I53" s="40">
        <f>I41+I52</f>
        <v>310831</v>
      </c>
      <c r="J53" s="15"/>
      <c r="K53" s="40">
        <f>K41+K52</f>
        <v>319167</v>
      </c>
      <c r="L53" s="15"/>
      <c r="M53" s="40">
        <f>M41+M52</f>
        <v>179392</v>
      </c>
    </row>
    <row r="54" spans="1:13" ht="20.5" customHeight="1" thickTop="1" x14ac:dyDescent="0.3">
      <c r="A54" s="14"/>
      <c r="B54" s="14"/>
      <c r="D54" s="14"/>
      <c r="F54" s="9"/>
      <c r="G54" s="22"/>
      <c r="H54" s="15"/>
      <c r="I54" s="22"/>
      <c r="J54" s="15"/>
      <c r="K54" s="22"/>
      <c r="L54" s="15"/>
      <c r="M54" s="22"/>
    </row>
    <row r="55" spans="1:13" ht="20.5" customHeight="1" x14ac:dyDescent="0.3">
      <c r="A55" s="14" t="s">
        <v>165</v>
      </c>
      <c r="B55" s="14"/>
      <c r="F55" s="9"/>
      <c r="G55" s="21"/>
    </row>
    <row r="56" spans="1:13" ht="20.5" customHeight="1" x14ac:dyDescent="0.3">
      <c r="B56" s="9" t="s">
        <v>170</v>
      </c>
      <c r="F56" s="9"/>
      <c r="G56" s="21">
        <v>536774</v>
      </c>
      <c r="H56" s="21"/>
      <c r="I56" s="21">
        <v>282601</v>
      </c>
      <c r="J56" s="21"/>
      <c r="K56" s="21">
        <v>319167</v>
      </c>
      <c r="L56" s="21"/>
      <c r="M56" s="21">
        <v>179392</v>
      </c>
    </row>
    <row r="57" spans="1:13" ht="20.5" customHeight="1" x14ac:dyDescent="0.3">
      <c r="B57" s="9" t="s">
        <v>30</v>
      </c>
      <c r="F57" s="9"/>
      <c r="G57" s="43">
        <v>33418</v>
      </c>
      <c r="H57" s="21"/>
      <c r="I57" s="43">
        <v>28230</v>
      </c>
      <c r="J57" s="21"/>
      <c r="K57" s="49">
        <v>0</v>
      </c>
      <c r="L57" s="21"/>
      <c r="M57" s="49">
        <v>0</v>
      </c>
    </row>
    <row r="58" spans="1:13" ht="20.5" customHeight="1" thickBot="1" x14ac:dyDescent="0.35">
      <c r="A58" s="14"/>
      <c r="B58" s="14"/>
      <c r="D58" s="14"/>
      <c r="F58" s="9"/>
      <c r="G58" s="40">
        <f>G53</f>
        <v>570192</v>
      </c>
      <c r="H58" s="15"/>
      <c r="I58" s="40">
        <f>I53</f>
        <v>310831</v>
      </c>
      <c r="J58" s="15"/>
      <c r="K58" s="40">
        <f>K53</f>
        <v>319167</v>
      </c>
      <c r="L58" s="15"/>
      <c r="M58" s="40">
        <f>M53</f>
        <v>179392</v>
      </c>
    </row>
    <row r="59" spans="1:13" ht="20.5" customHeight="1" thickTop="1" x14ac:dyDescent="0.3">
      <c r="A59" s="14"/>
      <c r="D59" s="14"/>
      <c r="F59" s="9"/>
      <c r="G59" s="21"/>
      <c r="H59" s="21"/>
      <c r="I59" s="21"/>
      <c r="J59" s="21"/>
      <c r="K59" s="21"/>
      <c r="L59" s="21"/>
      <c r="M59" s="21"/>
    </row>
    <row r="60" spans="1:13" ht="20.5" customHeight="1" x14ac:dyDescent="0.3">
      <c r="A60" s="14"/>
      <c r="D60" s="14"/>
      <c r="F60" s="9"/>
    </row>
    <row r="62" spans="1:13" ht="20.5" customHeight="1" x14ac:dyDescent="0.3">
      <c r="F62" s="9"/>
    </row>
    <row r="110" spans="6:6" ht="20.5" customHeight="1" x14ac:dyDescent="0.3">
      <c r="F110" s="9"/>
    </row>
    <row r="111" spans="6:6" ht="20.5" customHeight="1" x14ac:dyDescent="0.3">
      <c r="F111" s="9"/>
    </row>
  </sheetData>
  <mergeCells count="18">
    <mergeCell ref="G40:M40"/>
    <mergeCell ref="K6:M6"/>
    <mergeCell ref="G7:I7"/>
    <mergeCell ref="K7:M7"/>
    <mergeCell ref="G35:I35"/>
    <mergeCell ref="K35:M35"/>
    <mergeCell ref="G36:I36"/>
    <mergeCell ref="K36:M36"/>
    <mergeCell ref="G38:I38"/>
    <mergeCell ref="K38:M38"/>
    <mergeCell ref="G4:I4"/>
    <mergeCell ref="K4:M4"/>
    <mergeCell ref="G5:I5"/>
    <mergeCell ref="K5:M5"/>
    <mergeCell ref="G37:I37"/>
    <mergeCell ref="K37:M37"/>
    <mergeCell ref="G9:M9"/>
    <mergeCell ref="G6:I6"/>
  </mergeCells>
  <pageMargins left="0.8" right="0.8" top="0.48" bottom="0.5" header="0.5" footer="0.5"/>
  <pageSetup paperSize="9" scale="87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5"/>
  <sheetViews>
    <sheetView view="pageBreakPreview" zoomScaleNormal="99" zoomScaleSheetLayoutView="100" workbookViewId="0"/>
  </sheetViews>
  <sheetFormatPr defaultColWidth="9.09765625" defaultRowHeight="21" customHeight="1" x14ac:dyDescent="0.3"/>
  <cols>
    <col min="1" max="1" width="48.19921875" style="165" customWidth="1"/>
    <col min="2" max="2" width="1.19921875" style="165" customWidth="1"/>
    <col min="3" max="3" width="12.09765625" style="197" customWidth="1"/>
    <col min="4" max="4" width="1.19921875" style="197" customWidth="1"/>
    <col min="5" max="5" width="12.09765625" style="197" bestFit="1" customWidth="1"/>
    <col min="6" max="6" width="1.19921875" style="197" customWidth="1"/>
    <col min="7" max="7" width="11.5" style="197" bestFit="1" customWidth="1"/>
    <col min="8" max="8" width="1.19921875" style="197" customWidth="1"/>
    <col min="9" max="9" width="11.09765625" style="197" bestFit="1" customWidth="1"/>
    <col min="10" max="10" width="1.19921875" style="197" customWidth="1"/>
    <col min="11" max="11" width="10.296875" style="197" bestFit="1" customWidth="1"/>
    <col min="12" max="12" width="1.19921875" style="197" customWidth="1"/>
    <col min="13" max="13" width="14.796875" style="197" bestFit="1" customWidth="1"/>
    <col min="14" max="14" width="1.19921875" style="197" customWidth="1"/>
    <col min="15" max="15" width="10.796875" style="197" bestFit="1" customWidth="1"/>
    <col min="16" max="16" width="1.19921875" style="197" customWidth="1"/>
    <col min="17" max="17" width="15.59765625" style="197" hidden="1" customWidth="1"/>
    <col min="18" max="18" width="1.19921875" style="197" hidden="1" customWidth="1"/>
    <col min="19" max="19" width="9.8984375" style="197" bestFit="1" customWidth="1"/>
    <col min="20" max="20" width="1.19921875" style="197" customWidth="1"/>
    <col min="21" max="21" width="11.5" style="197" bestFit="1" customWidth="1"/>
    <col min="22" max="22" width="1.19921875" style="197" customWidth="1"/>
    <col min="23" max="23" width="12.296875" style="197" bestFit="1" customWidth="1"/>
    <col min="24" max="24" width="1.19921875" style="197" customWidth="1"/>
    <col min="25" max="25" width="10.19921875" style="197" bestFit="1" customWidth="1"/>
    <col min="26" max="26" width="1.19921875" style="197" customWidth="1"/>
    <col min="27" max="27" width="11.3984375" style="165" bestFit="1" customWidth="1"/>
    <col min="28" max="28" width="12.8984375" style="165" bestFit="1" customWidth="1"/>
    <col min="29" max="16384" width="9.09765625" style="165"/>
  </cols>
  <sheetData>
    <row r="1" spans="1:28" ht="21" customHeight="1" x14ac:dyDescent="0.35">
      <c r="A1" s="191" t="s">
        <v>60</v>
      </c>
      <c r="B1" s="146"/>
      <c r="C1" s="193"/>
      <c r="D1" s="193"/>
      <c r="E1" s="193"/>
      <c r="F1" s="193"/>
      <c r="G1" s="193"/>
      <c r="H1" s="194"/>
      <c r="I1" s="194"/>
      <c r="J1" s="194"/>
      <c r="K1" s="193"/>
      <c r="L1" s="194"/>
      <c r="M1" s="195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</row>
    <row r="2" spans="1:28" ht="21" customHeight="1" x14ac:dyDescent="0.3">
      <c r="A2" s="196" t="s">
        <v>74</v>
      </c>
      <c r="B2" s="146"/>
      <c r="C2" s="193"/>
      <c r="D2" s="193"/>
      <c r="E2" s="193"/>
      <c r="F2" s="193"/>
      <c r="G2" s="193"/>
      <c r="H2" s="194"/>
      <c r="I2" s="194"/>
      <c r="J2" s="194"/>
      <c r="K2" s="193"/>
      <c r="L2" s="194"/>
      <c r="M2" s="195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</row>
    <row r="3" spans="1:28" ht="21" customHeight="1" x14ac:dyDescent="0.3">
      <c r="A3" s="192"/>
      <c r="B3" s="146"/>
      <c r="C3" s="193"/>
      <c r="D3" s="193"/>
      <c r="E3" s="193"/>
      <c r="F3" s="193"/>
      <c r="G3" s="193"/>
      <c r="H3" s="194"/>
      <c r="I3" s="194"/>
      <c r="J3" s="194"/>
      <c r="K3" s="193"/>
      <c r="L3" s="194"/>
      <c r="M3" s="195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</row>
    <row r="4" spans="1:28" s="146" customFormat="1" ht="21" customHeight="1" x14ac:dyDescent="0.3">
      <c r="C4" s="322" t="s">
        <v>88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</row>
    <row r="5" spans="1:28" s="146" customFormat="1" ht="21" customHeight="1" x14ac:dyDescent="0.3">
      <c r="B5" s="150"/>
      <c r="C5" s="198"/>
      <c r="D5" s="198"/>
      <c r="E5" s="198"/>
      <c r="F5" s="198"/>
      <c r="G5" s="252" t="s">
        <v>80</v>
      </c>
      <c r="H5" s="198"/>
      <c r="I5" s="198" t="s">
        <v>103</v>
      </c>
      <c r="J5" s="198"/>
      <c r="K5" s="321" t="s">
        <v>41</v>
      </c>
      <c r="L5" s="321"/>
      <c r="M5" s="321"/>
      <c r="N5" s="195"/>
      <c r="O5" s="321" t="s">
        <v>29</v>
      </c>
      <c r="P5" s="321"/>
      <c r="Q5" s="321"/>
      <c r="R5" s="321"/>
      <c r="S5" s="321"/>
      <c r="T5" s="321"/>
      <c r="U5" s="321"/>
      <c r="V5" s="198"/>
      <c r="W5" s="198"/>
      <c r="X5" s="198"/>
      <c r="Y5" s="198"/>
      <c r="Z5" s="198"/>
      <c r="AA5" s="150"/>
    </row>
    <row r="6" spans="1:28" s="146" customFormat="1" ht="21" customHeight="1" x14ac:dyDescent="0.3">
      <c r="B6" s="150"/>
      <c r="C6" s="198"/>
      <c r="D6" s="198"/>
      <c r="E6" s="198" t="s">
        <v>87</v>
      </c>
      <c r="F6" s="198"/>
      <c r="G6" s="254" t="s">
        <v>79</v>
      </c>
      <c r="H6" s="198"/>
      <c r="I6" s="198" t="s">
        <v>104</v>
      </c>
      <c r="J6" s="198"/>
      <c r="S6" s="253" t="s">
        <v>209</v>
      </c>
      <c r="V6" s="198"/>
      <c r="W6" s="253" t="s">
        <v>24</v>
      </c>
      <c r="X6" s="198"/>
      <c r="Y6" s="198"/>
      <c r="Z6" s="198"/>
      <c r="AA6" s="150"/>
    </row>
    <row r="7" spans="1:28" s="146" customFormat="1" ht="21" customHeight="1" x14ac:dyDescent="0.3">
      <c r="B7" s="150"/>
      <c r="C7" s="198" t="s">
        <v>42</v>
      </c>
      <c r="D7" s="198"/>
      <c r="E7" s="150" t="s">
        <v>86</v>
      </c>
      <c r="F7" s="198"/>
      <c r="G7" s="252" t="s">
        <v>213</v>
      </c>
      <c r="H7" s="198"/>
      <c r="I7" s="198" t="s">
        <v>166</v>
      </c>
      <c r="J7" s="198"/>
      <c r="K7" s="198"/>
      <c r="L7" s="198"/>
      <c r="M7" s="198"/>
      <c r="N7" s="198"/>
      <c r="O7" s="198"/>
      <c r="P7" s="198"/>
      <c r="Q7" s="198" t="s">
        <v>82</v>
      </c>
      <c r="R7" s="198"/>
      <c r="S7" s="253" t="s">
        <v>208</v>
      </c>
      <c r="T7" s="198"/>
      <c r="U7" s="198" t="s">
        <v>58</v>
      </c>
      <c r="V7" s="198"/>
      <c r="W7" s="253" t="s">
        <v>83</v>
      </c>
      <c r="X7" s="198"/>
      <c r="Y7" s="198" t="s">
        <v>204</v>
      </c>
      <c r="Z7" s="198"/>
      <c r="AA7" s="150"/>
    </row>
    <row r="8" spans="1:28" s="146" customFormat="1" ht="21" customHeight="1" x14ac:dyDescent="0.3">
      <c r="A8" s="323"/>
      <c r="B8" s="150"/>
      <c r="C8" s="198" t="s">
        <v>44</v>
      </c>
      <c r="D8" s="198"/>
      <c r="E8" s="198" t="s">
        <v>85</v>
      </c>
      <c r="F8" s="198"/>
      <c r="G8" s="255" t="s">
        <v>212</v>
      </c>
      <c r="H8" s="198"/>
      <c r="I8" s="198" t="s">
        <v>101</v>
      </c>
      <c r="J8" s="198"/>
      <c r="K8" s="201" t="s">
        <v>171</v>
      </c>
      <c r="L8" s="198"/>
      <c r="M8" s="198"/>
      <c r="N8" s="198"/>
      <c r="O8" s="202" t="s">
        <v>167</v>
      </c>
      <c r="P8" s="198"/>
      <c r="Q8" s="198" t="s">
        <v>148</v>
      </c>
      <c r="R8" s="198"/>
      <c r="S8" s="253" t="s">
        <v>151</v>
      </c>
      <c r="T8" s="198"/>
      <c r="U8" s="198" t="s">
        <v>45</v>
      </c>
      <c r="V8" s="198"/>
      <c r="W8" s="253" t="s">
        <v>211</v>
      </c>
      <c r="X8" s="198"/>
      <c r="Y8" s="198" t="s">
        <v>203</v>
      </c>
      <c r="Z8" s="198"/>
      <c r="AA8" s="198" t="s">
        <v>43</v>
      </c>
    </row>
    <row r="9" spans="1:28" s="146" customFormat="1" ht="21" customHeight="1" x14ac:dyDescent="0.3">
      <c r="A9" s="323"/>
      <c r="B9" s="150"/>
      <c r="C9" s="198" t="s">
        <v>46</v>
      </c>
      <c r="D9" s="198"/>
      <c r="E9" s="198" t="s">
        <v>84</v>
      </c>
      <c r="F9" s="198"/>
      <c r="G9" s="255" t="s">
        <v>81</v>
      </c>
      <c r="H9" s="198"/>
      <c r="I9" s="198" t="s">
        <v>105</v>
      </c>
      <c r="J9" s="198"/>
      <c r="K9" s="201" t="s">
        <v>123</v>
      </c>
      <c r="L9" s="198"/>
      <c r="M9" s="198" t="s">
        <v>28</v>
      </c>
      <c r="N9" s="198"/>
      <c r="O9" s="202" t="s">
        <v>123</v>
      </c>
      <c r="P9" s="198"/>
      <c r="Q9" s="198" t="s">
        <v>149</v>
      </c>
      <c r="R9" s="198"/>
      <c r="S9" s="259" t="s">
        <v>123</v>
      </c>
      <c r="T9" s="198"/>
      <c r="U9" s="198" t="s">
        <v>48</v>
      </c>
      <c r="V9" s="198"/>
      <c r="W9" s="253" t="s">
        <v>210</v>
      </c>
      <c r="X9" s="198"/>
      <c r="Y9" s="198" t="s">
        <v>49</v>
      </c>
      <c r="Z9" s="198"/>
      <c r="AA9" s="198" t="s">
        <v>50</v>
      </c>
    </row>
    <row r="10" spans="1:28" s="146" customFormat="1" ht="21" customHeight="1" x14ac:dyDescent="0.3">
      <c r="A10" s="144"/>
      <c r="C10" s="324" t="s">
        <v>63</v>
      </c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4"/>
      <c r="Y10" s="324"/>
      <c r="Z10" s="324"/>
      <c r="AA10" s="324"/>
    </row>
    <row r="11" spans="1:28" s="146" customFormat="1" ht="21" customHeight="1" x14ac:dyDescent="0.3">
      <c r="A11" s="204" t="s">
        <v>131</v>
      </c>
      <c r="C11" s="205"/>
      <c r="D11" s="205"/>
      <c r="E11" s="205"/>
      <c r="F11" s="205"/>
      <c r="G11" s="205"/>
      <c r="H11" s="205"/>
      <c r="I11" s="205"/>
      <c r="J11" s="205"/>
      <c r="K11" s="205"/>
      <c r="L11" s="206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6"/>
    </row>
    <row r="12" spans="1:28" ht="21" customHeight="1" x14ac:dyDescent="0.3">
      <c r="A12" s="145" t="s">
        <v>132</v>
      </c>
      <c r="C12" s="189">
        <v>2500000</v>
      </c>
      <c r="D12" s="189"/>
      <c r="E12" s="189">
        <v>3407489</v>
      </c>
      <c r="F12" s="189"/>
      <c r="G12" s="189">
        <v>-65437</v>
      </c>
      <c r="H12" s="189"/>
      <c r="I12" s="189">
        <v>-186755</v>
      </c>
      <c r="J12" s="189"/>
      <c r="K12" s="189">
        <v>250000</v>
      </c>
      <c r="L12" s="189"/>
      <c r="M12" s="189">
        <v>2858684</v>
      </c>
      <c r="N12" s="189"/>
      <c r="O12" s="189">
        <v>31158</v>
      </c>
      <c r="P12" s="189"/>
      <c r="Q12" s="189">
        <v>0</v>
      </c>
      <c r="R12" s="189"/>
      <c r="S12" s="189">
        <v>-12069</v>
      </c>
      <c r="T12" s="207"/>
      <c r="U12" s="207">
        <f>SUM(O12:S12)</f>
        <v>19089</v>
      </c>
      <c r="V12" s="207"/>
      <c r="W12" s="207">
        <f>SUM(C12:M12,U12)</f>
        <v>8783070</v>
      </c>
      <c r="X12" s="207"/>
      <c r="Y12" s="207">
        <v>326952</v>
      </c>
      <c r="Z12" s="207"/>
      <c r="AA12" s="207">
        <f>SUM(W12:Y12)</f>
        <v>9110022</v>
      </c>
      <c r="AB12" s="208"/>
    </row>
    <row r="13" spans="1:28" ht="21" customHeight="1" x14ac:dyDescent="0.3">
      <c r="A13" s="145"/>
      <c r="C13" s="207"/>
      <c r="D13" s="207"/>
      <c r="E13" s="207"/>
      <c r="F13" s="207"/>
      <c r="G13" s="207"/>
      <c r="H13" s="207"/>
      <c r="I13" s="189"/>
      <c r="J13" s="207"/>
      <c r="K13" s="207"/>
      <c r="L13" s="207"/>
      <c r="M13" s="207"/>
      <c r="N13" s="207"/>
      <c r="O13" s="207"/>
      <c r="P13" s="207"/>
      <c r="Q13" s="207"/>
      <c r="R13" s="207"/>
      <c r="S13" s="189"/>
      <c r="T13" s="207"/>
      <c r="U13" s="207"/>
      <c r="V13" s="207"/>
      <c r="W13" s="207"/>
      <c r="X13" s="207"/>
      <c r="Y13" s="207"/>
      <c r="Z13" s="207"/>
      <c r="AA13" s="207"/>
    </row>
    <row r="14" spans="1:28" ht="21" hidden="1" customHeight="1" x14ac:dyDescent="0.3">
      <c r="A14" s="165" t="s">
        <v>75</v>
      </c>
      <c r="C14" s="209"/>
      <c r="D14" s="209"/>
      <c r="E14" s="210"/>
      <c r="F14" s="209"/>
      <c r="G14" s="209"/>
      <c r="H14" s="211"/>
      <c r="I14" s="209"/>
      <c r="J14" s="211"/>
      <c r="K14" s="211"/>
      <c r="L14" s="211"/>
      <c r="M14" s="211"/>
      <c r="N14" s="211"/>
      <c r="O14" s="211"/>
      <c r="P14" s="211"/>
      <c r="Q14" s="209"/>
      <c r="R14" s="209"/>
      <c r="S14" s="209"/>
      <c r="T14" s="209"/>
      <c r="U14" s="209"/>
      <c r="V14" s="209"/>
      <c r="W14" s="211"/>
      <c r="X14" s="211"/>
      <c r="Y14" s="211"/>
      <c r="Z14" s="211"/>
      <c r="AA14" s="211"/>
    </row>
    <row r="15" spans="1:28" ht="21" hidden="1" customHeight="1" x14ac:dyDescent="0.3">
      <c r="C15" s="209"/>
      <c r="D15" s="209"/>
      <c r="E15" s="210"/>
      <c r="F15" s="209"/>
      <c r="G15" s="209"/>
      <c r="H15" s="211"/>
      <c r="I15" s="209"/>
      <c r="J15" s="211"/>
      <c r="K15" s="211"/>
      <c r="L15" s="211"/>
      <c r="M15" s="211"/>
      <c r="N15" s="211"/>
      <c r="O15" s="211"/>
      <c r="P15" s="211"/>
      <c r="Q15" s="209"/>
      <c r="R15" s="209"/>
      <c r="S15" s="209"/>
      <c r="T15" s="209"/>
      <c r="U15" s="209"/>
      <c r="V15" s="209"/>
      <c r="W15" s="211"/>
      <c r="X15" s="211"/>
      <c r="Y15" s="211"/>
      <c r="Z15" s="211"/>
      <c r="AA15" s="211"/>
    </row>
    <row r="16" spans="1:28" ht="21" hidden="1" customHeight="1" x14ac:dyDescent="0.3">
      <c r="C16" s="209"/>
      <c r="D16" s="209"/>
      <c r="E16" s="210"/>
      <c r="F16" s="209"/>
      <c r="G16" s="209"/>
      <c r="H16" s="211"/>
      <c r="I16" s="209"/>
      <c r="J16" s="211"/>
      <c r="K16" s="211"/>
      <c r="L16" s="211"/>
      <c r="M16" s="211"/>
      <c r="N16" s="211"/>
      <c r="O16" s="211"/>
      <c r="P16" s="211"/>
      <c r="Q16" s="209"/>
      <c r="R16" s="209"/>
      <c r="S16" s="209"/>
      <c r="T16" s="209"/>
      <c r="U16" s="209"/>
      <c r="V16" s="209"/>
      <c r="W16" s="211"/>
      <c r="X16" s="211"/>
      <c r="Y16" s="211"/>
      <c r="Z16" s="211"/>
      <c r="AA16" s="211"/>
    </row>
    <row r="17" spans="1:27" ht="21" hidden="1" customHeight="1" x14ac:dyDescent="0.3">
      <c r="C17" s="18"/>
      <c r="D17" s="210"/>
      <c r="E17" s="18"/>
      <c r="F17" s="210"/>
      <c r="G17" s="18"/>
      <c r="H17" s="212"/>
      <c r="I17" s="18"/>
      <c r="J17" s="212"/>
      <c r="K17" s="18"/>
      <c r="L17" s="212"/>
      <c r="M17" s="18"/>
      <c r="N17" s="212"/>
      <c r="O17" s="18"/>
      <c r="P17" s="212"/>
      <c r="Q17" s="18"/>
      <c r="R17" s="210"/>
      <c r="S17" s="18"/>
      <c r="T17" s="210"/>
      <c r="U17" s="18"/>
      <c r="V17" s="210"/>
      <c r="W17" s="18"/>
      <c r="X17" s="212"/>
      <c r="Y17" s="212"/>
      <c r="Z17" s="212"/>
      <c r="AA17" s="212"/>
    </row>
    <row r="18" spans="1:27" s="166" customFormat="1" ht="21" hidden="1" customHeight="1" x14ac:dyDescent="0.3">
      <c r="B18" s="150"/>
      <c r="C18" s="213">
        <v>0</v>
      </c>
      <c r="D18" s="210"/>
      <c r="E18" s="213">
        <v>0</v>
      </c>
      <c r="F18" s="210"/>
      <c r="G18" s="213">
        <v>0</v>
      </c>
      <c r="H18" s="212"/>
      <c r="I18" s="213">
        <v>0</v>
      </c>
      <c r="J18" s="212"/>
      <c r="K18" s="213">
        <v>0</v>
      </c>
      <c r="L18" s="212"/>
      <c r="M18" s="103">
        <v>0</v>
      </c>
      <c r="N18" s="98"/>
      <c r="O18" s="103">
        <v>0</v>
      </c>
      <c r="P18" s="212"/>
      <c r="Q18" s="103">
        <v>0</v>
      </c>
      <c r="R18" s="104"/>
      <c r="S18" s="213">
        <v>0</v>
      </c>
      <c r="T18" s="210"/>
      <c r="U18" s="23">
        <f>SUM(O18:S18)</f>
        <v>0</v>
      </c>
      <c r="V18" s="210"/>
      <c r="W18" s="23">
        <f>SUM(C18:M18,U18)</f>
        <v>0</v>
      </c>
      <c r="X18" s="212"/>
      <c r="Y18" s="103">
        <v>0</v>
      </c>
      <c r="Z18" s="212"/>
      <c r="AA18" s="103">
        <f>SUM(W18:Y18)</f>
        <v>0</v>
      </c>
    </row>
    <row r="19" spans="1:27" s="166" customFormat="1" ht="21" hidden="1" customHeight="1" x14ac:dyDescent="0.3">
      <c r="B19" s="150"/>
      <c r="C19" s="214"/>
      <c r="D19" s="214"/>
      <c r="E19" s="214"/>
      <c r="F19" s="214"/>
      <c r="G19" s="214"/>
      <c r="H19" s="214"/>
      <c r="I19" s="215"/>
      <c r="J19" s="214"/>
      <c r="K19" s="214"/>
      <c r="L19" s="216"/>
      <c r="M19" s="104"/>
      <c r="N19" s="216"/>
      <c r="O19" s="215"/>
      <c r="P19" s="216"/>
      <c r="Q19" s="215"/>
      <c r="R19" s="215"/>
      <c r="S19" s="215"/>
      <c r="T19" s="216"/>
      <c r="U19" s="215"/>
      <c r="V19" s="215"/>
      <c r="W19" s="48"/>
      <c r="X19" s="48"/>
      <c r="Y19" s="104"/>
      <c r="Z19" s="104"/>
      <c r="AA19" s="104"/>
    </row>
    <row r="20" spans="1:27" ht="21" hidden="1" customHeight="1" x14ac:dyDescent="0.3">
      <c r="B20" s="146"/>
      <c r="C20" s="217">
        <f>C18</f>
        <v>0</v>
      </c>
      <c r="D20" s="209"/>
      <c r="E20" s="217">
        <f>E18</f>
        <v>0</v>
      </c>
      <c r="F20" s="218"/>
      <c r="G20" s="217">
        <f>G18</f>
        <v>0</v>
      </c>
      <c r="H20" s="219"/>
      <c r="I20" s="220">
        <f>I18</f>
        <v>0</v>
      </c>
      <c r="J20" s="219"/>
      <c r="K20" s="217">
        <f>K18</f>
        <v>0</v>
      </c>
      <c r="L20" s="209"/>
      <c r="M20" s="221">
        <f>M18</f>
        <v>0</v>
      </c>
      <c r="N20" s="209"/>
      <c r="O20" s="220">
        <f>O18</f>
        <v>0</v>
      </c>
      <c r="P20" s="209"/>
      <c r="Q20" s="220">
        <f>Q18</f>
        <v>0</v>
      </c>
      <c r="R20" s="222"/>
      <c r="S20" s="220">
        <f>S18</f>
        <v>0</v>
      </c>
      <c r="T20" s="209"/>
      <c r="U20" s="220">
        <f>U18</f>
        <v>0</v>
      </c>
      <c r="V20" s="222"/>
      <c r="W20" s="223">
        <f>W18</f>
        <v>0</v>
      </c>
      <c r="X20" s="208"/>
      <c r="Y20" s="221">
        <f>Y18</f>
        <v>0</v>
      </c>
      <c r="Z20" s="102"/>
      <c r="AA20" s="221">
        <f>AA18</f>
        <v>0</v>
      </c>
    </row>
    <row r="21" spans="1:27" ht="21" hidden="1" customHeight="1" x14ac:dyDescent="0.3">
      <c r="B21" s="146"/>
      <c r="C21" s="218"/>
      <c r="D21" s="209"/>
      <c r="E21" s="218"/>
      <c r="F21" s="218"/>
      <c r="G21" s="218"/>
      <c r="H21" s="219"/>
      <c r="I21" s="222"/>
      <c r="J21" s="219"/>
      <c r="K21" s="218"/>
      <c r="L21" s="209"/>
      <c r="M21" s="189"/>
      <c r="N21" s="209"/>
      <c r="O21" s="222"/>
      <c r="P21" s="209"/>
      <c r="Q21" s="222"/>
      <c r="R21" s="222"/>
      <c r="S21" s="222"/>
      <c r="T21" s="209"/>
      <c r="U21" s="222"/>
      <c r="V21" s="222"/>
      <c r="W21" s="224"/>
      <c r="X21" s="208"/>
      <c r="Y21" s="189"/>
      <c r="Z21" s="102"/>
      <c r="AA21" s="189"/>
    </row>
    <row r="22" spans="1:27" ht="21" hidden="1" customHeight="1" x14ac:dyDescent="0.3">
      <c r="A22" s="225"/>
      <c r="B22" s="146"/>
      <c r="C22" s="218"/>
      <c r="D22" s="209"/>
      <c r="E22" s="218"/>
      <c r="F22" s="218"/>
      <c r="G22" s="218"/>
      <c r="H22" s="219"/>
      <c r="I22" s="222"/>
      <c r="J22" s="219"/>
      <c r="K22" s="218"/>
      <c r="L22" s="209"/>
      <c r="M22" s="189"/>
      <c r="N22" s="209"/>
      <c r="O22" s="222"/>
      <c r="P22" s="209"/>
      <c r="Q22" s="222"/>
      <c r="R22" s="222"/>
      <c r="S22" s="222"/>
      <c r="T22" s="209"/>
      <c r="U22" s="222"/>
      <c r="V22" s="222"/>
      <c r="W22" s="224"/>
      <c r="X22" s="208"/>
      <c r="Y22" s="189"/>
      <c r="Z22" s="102"/>
      <c r="AA22" s="189"/>
    </row>
    <row r="23" spans="1:27" ht="21" hidden="1" customHeight="1" x14ac:dyDescent="0.3">
      <c r="A23" s="225"/>
      <c r="B23" s="146"/>
      <c r="C23" s="218"/>
      <c r="D23" s="209"/>
      <c r="E23" s="218"/>
      <c r="F23" s="218"/>
      <c r="G23" s="218"/>
      <c r="H23" s="219"/>
      <c r="I23" s="222"/>
      <c r="J23" s="219"/>
      <c r="K23" s="218"/>
      <c r="L23" s="209"/>
      <c r="M23" s="189"/>
      <c r="N23" s="209"/>
      <c r="O23" s="222"/>
      <c r="P23" s="209"/>
      <c r="Q23" s="222"/>
      <c r="R23" s="222"/>
      <c r="S23" s="222"/>
      <c r="T23" s="209"/>
      <c r="U23" s="222"/>
      <c r="V23" s="222"/>
      <c r="W23" s="224"/>
      <c r="X23" s="208"/>
      <c r="Y23" s="189"/>
      <c r="Z23" s="102"/>
      <c r="AA23" s="189"/>
    </row>
    <row r="24" spans="1:27" ht="21" hidden="1" customHeight="1" x14ac:dyDescent="0.3">
      <c r="A24" s="225"/>
      <c r="B24" s="146"/>
      <c r="C24" s="213">
        <v>0</v>
      </c>
      <c r="D24" s="210"/>
      <c r="E24" s="213">
        <v>0</v>
      </c>
      <c r="F24" s="210"/>
      <c r="G24" s="213">
        <v>0</v>
      </c>
      <c r="H24" s="212"/>
      <c r="I24" s="213">
        <v>0</v>
      </c>
      <c r="J24" s="212"/>
      <c r="K24" s="213">
        <v>0</v>
      </c>
      <c r="L24" s="212"/>
      <c r="M24" s="103">
        <v>0</v>
      </c>
      <c r="N24" s="98"/>
      <c r="O24" s="103">
        <v>0</v>
      </c>
      <c r="P24" s="212"/>
      <c r="Q24" s="103">
        <v>0</v>
      </c>
      <c r="R24" s="104"/>
      <c r="S24" s="213">
        <v>0</v>
      </c>
      <c r="T24" s="210"/>
      <c r="U24" s="23">
        <f>SUM(O24:S24)</f>
        <v>0</v>
      </c>
      <c r="V24" s="210"/>
      <c r="W24" s="103">
        <f>SUM(C24:M24,U24)</f>
        <v>0</v>
      </c>
      <c r="X24" s="212"/>
      <c r="Y24" s="103">
        <v>0</v>
      </c>
      <c r="Z24" s="212"/>
      <c r="AA24" s="23">
        <f>SUM(W24:Y24)</f>
        <v>0</v>
      </c>
    </row>
    <row r="25" spans="1:27" ht="21" hidden="1" customHeight="1" x14ac:dyDescent="0.3">
      <c r="A25" s="225"/>
      <c r="B25" s="146"/>
      <c r="C25" s="217">
        <f>C24</f>
        <v>0</v>
      </c>
      <c r="D25" s="209"/>
      <c r="E25" s="217">
        <f>E24</f>
        <v>0</v>
      </c>
      <c r="F25" s="218"/>
      <c r="G25" s="217">
        <f>G24</f>
        <v>0</v>
      </c>
      <c r="H25" s="219"/>
      <c r="I25" s="217">
        <f>I24</f>
        <v>0</v>
      </c>
      <c r="J25" s="219"/>
      <c r="K25" s="217">
        <f>K24</f>
        <v>0</v>
      </c>
      <c r="L25" s="209"/>
      <c r="M25" s="217">
        <f>M24</f>
        <v>0</v>
      </c>
      <c r="N25" s="209"/>
      <c r="O25" s="217">
        <f>O24</f>
        <v>0</v>
      </c>
      <c r="P25" s="209"/>
      <c r="Q25" s="217">
        <f>Q24</f>
        <v>0</v>
      </c>
      <c r="R25" s="222"/>
      <c r="S25" s="217">
        <f>S24</f>
        <v>0</v>
      </c>
      <c r="T25" s="209"/>
      <c r="U25" s="217">
        <f>U24</f>
        <v>0</v>
      </c>
      <c r="V25" s="222"/>
      <c r="W25" s="217">
        <f>W24</f>
        <v>0</v>
      </c>
      <c r="X25" s="208"/>
      <c r="Y25" s="217">
        <f>Y24</f>
        <v>0</v>
      </c>
      <c r="Z25" s="102"/>
      <c r="AA25" s="217">
        <f>AA24</f>
        <v>0</v>
      </c>
    </row>
    <row r="26" spans="1:27" ht="21" hidden="1" customHeight="1" x14ac:dyDescent="0.3">
      <c r="A26" s="125"/>
      <c r="B26" s="146"/>
      <c r="C26" s="214"/>
      <c r="D26" s="214"/>
      <c r="E26" s="214"/>
      <c r="F26" s="214"/>
      <c r="G26" s="214"/>
      <c r="H26" s="214"/>
      <c r="I26" s="215"/>
      <c r="J26" s="214"/>
      <c r="K26" s="214"/>
      <c r="L26" s="216"/>
      <c r="M26" s="104"/>
      <c r="N26" s="216"/>
      <c r="O26" s="215"/>
      <c r="P26" s="216"/>
      <c r="Q26" s="215"/>
      <c r="R26" s="215"/>
      <c r="S26" s="215"/>
      <c r="T26" s="216"/>
      <c r="U26" s="215"/>
      <c r="V26" s="215"/>
      <c r="W26" s="104"/>
      <c r="X26" s="48"/>
      <c r="Y26" s="104"/>
      <c r="Z26" s="104"/>
      <c r="AA26" s="104"/>
    </row>
    <row r="27" spans="1:27" ht="21" hidden="1" customHeight="1" x14ac:dyDescent="0.3">
      <c r="A27" s="125" t="s">
        <v>158</v>
      </c>
      <c r="B27" s="146"/>
      <c r="C27" s="217">
        <f>C24</f>
        <v>0</v>
      </c>
      <c r="D27" s="209"/>
      <c r="E27" s="217">
        <f>E24</f>
        <v>0</v>
      </c>
      <c r="F27" s="218"/>
      <c r="G27" s="217">
        <f>G24</f>
        <v>0</v>
      </c>
      <c r="H27" s="219"/>
      <c r="I27" s="221">
        <f>I24</f>
        <v>0</v>
      </c>
      <c r="J27" s="219"/>
      <c r="K27" s="217">
        <f>K24</f>
        <v>0</v>
      </c>
      <c r="L27" s="209"/>
      <c r="M27" s="221">
        <f>M24</f>
        <v>0</v>
      </c>
      <c r="N27" s="209"/>
      <c r="O27" s="220">
        <f>O24</f>
        <v>0</v>
      </c>
      <c r="P27" s="209"/>
      <c r="Q27" s="220">
        <f>Q24</f>
        <v>0</v>
      </c>
      <c r="R27" s="222"/>
      <c r="S27" s="220">
        <f>S24</f>
        <v>0</v>
      </c>
      <c r="T27" s="209"/>
      <c r="U27" s="227">
        <f>U24</f>
        <v>0</v>
      </c>
      <c r="V27" s="222"/>
      <c r="W27" s="221">
        <f>W24</f>
        <v>0</v>
      </c>
      <c r="X27" s="208"/>
      <c r="Y27" s="221">
        <f>Y24</f>
        <v>0</v>
      </c>
      <c r="Z27" s="102"/>
      <c r="AA27" s="221">
        <f>AA24</f>
        <v>0</v>
      </c>
    </row>
    <row r="28" spans="1:27" ht="21" hidden="1" customHeight="1" x14ac:dyDescent="0.3">
      <c r="B28" s="146"/>
      <c r="C28" s="218"/>
      <c r="D28" s="209"/>
      <c r="E28" s="218"/>
      <c r="F28" s="218"/>
      <c r="G28" s="218"/>
      <c r="H28" s="219"/>
      <c r="I28" s="222"/>
      <c r="J28" s="219"/>
      <c r="K28" s="218"/>
      <c r="L28" s="209"/>
      <c r="M28" s="189"/>
      <c r="N28" s="209"/>
      <c r="O28" s="222"/>
      <c r="P28" s="209"/>
      <c r="Q28" s="222"/>
      <c r="R28" s="222"/>
      <c r="S28" s="222"/>
      <c r="T28" s="209"/>
      <c r="U28" s="222"/>
      <c r="V28" s="222"/>
      <c r="W28" s="189"/>
      <c r="X28" s="208"/>
      <c r="Y28" s="189"/>
      <c r="Z28" s="102"/>
      <c r="AA28" s="189"/>
    </row>
    <row r="29" spans="1:27" s="146" customFormat="1" ht="21" customHeight="1" x14ac:dyDescent="0.3">
      <c r="A29" s="145" t="s">
        <v>77</v>
      </c>
      <c r="C29" s="228"/>
      <c r="D29" s="205"/>
      <c r="E29" s="228"/>
      <c r="F29" s="205"/>
      <c r="G29" s="228"/>
      <c r="H29" s="228"/>
      <c r="I29" s="205"/>
      <c r="J29" s="228"/>
      <c r="K29" s="228"/>
      <c r="L29" s="206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6"/>
    </row>
    <row r="30" spans="1:27" s="166" customFormat="1" ht="21" customHeight="1" x14ac:dyDescent="0.3">
      <c r="A30" s="312" t="s">
        <v>78</v>
      </c>
      <c r="C30" s="229">
        <v>0</v>
      </c>
      <c r="D30" s="210"/>
      <c r="E30" s="229">
        <v>0</v>
      </c>
      <c r="F30" s="210"/>
      <c r="G30" s="229">
        <v>0</v>
      </c>
      <c r="H30" s="210"/>
      <c r="I30" s="229">
        <v>0</v>
      </c>
      <c r="J30" s="210"/>
      <c r="K30" s="229">
        <v>0</v>
      </c>
      <c r="L30" s="210"/>
      <c r="M30" s="230">
        <v>273807</v>
      </c>
      <c r="N30" s="210"/>
      <c r="O30" s="231">
        <v>0</v>
      </c>
      <c r="P30" s="231"/>
      <c r="Q30" s="231">
        <v>0</v>
      </c>
      <c r="R30" s="231"/>
      <c r="S30" s="229">
        <v>0</v>
      </c>
      <c r="T30" s="231"/>
      <c r="U30" s="48">
        <f t="shared" ref="U30:U31" si="0">SUM(O30:S30)</f>
        <v>0</v>
      </c>
      <c r="V30" s="210"/>
      <c r="W30" s="210">
        <f t="shared" ref="W30:W31" si="1">SUM(C30:M30,U30)</f>
        <v>273807</v>
      </c>
      <c r="X30" s="210"/>
      <c r="Y30" s="98">
        <v>28396</v>
      </c>
      <c r="Z30" s="210"/>
      <c r="AA30" s="212">
        <f t="shared" ref="AA30:AA31" si="2">SUM(W30:Y30)</f>
        <v>302203</v>
      </c>
    </row>
    <row r="31" spans="1:27" s="166" customFormat="1" ht="21" customHeight="1" x14ac:dyDescent="0.3">
      <c r="A31" s="313" t="s">
        <v>96</v>
      </c>
      <c r="C31" s="213">
        <v>0</v>
      </c>
      <c r="D31" s="210"/>
      <c r="E31" s="213">
        <v>0</v>
      </c>
      <c r="F31" s="210"/>
      <c r="G31" s="213">
        <v>0</v>
      </c>
      <c r="H31" s="212"/>
      <c r="I31" s="213">
        <v>0</v>
      </c>
      <c r="J31" s="212"/>
      <c r="K31" s="213">
        <v>0</v>
      </c>
      <c r="L31" s="212"/>
      <c r="M31" s="103">
        <v>0</v>
      </c>
      <c r="N31" s="98"/>
      <c r="O31" s="103">
        <v>-3915</v>
      </c>
      <c r="P31" s="212"/>
      <c r="Q31" s="103">
        <v>0</v>
      </c>
      <c r="R31" s="104"/>
      <c r="S31" s="213">
        <v>12709</v>
      </c>
      <c r="T31" s="210"/>
      <c r="U31" s="232">
        <f t="shared" si="0"/>
        <v>8794</v>
      </c>
      <c r="V31" s="210"/>
      <c r="W31" s="210">
        <f t="shared" si="1"/>
        <v>8794</v>
      </c>
      <c r="X31" s="212"/>
      <c r="Y31" s="103">
        <v>-166</v>
      </c>
      <c r="Z31" s="212"/>
      <c r="AA31" s="233">
        <f t="shared" si="2"/>
        <v>8628</v>
      </c>
    </row>
    <row r="32" spans="1:27" ht="21" customHeight="1" x14ac:dyDescent="0.3">
      <c r="A32" s="145" t="s">
        <v>39</v>
      </c>
      <c r="B32" s="146"/>
      <c r="C32" s="234">
        <f>SUM(C30:C31)</f>
        <v>0</v>
      </c>
      <c r="D32" s="209"/>
      <c r="E32" s="234">
        <f>SUM(E30:E31)</f>
        <v>0</v>
      </c>
      <c r="F32" s="209"/>
      <c r="G32" s="234">
        <f>SUM(G30:G31)</f>
        <v>0</v>
      </c>
      <c r="H32" s="209"/>
      <c r="I32" s="234">
        <f>SUM(I30:I31)</f>
        <v>0</v>
      </c>
      <c r="J32" s="209"/>
      <c r="K32" s="234">
        <f>SUM(K30:K31)</f>
        <v>0</v>
      </c>
      <c r="L32" s="209"/>
      <c r="M32" s="235">
        <f>SUM(M30:M31)</f>
        <v>273807</v>
      </c>
      <c r="N32" s="209"/>
      <c r="O32" s="235">
        <f>SUM(O30:O31)</f>
        <v>-3915</v>
      </c>
      <c r="P32" s="209"/>
      <c r="Q32" s="236">
        <f>SUM(Q30:Q31)</f>
        <v>0</v>
      </c>
      <c r="R32" s="189"/>
      <c r="S32" s="234">
        <f>SUM(S30:S31)</f>
        <v>12709</v>
      </c>
      <c r="T32" s="209"/>
      <c r="U32" s="236">
        <f>SUM(U30:U31)</f>
        <v>8794</v>
      </c>
      <c r="V32" s="102"/>
      <c r="W32" s="236">
        <f>SUM(W30:W31)</f>
        <v>282601</v>
      </c>
      <c r="X32" s="102"/>
      <c r="Y32" s="236">
        <f>SUM(Y30:Y31)</f>
        <v>28230</v>
      </c>
      <c r="Z32" s="209"/>
      <c r="AA32" s="235">
        <f>SUM(AA30:AA31)</f>
        <v>310831</v>
      </c>
    </row>
    <row r="33" spans="1:28" ht="21" customHeight="1" x14ac:dyDescent="0.3">
      <c r="C33" s="219"/>
      <c r="D33" s="237"/>
      <c r="E33" s="238"/>
      <c r="F33" s="237"/>
      <c r="G33" s="209"/>
      <c r="H33" s="207"/>
      <c r="I33" s="209"/>
      <c r="J33" s="207"/>
      <c r="K33" s="219"/>
      <c r="L33" s="207"/>
      <c r="M33" s="237"/>
      <c r="N33" s="207"/>
      <c r="O33" s="207"/>
      <c r="P33" s="207"/>
      <c r="Q33" s="207"/>
      <c r="R33" s="207"/>
      <c r="S33" s="209"/>
      <c r="T33" s="207"/>
      <c r="U33" s="222"/>
      <c r="V33" s="207"/>
      <c r="W33" s="207"/>
      <c r="X33" s="207"/>
      <c r="Y33" s="207"/>
      <c r="Z33" s="207"/>
      <c r="AA33" s="207"/>
      <c r="AB33" s="239"/>
    </row>
    <row r="34" spans="1:28" ht="21" customHeight="1" thickBot="1" x14ac:dyDescent="0.35">
      <c r="A34" s="165" t="s">
        <v>133</v>
      </c>
      <c r="C34" s="240">
        <f>SUM(C12,C20,C27,C32)</f>
        <v>2500000</v>
      </c>
      <c r="D34" s="207"/>
      <c r="E34" s="240">
        <f>SUM(E12,E20,E27,E32)</f>
        <v>3407489</v>
      </c>
      <c r="F34" s="209"/>
      <c r="G34" s="240">
        <f>SUM(G12,G20,G27,G32)</f>
        <v>-65437</v>
      </c>
      <c r="H34" s="209"/>
      <c r="I34" s="240">
        <f>SUM(I12,I20,I27,I32)</f>
        <v>-186755</v>
      </c>
      <c r="J34" s="209"/>
      <c r="K34" s="240">
        <f>SUM(K12,K20,K27,K32)</f>
        <v>250000</v>
      </c>
      <c r="L34" s="209"/>
      <c r="M34" s="240">
        <f>SUM(M12,M20,M27,M32)</f>
        <v>3132491</v>
      </c>
      <c r="N34" s="209"/>
      <c r="O34" s="240">
        <f>SUM(O12,O20,O27,O32)</f>
        <v>27243</v>
      </c>
      <c r="P34" s="209"/>
      <c r="Q34" s="241">
        <f>SUM(Q12,Q20,Q27,Q32)</f>
        <v>0</v>
      </c>
      <c r="R34" s="207"/>
      <c r="S34" s="240">
        <f>SUM(S12,S20,S27,S32)</f>
        <v>640</v>
      </c>
      <c r="T34" s="209"/>
      <c r="U34" s="240">
        <f>SUM(U12,U20,U27,U32)</f>
        <v>27883</v>
      </c>
      <c r="V34" s="209"/>
      <c r="W34" s="240">
        <f>SUM(W12,W20,W27,W32)</f>
        <v>9065671</v>
      </c>
      <c r="X34" s="209"/>
      <c r="Y34" s="240">
        <f>SUM(Y12,Y20,Y27,Y32)</f>
        <v>355182</v>
      </c>
      <c r="Z34" s="207"/>
      <c r="AA34" s="240">
        <f>SUM(AA12,AA20,AA27,AA32)</f>
        <v>9420853</v>
      </c>
      <c r="AB34" s="208"/>
    </row>
    <row r="35" spans="1:28" ht="21" customHeight="1" thickTop="1" x14ac:dyDescent="0.3"/>
  </sheetData>
  <mergeCells count="5">
    <mergeCell ref="K5:M5"/>
    <mergeCell ref="O5:U5"/>
    <mergeCell ref="C4:AA4"/>
    <mergeCell ref="A8:A9"/>
    <mergeCell ref="C10:AA10"/>
  </mergeCells>
  <pageMargins left="0.8" right="0.8" top="0.48" bottom="0.5" header="0.5" footer="0.5"/>
  <pageSetup paperSize="9" scale="70" firstPageNumber="7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5"/>
  <sheetViews>
    <sheetView view="pageBreakPreview" zoomScaleNormal="85" zoomScaleSheetLayoutView="100" workbookViewId="0"/>
  </sheetViews>
  <sheetFormatPr defaultColWidth="9.09765625" defaultRowHeight="21" customHeight="1" x14ac:dyDescent="0.3"/>
  <cols>
    <col min="1" max="1" width="40.296875" style="118" customWidth="1"/>
    <col min="2" max="2" width="5.19921875" style="118" customWidth="1"/>
    <col min="3" max="3" width="1.19921875" style="118" customWidth="1"/>
    <col min="4" max="4" width="12.5" style="249" customWidth="1"/>
    <col min="5" max="5" width="1.19921875" style="249" customWidth="1"/>
    <col min="6" max="6" width="12.09765625" style="249" bestFit="1" customWidth="1"/>
    <col min="7" max="7" width="1.19921875" style="249" customWidth="1"/>
    <col min="8" max="8" width="11.5" style="249" bestFit="1" customWidth="1"/>
    <col min="9" max="9" width="1.19921875" style="249" customWidth="1"/>
    <col min="10" max="10" width="11.69921875" style="249" customWidth="1"/>
    <col min="11" max="11" width="1.19921875" style="249" customWidth="1"/>
    <col min="12" max="12" width="10.296875" style="249" bestFit="1" customWidth="1"/>
    <col min="13" max="13" width="1.19921875" style="249" customWidth="1"/>
    <col min="14" max="14" width="14.796875" style="249" bestFit="1" customWidth="1"/>
    <col min="15" max="15" width="1.19921875" style="249" customWidth="1"/>
    <col min="16" max="16" width="11.8984375" style="249" customWidth="1"/>
    <col min="17" max="17" width="1.19921875" style="249" customWidth="1"/>
    <col min="18" max="18" width="15.59765625" style="249" hidden="1" customWidth="1"/>
    <col min="19" max="19" width="7.19921875" style="249" hidden="1" customWidth="1"/>
    <col min="20" max="20" width="8.69921875" style="249" bestFit="1" customWidth="1"/>
    <col min="21" max="21" width="1.19921875" style="249" customWidth="1"/>
    <col min="22" max="22" width="11.5" style="249" bestFit="1" customWidth="1"/>
    <col min="23" max="23" width="1.19921875" style="249" customWidth="1"/>
    <col min="24" max="24" width="12.59765625" style="249" bestFit="1" customWidth="1"/>
    <col min="25" max="25" width="1.19921875" style="249" customWidth="1"/>
    <col min="26" max="26" width="10.19921875" style="249" bestFit="1" customWidth="1"/>
    <col min="27" max="27" width="1.19921875" style="249" customWidth="1"/>
    <col min="28" max="28" width="12.59765625" style="118" bestFit="1" customWidth="1"/>
    <col min="29" max="16384" width="9.09765625" style="118"/>
  </cols>
  <sheetData>
    <row r="1" spans="1:28" ht="21" customHeight="1" x14ac:dyDescent="0.35">
      <c r="A1" s="242" t="s">
        <v>60</v>
      </c>
      <c r="B1" s="244"/>
      <c r="C1" s="244"/>
      <c r="D1" s="245"/>
      <c r="E1" s="245"/>
      <c r="F1" s="245"/>
      <c r="G1" s="245"/>
      <c r="H1" s="245"/>
      <c r="I1" s="246"/>
      <c r="J1" s="246"/>
      <c r="K1" s="246"/>
      <c r="L1" s="245"/>
      <c r="M1" s="246"/>
      <c r="N1" s="247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</row>
    <row r="2" spans="1:28" ht="21" customHeight="1" x14ac:dyDescent="0.3">
      <c r="A2" s="248" t="s">
        <v>74</v>
      </c>
      <c r="B2" s="244"/>
      <c r="C2" s="244"/>
      <c r="D2" s="245"/>
      <c r="E2" s="245"/>
      <c r="F2" s="245"/>
      <c r="G2" s="245"/>
      <c r="H2" s="245"/>
      <c r="I2" s="246"/>
      <c r="J2" s="246"/>
      <c r="K2" s="246"/>
      <c r="L2" s="245"/>
      <c r="M2" s="246"/>
      <c r="N2" s="247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</row>
    <row r="3" spans="1:28" s="251" customFormat="1" ht="21" customHeight="1" x14ac:dyDescent="0.3">
      <c r="A3" s="243"/>
      <c r="B3" s="244"/>
      <c r="C3" s="244"/>
      <c r="D3" s="245"/>
      <c r="E3" s="245"/>
      <c r="F3" s="245"/>
      <c r="G3" s="245"/>
      <c r="H3" s="245"/>
      <c r="I3" s="246"/>
      <c r="J3" s="246"/>
      <c r="K3" s="246"/>
      <c r="L3" s="245"/>
      <c r="M3" s="246"/>
      <c r="N3" s="247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50"/>
      <c r="AA3" s="250"/>
    </row>
    <row r="4" spans="1:28" s="244" customFormat="1" ht="21" customHeight="1" x14ac:dyDescent="0.3">
      <c r="D4" s="328" t="s">
        <v>88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</row>
    <row r="5" spans="1:28" s="244" customFormat="1" ht="21" customHeight="1" x14ac:dyDescent="0.3">
      <c r="B5" s="252"/>
      <c r="C5" s="252"/>
      <c r="D5" s="253"/>
      <c r="E5" s="253"/>
      <c r="F5" s="253"/>
      <c r="G5" s="253"/>
      <c r="H5" s="252" t="s">
        <v>80</v>
      </c>
      <c r="I5" s="253"/>
      <c r="J5" s="253" t="s">
        <v>103</v>
      </c>
      <c r="K5" s="253"/>
      <c r="L5" s="327" t="s">
        <v>41</v>
      </c>
      <c r="M5" s="327"/>
      <c r="N5" s="327"/>
      <c r="O5" s="247"/>
      <c r="P5" s="327" t="s">
        <v>29</v>
      </c>
      <c r="Q5" s="327"/>
      <c r="R5" s="327"/>
      <c r="S5" s="327"/>
      <c r="T5" s="327"/>
      <c r="U5" s="327"/>
      <c r="V5" s="327"/>
      <c r="W5" s="253"/>
      <c r="X5" s="253"/>
      <c r="Y5" s="253"/>
      <c r="Z5" s="253"/>
      <c r="AA5" s="253"/>
      <c r="AB5" s="252"/>
    </row>
    <row r="6" spans="1:28" s="244" customFormat="1" ht="21" customHeight="1" x14ac:dyDescent="0.3">
      <c r="B6" s="252"/>
      <c r="C6" s="252"/>
      <c r="D6" s="253"/>
      <c r="E6" s="253"/>
      <c r="F6" s="253" t="s">
        <v>87</v>
      </c>
      <c r="G6" s="253"/>
      <c r="H6" s="254" t="s">
        <v>79</v>
      </c>
      <c r="I6" s="253"/>
      <c r="J6" s="253" t="s">
        <v>104</v>
      </c>
      <c r="K6" s="253"/>
      <c r="T6" s="253" t="s">
        <v>209</v>
      </c>
      <c r="W6" s="253"/>
      <c r="X6" s="253" t="s">
        <v>24</v>
      </c>
      <c r="Y6" s="253"/>
      <c r="Z6" s="253"/>
      <c r="AA6" s="253"/>
      <c r="AB6" s="252"/>
    </row>
    <row r="7" spans="1:28" s="244" customFormat="1" ht="21" customHeight="1" x14ac:dyDescent="0.3">
      <c r="B7" s="252"/>
      <c r="C7" s="252"/>
      <c r="D7" s="253" t="s">
        <v>42</v>
      </c>
      <c r="E7" s="253"/>
      <c r="F7" s="252" t="s">
        <v>86</v>
      </c>
      <c r="G7" s="253"/>
      <c r="H7" s="252" t="s">
        <v>213</v>
      </c>
      <c r="I7" s="253"/>
      <c r="J7" s="253" t="s">
        <v>166</v>
      </c>
      <c r="K7" s="253"/>
      <c r="L7" s="253"/>
      <c r="M7" s="253"/>
      <c r="N7" s="253"/>
      <c r="O7" s="253"/>
      <c r="P7" s="253"/>
      <c r="Q7" s="253"/>
      <c r="R7" s="253" t="s">
        <v>82</v>
      </c>
      <c r="S7" s="253"/>
      <c r="T7" s="253" t="s">
        <v>208</v>
      </c>
      <c r="U7" s="253"/>
      <c r="V7" s="253" t="s">
        <v>58</v>
      </c>
      <c r="W7" s="253"/>
      <c r="X7" s="253" t="s">
        <v>83</v>
      </c>
      <c r="Y7" s="253"/>
      <c r="Z7" s="198" t="s">
        <v>204</v>
      </c>
      <c r="AA7" s="253"/>
      <c r="AB7" s="252"/>
    </row>
    <row r="8" spans="1:28" s="244" customFormat="1" ht="21" customHeight="1" x14ac:dyDescent="0.3">
      <c r="A8" s="325"/>
      <c r="B8" s="252"/>
      <c r="C8" s="252"/>
      <c r="D8" s="253" t="s">
        <v>44</v>
      </c>
      <c r="E8" s="253"/>
      <c r="F8" s="253" t="s">
        <v>85</v>
      </c>
      <c r="G8" s="253"/>
      <c r="H8" s="255" t="s">
        <v>212</v>
      </c>
      <c r="I8" s="253"/>
      <c r="J8" s="253" t="s">
        <v>101</v>
      </c>
      <c r="K8" s="253"/>
      <c r="L8" s="256" t="s">
        <v>171</v>
      </c>
      <c r="M8" s="253"/>
      <c r="N8" s="253"/>
      <c r="O8" s="253"/>
      <c r="P8" s="257" t="s">
        <v>167</v>
      </c>
      <c r="Q8" s="253"/>
      <c r="R8" s="253" t="s">
        <v>148</v>
      </c>
      <c r="S8" s="253"/>
      <c r="T8" s="253" t="s">
        <v>151</v>
      </c>
      <c r="U8" s="253"/>
      <c r="V8" s="253" t="s">
        <v>45</v>
      </c>
      <c r="W8" s="253"/>
      <c r="X8" s="253" t="s">
        <v>211</v>
      </c>
      <c r="Y8" s="253"/>
      <c r="Z8" s="198" t="s">
        <v>203</v>
      </c>
      <c r="AA8" s="253"/>
      <c r="AB8" s="253" t="s">
        <v>43</v>
      </c>
    </row>
    <row r="9" spans="1:28" s="244" customFormat="1" ht="21" customHeight="1" x14ac:dyDescent="0.3">
      <c r="A9" s="325"/>
      <c r="B9" s="258"/>
      <c r="C9" s="252"/>
      <c r="D9" s="253" t="s">
        <v>46</v>
      </c>
      <c r="E9" s="253"/>
      <c r="F9" s="253" t="s">
        <v>84</v>
      </c>
      <c r="G9" s="253"/>
      <c r="H9" s="255" t="s">
        <v>81</v>
      </c>
      <c r="I9" s="253"/>
      <c r="J9" s="253" t="s">
        <v>105</v>
      </c>
      <c r="K9" s="253"/>
      <c r="L9" s="256" t="s">
        <v>123</v>
      </c>
      <c r="M9" s="253"/>
      <c r="N9" s="253" t="s">
        <v>28</v>
      </c>
      <c r="O9" s="253"/>
      <c r="P9" s="257" t="s">
        <v>123</v>
      </c>
      <c r="Q9" s="253"/>
      <c r="R9" s="253" t="s">
        <v>149</v>
      </c>
      <c r="S9" s="253"/>
      <c r="T9" s="259" t="s">
        <v>123</v>
      </c>
      <c r="U9" s="253"/>
      <c r="V9" s="253" t="s">
        <v>48</v>
      </c>
      <c r="W9" s="253"/>
      <c r="X9" s="253" t="s">
        <v>210</v>
      </c>
      <c r="Y9" s="253"/>
      <c r="Z9" s="198" t="s">
        <v>49</v>
      </c>
      <c r="AA9" s="253"/>
      <c r="AB9" s="253" t="s">
        <v>50</v>
      </c>
    </row>
    <row r="10" spans="1:28" s="244" customFormat="1" ht="21" customHeight="1" x14ac:dyDescent="0.3">
      <c r="A10" s="121"/>
      <c r="D10" s="326" t="s">
        <v>63</v>
      </c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326"/>
      <c r="Z10" s="326"/>
      <c r="AA10" s="326"/>
      <c r="AB10" s="326"/>
    </row>
    <row r="11" spans="1:28" s="244" customFormat="1" ht="21" customHeight="1" x14ac:dyDescent="0.3">
      <c r="A11" s="120" t="s">
        <v>183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1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  <c r="AA11" s="260"/>
      <c r="AB11" s="261"/>
    </row>
    <row r="12" spans="1:28" ht="21" customHeight="1" x14ac:dyDescent="0.3">
      <c r="A12" s="145" t="s">
        <v>185</v>
      </c>
      <c r="D12" s="189">
        <v>2500000</v>
      </c>
      <c r="E12" s="189"/>
      <c r="F12" s="189">
        <v>3407489</v>
      </c>
      <c r="G12" s="189"/>
      <c r="H12" s="189">
        <v>-65437</v>
      </c>
      <c r="I12" s="189"/>
      <c r="J12" s="189">
        <v>-186755</v>
      </c>
      <c r="K12" s="189"/>
      <c r="L12" s="189">
        <v>250000</v>
      </c>
      <c r="M12" s="189"/>
      <c r="N12" s="189">
        <v>4398586</v>
      </c>
      <c r="O12" s="189"/>
      <c r="P12" s="189">
        <v>97916</v>
      </c>
      <c r="Q12" s="189"/>
      <c r="R12" s="189">
        <v>9614</v>
      </c>
      <c r="S12" s="189"/>
      <c r="T12" s="249">
        <v>9614</v>
      </c>
      <c r="V12" s="189">
        <v>107530</v>
      </c>
      <c r="W12" s="207"/>
      <c r="X12" s="207">
        <v>10411413</v>
      </c>
      <c r="Y12" s="207"/>
      <c r="Z12" s="207">
        <v>400673</v>
      </c>
      <c r="AA12" s="207"/>
      <c r="AB12" s="207">
        <v>10812086</v>
      </c>
    </row>
    <row r="13" spans="1:28" ht="21" customHeight="1" x14ac:dyDescent="0.3">
      <c r="A13" s="122"/>
      <c r="D13" s="207"/>
      <c r="E13" s="207"/>
      <c r="F13" s="207"/>
      <c r="G13" s="207"/>
      <c r="H13" s="207"/>
      <c r="I13" s="207"/>
      <c r="J13" s="189"/>
      <c r="K13" s="207"/>
      <c r="L13" s="207"/>
      <c r="M13" s="207"/>
      <c r="N13" s="207"/>
      <c r="O13" s="207"/>
      <c r="P13" s="207"/>
      <c r="Q13" s="207"/>
      <c r="R13" s="207"/>
      <c r="S13" s="207"/>
      <c r="T13" s="189"/>
      <c r="U13" s="207"/>
      <c r="V13" s="207"/>
      <c r="W13" s="207"/>
      <c r="X13" s="207"/>
      <c r="Y13" s="207"/>
      <c r="Z13" s="207"/>
      <c r="AA13" s="207"/>
      <c r="AB13" s="207"/>
    </row>
    <row r="14" spans="1:28" ht="21" customHeight="1" x14ac:dyDescent="0.3">
      <c r="A14" s="153" t="s">
        <v>205</v>
      </c>
      <c r="D14" s="209"/>
      <c r="E14" s="209"/>
      <c r="F14" s="210"/>
      <c r="G14" s="209"/>
      <c r="H14" s="209"/>
      <c r="I14" s="262"/>
      <c r="J14" s="209"/>
      <c r="K14" s="262"/>
      <c r="L14" s="262"/>
      <c r="M14" s="262"/>
      <c r="N14" s="262"/>
      <c r="O14" s="262"/>
      <c r="P14" s="262"/>
      <c r="Q14" s="262"/>
      <c r="R14" s="209"/>
      <c r="S14" s="209"/>
      <c r="T14" s="209"/>
      <c r="U14" s="209"/>
      <c r="V14" s="209"/>
      <c r="W14" s="209"/>
      <c r="X14" s="262"/>
      <c r="Y14" s="262"/>
      <c r="Z14" s="262"/>
      <c r="AA14" s="262"/>
      <c r="AB14" s="262"/>
    </row>
    <row r="15" spans="1:28" ht="21" customHeight="1" x14ac:dyDescent="0.3">
      <c r="A15" s="310" t="s">
        <v>206</v>
      </c>
      <c r="D15" s="209"/>
      <c r="E15" s="209"/>
      <c r="F15" s="210"/>
      <c r="G15" s="209"/>
      <c r="H15" s="209"/>
      <c r="I15" s="262"/>
      <c r="J15" s="209"/>
      <c r="K15" s="262"/>
      <c r="L15" s="262"/>
      <c r="M15" s="262"/>
      <c r="N15" s="262"/>
      <c r="O15" s="262"/>
      <c r="P15" s="262"/>
      <c r="Q15" s="262"/>
      <c r="R15" s="209"/>
      <c r="S15" s="209"/>
      <c r="T15" s="209"/>
      <c r="U15" s="209"/>
      <c r="V15" s="209"/>
      <c r="W15" s="209"/>
      <c r="X15" s="262"/>
      <c r="Y15" s="262"/>
      <c r="Z15" s="262"/>
      <c r="AA15" s="262"/>
      <c r="AB15" s="262"/>
    </row>
    <row r="16" spans="1:28" ht="21" customHeight="1" x14ac:dyDescent="0.3">
      <c r="A16" s="306" t="s">
        <v>130</v>
      </c>
      <c r="D16" s="209"/>
      <c r="E16" s="209"/>
      <c r="F16" s="210"/>
      <c r="G16" s="209"/>
      <c r="H16" s="209"/>
      <c r="I16" s="262"/>
      <c r="J16" s="209"/>
      <c r="K16" s="262"/>
      <c r="L16" s="262"/>
      <c r="M16" s="262"/>
      <c r="N16" s="262"/>
      <c r="O16" s="262"/>
      <c r="P16" s="262"/>
      <c r="Q16" s="262"/>
      <c r="R16" s="209"/>
      <c r="S16" s="209"/>
      <c r="T16" s="209"/>
      <c r="U16" s="209"/>
      <c r="V16" s="209"/>
      <c r="W16" s="209"/>
      <c r="X16" s="262"/>
      <c r="Y16" s="262"/>
      <c r="Z16" s="262"/>
      <c r="AA16" s="262"/>
      <c r="AB16" s="189"/>
    </row>
    <row r="17" spans="1:28" s="265" customFormat="1" ht="21" customHeight="1" x14ac:dyDescent="0.3">
      <c r="A17" s="307" t="s">
        <v>76</v>
      </c>
      <c r="B17" s="263"/>
      <c r="C17" s="117"/>
      <c r="D17" s="23">
        <v>0</v>
      </c>
      <c r="E17" s="210"/>
      <c r="F17" s="23">
        <v>0</v>
      </c>
      <c r="G17" s="210"/>
      <c r="H17" s="213">
        <v>0</v>
      </c>
      <c r="I17" s="264"/>
      <c r="J17" s="213">
        <v>0</v>
      </c>
      <c r="K17" s="264"/>
      <c r="L17" s="213">
        <v>0</v>
      </c>
      <c r="M17" s="264"/>
      <c r="N17" s="103">
        <v>0</v>
      </c>
      <c r="O17" s="98"/>
      <c r="P17" s="103">
        <v>0</v>
      </c>
      <c r="Q17" s="264"/>
      <c r="R17" s="103">
        <v>0</v>
      </c>
      <c r="S17" s="104"/>
      <c r="T17" s="213">
        <v>0</v>
      </c>
      <c r="U17" s="210"/>
      <c r="V17" s="23">
        <v>0</v>
      </c>
      <c r="W17" s="210"/>
      <c r="X17" s="23">
        <v>0</v>
      </c>
      <c r="Y17" s="264"/>
      <c r="Z17" s="103">
        <v>-42925</v>
      </c>
      <c r="AA17" s="264"/>
      <c r="AB17" s="103">
        <v>-42925</v>
      </c>
    </row>
    <row r="18" spans="1:28" s="265" customFormat="1" ht="21" hidden="1" customHeight="1" x14ac:dyDescent="0.3">
      <c r="A18" s="151"/>
      <c r="B18" s="263"/>
      <c r="C18" s="117"/>
      <c r="D18" s="214"/>
      <c r="E18" s="214"/>
      <c r="F18" s="214"/>
      <c r="G18" s="214"/>
      <c r="H18" s="214"/>
      <c r="I18" s="214"/>
      <c r="J18" s="215"/>
      <c r="K18" s="214"/>
      <c r="L18" s="214"/>
      <c r="M18" s="216"/>
      <c r="N18" s="104"/>
      <c r="O18" s="216"/>
      <c r="P18" s="215"/>
      <c r="Q18" s="216"/>
      <c r="R18" s="215"/>
      <c r="S18" s="215"/>
      <c r="T18" s="215"/>
      <c r="U18" s="216"/>
      <c r="V18" s="215"/>
      <c r="W18" s="215"/>
      <c r="X18" s="48"/>
      <c r="Y18" s="48"/>
      <c r="Z18" s="104"/>
      <c r="AA18" s="104"/>
      <c r="AB18" s="104"/>
    </row>
    <row r="19" spans="1:28" ht="21" hidden="1" customHeight="1" x14ac:dyDescent="0.3">
      <c r="B19" s="119"/>
      <c r="C19" s="119"/>
      <c r="D19" s="221">
        <f>D17</f>
        <v>0</v>
      </c>
      <c r="E19" s="209"/>
      <c r="F19" s="221">
        <f>F17</f>
        <v>0</v>
      </c>
      <c r="G19" s="218"/>
      <c r="H19" s="221">
        <f>H17</f>
        <v>0</v>
      </c>
      <c r="I19" s="219"/>
      <c r="J19" s="221">
        <f>J17</f>
        <v>0</v>
      </c>
      <c r="K19" s="219"/>
      <c r="L19" s="221">
        <f>L17</f>
        <v>0</v>
      </c>
      <c r="M19" s="209"/>
      <c r="N19" s="221">
        <f>N17</f>
        <v>0</v>
      </c>
      <c r="O19" s="209"/>
      <c r="P19" s="221">
        <f>P17</f>
        <v>0</v>
      </c>
      <c r="Q19" s="209"/>
      <c r="R19" s="220"/>
      <c r="S19" s="222"/>
      <c r="T19" s="221">
        <f>T17</f>
        <v>0</v>
      </c>
      <c r="U19" s="209"/>
      <c r="V19" s="221">
        <f>V17</f>
        <v>0</v>
      </c>
      <c r="W19" s="222"/>
      <c r="X19" s="221">
        <f>X17</f>
        <v>0</v>
      </c>
      <c r="Y19" s="208"/>
      <c r="Z19" s="221">
        <f>Z17</f>
        <v>-42925</v>
      </c>
      <c r="AA19" s="102"/>
      <c r="AB19" s="221">
        <f>AB17</f>
        <v>-42925</v>
      </c>
    </row>
    <row r="20" spans="1:28" ht="21" hidden="1" customHeight="1" x14ac:dyDescent="0.3">
      <c r="B20" s="119"/>
      <c r="C20" s="119"/>
      <c r="D20" s="218"/>
      <c r="E20" s="209"/>
      <c r="F20" s="218"/>
      <c r="G20" s="218"/>
      <c r="H20" s="218"/>
      <c r="I20" s="219"/>
      <c r="J20" s="222"/>
      <c r="K20" s="219"/>
      <c r="L20" s="218"/>
      <c r="M20" s="209"/>
      <c r="N20" s="189"/>
      <c r="O20" s="209"/>
      <c r="P20" s="222"/>
      <c r="Q20" s="209"/>
      <c r="R20" s="222"/>
      <c r="S20" s="222"/>
      <c r="T20" s="222"/>
      <c r="U20" s="209"/>
      <c r="V20" s="222"/>
      <c r="W20" s="222"/>
      <c r="X20" s="224"/>
      <c r="Y20" s="208"/>
      <c r="Z20" s="189"/>
      <c r="AA20" s="102"/>
      <c r="AB20" s="189"/>
    </row>
    <row r="21" spans="1:28" ht="21" hidden="1" customHeight="1" x14ac:dyDescent="0.3">
      <c r="A21" s="225"/>
      <c r="B21" s="119"/>
      <c r="C21" s="119"/>
      <c r="D21" s="218"/>
      <c r="E21" s="209"/>
      <c r="F21" s="218"/>
      <c r="G21" s="218"/>
      <c r="H21" s="218"/>
      <c r="I21" s="219"/>
      <c r="J21" s="222"/>
      <c r="K21" s="219"/>
      <c r="L21" s="218"/>
      <c r="M21" s="209"/>
      <c r="N21" s="189"/>
      <c r="O21" s="209"/>
      <c r="P21" s="222"/>
      <c r="Q21" s="209"/>
      <c r="R21" s="222"/>
      <c r="S21" s="222"/>
      <c r="T21" s="222"/>
      <c r="U21" s="209"/>
      <c r="V21" s="222"/>
      <c r="W21" s="222"/>
      <c r="X21" s="224"/>
      <c r="Y21" s="208"/>
      <c r="Z21" s="189"/>
      <c r="AA21" s="102"/>
      <c r="AB21" s="189"/>
    </row>
    <row r="22" spans="1:28" ht="21" hidden="1" customHeight="1" x14ac:dyDescent="0.3">
      <c r="A22" s="225"/>
      <c r="B22" s="119"/>
      <c r="C22" s="119"/>
      <c r="D22" s="218"/>
      <c r="E22" s="209"/>
      <c r="F22" s="218"/>
      <c r="G22" s="218"/>
      <c r="H22" s="218"/>
      <c r="I22" s="219"/>
      <c r="J22" s="222"/>
      <c r="K22" s="219"/>
      <c r="L22" s="218"/>
      <c r="M22" s="209"/>
      <c r="N22" s="189"/>
      <c r="O22" s="209"/>
      <c r="P22" s="222"/>
      <c r="Q22" s="209"/>
      <c r="R22" s="222"/>
      <c r="S22" s="222"/>
      <c r="T22" s="222"/>
      <c r="U22" s="209"/>
      <c r="V22" s="222"/>
      <c r="W22" s="222"/>
      <c r="X22" s="224"/>
      <c r="Y22" s="208"/>
      <c r="Z22" s="189"/>
      <c r="AA22" s="102"/>
      <c r="AB22" s="189"/>
    </row>
    <row r="23" spans="1:28" ht="21" hidden="1" customHeight="1" x14ac:dyDescent="0.3">
      <c r="A23" s="225"/>
      <c r="B23" s="119"/>
      <c r="C23" s="119"/>
      <c r="D23" s="213">
        <v>0</v>
      </c>
      <c r="E23" s="210"/>
      <c r="F23" s="213">
        <v>0</v>
      </c>
      <c r="G23" s="210"/>
      <c r="H23" s="213">
        <v>0</v>
      </c>
      <c r="I23" s="264"/>
      <c r="J23" s="213">
        <v>0</v>
      </c>
      <c r="K23" s="264"/>
      <c r="L23" s="213">
        <v>0</v>
      </c>
      <c r="M23" s="264"/>
      <c r="N23" s="103">
        <v>0</v>
      </c>
      <c r="O23" s="98"/>
      <c r="P23" s="103">
        <v>0</v>
      </c>
      <c r="Q23" s="264"/>
      <c r="R23" s="103"/>
      <c r="S23" s="104"/>
      <c r="T23" s="213">
        <v>0</v>
      </c>
      <c r="U23" s="210"/>
      <c r="V23" s="23">
        <v>0</v>
      </c>
      <c r="W23" s="210"/>
      <c r="X23" s="23">
        <f>SUM(D23,F23,H23,L23,N23,V23)</f>
        <v>0</v>
      </c>
      <c r="Y23" s="264"/>
      <c r="Z23" s="213">
        <v>0</v>
      </c>
      <c r="AA23" s="264"/>
      <c r="AB23" s="23">
        <f>X23+Z23</f>
        <v>0</v>
      </c>
    </row>
    <row r="24" spans="1:28" ht="21" hidden="1" customHeight="1" x14ac:dyDescent="0.3">
      <c r="A24" s="225"/>
      <c r="B24" s="119"/>
      <c r="C24" s="119"/>
      <c r="D24" s="217">
        <f>D23</f>
        <v>0</v>
      </c>
      <c r="E24" s="209"/>
      <c r="F24" s="217">
        <f>F23</f>
        <v>0</v>
      </c>
      <c r="G24" s="218"/>
      <c r="H24" s="217">
        <f>H23</f>
        <v>0</v>
      </c>
      <c r="I24" s="219"/>
      <c r="J24" s="217">
        <f>J23</f>
        <v>0</v>
      </c>
      <c r="K24" s="219"/>
      <c r="L24" s="217">
        <f>L23</f>
        <v>0</v>
      </c>
      <c r="M24" s="209"/>
      <c r="N24" s="217">
        <f>N23</f>
        <v>0</v>
      </c>
      <c r="O24" s="209"/>
      <c r="P24" s="217">
        <f>P23</f>
        <v>0</v>
      </c>
      <c r="Q24" s="209"/>
      <c r="R24" s="217"/>
      <c r="S24" s="222"/>
      <c r="T24" s="217">
        <f>T23</f>
        <v>0</v>
      </c>
      <c r="U24" s="209"/>
      <c r="V24" s="217">
        <f>V23</f>
        <v>0</v>
      </c>
      <c r="W24" s="222"/>
      <c r="X24" s="217">
        <f>X23</f>
        <v>0</v>
      </c>
      <c r="Y24" s="208"/>
      <c r="Z24" s="217">
        <f>Z23</f>
        <v>0</v>
      </c>
      <c r="AA24" s="102"/>
      <c r="AB24" s="217">
        <f>AB23</f>
        <v>0</v>
      </c>
    </row>
    <row r="25" spans="1:28" ht="21" hidden="1" customHeight="1" x14ac:dyDescent="0.3">
      <c r="A25" s="125"/>
      <c r="B25" s="119"/>
      <c r="C25" s="119"/>
      <c r="D25" s="214"/>
      <c r="E25" s="214"/>
      <c r="F25" s="214"/>
      <c r="G25" s="214"/>
      <c r="H25" s="214"/>
      <c r="I25" s="214"/>
      <c r="J25" s="215"/>
      <c r="K25" s="214"/>
      <c r="L25" s="214"/>
      <c r="M25" s="216"/>
      <c r="N25" s="104"/>
      <c r="O25" s="216"/>
      <c r="P25" s="215"/>
      <c r="Q25" s="216"/>
      <c r="R25" s="215"/>
      <c r="S25" s="215"/>
      <c r="T25" s="215"/>
      <c r="U25" s="216"/>
      <c r="V25" s="215"/>
      <c r="W25" s="215"/>
      <c r="X25" s="104"/>
      <c r="Y25" s="48"/>
      <c r="Z25" s="104"/>
      <c r="AA25" s="104"/>
      <c r="AB25" s="104"/>
    </row>
    <row r="26" spans="1:28" ht="21" customHeight="1" x14ac:dyDescent="0.3">
      <c r="A26" s="125" t="s">
        <v>207</v>
      </c>
      <c r="B26" s="119"/>
      <c r="C26" s="119"/>
      <c r="D26" s="214"/>
      <c r="E26" s="214"/>
      <c r="F26" s="214"/>
      <c r="G26" s="214"/>
      <c r="H26" s="214"/>
      <c r="I26" s="214"/>
      <c r="J26" s="215"/>
      <c r="K26" s="214"/>
      <c r="L26" s="214"/>
      <c r="M26" s="216"/>
      <c r="N26" s="104"/>
      <c r="O26" s="216"/>
      <c r="P26" s="215"/>
      <c r="Q26" s="216"/>
      <c r="R26" s="215"/>
      <c r="S26" s="215"/>
      <c r="T26" s="215"/>
      <c r="U26" s="216"/>
      <c r="V26" s="215"/>
      <c r="W26" s="215"/>
      <c r="X26" s="104"/>
      <c r="Y26" s="48"/>
      <c r="Z26" s="104"/>
      <c r="AA26" s="104"/>
      <c r="AB26" s="104"/>
    </row>
    <row r="27" spans="1:28" ht="21" customHeight="1" x14ac:dyDescent="0.3">
      <c r="A27" s="311" t="s">
        <v>206</v>
      </c>
      <c r="B27" s="119"/>
      <c r="C27" s="119"/>
      <c r="D27" s="217">
        <f>D19+D24</f>
        <v>0</v>
      </c>
      <c r="E27" s="209"/>
      <c r="F27" s="217">
        <f>F19+F24</f>
        <v>0</v>
      </c>
      <c r="G27" s="218"/>
      <c r="H27" s="217">
        <f>H19+H24</f>
        <v>0</v>
      </c>
      <c r="I27" s="219"/>
      <c r="J27" s="217">
        <f>J19+J24</f>
        <v>0</v>
      </c>
      <c r="K27" s="219"/>
      <c r="L27" s="217">
        <f>L19+L24</f>
        <v>0</v>
      </c>
      <c r="M27" s="209"/>
      <c r="N27" s="217">
        <f>N19+N24</f>
        <v>0</v>
      </c>
      <c r="O27" s="209"/>
      <c r="P27" s="217">
        <f>P19+P24</f>
        <v>0</v>
      </c>
      <c r="Q27" s="209"/>
      <c r="R27" s="220"/>
      <c r="S27" s="222"/>
      <c r="T27" s="217">
        <f>T19+T24</f>
        <v>0</v>
      </c>
      <c r="U27" s="209"/>
      <c r="V27" s="217">
        <f>V19+V24</f>
        <v>0</v>
      </c>
      <c r="W27" s="222"/>
      <c r="X27" s="217">
        <f>X19+X24</f>
        <v>0</v>
      </c>
      <c r="Y27" s="208"/>
      <c r="Z27" s="217">
        <f>Z19+Z24</f>
        <v>-42925</v>
      </c>
      <c r="AA27" s="102"/>
      <c r="AB27" s="217">
        <f>AB19+AB24</f>
        <v>-42925</v>
      </c>
    </row>
    <row r="28" spans="1:28" ht="21" customHeight="1" x14ac:dyDescent="0.3">
      <c r="B28" s="119"/>
      <c r="C28" s="119"/>
      <c r="D28" s="218"/>
      <c r="E28" s="209"/>
      <c r="F28" s="218"/>
      <c r="G28" s="218"/>
      <c r="H28" s="218"/>
      <c r="I28" s="219"/>
      <c r="J28" s="222"/>
      <c r="K28" s="219"/>
      <c r="L28" s="218"/>
      <c r="M28" s="209"/>
      <c r="N28" s="189"/>
      <c r="O28" s="209"/>
      <c r="P28" s="222"/>
      <c r="Q28" s="209"/>
      <c r="R28" s="222"/>
      <c r="S28" s="222"/>
      <c r="T28" s="222"/>
      <c r="U28" s="209"/>
      <c r="V28" s="222"/>
      <c r="W28" s="222"/>
      <c r="X28" s="189"/>
      <c r="Y28" s="208"/>
      <c r="Z28" s="189"/>
      <c r="AA28" s="102"/>
      <c r="AB28" s="189"/>
    </row>
    <row r="29" spans="1:28" s="244" customFormat="1" ht="21" customHeight="1" x14ac:dyDescent="0.3">
      <c r="A29" s="124" t="s">
        <v>77</v>
      </c>
      <c r="D29" s="266"/>
      <c r="E29" s="260"/>
      <c r="F29" s="266"/>
      <c r="G29" s="260"/>
      <c r="H29" s="266"/>
      <c r="I29" s="266"/>
      <c r="J29" s="260"/>
      <c r="K29" s="266"/>
      <c r="L29" s="266"/>
      <c r="M29" s="261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1"/>
    </row>
    <row r="30" spans="1:28" s="265" customFormat="1" ht="21" customHeight="1" x14ac:dyDescent="0.3">
      <c r="A30" s="308" t="s">
        <v>78</v>
      </c>
      <c r="D30" s="229">
        <v>0</v>
      </c>
      <c r="E30" s="231"/>
      <c r="F30" s="48">
        <v>0</v>
      </c>
      <c r="G30" s="210"/>
      <c r="H30" s="229">
        <v>0</v>
      </c>
      <c r="I30" s="231"/>
      <c r="J30" s="48">
        <v>0</v>
      </c>
      <c r="K30" s="210"/>
      <c r="L30" s="48">
        <v>0</v>
      </c>
      <c r="M30" s="210"/>
      <c r="N30" s="230">
        <f>'PL 5-6'!G27</f>
        <v>577120</v>
      </c>
      <c r="O30" s="210"/>
      <c r="P30" s="231">
        <v>0</v>
      </c>
      <c r="Q30" s="231"/>
      <c r="R30" s="231"/>
      <c r="S30" s="231"/>
      <c r="T30" s="229">
        <v>0</v>
      </c>
      <c r="U30" s="231"/>
      <c r="V30" s="48">
        <v>0</v>
      </c>
      <c r="W30" s="210"/>
      <c r="X30" s="210">
        <f>SUM(D30,F30,H30,L30,N30,V30)</f>
        <v>577120</v>
      </c>
      <c r="Y30" s="210"/>
      <c r="Z30" s="98">
        <v>35930</v>
      </c>
      <c r="AA30" s="210"/>
      <c r="AB30" s="264">
        <f>SUM(X30,Z30)</f>
        <v>613050</v>
      </c>
    </row>
    <row r="31" spans="1:28" s="265" customFormat="1" ht="21" customHeight="1" x14ac:dyDescent="0.3">
      <c r="A31" s="309" t="s">
        <v>96</v>
      </c>
      <c r="D31" s="213">
        <v>0</v>
      </c>
      <c r="E31" s="210"/>
      <c r="F31" s="213">
        <v>0</v>
      </c>
      <c r="G31" s="210"/>
      <c r="H31" s="213">
        <v>0</v>
      </c>
      <c r="I31" s="264"/>
      <c r="J31" s="213">
        <v>0</v>
      </c>
      <c r="K31" s="264"/>
      <c r="L31" s="213">
        <v>0</v>
      </c>
      <c r="M31" s="264"/>
      <c r="N31" s="103">
        <v>0</v>
      </c>
      <c r="O31" s="98"/>
      <c r="P31" s="103">
        <v>-38352</v>
      </c>
      <c r="Q31" s="264"/>
      <c r="R31" s="103"/>
      <c r="S31" s="104"/>
      <c r="T31" s="213">
        <v>-1994</v>
      </c>
      <c r="U31" s="210"/>
      <c r="V31" s="232">
        <v>-40346</v>
      </c>
      <c r="W31" s="210"/>
      <c r="X31" s="210">
        <f>SUM(D31,F31,H31,L31,N31,V31)</f>
        <v>-40346</v>
      </c>
      <c r="Y31" s="264"/>
      <c r="Z31" s="103">
        <v>-2512</v>
      </c>
      <c r="AA31" s="264"/>
      <c r="AB31" s="264">
        <f>SUM(X31,Z31)</f>
        <v>-42858</v>
      </c>
    </row>
    <row r="32" spans="1:28" ht="21" customHeight="1" x14ac:dyDescent="0.3">
      <c r="A32" s="124" t="s">
        <v>39</v>
      </c>
      <c r="B32" s="267"/>
      <c r="C32" s="119"/>
      <c r="D32" s="234">
        <f>SUM(D30:D31)</f>
        <v>0</v>
      </c>
      <c r="E32" s="209"/>
      <c r="F32" s="234">
        <f>SUM(F30:F31)</f>
        <v>0</v>
      </c>
      <c r="G32" s="209"/>
      <c r="H32" s="234">
        <f>SUM(H30:H31)</f>
        <v>0</v>
      </c>
      <c r="I32" s="209"/>
      <c r="J32" s="234">
        <f>SUM(J30:J31)</f>
        <v>0</v>
      </c>
      <c r="K32" s="209"/>
      <c r="L32" s="234">
        <f>SUM(L30:L31)</f>
        <v>0</v>
      </c>
      <c r="M32" s="209"/>
      <c r="N32" s="235">
        <f>SUM(N30:N31)</f>
        <v>577120</v>
      </c>
      <c r="O32" s="209"/>
      <c r="P32" s="235">
        <f>SUM(P30:P31)</f>
        <v>-38352</v>
      </c>
      <c r="Q32" s="209"/>
      <c r="R32" s="236">
        <f>SUM(R30:R31)</f>
        <v>0</v>
      </c>
      <c r="S32" s="189"/>
      <c r="T32" s="234">
        <f>SUM(T30:T31)</f>
        <v>-1994</v>
      </c>
      <c r="U32" s="209"/>
      <c r="V32" s="236">
        <f>SUM(V30:V31)</f>
        <v>-40346</v>
      </c>
      <c r="W32" s="102"/>
      <c r="X32" s="236">
        <f>SUM(X30:X31)</f>
        <v>536774</v>
      </c>
      <c r="Y32" s="102"/>
      <c r="Z32" s="236">
        <f>SUM(Z30:Z31)</f>
        <v>33418</v>
      </c>
      <c r="AA32" s="209"/>
      <c r="AB32" s="235">
        <f>SUM(AB30:AB31)</f>
        <v>570192</v>
      </c>
    </row>
    <row r="33" spans="1:28" ht="21" customHeight="1" x14ac:dyDescent="0.3">
      <c r="B33" s="119"/>
      <c r="D33" s="219"/>
      <c r="E33" s="237"/>
      <c r="F33" s="238"/>
      <c r="G33" s="237"/>
      <c r="H33" s="209"/>
      <c r="I33" s="207"/>
      <c r="J33" s="209"/>
      <c r="K33" s="207"/>
      <c r="L33" s="219"/>
      <c r="M33" s="207"/>
      <c r="N33" s="237"/>
      <c r="O33" s="207"/>
      <c r="P33" s="207"/>
      <c r="Q33" s="207"/>
      <c r="R33" s="207"/>
      <c r="S33" s="207"/>
      <c r="T33" s="209"/>
      <c r="U33" s="207"/>
      <c r="V33" s="222"/>
      <c r="W33" s="207"/>
      <c r="X33" s="207"/>
      <c r="Y33" s="207"/>
      <c r="Z33" s="207"/>
      <c r="AA33" s="207"/>
      <c r="AB33" s="207"/>
    </row>
    <row r="34" spans="1:28" ht="21" customHeight="1" thickBot="1" x14ac:dyDescent="0.35">
      <c r="A34" s="118" t="s">
        <v>184</v>
      </c>
      <c r="D34" s="240">
        <f>SUM(D12,D27,D32)</f>
        <v>2500000</v>
      </c>
      <c r="E34" s="207"/>
      <c r="F34" s="240">
        <f>SUM(F12,F27,F32)</f>
        <v>3407489</v>
      </c>
      <c r="G34" s="209"/>
      <c r="H34" s="240">
        <f>SUM(H12,H27,H32)</f>
        <v>-65437</v>
      </c>
      <c r="I34" s="209"/>
      <c r="J34" s="240">
        <f>SUM(J12,J27,J32)</f>
        <v>-186755</v>
      </c>
      <c r="K34" s="209"/>
      <c r="L34" s="240">
        <f>SUM(L12,L27,L32)</f>
        <v>250000</v>
      </c>
      <c r="M34" s="209"/>
      <c r="N34" s="240">
        <f>SUM(N12,N27,N32)</f>
        <v>4975706</v>
      </c>
      <c r="O34" s="209"/>
      <c r="P34" s="240">
        <f>SUM(P12,P27,P32)</f>
        <v>59564</v>
      </c>
      <c r="Q34" s="209"/>
      <c r="R34" s="241">
        <f>SUM(R12,R19,R27,R32)</f>
        <v>9614</v>
      </c>
      <c r="S34" s="207"/>
      <c r="T34" s="240">
        <f>SUM(T12,T27,T32)</f>
        <v>7620</v>
      </c>
      <c r="U34" s="209"/>
      <c r="V34" s="240">
        <f>SUM(V12,V27,V32)</f>
        <v>67184</v>
      </c>
      <c r="W34" s="209"/>
      <c r="X34" s="240">
        <f>SUM(X12,X27,X32)</f>
        <v>10948187</v>
      </c>
      <c r="Y34" s="209"/>
      <c r="Z34" s="240">
        <f>SUM(Z12,Z27,Z32)</f>
        <v>391166</v>
      </c>
      <c r="AA34" s="207"/>
      <c r="AB34" s="240">
        <f>SUM(AB12,AB27,AB32)</f>
        <v>11339353</v>
      </c>
    </row>
    <row r="35" spans="1:28" ht="21" customHeight="1" thickTop="1" x14ac:dyDescent="0.3"/>
  </sheetData>
  <mergeCells count="5">
    <mergeCell ref="A8:A9"/>
    <mergeCell ref="D10:AB10"/>
    <mergeCell ref="L5:N5"/>
    <mergeCell ref="P5:V5"/>
    <mergeCell ref="D4:AB4"/>
  </mergeCells>
  <phoneticPr fontId="39" type="noConversion"/>
  <pageMargins left="0.8" right="0.8" top="0.48" bottom="0.5" header="0.5" footer="0.5"/>
  <pageSetup paperSize="9" scale="70" firstPageNumber="8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6"/>
  <sheetViews>
    <sheetView view="pageBreakPreview" zoomScaleNormal="90" zoomScaleSheetLayoutView="100" workbookViewId="0"/>
  </sheetViews>
  <sheetFormatPr defaultColWidth="9.09765625" defaultRowHeight="21" customHeight="1" x14ac:dyDescent="0.3"/>
  <cols>
    <col min="1" max="1" width="1" style="212" customWidth="1"/>
    <col min="2" max="3" width="1" style="269" customWidth="1"/>
    <col min="4" max="4" width="63.3984375" style="203" customWidth="1"/>
    <col min="5" max="5" width="5" style="212" customWidth="1"/>
    <col min="6" max="6" width="1.09765625" style="212" customWidth="1"/>
    <col min="7" max="7" width="12.09765625" style="212" bestFit="1" customWidth="1"/>
    <col min="8" max="8" width="1.09765625" style="212" customWidth="1"/>
    <col min="9" max="9" width="12.09765625" style="212" bestFit="1" customWidth="1"/>
    <col min="10" max="10" width="1.09765625" style="212" customWidth="1"/>
    <col min="11" max="11" width="17.09765625" style="212" hidden="1" customWidth="1"/>
    <col min="12" max="12" width="1.09765625" style="212" hidden="1" customWidth="1"/>
    <col min="13" max="13" width="13.19921875" style="212" bestFit="1" customWidth="1"/>
    <col min="14" max="14" width="1.09765625" style="212" customWidth="1"/>
    <col min="15" max="15" width="14.796875" style="212" bestFit="1" customWidth="1"/>
    <col min="16" max="16" width="1.09765625" style="212" customWidth="1"/>
    <col min="17" max="17" width="13.5" style="212" bestFit="1" customWidth="1"/>
    <col min="18" max="18" width="1.09765625" style="212" customWidth="1"/>
    <col min="19" max="19" width="12.09765625" style="212" bestFit="1" customWidth="1"/>
    <col min="20" max="20" width="1" style="212" customWidth="1"/>
    <col min="21" max="16384" width="9.09765625" style="212"/>
  </cols>
  <sheetData>
    <row r="1" spans="1:19" s="211" customFormat="1" ht="21" customHeight="1" x14ac:dyDescent="0.35">
      <c r="A1" s="191" t="s">
        <v>60</v>
      </c>
      <c r="B1" s="268"/>
      <c r="C1" s="268"/>
      <c r="D1" s="268"/>
      <c r="E1" s="203"/>
      <c r="F1" s="203"/>
      <c r="G1" s="269"/>
      <c r="H1" s="269"/>
      <c r="I1" s="269"/>
      <c r="J1" s="269"/>
      <c r="K1" s="269"/>
      <c r="L1" s="270"/>
      <c r="M1" s="269"/>
      <c r="N1" s="270"/>
      <c r="O1" s="203"/>
      <c r="P1" s="203"/>
      <c r="Q1" s="203"/>
      <c r="R1" s="203"/>
      <c r="S1" s="270"/>
    </row>
    <row r="2" spans="1:19" s="211" customFormat="1" ht="21" customHeight="1" x14ac:dyDescent="0.3">
      <c r="A2" s="271" t="s">
        <v>74</v>
      </c>
      <c r="B2" s="268"/>
      <c r="C2" s="268"/>
      <c r="D2" s="268"/>
      <c r="E2" s="203"/>
      <c r="F2" s="203"/>
      <c r="G2" s="269"/>
      <c r="H2" s="269"/>
      <c r="I2" s="269"/>
      <c r="J2" s="269"/>
      <c r="K2" s="269"/>
      <c r="L2" s="270"/>
      <c r="M2" s="269"/>
      <c r="N2" s="270"/>
      <c r="O2" s="203"/>
      <c r="P2" s="203"/>
      <c r="Q2" s="203"/>
      <c r="R2" s="203"/>
      <c r="S2" s="270"/>
    </row>
    <row r="3" spans="1:19" s="211" customFormat="1" ht="21" customHeight="1" x14ac:dyDescent="0.3">
      <c r="A3" s="268"/>
      <c r="B3" s="268"/>
      <c r="C3" s="268"/>
      <c r="D3" s="268"/>
      <c r="E3" s="203"/>
      <c r="F3" s="203"/>
      <c r="G3" s="269"/>
      <c r="H3" s="269"/>
      <c r="I3" s="269"/>
      <c r="J3" s="269"/>
      <c r="K3" s="269"/>
      <c r="L3" s="270"/>
      <c r="M3" s="269"/>
      <c r="N3" s="270"/>
      <c r="O3" s="203"/>
      <c r="P3" s="203"/>
      <c r="Q3" s="203"/>
      <c r="R3" s="203"/>
      <c r="S3" s="270"/>
    </row>
    <row r="4" spans="1:19" s="211" customFormat="1" ht="21" customHeight="1" x14ac:dyDescent="0.3">
      <c r="A4" s="203"/>
      <c r="B4" s="203"/>
      <c r="C4" s="203"/>
      <c r="D4" s="203"/>
      <c r="E4" s="203"/>
      <c r="F4" s="203"/>
      <c r="G4" s="330" t="s">
        <v>89</v>
      </c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</row>
    <row r="5" spans="1:19" s="211" customFormat="1" ht="21" customHeight="1" x14ac:dyDescent="0.3">
      <c r="A5" s="203"/>
      <c r="B5" s="203"/>
      <c r="C5" s="203"/>
      <c r="D5" s="203"/>
      <c r="E5" s="203"/>
      <c r="F5" s="203"/>
      <c r="G5" s="203"/>
      <c r="H5" s="203"/>
      <c r="I5" s="198"/>
      <c r="J5" s="272"/>
      <c r="K5" s="273"/>
      <c r="L5" s="203"/>
      <c r="M5" s="206"/>
      <c r="N5" s="206"/>
      <c r="O5" s="206"/>
      <c r="P5" s="206"/>
      <c r="Q5" s="203" t="s">
        <v>125</v>
      </c>
      <c r="R5" s="203"/>
      <c r="S5" s="203"/>
    </row>
    <row r="6" spans="1:19" s="211" customFormat="1" ht="21" customHeight="1" x14ac:dyDescent="0.3">
      <c r="A6" s="203"/>
      <c r="B6" s="203"/>
      <c r="C6" s="203"/>
      <c r="D6" s="203"/>
      <c r="E6" s="203"/>
      <c r="F6" s="203"/>
      <c r="G6" s="203"/>
      <c r="H6" s="203"/>
      <c r="I6" s="198" t="s">
        <v>87</v>
      </c>
      <c r="J6" s="272"/>
      <c r="K6" s="273" t="s">
        <v>80</v>
      </c>
      <c r="L6" s="203"/>
      <c r="M6" s="206"/>
      <c r="N6" s="206"/>
      <c r="O6" s="206"/>
      <c r="P6" s="206"/>
      <c r="Q6" s="203" t="s">
        <v>45</v>
      </c>
      <c r="R6" s="203"/>
      <c r="S6" s="203"/>
    </row>
    <row r="7" spans="1:19" s="211" customFormat="1" ht="21" customHeight="1" x14ac:dyDescent="0.3">
      <c r="A7" s="203"/>
      <c r="B7" s="203"/>
      <c r="C7" s="203"/>
      <c r="D7" s="203"/>
      <c r="E7" s="203"/>
      <c r="F7" s="203"/>
      <c r="G7" s="203" t="s">
        <v>42</v>
      </c>
      <c r="H7" s="203"/>
      <c r="I7" s="150" t="s">
        <v>86</v>
      </c>
      <c r="J7" s="272"/>
      <c r="K7" s="199" t="s">
        <v>79</v>
      </c>
      <c r="L7" s="203"/>
      <c r="M7" s="331" t="s">
        <v>41</v>
      </c>
      <c r="N7" s="331"/>
      <c r="O7" s="331"/>
      <c r="P7" s="206"/>
      <c r="Q7" s="274" t="s">
        <v>48</v>
      </c>
      <c r="R7" s="203"/>
      <c r="S7" s="203"/>
    </row>
    <row r="8" spans="1:19" s="211" customFormat="1" ht="21" customHeight="1" x14ac:dyDescent="0.3">
      <c r="A8" s="203"/>
      <c r="B8" s="203"/>
      <c r="C8" s="203"/>
      <c r="D8" s="203"/>
      <c r="E8" s="203"/>
      <c r="F8" s="203"/>
      <c r="G8" s="203" t="s">
        <v>44</v>
      </c>
      <c r="H8" s="203"/>
      <c r="I8" s="198" t="s">
        <v>85</v>
      </c>
      <c r="J8" s="272"/>
      <c r="K8" s="200" t="s">
        <v>47</v>
      </c>
      <c r="L8" s="203"/>
      <c r="M8" s="203"/>
      <c r="N8" s="203"/>
      <c r="O8" s="203"/>
      <c r="P8" s="203"/>
      <c r="Q8" s="228" t="s">
        <v>150</v>
      </c>
      <c r="R8" s="203"/>
      <c r="S8" s="203" t="s">
        <v>43</v>
      </c>
    </row>
    <row r="9" spans="1:19" s="211" customFormat="1" ht="21" customHeight="1" x14ac:dyDescent="0.3">
      <c r="A9" s="228"/>
      <c r="B9" s="228"/>
      <c r="C9" s="228"/>
      <c r="D9" s="228"/>
      <c r="E9" s="275"/>
      <c r="F9" s="203"/>
      <c r="G9" s="203" t="s">
        <v>46</v>
      </c>
      <c r="H9" s="203"/>
      <c r="I9" s="198" t="s">
        <v>84</v>
      </c>
      <c r="J9" s="272"/>
      <c r="K9" s="200" t="s">
        <v>81</v>
      </c>
      <c r="L9" s="203"/>
      <c r="M9" s="276" t="s">
        <v>51</v>
      </c>
      <c r="N9" s="203"/>
      <c r="O9" s="203" t="s">
        <v>28</v>
      </c>
      <c r="P9" s="203"/>
      <c r="Q9" s="203" t="s">
        <v>152</v>
      </c>
      <c r="R9" s="203"/>
      <c r="S9" s="203" t="s">
        <v>50</v>
      </c>
    </row>
    <row r="10" spans="1:19" s="211" customFormat="1" ht="21" customHeight="1" x14ac:dyDescent="0.3">
      <c r="A10" s="228"/>
      <c r="B10" s="228"/>
      <c r="C10" s="228"/>
      <c r="D10" s="228"/>
      <c r="E10" s="203"/>
      <c r="F10" s="203"/>
      <c r="G10" s="329" t="s">
        <v>63</v>
      </c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</row>
    <row r="11" spans="1:19" s="211" customFormat="1" ht="21" customHeight="1" x14ac:dyDescent="0.3">
      <c r="A11" s="268"/>
      <c r="B11" s="268"/>
      <c r="C11" s="268"/>
      <c r="D11" s="206"/>
      <c r="G11" s="207"/>
      <c r="H11" s="207"/>
      <c r="I11" s="215"/>
      <c r="J11" s="207"/>
      <c r="K11" s="207"/>
      <c r="L11" s="209"/>
      <c r="M11" s="207"/>
      <c r="N11" s="209"/>
      <c r="O11" s="207"/>
      <c r="P11" s="207"/>
      <c r="Q11" s="207"/>
      <c r="R11" s="207"/>
      <c r="S11" s="207"/>
    </row>
    <row r="12" spans="1:19" ht="21" customHeight="1" x14ac:dyDescent="0.3">
      <c r="A12" s="204" t="s">
        <v>131</v>
      </c>
    </row>
    <row r="13" spans="1:19" ht="21" customHeight="1" x14ac:dyDescent="0.3">
      <c r="A13" s="268" t="s">
        <v>132</v>
      </c>
      <c r="G13" s="219">
        <v>2500000</v>
      </c>
      <c r="H13" s="216"/>
      <c r="I13" s="277">
        <v>3407489</v>
      </c>
      <c r="J13" s="216"/>
      <c r="K13" s="219">
        <v>0</v>
      </c>
      <c r="L13" s="219"/>
      <c r="M13" s="219">
        <v>250000</v>
      </c>
      <c r="N13" s="219"/>
      <c r="O13" s="219">
        <v>1114386</v>
      </c>
      <c r="P13" s="219"/>
      <c r="Q13" s="219">
        <v>-10667</v>
      </c>
      <c r="R13" s="219"/>
      <c r="S13" s="219">
        <f>SUM(G13:Q13)</f>
        <v>7261208</v>
      </c>
    </row>
    <row r="14" spans="1:19" ht="21" customHeight="1" x14ac:dyDescent="0.3">
      <c r="A14" s="165"/>
      <c r="B14" s="145"/>
      <c r="C14" s="148"/>
      <c r="D14" s="150"/>
      <c r="G14" s="278"/>
      <c r="H14" s="278"/>
      <c r="I14" s="278"/>
      <c r="J14" s="278"/>
      <c r="K14" s="278"/>
      <c r="L14" s="210"/>
      <c r="M14" s="278"/>
      <c r="N14" s="210"/>
      <c r="O14" s="278"/>
      <c r="P14" s="278"/>
      <c r="Q14" s="278"/>
      <c r="R14" s="278"/>
      <c r="S14" s="278"/>
    </row>
    <row r="15" spans="1:19" ht="21" hidden="1" customHeight="1" x14ac:dyDescent="0.3">
      <c r="A15" s="165" t="s">
        <v>75</v>
      </c>
      <c r="B15" s="149"/>
      <c r="C15" s="148"/>
      <c r="D15" s="150"/>
      <c r="G15" s="279"/>
      <c r="H15" s="279"/>
      <c r="I15" s="279"/>
      <c r="J15" s="279"/>
      <c r="K15" s="279"/>
      <c r="L15" s="279"/>
      <c r="M15" s="279"/>
      <c r="N15" s="279"/>
      <c r="O15" s="280"/>
      <c r="P15" s="280"/>
      <c r="Q15" s="280"/>
      <c r="R15" s="278"/>
      <c r="S15" s="278"/>
    </row>
    <row r="16" spans="1:19" ht="21" hidden="1" customHeight="1" x14ac:dyDescent="0.3">
      <c r="A16" s="165"/>
      <c r="B16" s="167" t="s">
        <v>118</v>
      </c>
      <c r="C16" s="145"/>
      <c r="D16" s="150"/>
      <c r="G16" s="281"/>
      <c r="H16" s="279"/>
      <c r="I16" s="281"/>
      <c r="J16" s="279"/>
      <c r="K16" s="281"/>
      <c r="L16" s="279"/>
      <c r="M16" s="279"/>
      <c r="N16" s="279"/>
      <c r="O16" s="282"/>
      <c r="P16" s="282"/>
      <c r="R16" s="278"/>
      <c r="S16" s="282"/>
    </row>
    <row r="17" spans="1:21" ht="21" hidden="1" customHeight="1" x14ac:dyDescent="0.4">
      <c r="A17" s="166"/>
      <c r="B17" s="148" t="s">
        <v>76</v>
      </c>
      <c r="C17" s="149"/>
      <c r="D17" s="150"/>
      <c r="E17" s="283"/>
      <c r="G17" s="284"/>
      <c r="H17" s="279"/>
      <c r="I17" s="284"/>
      <c r="J17" s="285"/>
      <c r="K17" s="284"/>
      <c r="L17" s="279"/>
      <c r="M17" s="284"/>
      <c r="O17" s="103"/>
      <c r="P17" s="93"/>
      <c r="Q17" s="284"/>
      <c r="R17" s="278"/>
      <c r="S17" s="286"/>
    </row>
    <row r="18" spans="1:21" ht="21" hidden="1" customHeight="1" x14ac:dyDescent="0.3">
      <c r="A18" s="165"/>
      <c r="B18" s="167" t="s">
        <v>119</v>
      </c>
      <c r="C18" s="147"/>
      <c r="D18" s="146"/>
      <c r="G18" s="287"/>
      <c r="H18" s="288"/>
      <c r="I18" s="287"/>
      <c r="J18" s="289"/>
      <c r="K18" s="287"/>
      <c r="L18" s="289"/>
      <c r="M18" s="287"/>
      <c r="O18" s="290"/>
      <c r="P18" s="288"/>
      <c r="Q18" s="287"/>
      <c r="R18" s="278"/>
      <c r="S18" s="291"/>
    </row>
    <row r="19" spans="1:21" ht="21" hidden="1" customHeight="1" x14ac:dyDescent="0.3">
      <c r="A19" s="165"/>
      <c r="B19" s="145"/>
      <c r="C19" s="148"/>
      <c r="D19" s="150"/>
      <c r="G19" s="278"/>
      <c r="H19" s="278"/>
      <c r="I19" s="278"/>
      <c r="J19" s="278"/>
      <c r="K19" s="278"/>
      <c r="L19" s="210"/>
      <c r="M19" s="278"/>
      <c r="N19" s="210"/>
      <c r="O19" s="278"/>
      <c r="P19" s="278"/>
      <c r="Q19" s="278"/>
      <c r="R19" s="278"/>
      <c r="S19" s="278"/>
    </row>
    <row r="20" spans="1:21" ht="21" customHeight="1" x14ac:dyDescent="0.3">
      <c r="A20" s="268" t="s">
        <v>77</v>
      </c>
      <c r="G20" s="215"/>
      <c r="H20" s="215"/>
      <c r="I20" s="215"/>
      <c r="J20" s="215"/>
      <c r="K20" s="215"/>
      <c r="L20" s="215"/>
      <c r="M20" s="215"/>
      <c r="N20" s="216"/>
      <c r="O20" s="216"/>
      <c r="P20" s="216"/>
      <c r="Q20" s="216"/>
      <c r="R20" s="216"/>
      <c r="S20" s="216"/>
    </row>
    <row r="21" spans="1:21" ht="21" customHeight="1" x14ac:dyDescent="0.3">
      <c r="A21" s="268"/>
      <c r="B21" s="269" t="s">
        <v>78</v>
      </c>
      <c r="G21" s="215">
        <v>0</v>
      </c>
      <c r="H21" s="215"/>
      <c r="I21" s="215">
        <v>0</v>
      </c>
      <c r="J21" s="215"/>
      <c r="K21" s="215">
        <v>0</v>
      </c>
      <c r="L21" s="215"/>
      <c r="M21" s="215">
        <v>0</v>
      </c>
      <c r="N21" s="216"/>
      <c r="O21" s="216">
        <v>169431</v>
      </c>
      <c r="P21" s="216"/>
      <c r="Q21" s="48">
        <v>0</v>
      </c>
      <c r="R21" s="216"/>
      <c r="S21" s="214">
        <f t="shared" ref="S21:S22" si="0">SUM(G21:Q21)</f>
        <v>169431</v>
      </c>
    </row>
    <row r="22" spans="1:21" ht="21" customHeight="1" x14ac:dyDescent="0.3">
      <c r="A22" s="268"/>
      <c r="B22" s="269" t="s">
        <v>71</v>
      </c>
      <c r="G22" s="292">
        <v>0</v>
      </c>
      <c r="H22" s="215"/>
      <c r="I22" s="292">
        <v>0</v>
      </c>
      <c r="J22" s="215"/>
      <c r="K22" s="292">
        <v>0</v>
      </c>
      <c r="L22" s="215"/>
      <c r="M22" s="292">
        <v>0</v>
      </c>
      <c r="N22" s="216"/>
      <c r="O22" s="23">
        <v>0</v>
      </c>
      <c r="P22" s="216"/>
      <c r="Q22" s="232">
        <v>9961</v>
      </c>
      <c r="R22" s="216"/>
      <c r="S22" s="213">
        <f t="shared" si="0"/>
        <v>9961</v>
      </c>
    </row>
    <row r="23" spans="1:21" ht="21" customHeight="1" x14ac:dyDescent="0.3">
      <c r="A23" s="268" t="s">
        <v>128</v>
      </c>
      <c r="B23" s="293"/>
      <c r="G23" s="220">
        <f>SUM(G21:G22)</f>
        <v>0</v>
      </c>
      <c r="H23" s="222"/>
      <c r="I23" s="220">
        <f>SUM(I21:I22)</f>
        <v>0</v>
      </c>
      <c r="J23" s="222"/>
      <c r="K23" s="220">
        <f>SUM(K21:K22)</f>
        <v>0</v>
      </c>
      <c r="L23" s="222"/>
      <c r="M23" s="220">
        <f>SUM(M21:M22)</f>
        <v>0</v>
      </c>
      <c r="N23" s="216"/>
      <c r="O23" s="227">
        <f>SUM(O21:O22)</f>
        <v>169431</v>
      </c>
      <c r="P23" s="207"/>
      <c r="Q23" s="221">
        <f>SUM(Q21:Q22)</f>
        <v>9961</v>
      </c>
      <c r="R23" s="207"/>
      <c r="S23" s="227">
        <f>SUM(S21:S22)</f>
        <v>179392</v>
      </c>
    </row>
    <row r="24" spans="1:21" ht="21" customHeight="1" x14ac:dyDescent="0.3">
      <c r="A24" s="269"/>
      <c r="B24" s="293"/>
      <c r="G24" s="215"/>
      <c r="H24" s="216"/>
      <c r="I24" s="215"/>
      <c r="J24" s="216"/>
      <c r="K24" s="215"/>
      <c r="L24" s="216"/>
      <c r="M24" s="294"/>
      <c r="N24" s="216"/>
      <c r="O24" s="295"/>
      <c r="P24" s="295"/>
      <c r="Q24" s="295"/>
      <c r="R24" s="216"/>
      <c r="S24" s="219"/>
    </row>
    <row r="25" spans="1:21" s="211" customFormat="1" ht="21" customHeight="1" thickBot="1" x14ac:dyDescent="0.35">
      <c r="A25" s="268" t="s">
        <v>133</v>
      </c>
      <c r="B25" s="268"/>
      <c r="C25" s="268"/>
      <c r="D25" s="206"/>
      <c r="G25" s="240">
        <f>SUM(G13,G23)</f>
        <v>2500000</v>
      </c>
      <c r="H25" s="207"/>
      <c r="I25" s="240">
        <f>SUM(I13,I23)</f>
        <v>3407489</v>
      </c>
      <c r="J25" s="207"/>
      <c r="K25" s="296">
        <f>SUM(K13,K23)</f>
        <v>0</v>
      </c>
      <c r="L25" s="209"/>
      <c r="M25" s="240">
        <f>SUM(M13,M23)</f>
        <v>250000</v>
      </c>
      <c r="N25" s="209"/>
      <c r="O25" s="240">
        <f>SUM(O13,O23)</f>
        <v>1283817</v>
      </c>
      <c r="P25" s="207"/>
      <c r="Q25" s="240">
        <f>SUM(Q13,Q23)</f>
        <v>-706</v>
      </c>
      <c r="R25" s="207"/>
      <c r="S25" s="240">
        <f>SUM(S13,S23)</f>
        <v>7440600</v>
      </c>
      <c r="U25" s="208"/>
    </row>
    <row r="26" spans="1:21" ht="21" customHeight="1" thickTop="1" x14ac:dyDescent="0.3"/>
  </sheetData>
  <mergeCells count="3">
    <mergeCell ref="G10:S10"/>
    <mergeCell ref="G4:S4"/>
    <mergeCell ref="M7:O7"/>
  </mergeCells>
  <pageMargins left="0.8" right="0.8" top="0.48" bottom="0.5" header="0.5" footer="0.5"/>
  <pageSetup paperSize="9" scale="90" firstPageNumber="9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2"/>
  <sheetViews>
    <sheetView view="pageBreakPreview" zoomScaleNormal="90" zoomScaleSheetLayoutView="100" workbookViewId="0"/>
  </sheetViews>
  <sheetFormatPr defaultColWidth="9.09765625" defaultRowHeight="21" customHeight="1" x14ac:dyDescent="0.3"/>
  <cols>
    <col min="1" max="1" width="1" style="264" customWidth="1"/>
    <col min="2" max="3" width="1" style="162" customWidth="1"/>
    <col min="4" max="4" width="63.59765625" style="163" customWidth="1"/>
    <col min="5" max="5" width="5" style="264" customWidth="1"/>
    <col min="6" max="6" width="1.09765625" style="264" customWidth="1"/>
    <col min="7" max="7" width="12.09765625" style="264" bestFit="1" customWidth="1"/>
    <col min="8" max="8" width="1.09765625" style="264" customWidth="1"/>
    <col min="9" max="9" width="12.09765625" style="264" bestFit="1" customWidth="1"/>
    <col min="10" max="10" width="1.09765625" style="264" customWidth="1"/>
    <col min="11" max="11" width="17.09765625" style="264" hidden="1" customWidth="1"/>
    <col min="12" max="12" width="1.09765625" style="264" hidden="1" customWidth="1"/>
    <col min="13" max="13" width="13.19921875" style="264" bestFit="1" customWidth="1"/>
    <col min="14" max="14" width="1.09765625" style="264" customWidth="1"/>
    <col min="15" max="15" width="14.796875" style="264" bestFit="1" customWidth="1"/>
    <col min="16" max="16" width="1.09765625" style="264" customWidth="1"/>
    <col min="17" max="17" width="13.5" style="264" bestFit="1" customWidth="1"/>
    <col min="18" max="18" width="1.09765625" style="264" customWidth="1"/>
    <col min="19" max="19" width="12.09765625" style="264" bestFit="1" customWidth="1"/>
    <col min="20" max="20" width="7.69921875" style="264" customWidth="1"/>
    <col min="21" max="16384" width="9.09765625" style="264"/>
  </cols>
  <sheetData>
    <row r="1" spans="1:19" s="262" customFormat="1" ht="21" customHeight="1" x14ac:dyDescent="0.35">
      <c r="A1" s="242" t="s">
        <v>60</v>
      </c>
      <c r="B1" s="297"/>
      <c r="C1" s="297"/>
      <c r="D1" s="297"/>
      <c r="E1" s="259"/>
      <c r="F1" s="259"/>
      <c r="G1" s="298"/>
      <c r="H1" s="298"/>
      <c r="I1" s="298"/>
      <c r="J1" s="298"/>
      <c r="K1" s="298"/>
      <c r="L1" s="299"/>
      <c r="M1" s="298"/>
      <c r="N1" s="299"/>
      <c r="O1" s="259"/>
      <c r="P1" s="259"/>
      <c r="Q1" s="259"/>
      <c r="R1" s="259"/>
      <c r="S1" s="299"/>
    </row>
    <row r="2" spans="1:19" s="262" customFormat="1" ht="21" customHeight="1" x14ac:dyDescent="0.3">
      <c r="A2" s="300" t="s">
        <v>74</v>
      </c>
      <c r="B2" s="297"/>
      <c r="C2" s="297"/>
      <c r="D2" s="297"/>
      <c r="E2" s="259"/>
      <c r="F2" s="259"/>
      <c r="G2" s="298"/>
      <c r="H2" s="298"/>
      <c r="I2" s="298"/>
      <c r="J2" s="298"/>
      <c r="K2" s="298"/>
      <c r="L2" s="299"/>
      <c r="M2" s="298"/>
      <c r="N2" s="299"/>
      <c r="O2" s="259"/>
      <c r="P2" s="259"/>
      <c r="Q2" s="259"/>
      <c r="R2" s="259"/>
      <c r="S2" s="299"/>
    </row>
    <row r="3" spans="1:19" s="262" customFormat="1" ht="21" customHeight="1" x14ac:dyDescent="0.3">
      <c r="A3" s="297"/>
      <c r="B3" s="297"/>
      <c r="C3" s="297"/>
      <c r="D3" s="297"/>
      <c r="E3" s="259"/>
      <c r="F3" s="259"/>
      <c r="G3" s="298"/>
      <c r="H3" s="298"/>
      <c r="I3" s="298"/>
      <c r="J3" s="298"/>
      <c r="K3" s="298"/>
      <c r="L3" s="299"/>
      <c r="M3" s="298"/>
      <c r="N3" s="299"/>
      <c r="O3" s="259"/>
      <c r="P3" s="259"/>
      <c r="Q3" s="259"/>
      <c r="R3" s="259"/>
      <c r="S3" s="299"/>
    </row>
    <row r="4" spans="1:19" s="262" customFormat="1" ht="21" customHeight="1" x14ac:dyDescent="0.3">
      <c r="A4" s="259"/>
      <c r="B4" s="259"/>
      <c r="C4" s="259"/>
      <c r="D4" s="259"/>
      <c r="E4" s="259"/>
      <c r="F4" s="259"/>
      <c r="G4" s="332" t="s">
        <v>89</v>
      </c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</row>
    <row r="5" spans="1:19" s="262" customFormat="1" ht="21" customHeight="1" x14ac:dyDescent="0.3">
      <c r="A5" s="259"/>
      <c r="B5" s="259"/>
      <c r="C5" s="259"/>
      <c r="D5" s="259"/>
      <c r="E5" s="259"/>
      <c r="F5" s="259"/>
      <c r="G5" s="203"/>
      <c r="H5" s="203"/>
      <c r="I5" s="198"/>
      <c r="J5" s="272"/>
      <c r="K5" s="273"/>
      <c r="L5" s="203"/>
      <c r="M5" s="261"/>
      <c r="N5" s="261"/>
      <c r="O5" s="261"/>
      <c r="P5" s="261"/>
      <c r="Q5" s="203" t="s">
        <v>125</v>
      </c>
      <c r="R5" s="259"/>
      <c r="S5" s="259"/>
    </row>
    <row r="6" spans="1:19" s="262" customFormat="1" ht="21" customHeight="1" x14ac:dyDescent="0.3">
      <c r="A6" s="259"/>
      <c r="B6" s="259"/>
      <c r="C6" s="259"/>
      <c r="D6" s="259"/>
      <c r="E6" s="259"/>
      <c r="F6" s="259"/>
      <c r="G6" s="203"/>
      <c r="H6" s="203"/>
      <c r="I6" s="198" t="s">
        <v>87</v>
      </c>
      <c r="J6" s="272"/>
      <c r="K6" s="273" t="s">
        <v>80</v>
      </c>
      <c r="L6" s="203"/>
      <c r="M6" s="261"/>
      <c r="N6" s="261"/>
      <c r="O6" s="261"/>
      <c r="P6" s="261"/>
      <c r="Q6" s="203" t="s">
        <v>45</v>
      </c>
      <c r="R6" s="259"/>
      <c r="S6" s="259"/>
    </row>
    <row r="7" spans="1:19" s="262" customFormat="1" ht="21" customHeight="1" x14ac:dyDescent="0.3">
      <c r="A7" s="259"/>
      <c r="B7" s="259"/>
      <c r="C7" s="259"/>
      <c r="D7" s="259"/>
      <c r="E7" s="259"/>
      <c r="F7" s="259"/>
      <c r="G7" s="203" t="s">
        <v>42</v>
      </c>
      <c r="H7" s="203"/>
      <c r="I7" s="150" t="s">
        <v>86</v>
      </c>
      <c r="J7" s="272"/>
      <c r="K7" s="199" t="s">
        <v>79</v>
      </c>
      <c r="L7" s="203"/>
      <c r="M7" s="331" t="s">
        <v>41</v>
      </c>
      <c r="N7" s="331"/>
      <c r="O7" s="331"/>
      <c r="P7" s="261"/>
      <c r="Q7" s="274" t="s">
        <v>48</v>
      </c>
      <c r="R7" s="259"/>
      <c r="S7" s="259"/>
    </row>
    <row r="8" spans="1:19" s="262" customFormat="1" ht="21" customHeight="1" x14ac:dyDescent="0.3">
      <c r="A8" s="259"/>
      <c r="B8" s="259"/>
      <c r="C8" s="259"/>
      <c r="D8" s="259"/>
      <c r="E8" s="259"/>
      <c r="F8" s="259"/>
      <c r="G8" s="203" t="s">
        <v>44</v>
      </c>
      <c r="H8" s="203"/>
      <c r="I8" s="198" t="s">
        <v>85</v>
      </c>
      <c r="J8" s="272"/>
      <c r="K8" s="200" t="s">
        <v>47</v>
      </c>
      <c r="L8" s="203"/>
      <c r="M8" s="203"/>
      <c r="N8" s="203"/>
      <c r="O8" s="203"/>
      <c r="P8" s="203"/>
      <c r="Q8" s="301" t="s">
        <v>150</v>
      </c>
      <c r="R8" s="259"/>
      <c r="S8" s="259" t="s">
        <v>43</v>
      </c>
    </row>
    <row r="9" spans="1:19" s="262" customFormat="1" ht="21" customHeight="1" x14ac:dyDescent="0.3">
      <c r="A9" s="266"/>
      <c r="B9" s="266"/>
      <c r="C9" s="266"/>
      <c r="D9" s="266"/>
      <c r="E9" s="302"/>
      <c r="F9" s="259"/>
      <c r="G9" s="203" t="s">
        <v>46</v>
      </c>
      <c r="H9" s="203"/>
      <c r="I9" s="198" t="s">
        <v>84</v>
      </c>
      <c r="J9" s="272"/>
      <c r="K9" s="200" t="s">
        <v>81</v>
      </c>
      <c r="L9" s="203"/>
      <c r="M9" s="276" t="s">
        <v>51</v>
      </c>
      <c r="N9" s="203"/>
      <c r="O9" s="203" t="s">
        <v>28</v>
      </c>
      <c r="P9" s="203"/>
      <c r="Q9" s="303" t="s">
        <v>152</v>
      </c>
      <c r="R9" s="259"/>
      <c r="S9" s="259" t="s">
        <v>50</v>
      </c>
    </row>
    <row r="10" spans="1:19" s="262" customFormat="1" ht="21" customHeight="1" x14ac:dyDescent="0.3">
      <c r="A10" s="266"/>
      <c r="B10" s="266"/>
      <c r="C10" s="266"/>
      <c r="D10" s="266"/>
      <c r="E10" s="259"/>
      <c r="F10" s="259"/>
      <c r="G10" s="333" t="s">
        <v>63</v>
      </c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</row>
    <row r="11" spans="1:19" s="262" customFormat="1" ht="21" customHeight="1" x14ac:dyDescent="0.3">
      <c r="A11" s="164"/>
      <c r="B11" s="164"/>
      <c r="C11" s="164"/>
      <c r="D11" s="169"/>
      <c r="G11" s="207"/>
      <c r="H11" s="207"/>
      <c r="I11" s="215"/>
      <c r="J11" s="207"/>
      <c r="K11" s="207"/>
      <c r="L11" s="209"/>
      <c r="M11" s="207"/>
      <c r="N11" s="209"/>
      <c r="O11" s="207"/>
      <c r="P11" s="207"/>
      <c r="Q11" s="207"/>
      <c r="R11" s="207"/>
      <c r="S11" s="207"/>
    </row>
    <row r="12" spans="1:19" ht="21" customHeight="1" x14ac:dyDescent="0.3">
      <c r="A12" s="120" t="s">
        <v>183</v>
      </c>
    </row>
    <row r="13" spans="1:19" ht="21" customHeight="1" x14ac:dyDescent="0.3">
      <c r="A13" s="164" t="s">
        <v>185</v>
      </c>
      <c r="F13" s="304"/>
      <c r="G13" s="219">
        <v>2500000</v>
      </c>
      <c r="H13" s="216"/>
      <c r="I13" s="277">
        <v>3407489</v>
      </c>
      <c r="J13" s="216"/>
      <c r="K13" s="219"/>
      <c r="L13" s="219"/>
      <c r="M13" s="219">
        <v>250000</v>
      </c>
      <c r="N13" s="219"/>
      <c r="O13" s="219">
        <v>1548376</v>
      </c>
      <c r="P13" s="219"/>
      <c r="Q13" s="219">
        <v>9613</v>
      </c>
      <c r="R13" s="219"/>
      <c r="S13" s="219">
        <f>SUM(G13,I13,M13,O13,Q13)</f>
        <v>7715478</v>
      </c>
    </row>
    <row r="14" spans="1:19" ht="21" customHeight="1" x14ac:dyDescent="0.3">
      <c r="A14" s="118"/>
      <c r="B14" s="122"/>
      <c r="C14" s="123"/>
      <c r="D14" s="117"/>
      <c r="G14" s="278"/>
      <c r="H14" s="278"/>
      <c r="I14" s="278"/>
      <c r="J14" s="278"/>
      <c r="K14" s="278"/>
      <c r="L14" s="210"/>
      <c r="M14" s="278"/>
      <c r="N14" s="210"/>
      <c r="O14" s="278"/>
      <c r="P14" s="278"/>
      <c r="Q14" s="278"/>
      <c r="R14" s="278"/>
      <c r="S14" s="278"/>
    </row>
    <row r="15" spans="1:19" ht="21" customHeight="1" x14ac:dyDescent="0.3">
      <c r="A15" s="164" t="s">
        <v>77</v>
      </c>
      <c r="G15" s="215"/>
      <c r="H15" s="215"/>
      <c r="I15" s="215"/>
      <c r="J15" s="215"/>
      <c r="K15" s="215"/>
      <c r="L15" s="215"/>
      <c r="M15" s="215"/>
      <c r="N15" s="216"/>
      <c r="O15" s="216"/>
      <c r="P15" s="216"/>
      <c r="Q15" s="216"/>
      <c r="R15" s="216"/>
      <c r="S15" s="216"/>
    </row>
    <row r="16" spans="1:19" ht="21" customHeight="1" x14ac:dyDescent="0.3">
      <c r="A16" s="164"/>
      <c r="B16" s="162" t="s">
        <v>78</v>
      </c>
      <c r="G16" s="215">
        <v>0</v>
      </c>
      <c r="H16" s="215"/>
      <c r="I16" s="215">
        <v>0</v>
      </c>
      <c r="J16" s="215"/>
      <c r="K16" s="215"/>
      <c r="L16" s="215"/>
      <c r="M16" s="215">
        <v>0</v>
      </c>
      <c r="N16" s="216"/>
      <c r="O16" s="216">
        <f>'PL 5-6'!K27</f>
        <v>321161</v>
      </c>
      <c r="P16" s="216"/>
      <c r="Q16" s="215">
        <v>0</v>
      </c>
      <c r="R16" s="216"/>
      <c r="S16" s="214">
        <f>SUM(G16,I16,M16,O16,Q16)</f>
        <v>321161</v>
      </c>
    </row>
    <row r="17" spans="1:21" ht="21" customHeight="1" x14ac:dyDescent="0.3">
      <c r="A17" s="164"/>
      <c r="B17" s="162" t="s">
        <v>71</v>
      </c>
      <c r="G17" s="292">
        <v>0</v>
      </c>
      <c r="H17" s="215"/>
      <c r="I17" s="292">
        <v>0</v>
      </c>
      <c r="J17" s="215"/>
      <c r="K17" s="292"/>
      <c r="L17" s="215"/>
      <c r="M17" s="292">
        <v>0</v>
      </c>
      <c r="N17" s="216"/>
      <c r="O17" s="23">
        <v>0</v>
      </c>
      <c r="P17" s="216"/>
      <c r="Q17" s="232">
        <f>'PL 5-6'!K52</f>
        <v>-1994</v>
      </c>
      <c r="R17" s="216"/>
      <c r="S17" s="214">
        <f>SUM(G17,I17,M17,O17,Q17)</f>
        <v>-1994</v>
      </c>
    </row>
    <row r="18" spans="1:21" ht="21" customHeight="1" x14ac:dyDescent="0.3">
      <c r="A18" s="164" t="s">
        <v>128</v>
      </c>
      <c r="B18" s="168"/>
      <c r="F18" s="304"/>
      <c r="G18" s="220">
        <f>SUM(G16:G17)</f>
        <v>0</v>
      </c>
      <c r="H18" s="222"/>
      <c r="I18" s="220">
        <f>SUM(I16:I17)</f>
        <v>0</v>
      </c>
      <c r="J18" s="222"/>
      <c r="K18" s="220">
        <f>SUM(K16:K17)</f>
        <v>0</v>
      </c>
      <c r="L18" s="222"/>
      <c r="M18" s="220">
        <f>SUM(M16:M17)</f>
        <v>0</v>
      </c>
      <c r="N18" s="216"/>
      <c r="O18" s="227">
        <f>SUM(O16:O17)</f>
        <v>321161</v>
      </c>
      <c r="P18" s="207"/>
      <c r="Q18" s="221">
        <f>SUM(Q16:Q17)</f>
        <v>-1994</v>
      </c>
      <c r="R18" s="207"/>
      <c r="S18" s="305">
        <f>SUM(S16:S17)</f>
        <v>319167</v>
      </c>
    </row>
    <row r="19" spans="1:21" ht="21" customHeight="1" x14ac:dyDescent="0.3">
      <c r="A19" s="162"/>
      <c r="B19" s="168"/>
      <c r="G19" s="215"/>
      <c r="H19" s="216"/>
      <c r="I19" s="215"/>
      <c r="J19" s="216"/>
      <c r="K19" s="215"/>
      <c r="L19" s="216"/>
      <c r="M19" s="294"/>
      <c r="N19" s="216"/>
      <c r="O19" s="295"/>
      <c r="P19" s="295"/>
      <c r="Q19" s="295"/>
      <c r="R19" s="216"/>
      <c r="S19" s="219"/>
    </row>
    <row r="20" spans="1:21" s="262" customFormat="1" ht="21" customHeight="1" thickBot="1" x14ac:dyDescent="0.35">
      <c r="A20" s="164" t="s">
        <v>184</v>
      </c>
      <c r="B20" s="164"/>
      <c r="C20" s="164"/>
      <c r="D20" s="169"/>
      <c r="G20" s="240">
        <f>SUM(G13,G18)</f>
        <v>2500000</v>
      </c>
      <c r="H20" s="207"/>
      <c r="I20" s="240">
        <f>SUM(I13,I18)</f>
        <v>3407489</v>
      </c>
      <c r="J20" s="207"/>
      <c r="K20" s="296">
        <f>SUM(K13,K18)</f>
        <v>0</v>
      </c>
      <c r="L20" s="209"/>
      <c r="M20" s="240">
        <f>SUM(M13,M18)</f>
        <v>250000</v>
      </c>
      <c r="N20" s="209"/>
      <c r="O20" s="240">
        <f>SUM(O13,O18)</f>
        <v>1869537</v>
      </c>
      <c r="P20" s="207"/>
      <c r="Q20" s="240">
        <f>SUM(Q13,Q18)</f>
        <v>7619</v>
      </c>
      <c r="R20" s="207"/>
      <c r="S20" s="240">
        <f>SUM(S13,S18)</f>
        <v>8034645</v>
      </c>
      <c r="T20" s="208"/>
      <c r="U20" s="208"/>
    </row>
    <row r="21" spans="1:21" ht="21" customHeight="1" thickTop="1" x14ac:dyDescent="0.3"/>
    <row r="22" spans="1:21" ht="21" customHeight="1" x14ac:dyDescent="0.3">
      <c r="O22" s="215"/>
      <c r="P22" s="215"/>
      <c r="Q22" s="215"/>
    </row>
  </sheetData>
  <mergeCells count="3">
    <mergeCell ref="G4:S4"/>
    <mergeCell ref="G10:S10"/>
    <mergeCell ref="M7:O7"/>
  </mergeCells>
  <pageMargins left="0.8" right="0.8" top="0.48" bottom="0.5" header="0.5" footer="0.5"/>
  <pageSetup paperSize="9" scale="90" firstPageNumber="1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80"/>
  <sheetViews>
    <sheetView view="pageBreakPreview" zoomScaleNormal="102" zoomScaleSheetLayoutView="100" workbookViewId="0"/>
  </sheetViews>
  <sheetFormatPr defaultColWidth="9.09765625" defaultRowHeight="19" customHeight="1" x14ac:dyDescent="0.3"/>
  <cols>
    <col min="1" max="1" width="26.796875" style="46" customWidth="1"/>
    <col min="2" max="3" width="8.59765625" style="46" customWidth="1"/>
    <col min="4" max="4" width="8.296875" style="46" customWidth="1"/>
    <col min="5" max="5" width="0.8984375" style="46" customWidth="1"/>
    <col min="6" max="6" width="11.796875" style="79" customWidth="1"/>
    <col min="7" max="7" width="0.8984375" style="79" customWidth="1"/>
    <col min="8" max="8" width="11.796875" style="79" customWidth="1"/>
    <col min="9" max="9" width="0.8984375" style="79" customWidth="1"/>
    <col min="10" max="10" width="11.796875" style="79" customWidth="1"/>
    <col min="11" max="11" width="0.8984375" style="79" customWidth="1"/>
    <col min="12" max="12" width="11.796875" style="79" customWidth="1"/>
    <col min="13" max="13" width="9.09765625" style="46"/>
    <col min="14" max="14" width="10" style="46" bestFit="1" customWidth="1"/>
    <col min="15" max="168" width="9.09765625" style="46"/>
    <col min="169" max="169" width="2.59765625" style="46" customWidth="1"/>
    <col min="170" max="170" width="3.59765625" style="46" customWidth="1"/>
    <col min="171" max="171" width="2.3984375" style="46" customWidth="1"/>
    <col min="172" max="172" width="3.09765625" style="46" customWidth="1"/>
    <col min="173" max="173" width="33.19921875" style="46" customWidth="1"/>
    <col min="174" max="174" width="7" style="46" bestFit="1" customWidth="1"/>
    <col min="175" max="175" width="1.19921875" style="46" customWidth="1"/>
    <col min="176" max="176" width="13.69921875" style="46" customWidth="1"/>
    <col min="177" max="177" width="1.19921875" style="46" customWidth="1"/>
    <col min="178" max="178" width="13.69921875" style="46" customWidth="1"/>
    <col min="179" max="179" width="1.19921875" style="46" customWidth="1"/>
    <col min="180" max="180" width="13.69921875" style="46" customWidth="1"/>
    <col min="181" max="181" width="1.19921875" style="46" customWidth="1"/>
    <col min="182" max="182" width="13.69921875" style="46" customWidth="1"/>
    <col min="183" max="16384" width="9.09765625" style="46"/>
  </cols>
  <sheetData>
    <row r="1" spans="1:20" s="64" customFormat="1" ht="19" customHeight="1" x14ac:dyDescent="0.4">
      <c r="A1" s="1" t="s">
        <v>60</v>
      </c>
      <c r="B1" s="61"/>
      <c r="C1" s="61"/>
      <c r="D1" s="61"/>
      <c r="E1" s="62"/>
      <c r="F1" s="63"/>
      <c r="G1" s="63"/>
      <c r="H1" s="63"/>
      <c r="I1" s="28"/>
      <c r="J1" s="27"/>
      <c r="K1" s="27"/>
      <c r="L1" s="27"/>
    </row>
    <row r="2" spans="1:20" s="68" customFormat="1" ht="19" customHeight="1" x14ac:dyDescent="0.35">
      <c r="A2" s="65" t="s">
        <v>90</v>
      </c>
      <c r="B2" s="66"/>
      <c r="C2" s="66"/>
      <c r="D2" s="66"/>
      <c r="E2" s="67"/>
      <c r="F2" s="30"/>
      <c r="G2" s="30"/>
      <c r="H2" s="30"/>
      <c r="I2" s="31"/>
      <c r="J2" s="30"/>
      <c r="K2" s="30"/>
      <c r="L2" s="30"/>
    </row>
    <row r="3" spans="1:20" s="72" customFormat="1" ht="19" customHeight="1" x14ac:dyDescent="0.3">
      <c r="A3" s="69"/>
      <c r="B3" s="70"/>
      <c r="C3" s="70"/>
      <c r="D3" s="70"/>
      <c r="E3" s="69"/>
      <c r="F3" s="3"/>
      <c r="G3" s="3"/>
      <c r="H3" s="3"/>
      <c r="I3" s="71"/>
      <c r="J3" s="3"/>
      <c r="K3" s="3"/>
      <c r="L3" s="3"/>
    </row>
    <row r="4" spans="1:20" s="72" customFormat="1" ht="19" customHeight="1" x14ac:dyDescent="0.3">
      <c r="A4" s="69"/>
      <c r="B4" s="70"/>
      <c r="C4" s="70"/>
      <c r="D4" s="70"/>
      <c r="E4" s="69"/>
      <c r="F4" s="335" t="s">
        <v>52</v>
      </c>
      <c r="G4" s="335"/>
      <c r="H4" s="335"/>
      <c r="I4" s="158"/>
      <c r="J4" s="335" t="s">
        <v>1</v>
      </c>
      <c r="K4" s="335"/>
      <c r="L4" s="335"/>
    </row>
    <row r="5" spans="1:20" s="72" customFormat="1" ht="19" customHeight="1" x14ac:dyDescent="0.3">
      <c r="A5" s="69"/>
      <c r="B5" s="70"/>
      <c r="C5" s="70"/>
      <c r="D5" s="70"/>
      <c r="E5" s="69"/>
      <c r="F5" s="335" t="s">
        <v>62</v>
      </c>
      <c r="G5" s="335"/>
      <c r="H5" s="335"/>
      <c r="I5" s="158"/>
      <c r="J5" s="335" t="s">
        <v>62</v>
      </c>
      <c r="K5" s="335"/>
      <c r="L5" s="335"/>
    </row>
    <row r="6" spans="1:20" s="72" customFormat="1" ht="19" customHeight="1" x14ac:dyDescent="0.3">
      <c r="A6" s="69"/>
      <c r="B6" s="70"/>
      <c r="C6" s="70"/>
      <c r="D6" s="70"/>
      <c r="E6" s="69"/>
      <c r="F6" s="318" t="s">
        <v>64</v>
      </c>
      <c r="G6" s="318"/>
      <c r="H6" s="318"/>
      <c r="I6" s="158"/>
      <c r="J6" s="318" t="s">
        <v>64</v>
      </c>
      <c r="K6" s="318"/>
      <c r="L6" s="318"/>
    </row>
    <row r="7" spans="1:20" s="72" customFormat="1" ht="19" customHeight="1" x14ac:dyDescent="0.3">
      <c r="A7" s="69"/>
      <c r="B7" s="70"/>
      <c r="C7" s="70"/>
      <c r="D7" s="70"/>
      <c r="E7" s="69"/>
      <c r="F7" s="320" t="s">
        <v>124</v>
      </c>
      <c r="G7" s="320"/>
      <c r="H7" s="320"/>
      <c r="I7" s="54"/>
      <c r="J7" s="320" t="s">
        <v>124</v>
      </c>
      <c r="K7" s="320"/>
      <c r="L7" s="320"/>
    </row>
    <row r="8" spans="1:20" s="72" customFormat="1" ht="19" customHeight="1" x14ac:dyDescent="0.3">
      <c r="A8" s="69"/>
      <c r="B8" s="70"/>
      <c r="C8" s="70"/>
      <c r="D8" s="70"/>
      <c r="E8" s="70"/>
      <c r="F8" s="128" t="s">
        <v>186</v>
      </c>
      <c r="G8" s="54"/>
      <c r="H8" s="73" t="s">
        <v>174</v>
      </c>
      <c r="I8" s="54"/>
      <c r="J8" s="128" t="s">
        <v>186</v>
      </c>
      <c r="K8" s="54"/>
      <c r="L8" s="73" t="s">
        <v>174</v>
      </c>
    </row>
    <row r="9" spans="1:20" s="72" customFormat="1" ht="19" customHeight="1" x14ac:dyDescent="0.3">
      <c r="A9" s="69"/>
      <c r="B9" s="70"/>
      <c r="C9" s="70"/>
      <c r="D9" s="70"/>
      <c r="E9" s="69"/>
      <c r="F9" s="334" t="s">
        <v>63</v>
      </c>
      <c r="G9" s="334"/>
      <c r="H9" s="334"/>
      <c r="I9" s="334"/>
      <c r="J9" s="334"/>
      <c r="K9" s="334"/>
      <c r="L9" s="334"/>
    </row>
    <row r="10" spans="1:20" s="75" customFormat="1" ht="19" customHeight="1" x14ac:dyDescent="0.3">
      <c r="A10" s="74" t="s">
        <v>53</v>
      </c>
      <c r="B10" s="11"/>
      <c r="C10" s="20"/>
      <c r="D10" s="20"/>
      <c r="E10" s="69"/>
      <c r="F10" s="89"/>
      <c r="G10" s="89"/>
      <c r="H10" s="89"/>
      <c r="I10" s="21"/>
      <c r="J10" s="89"/>
      <c r="K10" s="89"/>
      <c r="L10" s="89"/>
    </row>
    <row r="11" spans="1:20" s="75" customFormat="1" ht="19" customHeight="1" x14ac:dyDescent="0.3">
      <c r="A11" s="11" t="s">
        <v>69</v>
      </c>
      <c r="B11" s="11"/>
      <c r="C11" s="20"/>
      <c r="D11" s="20"/>
      <c r="E11" s="69"/>
      <c r="F11" s="19">
        <f>'PL 5-6'!G24</f>
        <v>613050</v>
      </c>
      <c r="G11" s="89"/>
      <c r="H11" s="19">
        <v>302203</v>
      </c>
      <c r="I11" s="21"/>
      <c r="J11" s="19">
        <f>'PL 5-6'!K24</f>
        <v>321161</v>
      </c>
      <c r="K11" s="56"/>
      <c r="L11" s="19">
        <v>169431</v>
      </c>
    </row>
    <row r="12" spans="1:20" ht="19" customHeight="1" x14ac:dyDescent="0.3">
      <c r="A12" s="76" t="s">
        <v>194</v>
      </c>
      <c r="B12" s="76"/>
      <c r="C12" s="20"/>
      <c r="D12" s="20"/>
      <c r="E12" s="77"/>
      <c r="F12" s="38"/>
      <c r="G12" s="57"/>
      <c r="H12" s="38"/>
      <c r="I12" s="44"/>
      <c r="J12" s="37"/>
      <c r="K12" s="37"/>
      <c r="L12" s="37"/>
    </row>
    <row r="13" spans="1:20" ht="19" customHeight="1" x14ac:dyDescent="0.3">
      <c r="A13" s="11" t="s">
        <v>122</v>
      </c>
      <c r="B13" s="133"/>
      <c r="C13" s="104"/>
      <c r="D13" s="104"/>
      <c r="E13" s="126"/>
      <c r="F13" s="100">
        <v>64702</v>
      </c>
      <c r="G13" s="126"/>
      <c r="H13" s="100">
        <v>19567</v>
      </c>
      <c r="I13" s="98"/>
      <c r="J13" s="100">
        <v>6278</v>
      </c>
      <c r="K13" s="100"/>
      <c r="L13" s="100">
        <v>954</v>
      </c>
    </row>
    <row r="14" spans="1:20" ht="19" customHeight="1" x14ac:dyDescent="0.3">
      <c r="A14" s="11" t="s">
        <v>94</v>
      </c>
      <c r="B14" s="133"/>
      <c r="C14" s="104"/>
      <c r="D14" s="104"/>
      <c r="E14" s="126"/>
      <c r="F14" s="100">
        <v>82060</v>
      </c>
      <c r="G14" s="126"/>
      <c r="H14" s="100">
        <v>55537</v>
      </c>
      <c r="I14" s="98"/>
      <c r="J14" s="100">
        <v>28902</v>
      </c>
      <c r="K14" s="100"/>
      <c r="L14" s="100">
        <v>36184</v>
      </c>
    </row>
    <row r="15" spans="1:20" ht="19" customHeight="1" x14ac:dyDescent="0.3">
      <c r="A15" s="11" t="s">
        <v>108</v>
      </c>
      <c r="C15" s="20"/>
      <c r="D15" s="20"/>
      <c r="E15" s="77"/>
      <c r="F15" s="38">
        <v>313799</v>
      </c>
      <c r="G15" s="57"/>
      <c r="H15" s="38">
        <v>234756</v>
      </c>
      <c r="I15" s="10"/>
      <c r="J15" s="100">
        <v>45891</v>
      </c>
      <c r="K15" s="37"/>
      <c r="L15" s="37">
        <v>64329</v>
      </c>
      <c r="N15" s="44"/>
      <c r="P15" s="44"/>
      <c r="R15" s="44"/>
      <c r="T15" s="44"/>
    </row>
    <row r="16" spans="1:20" ht="19" customHeight="1" x14ac:dyDescent="0.3">
      <c r="A16" s="11" t="s">
        <v>173</v>
      </c>
      <c r="C16" s="20"/>
      <c r="D16" s="20"/>
      <c r="E16" s="77"/>
      <c r="F16" s="100">
        <v>0</v>
      </c>
      <c r="G16" s="57"/>
      <c r="H16" s="38">
        <v>1088</v>
      </c>
      <c r="I16" s="10"/>
      <c r="J16" s="100">
        <v>0</v>
      </c>
      <c r="K16" s="37"/>
      <c r="L16" s="100">
        <v>-23</v>
      </c>
    </row>
    <row r="17" spans="1:22" ht="19" customHeight="1" x14ac:dyDescent="0.3">
      <c r="A17" s="11" t="s">
        <v>159</v>
      </c>
      <c r="C17" s="20"/>
      <c r="D17" s="20"/>
      <c r="E17" s="77"/>
      <c r="F17" s="100">
        <v>0</v>
      </c>
      <c r="G17" s="57"/>
      <c r="H17" s="100">
        <v>-210</v>
      </c>
      <c r="I17" s="98"/>
      <c r="J17" s="100">
        <v>0</v>
      </c>
      <c r="K17" s="100"/>
      <c r="L17" s="100">
        <v>0</v>
      </c>
      <c r="N17" s="44"/>
      <c r="P17" s="44"/>
      <c r="R17" s="44"/>
      <c r="T17" s="44"/>
    </row>
    <row r="18" spans="1:22" s="17" customFormat="1" ht="19" customHeight="1" x14ac:dyDescent="0.3">
      <c r="A18" s="11" t="s">
        <v>114</v>
      </c>
      <c r="C18" s="20"/>
      <c r="D18" s="20"/>
      <c r="E18" s="77"/>
      <c r="F18" s="38"/>
      <c r="G18" s="57"/>
      <c r="H18" s="38"/>
      <c r="I18" s="10"/>
      <c r="J18" s="38"/>
      <c r="K18" s="37"/>
      <c r="L18" s="38"/>
    </row>
    <row r="19" spans="1:22" ht="19" customHeight="1" x14ac:dyDescent="0.3">
      <c r="A19" s="161" t="s">
        <v>169</v>
      </c>
      <c r="C19" s="20"/>
      <c r="D19" s="20"/>
      <c r="E19" s="77"/>
      <c r="F19" s="38">
        <v>-6316</v>
      </c>
      <c r="G19" s="57"/>
      <c r="H19" s="38">
        <v>-19944</v>
      </c>
      <c r="I19" s="10"/>
      <c r="J19" s="100">
        <v>0</v>
      </c>
      <c r="K19" s="37"/>
      <c r="L19" s="100">
        <v>0</v>
      </c>
    </row>
    <row r="20" spans="1:22" ht="19" customHeight="1" x14ac:dyDescent="0.3">
      <c r="A20" s="9" t="s">
        <v>160</v>
      </c>
      <c r="C20" s="20"/>
      <c r="D20" s="20"/>
      <c r="E20" s="77"/>
      <c r="F20" s="100">
        <v>2519</v>
      </c>
      <c r="G20" s="126"/>
      <c r="H20" s="100">
        <v>2271</v>
      </c>
      <c r="I20" s="98"/>
      <c r="J20" s="100">
        <v>840</v>
      </c>
      <c r="K20" s="100"/>
      <c r="L20" s="100">
        <v>676</v>
      </c>
    </row>
    <row r="21" spans="1:22" ht="19" customHeight="1" x14ac:dyDescent="0.3">
      <c r="A21" s="9" t="s">
        <v>195</v>
      </c>
      <c r="C21" s="20"/>
      <c r="D21" s="20"/>
      <c r="E21" s="77"/>
      <c r="F21" s="100">
        <v>-15009</v>
      </c>
      <c r="G21" s="126"/>
      <c r="H21" s="100">
        <v>-17748</v>
      </c>
      <c r="I21" s="98"/>
      <c r="J21" s="100">
        <v>-10414</v>
      </c>
      <c r="K21" s="100"/>
      <c r="L21" s="100">
        <v>-17547</v>
      </c>
    </row>
    <row r="22" spans="1:22" ht="19" customHeight="1" x14ac:dyDescent="0.3">
      <c r="A22" s="11" t="s">
        <v>153</v>
      </c>
      <c r="C22" s="11"/>
      <c r="D22" s="20"/>
      <c r="E22" s="77"/>
      <c r="F22" s="100">
        <v>-4615</v>
      </c>
      <c r="G22" s="126"/>
      <c r="H22" s="100">
        <v>-52</v>
      </c>
      <c r="I22" s="98"/>
      <c r="J22" s="100">
        <v>-18580</v>
      </c>
      <c r="K22" s="100"/>
      <c r="L22" s="100">
        <v>-21206</v>
      </c>
    </row>
    <row r="23" spans="1:22" s="75" customFormat="1" ht="19" customHeight="1" x14ac:dyDescent="0.3">
      <c r="A23" s="11" t="s">
        <v>99</v>
      </c>
      <c r="C23" s="20"/>
      <c r="D23" s="20"/>
      <c r="E23" s="69"/>
      <c r="F23" s="106">
        <v>0</v>
      </c>
      <c r="G23" s="105"/>
      <c r="H23" s="106">
        <v>0</v>
      </c>
      <c r="I23" s="104"/>
      <c r="J23" s="106">
        <v>-297695</v>
      </c>
      <c r="K23" s="105"/>
      <c r="L23" s="106">
        <v>-152000</v>
      </c>
    </row>
    <row r="24" spans="1:22" ht="19" customHeight="1" x14ac:dyDescent="0.3">
      <c r="A24" s="17"/>
      <c r="B24" s="17"/>
      <c r="C24" s="20"/>
      <c r="D24" s="20"/>
      <c r="E24" s="77"/>
      <c r="F24" s="105">
        <f>SUM(F11:F23)</f>
        <v>1050190</v>
      </c>
      <c r="G24" s="56"/>
      <c r="H24" s="105">
        <f>SUM(H11:H23)</f>
        <v>577468</v>
      </c>
      <c r="I24" s="90"/>
      <c r="J24" s="105">
        <f>SUM(J11:J23)</f>
        <v>76383</v>
      </c>
      <c r="K24" s="56"/>
      <c r="L24" s="105">
        <f>SUM(L11:L23)</f>
        <v>80798</v>
      </c>
    </row>
    <row r="25" spans="1:22" ht="19" customHeight="1" x14ac:dyDescent="0.3">
      <c r="A25" s="76" t="s">
        <v>168</v>
      </c>
      <c r="B25" s="11"/>
      <c r="C25" s="20"/>
      <c r="D25" s="20"/>
      <c r="E25" s="77"/>
      <c r="F25" s="19"/>
      <c r="G25" s="19"/>
      <c r="H25" s="19"/>
      <c r="I25" s="90"/>
      <c r="J25" s="19"/>
      <c r="K25" s="19"/>
      <c r="L25" s="19"/>
    </row>
    <row r="26" spans="1:22" ht="19" customHeight="1" x14ac:dyDescent="0.3">
      <c r="A26" s="11" t="s">
        <v>111</v>
      </c>
      <c r="C26" s="20"/>
      <c r="D26" s="20"/>
      <c r="E26" s="77"/>
      <c r="F26" s="100">
        <v>7085</v>
      </c>
      <c r="G26" s="100"/>
      <c r="H26" s="100">
        <v>-124225</v>
      </c>
      <c r="I26" s="98"/>
      <c r="J26" s="100">
        <v>335</v>
      </c>
      <c r="K26" s="100"/>
      <c r="L26" s="100">
        <v>26227</v>
      </c>
      <c r="N26" s="44"/>
      <c r="O26" s="44"/>
      <c r="P26" s="44"/>
      <c r="Q26" s="44"/>
      <c r="R26" s="44"/>
      <c r="S26" s="44"/>
      <c r="T26" s="44"/>
      <c r="U26" s="44"/>
      <c r="V26" s="44"/>
    </row>
    <row r="27" spans="1:22" ht="19" customHeight="1" x14ac:dyDescent="0.3">
      <c r="A27" s="8" t="s">
        <v>189</v>
      </c>
      <c r="C27" s="20"/>
      <c r="D27" s="20"/>
      <c r="E27" s="77"/>
      <c r="F27" s="100">
        <v>-81322</v>
      </c>
      <c r="G27" s="100"/>
      <c r="H27" s="100">
        <v>-18286</v>
      </c>
      <c r="I27" s="98"/>
      <c r="J27" s="100">
        <v>-2603</v>
      </c>
      <c r="K27" s="100"/>
      <c r="L27" s="100">
        <v>-137</v>
      </c>
      <c r="N27" s="44"/>
    </row>
    <row r="28" spans="1:22" ht="19" customHeight="1" x14ac:dyDescent="0.3">
      <c r="A28" s="12" t="s">
        <v>7</v>
      </c>
      <c r="C28" s="20"/>
      <c r="D28" s="20"/>
      <c r="E28" s="77"/>
      <c r="F28" s="100">
        <v>9644</v>
      </c>
      <c r="G28" s="100"/>
      <c r="H28" s="100">
        <v>-14726</v>
      </c>
      <c r="I28" s="98"/>
      <c r="J28" s="100">
        <v>-21</v>
      </c>
      <c r="K28" s="100"/>
      <c r="L28" s="100">
        <v>8</v>
      </c>
      <c r="P28" s="113"/>
    </row>
    <row r="29" spans="1:22" ht="19" customHeight="1" x14ac:dyDescent="0.3">
      <c r="A29" s="12" t="s">
        <v>11</v>
      </c>
      <c r="C29" s="20"/>
      <c r="D29" s="20"/>
      <c r="E29" s="77"/>
      <c r="F29" s="100">
        <v>-5437</v>
      </c>
      <c r="G29" s="100"/>
      <c r="H29" s="100">
        <v>13484</v>
      </c>
      <c r="I29" s="98"/>
      <c r="J29" s="100">
        <v>-35</v>
      </c>
      <c r="K29" s="100"/>
      <c r="L29" s="100">
        <v>12386</v>
      </c>
    </row>
    <row r="30" spans="1:22" ht="19" customHeight="1" x14ac:dyDescent="0.3">
      <c r="A30" s="11" t="s">
        <v>109</v>
      </c>
      <c r="C30" s="20"/>
      <c r="D30" s="20"/>
      <c r="E30" s="77"/>
      <c r="F30" s="100">
        <v>92805</v>
      </c>
      <c r="G30" s="100"/>
      <c r="H30" s="100">
        <v>-120378</v>
      </c>
      <c r="I30" s="98"/>
      <c r="J30" s="100">
        <v>32106</v>
      </c>
      <c r="K30" s="100"/>
      <c r="L30" s="100">
        <v>-18295</v>
      </c>
      <c r="N30" s="44"/>
      <c r="P30" s="44"/>
      <c r="R30" s="44"/>
      <c r="T30" s="44"/>
    </row>
    <row r="31" spans="1:22" ht="19" customHeight="1" x14ac:dyDescent="0.3">
      <c r="A31" s="12" t="s">
        <v>16</v>
      </c>
      <c r="C31" s="20"/>
      <c r="D31" s="20"/>
      <c r="E31" s="77"/>
      <c r="F31" s="105">
        <v>-4803</v>
      </c>
      <c r="G31" s="105"/>
      <c r="H31" s="105">
        <v>-6537</v>
      </c>
      <c r="I31" s="98"/>
      <c r="J31" s="105">
        <v>-10924</v>
      </c>
      <c r="K31" s="105"/>
      <c r="L31" s="105">
        <v>-9785</v>
      </c>
    </row>
    <row r="32" spans="1:22" ht="19" customHeight="1" x14ac:dyDescent="0.3">
      <c r="A32" s="20" t="s">
        <v>120</v>
      </c>
      <c r="B32" s="12"/>
      <c r="C32" s="20"/>
      <c r="D32" s="20"/>
      <c r="E32" s="77"/>
      <c r="F32" s="106">
        <v>-1248</v>
      </c>
      <c r="G32" s="105"/>
      <c r="H32" s="106">
        <v>-1856</v>
      </c>
      <c r="I32" s="98"/>
      <c r="J32" s="106">
        <v>0</v>
      </c>
      <c r="K32" s="105"/>
      <c r="L32" s="106">
        <v>0</v>
      </c>
    </row>
    <row r="33" spans="1:12" ht="19" customHeight="1" x14ac:dyDescent="0.3">
      <c r="A33" s="11" t="s">
        <v>161</v>
      </c>
      <c r="B33" s="11"/>
      <c r="C33" s="20"/>
      <c r="D33" s="20"/>
      <c r="E33" s="77"/>
      <c r="F33" s="105">
        <f>SUM(F24:F32)</f>
        <v>1066914</v>
      </c>
      <c r="G33" s="38"/>
      <c r="H33" s="105">
        <f>SUM(H24:H32)</f>
        <v>304944</v>
      </c>
      <c r="I33" s="44"/>
      <c r="J33" s="105">
        <f>SUM(J24:J32)</f>
        <v>95241</v>
      </c>
      <c r="K33" s="38"/>
      <c r="L33" s="105">
        <f>SUM(L24:L32)</f>
        <v>91202</v>
      </c>
    </row>
    <row r="34" spans="1:12" ht="19" customHeight="1" x14ac:dyDescent="0.3">
      <c r="A34" s="55" t="s">
        <v>95</v>
      </c>
      <c r="C34" s="20"/>
      <c r="D34" s="20"/>
      <c r="E34" s="77"/>
      <c r="F34" s="107">
        <v>-48442</v>
      </c>
      <c r="G34" s="38"/>
      <c r="H34" s="107">
        <v>-10877</v>
      </c>
      <c r="I34" s="10"/>
      <c r="J34" s="91">
        <v>-1976</v>
      </c>
      <c r="K34" s="38"/>
      <c r="L34" s="91">
        <v>-2024</v>
      </c>
    </row>
    <row r="35" spans="1:12" s="45" customFormat="1" ht="19" customHeight="1" x14ac:dyDescent="0.3">
      <c r="A35" s="80" t="s">
        <v>121</v>
      </c>
      <c r="B35" s="81"/>
      <c r="C35" s="81"/>
      <c r="D35" s="81"/>
      <c r="E35" s="82"/>
      <c r="F35" s="108">
        <f>SUM(F33:F34)</f>
        <v>1018472</v>
      </c>
      <c r="G35" s="39"/>
      <c r="H35" s="108">
        <f>SUM(H33:H34)</f>
        <v>294067</v>
      </c>
      <c r="I35" s="92"/>
      <c r="J35" s="108">
        <f>SUM(J33:J34)</f>
        <v>93265</v>
      </c>
      <c r="K35" s="39"/>
      <c r="L35" s="108">
        <f>SUM(L33:L34)</f>
        <v>89178</v>
      </c>
    </row>
    <row r="36" spans="1:12" ht="19" customHeight="1" x14ac:dyDescent="0.3">
      <c r="A36" s="55"/>
      <c r="B36" s="20"/>
      <c r="C36" s="20"/>
      <c r="D36" s="20"/>
      <c r="E36" s="77"/>
      <c r="F36" s="38"/>
      <c r="G36" s="38"/>
      <c r="H36" s="38"/>
      <c r="I36" s="44"/>
      <c r="J36" s="38"/>
      <c r="K36" s="38"/>
      <c r="L36" s="38"/>
    </row>
    <row r="37" spans="1:12" s="64" customFormat="1" ht="19" customHeight="1" x14ac:dyDescent="0.4">
      <c r="A37" s="1" t="s">
        <v>60</v>
      </c>
      <c r="B37" s="61"/>
      <c r="C37" s="61"/>
      <c r="D37" s="61"/>
      <c r="E37" s="62"/>
      <c r="F37" s="63"/>
      <c r="G37" s="63"/>
      <c r="H37" s="63"/>
      <c r="I37" s="28"/>
      <c r="J37" s="27"/>
      <c r="K37" s="27"/>
      <c r="L37" s="27"/>
    </row>
    <row r="38" spans="1:12" s="68" customFormat="1" ht="19" customHeight="1" x14ac:dyDescent="0.35">
      <c r="A38" s="65" t="s">
        <v>90</v>
      </c>
      <c r="B38" s="66"/>
      <c r="C38" s="66"/>
      <c r="D38" s="66"/>
      <c r="E38" s="67"/>
      <c r="F38" s="30"/>
      <c r="G38" s="30"/>
      <c r="H38" s="30"/>
      <c r="I38" s="31"/>
      <c r="J38" s="30"/>
      <c r="K38" s="30"/>
      <c r="L38" s="30"/>
    </row>
    <row r="39" spans="1:12" s="72" customFormat="1" ht="19" customHeight="1" x14ac:dyDescent="0.3">
      <c r="A39" s="69"/>
      <c r="B39" s="70"/>
      <c r="C39" s="70"/>
      <c r="D39" s="70"/>
      <c r="E39" s="69"/>
      <c r="F39" s="3"/>
      <c r="G39" s="3"/>
      <c r="H39" s="3"/>
      <c r="I39" s="71"/>
      <c r="J39" s="3"/>
      <c r="K39" s="3"/>
      <c r="L39" s="3"/>
    </row>
    <row r="40" spans="1:12" s="72" customFormat="1" ht="19" customHeight="1" x14ac:dyDescent="0.3">
      <c r="A40" s="69"/>
      <c r="B40" s="70"/>
      <c r="C40" s="70"/>
      <c r="D40" s="70"/>
      <c r="E40" s="69"/>
      <c r="F40" s="335" t="s">
        <v>52</v>
      </c>
      <c r="G40" s="335"/>
      <c r="H40" s="335"/>
      <c r="I40" s="158"/>
      <c r="J40" s="335" t="s">
        <v>1</v>
      </c>
      <c r="K40" s="335"/>
      <c r="L40" s="335"/>
    </row>
    <row r="41" spans="1:12" s="72" customFormat="1" ht="19" customHeight="1" x14ac:dyDescent="0.3">
      <c r="A41" s="69"/>
      <c r="B41" s="70"/>
      <c r="C41" s="70"/>
      <c r="D41" s="70"/>
      <c r="E41" s="69"/>
      <c r="F41" s="335" t="s">
        <v>62</v>
      </c>
      <c r="G41" s="335"/>
      <c r="H41" s="335"/>
      <c r="I41" s="158"/>
      <c r="J41" s="335" t="s">
        <v>62</v>
      </c>
      <c r="K41" s="335"/>
      <c r="L41" s="335"/>
    </row>
    <row r="42" spans="1:12" s="72" customFormat="1" ht="19" customHeight="1" x14ac:dyDescent="0.3">
      <c r="A42" s="69"/>
      <c r="B42" s="70"/>
      <c r="C42" s="70"/>
      <c r="D42" s="70"/>
      <c r="E42" s="69"/>
      <c r="F42" s="318" t="s">
        <v>64</v>
      </c>
      <c r="G42" s="318"/>
      <c r="H42" s="318"/>
      <c r="I42" s="158"/>
      <c r="J42" s="318" t="s">
        <v>64</v>
      </c>
      <c r="K42" s="318"/>
      <c r="L42" s="318"/>
    </row>
    <row r="43" spans="1:12" s="72" customFormat="1" ht="19" customHeight="1" x14ac:dyDescent="0.3">
      <c r="A43" s="69"/>
      <c r="B43" s="70"/>
      <c r="C43" s="70"/>
      <c r="D43" s="70"/>
      <c r="E43" s="69"/>
      <c r="F43" s="320" t="s">
        <v>124</v>
      </c>
      <c r="G43" s="320"/>
      <c r="H43" s="320"/>
      <c r="I43" s="54"/>
      <c r="J43" s="320" t="s">
        <v>124</v>
      </c>
      <c r="K43" s="320"/>
      <c r="L43" s="320"/>
    </row>
    <row r="44" spans="1:12" s="72" customFormat="1" ht="19" customHeight="1" x14ac:dyDescent="0.3">
      <c r="A44" s="69"/>
      <c r="B44" s="70"/>
      <c r="C44" s="70"/>
      <c r="D44" s="70"/>
      <c r="E44" s="70"/>
      <c r="F44" s="128" t="s">
        <v>186</v>
      </c>
      <c r="G44" s="54"/>
      <c r="H44" s="73" t="s">
        <v>174</v>
      </c>
      <c r="I44" s="54"/>
      <c r="J44" s="128" t="s">
        <v>186</v>
      </c>
      <c r="K44" s="54"/>
      <c r="L44" s="73" t="s">
        <v>174</v>
      </c>
    </row>
    <row r="45" spans="1:12" s="72" customFormat="1" ht="19" customHeight="1" x14ac:dyDescent="0.3">
      <c r="A45" s="69"/>
      <c r="B45" s="70"/>
      <c r="C45" s="70"/>
      <c r="D45" s="70"/>
      <c r="E45" s="69"/>
      <c r="F45" s="334" t="s">
        <v>63</v>
      </c>
      <c r="G45" s="334"/>
      <c r="H45" s="334"/>
      <c r="I45" s="334"/>
      <c r="J45" s="334"/>
      <c r="K45" s="334"/>
      <c r="L45" s="334"/>
    </row>
    <row r="46" spans="1:12" s="75" customFormat="1" ht="19" customHeight="1" x14ac:dyDescent="0.3">
      <c r="A46" s="85" t="s">
        <v>57</v>
      </c>
      <c r="B46" s="20"/>
      <c r="C46" s="20"/>
      <c r="D46" s="20"/>
      <c r="E46" s="69"/>
      <c r="F46" s="19"/>
      <c r="G46" s="19"/>
      <c r="H46" s="19"/>
      <c r="I46" s="90"/>
      <c r="J46" s="19"/>
      <c r="K46" s="19"/>
      <c r="L46" s="19"/>
    </row>
    <row r="47" spans="1:12" s="75" customFormat="1" ht="19" customHeight="1" x14ac:dyDescent="0.3">
      <c r="A47" s="11" t="s">
        <v>196</v>
      </c>
      <c r="B47" s="20"/>
      <c r="D47" s="20"/>
      <c r="E47" s="69"/>
      <c r="F47" s="105">
        <v>-7225</v>
      </c>
      <c r="G47" s="105"/>
      <c r="H47" s="105">
        <v>-5932</v>
      </c>
      <c r="I47" s="104"/>
      <c r="J47" s="105">
        <v>-7225</v>
      </c>
      <c r="K47" s="105"/>
      <c r="L47" s="105">
        <v>-6266</v>
      </c>
    </row>
    <row r="48" spans="1:12" s="75" customFormat="1" ht="19" customHeight="1" x14ac:dyDescent="0.3">
      <c r="A48" s="114" t="s">
        <v>197</v>
      </c>
      <c r="B48" s="11"/>
      <c r="D48" s="20"/>
      <c r="E48" s="69"/>
      <c r="F48" s="105">
        <v>0</v>
      </c>
      <c r="G48" s="105"/>
      <c r="H48" s="105">
        <v>41</v>
      </c>
      <c r="I48" s="104"/>
      <c r="J48" s="105">
        <v>0</v>
      </c>
      <c r="K48" s="105"/>
      <c r="L48" s="105">
        <v>33</v>
      </c>
    </row>
    <row r="49" spans="1:12" s="75" customFormat="1" ht="19" customHeight="1" x14ac:dyDescent="0.3">
      <c r="A49" s="11" t="s">
        <v>172</v>
      </c>
      <c r="B49" s="42"/>
      <c r="D49" s="20"/>
      <c r="E49" s="69"/>
      <c r="F49" s="56">
        <v>-444893</v>
      </c>
      <c r="G49" s="19"/>
      <c r="H49" s="56">
        <v>-59118</v>
      </c>
      <c r="I49" s="104"/>
      <c r="J49" s="105">
        <v>-6600</v>
      </c>
      <c r="K49" s="105"/>
      <c r="L49" s="105">
        <v>-6440</v>
      </c>
    </row>
    <row r="50" spans="1:12" s="75" customFormat="1" ht="19" customHeight="1" x14ac:dyDescent="0.3">
      <c r="A50" s="116" t="s">
        <v>117</v>
      </c>
      <c r="B50" s="42"/>
      <c r="D50" s="20"/>
      <c r="E50" s="69"/>
      <c r="F50" s="105">
        <v>0</v>
      </c>
      <c r="G50" s="19"/>
      <c r="H50" s="105">
        <v>-15390</v>
      </c>
      <c r="I50" s="104"/>
      <c r="J50" s="105">
        <v>0</v>
      </c>
      <c r="K50" s="105"/>
      <c r="L50" s="105">
        <v>0</v>
      </c>
    </row>
    <row r="51" spans="1:12" s="75" customFormat="1" ht="19" customHeight="1" x14ac:dyDescent="0.3">
      <c r="A51" s="11" t="s">
        <v>100</v>
      </c>
      <c r="C51" s="20"/>
      <c r="D51" s="20"/>
      <c r="E51" s="69"/>
      <c r="F51" s="105">
        <v>0</v>
      </c>
      <c r="G51" s="19"/>
      <c r="H51" s="105">
        <v>20991</v>
      </c>
      <c r="I51" s="104"/>
      <c r="J51" s="105">
        <v>297695</v>
      </c>
      <c r="K51" s="105"/>
      <c r="L51" s="105">
        <v>20991</v>
      </c>
    </row>
    <row r="52" spans="1:12" ht="19" customHeight="1" x14ac:dyDescent="0.3">
      <c r="A52" s="55" t="s">
        <v>54</v>
      </c>
      <c r="C52" s="20"/>
      <c r="D52" s="20"/>
      <c r="E52" s="77"/>
      <c r="F52" s="106">
        <v>2953</v>
      </c>
      <c r="G52" s="38"/>
      <c r="H52" s="106">
        <v>230</v>
      </c>
      <c r="I52" s="98"/>
      <c r="J52" s="106">
        <v>5</v>
      </c>
      <c r="K52" s="100"/>
      <c r="L52" s="106">
        <v>0</v>
      </c>
    </row>
    <row r="53" spans="1:12" s="45" customFormat="1" ht="19" customHeight="1" x14ac:dyDescent="0.3">
      <c r="A53" s="80" t="s">
        <v>198</v>
      </c>
      <c r="B53" s="81"/>
      <c r="C53" s="81"/>
      <c r="D53" s="81"/>
      <c r="E53" s="82"/>
      <c r="F53" s="108">
        <f>SUM(F47:F52)</f>
        <v>-449165</v>
      </c>
      <c r="G53" s="39"/>
      <c r="H53" s="108">
        <f>SUM(H47:H52)</f>
        <v>-59178</v>
      </c>
      <c r="I53" s="92"/>
      <c r="J53" s="108">
        <f>SUM(J47:J52)</f>
        <v>283875</v>
      </c>
      <c r="K53" s="39"/>
      <c r="L53" s="108">
        <f>SUM(L47:L52)</f>
        <v>8318</v>
      </c>
    </row>
    <row r="54" spans="1:12" s="45" customFormat="1" ht="12" customHeight="1" x14ac:dyDescent="0.3">
      <c r="B54" s="81"/>
      <c r="C54" s="81"/>
      <c r="D54" s="81"/>
      <c r="E54" s="82"/>
      <c r="F54" s="97"/>
      <c r="G54" s="39"/>
      <c r="H54" s="97"/>
      <c r="I54" s="92"/>
      <c r="J54" s="97"/>
      <c r="K54" s="39"/>
      <c r="L54" s="97"/>
    </row>
    <row r="55" spans="1:12" s="75" customFormat="1" ht="19" customHeight="1" x14ac:dyDescent="0.3">
      <c r="A55" s="85" t="s">
        <v>55</v>
      </c>
      <c r="B55" s="86"/>
      <c r="C55" s="20"/>
      <c r="D55" s="20"/>
      <c r="E55" s="69"/>
      <c r="F55" s="41"/>
      <c r="G55" s="41"/>
      <c r="H55" s="41"/>
      <c r="I55" s="32"/>
      <c r="J55" s="41"/>
      <c r="K55" s="41"/>
      <c r="L55" s="41"/>
    </row>
    <row r="56" spans="1:12" ht="19" customHeight="1" x14ac:dyDescent="0.3">
      <c r="A56" s="17" t="s">
        <v>190</v>
      </c>
      <c r="B56" s="181"/>
      <c r="D56" s="20"/>
      <c r="E56" s="77"/>
      <c r="F56" s="105">
        <v>8074</v>
      </c>
      <c r="G56" s="38"/>
      <c r="H56" s="100">
        <v>0</v>
      </c>
      <c r="I56" s="10"/>
      <c r="J56" s="105">
        <v>0</v>
      </c>
      <c r="K56" s="37"/>
      <c r="L56" s="105">
        <v>0</v>
      </c>
    </row>
    <row r="57" spans="1:12" ht="19" customHeight="1" x14ac:dyDescent="0.3">
      <c r="A57" s="226" t="s">
        <v>187</v>
      </c>
      <c r="B57" s="226"/>
      <c r="D57" s="20"/>
      <c r="E57" s="77"/>
      <c r="F57" s="100">
        <v>337764</v>
      </c>
      <c r="G57" s="38"/>
      <c r="H57" s="100">
        <v>0</v>
      </c>
      <c r="I57" s="10"/>
      <c r="J57" s="105">
        <v>0</v>
      </c>
      <c r="K57" s="37"/>
      <c r="L57" s="105">
        <v>0</v>
      </c>
    </row>
    <row r="58" spans="1:12" ht="19" customHeight="1" x14ac:dyDescent="0.3">
      <c r="A58" s="226" t="s">
        <v>162</v>
      </c>
      <c r="B58" s="226"/>
      <c r="C58" s="20"/>
      <c r="D58" s="20"/>
      <c r="E58" s="77"/>
      <c r="F58" s="37">
        <v>-285508</v>
      </c>
      <c r="G58" s="38"/>
      <c r="H58" s="37">
        <v>-306802</v>
      </c>
      <c r="I58" s="10"/>
      <c r="J58" s="79">
        <v>-204299</v>
      </c>
      <c r="K58" s="37"/>
      <c r="L58" s="79">
        <v>-202067</v>
      </c>
    </row>
    <row r="59" spans="1:12" ht="19" customHeight="1" x14ac:dyDescent="0.3">
      <c r="A59" s="17" t="s">
        <v>115</v>
      </c>
      <c r="B59" s="115"/>
      <c r="C59" s="20"/>
      <c r="D59" s="20"/>
      <c r="E59" s="77"/>
      <c r="F59" s="37">
        <v>-115571</v>
      </c>
      <c r="G59" s="38"/>
      <c r="H59" s="37">
        <v>-29908</v>
      </c>
      <c r="I59" s="9"/>
      <c r="J59" s="9">
        <v>-506</v>
      </c>
      <c r="K59" s="9"/>
      <c r="L59" s="9">
        <v>-471</v>
      </c>
    </row>
    <row r="60" spans="1:12" ht="19" customHeight="1" x14ac:dyDescent="0.3">
      <c r="A60" s="17" t="s">
        <v>188</v>
      </c>
      <c r="B60" s="115"/>
      <c r="C60" s="20"/>
      <c r="D60" s="20"/>
      <c r="E60" s="77"/>
      <c r="F60" s="37">
        <v>-98</v>
      </c>
      <c r="G60" s="38"/>
      <c r="H60" s="100">
        <v>0</v>
      </c>
      <c r="I60" s="9"/>
      <c r="J60" s="9">
        <v>-98</v>
      </c>
      <c r="K60" s="9"/>
      <c r="L60" s="100">
        <v>0</v>
      </c>
    </row>
    <row r="61" spans="1:12" ht="19" customHeight="1" x14ac:dyDescent="0.3">
      <c r="A61" s="17" t="s">
        <v>102</v>
      </c>
      <c r="B61" s="17"/>
      <c r="C61" s="20"/>
      <c r="D61" s="20"/>
      <c r="E61" s="77"/>
      <c r="F61" s="100">
        <v>-42925</v>
      </c>
      <c r="G61" s="38"/>
      <c r="H61" s="100">
        <v>0</v>
      </c>
      <c r="I61" s="10"/>
      <c r="J61" s="100">
        <v>0</v>
      </c>
      <c r="K61" s="50"/>
      <c r="L61" s="100">
        <v>0</v>
      </c>
    </row>
    <row r="62" spans="1:12" ht="19" customHeight="1" x14ac:dyDescent="0.3">
      <c r="A62" s="17" t="s">
        <v>56</v>
      </c>
      <c r="C62" s="20"/>
      <c r="D62" s="20"/>
      <c r="E62" s="77"/>
      <c r="F62" s="58">
        <v>-81870</v>
      </c>
      <c r="G62" s="37"/>
      <c r="H62" s="58">
        <v>-55440</v>
      </c>
      <c r="I62" s="10"/>
      <c r="J62" s="58">
        <v>-28713</v>
      </c>
      <c r="K62" s="37"/>
      <c r="L62" s="58">
        <v>-35956</v>
      </c>
    </row>
    <row r="63" spans="1:12" ht="19" customHeight="1" x14ac:dyDescent="0.3">
      <c r="A63" s="87" t="s">
        <v>129</v>
      </c>
      <c r="B63" s="81"/>
      <c r="C63" s="81"/>
      <c r="D63" s="81"/>
      <c r="E63" s="82"/>
      <c r="F63" s="108">
        <f>SUM(F56:F62)</f>
        <v>-180134</v>
      </c>
      <c r="G63" s="83"/>
      <c r="H63" s="108">
        <f>SUM(H56:H62)</f>
        <v>-392150</v>
      </c>
      <c r="I63" s="14"/>
      <c r="J63" s="108">
        <f>SUM(J56:J62)</f>
        <v>-233616</v>
      </c>
      <c r="K63" s="83"/>
      <c r="L63" s="108">
        <f>SUM(L56:L62)</f>
        <v>-238494</v>
      </c>
    </row>
    <row r="64" spans="1:12" ht="12" customHeight="1" x14ac:dyDescent="0.3">
      <c r="A64" s="87"/>
      <c r="B64" s="81"/>
      <c r="C64" s="81"/>
      <c r="D64" s="81"/>
      <c r="E64" s="82"/>
      <c r="F64" s="152"/>
      <c r="G64" s="83"/>
      <c r="H64" s="152"/>
      <c r="I64" s="14"/>
      <c r="J64" s="152"/>
      <c r="K64" s="83"/>
      <c r="L64" s="152"/>
    </row>
    <row r="65" spans="1:12" ht="19" customHeight="1" x14ac:dyDescent="0.3">
      <c r="A65" s="55" t="s">
        <v>163</v>
      </c>
      <c r="B65" s="20"/>
      <c r="C65" s="20"/>
      <c r="D65" s="20"/>
      <c r="E65" s="77"/>
      <c r="F65" s="78"/>
      <c r="G65" s="78"/>
      <c r="H65" s="78"/>
      <c r="J65" s="78"/>
      <c r="K65" s="78"/>
      <c r="L65" s="78"/>
    </row>
    <row r="66" spans="1:12" ht="19" customHeight="1" x14ac:dyDescent="0.3">
      <c r="A66" s="160" t="s">
        <v>91</v>
      </c>
      <c r="C66" s="20"/>
      <c r="D66" s="20"/>
      <c r="E66" s="77"/>
      <c r="F66" s="109">
        <f>SUM(F35,F53,F63)</f>
        <v>389173</v>
      </c>
      <c r="G66" s="110"/>
      <c r="H66" s="109">
        <v>-157261</v>
      </c>
      <c r="J66" s="109">
        <f>SUM(J35,J53,J63)</f>
        <v>143524</v>
      </c>
      <c r="K66" s="110"/>
      <c r="L66" s="109">
        <v>-140998</v>
      </c>
    </row>
    <row r="67" spans="1:12" ht="19" customHeight="1" x14ac:dyDescent="0.3">
      <c r="A67" s="20" t="s">
        <v>199</v>
      </c>
      <c r="B67" s="20"/>
      <c r="C67" s="20"/>
      <c r="D67" s="20"/>
      <c r="E67" s="77"/>
      <c r="F67" s="109"/>
      <c r="G67" s="110"/>
      <c r="H67" s="109"/>
      <c r="J67" s="50"/>
      <c r="K67" s="110"/>
      <c r="L67" s="50"/>
    </row>
    <row r="68" spans="1:12" ht="19" customHeight="1" x14ac:dyDescent="0.3">
      <c r="A68" s="160" t="s">
        <v>200</v>
      </c>
      <c r="C68" s="20"/>
      <c r="D68" s="20"/>
      <c r="E68" s="77"/>
      <c r="F68" s="91">
        <v>-30537</v>
      </c>
      <c r="G68" s="110"/>
      <c r="H68" s="91">
        <v>5183</v>
      </c>
      <c r="J68" s="106">
        <v>-7702</v>
      </c>
      <c r="K68" s="110"/>
      <c r="L68" s="106">
        <v>10457</v>
      </c>
    </row>
    <row r="69" spans="1:12" ht="19" customHeight="1" x14ac:dyDescent="0.3">
      <c r="A69" s="81" t="s">
        <v>164</v>
      </c>
      <c r="B69" s="20"/>
      <c r="C69" s="20"/>
      <c r="D69" s="20"/>
      <c r="E69" s="77"/>
      <c r="F69" s="111">
        <f>SUM(F66:F68)</f>
        <v>358636</v>
      </c>
      <c r="G69" s="95"/>
      <c r="H69" s="111">
        <f>SUM(H66:H68)</f>
        <v>-152078</v>
      </c>
      <c r="I69" s="84"/>
      <c r="J69" s="111">
        <f>SUM(J66:J68)</f>
        <v>135822</v>
      </c>
      <c r="K69" s="95"/>
      <c r="L69" s="111">
        <f>SUM(L66:L68)</f>
        <v>-130541</v>
      </c>
    </row>
    <row r="70" spans="1:12" ht="19" customHeight="1" x14ac:dyDescent="0.3">
      <c r="A70" s="20" t="s">
        <v>107</v>
      </c>
      <c r="C70" s="20"/>
      <c r="D70" s="20"/>
      <c r="E70" s="77"/>
      <c r="F70" s="94">
        <v>3407921</v>
      </c>
      <c r="G70" s="78"/>
      <c r="H70" s="94">
        <v>2611581</v>
      </c>
      <c r="I70" s="9"/>
      <c r="J70" s="94">
        <v>305647</v>
      </c>
      <c r="K70" s="78"/>
      <c r="L70" s="94">
        <v>624972</v>
      </c>
    </row>
    <row r="71" spans="1:12" ht="19" customHeight="1" thickBot="1" x14ac:dyDescent="0.35">
      <c r="A71" s="87" t="s">
        <v>127</v>
      </c>
      <c r="B71" s="81"/>
      <c r="C71" s="20"/>
      <c r="D71" s="20"/>
      <c r="E71" s="77"/>
      <c r="F71" s="96">
        <f>SUM(F69:F70)</f>
        <v>3766557</v>
      </c>
      <c r="G71" s="83"/>
      <c r="H71" s="96">
        <f>SUM(H69:H70)</f>
        <v>2459503</v>
      </c>
      <c r="I71" s="84"/>
      <c r="J71" s="96">
        <f>SUM(J69:J70)</f>
        <v>441469</v>
      </c>
      <c r="K71" s="83"/>
      <c r="L71" s="96">
        <f>SUM(L69:L70)</f>
        <v>494431</v>
      </c>
    </row>
    <row r="72" spans="1:12" ht="12" customHeight="1" thickTop="1" x14ac:dyDescent="0.3">
      <c r="A72" s="55"/>
      <c r="B72" s="20"/>
      <c r="C72" s="20"/>
      <c r="D72" s="20"/>
      <c r="E72" s="77"/>
      <c r="F72" s="93"/>
      <c r="H72" s="93"/>
    </row>
    <row r="73" spans="1:12" ht="19" customHeight="1" x14ac:dyDescent="0.3">
      <c r="A73" s="7" t="s">
        <v>92</v>
      </c>
      <c r="B73" s="20"/>
      <c r="C73" s="20"/>
      <c r="D73" s="20"/>
      <c r="E73" s="69"/>
      <c r="F73" s="3"/>
      <c r="G73" s="3"/>
      <c r="H73" s="3"/>
      <c r="J73" s="3"/>
      <c r="K73" s="3"/>
      <c r="L73" s="3"/>
    </row>
    <row r="74" spans="1:12" ht="19" customHeight="1" x14ac:dyDescent="0.3">
      <c r="A74" s="20" t="s">
        <v>201</v>
      </c>
      <c r="B74" s="20"/>
      <c r="C74" s="20"/>
      <c r="D74" s="20"/>
      <c r="E74" s="69"/>
      <c r="F74" s="3"/>
      <c r="G74" s="3"/>
      <c r="H74" s="3"/>
      <c r="J74" s="3"/>
      <c r="K74" s="3"/>
      <c r="L74" s="3"/>
    </row>
    <row r="75" spans="1:12" ht="19" customHeight="1" x14ac:dyDescent="0.3">
      <c r="A75" s="161" t="s">
        <v>202</v>
      </c>
      <c r="B75" s="20"/>
      <c r="C75" s="70"/>
      <c r="D75" s="70"/>
      <c r="E75" s="70"/>
      <c r="F75" s="105">
        <v>23146</v>
      </c>
      <c r="G75" s="127"/>
      <c r="H75" s="105">
        <v>522</v>
      </c>
      <c r="I75" s="98"/>
      <c r="J75" s="105">
        <v>23128</v>
      </c>
      <c r="K75" s="127"/>
      <c r="L75" s="105">
        <v>29316</v>
      </c>
    </row>
    <row r="76" spans="1:12" ht="19" customHeight="1" x14ac:dyDescent="0.3">
      <c r="A76" s="20" t="s">
        <v>126</v>
      </c>
      <c r="B76" s="20"/>
      <c r="C76" s="70"/>
      <c r="D76" s="70"/>
      <c r="E76" s="70"/>
      <c r="F76" s="105">
        <v>0</v>
      </c>
      <c r="G76" s="127"/>
      <c r="H76" s="105">
        <v>0</v>
      </c>
      <c r="I76" s="98"/>
      <c r="J76" s="105">
        <v>0</v>
      </c>
      <c r="K76" s="127"/>
      <c r="L76" s="105">
        <v>152000</v>
      </c>
    </row>
    <row r="77" spans="1:12" ht="19" customHeight="1" x14ac:dyDescent="0.3">
      <c r="A77" s="20"/>
      <c r="C77" s="12"/>
      <c r="D77" s="70"/>
      <c r="E77" s="70"/>
      <c r="F77" s="60"/>
      <c r="G77" s="3"/>
      <c r="H77" s="60"/>
      <c r="J77" s="59"/>
      <c r="K77" s="3"/>
      <c r="L77" s="59"/>
    </row>
    <row r="78" spans="1:12" s="75" customFormat="1" ht="19" customHeight="1" x14ac:dyDescent="0.3">
      <c r="A78" s="88"/>
      <c r="B78" s="20"/>
      <c r="C78" s="20"/>
      <c r="D78" s="20"/>
      <c r="E78" s="69"/>
      <c r="F78" s="3"/>
      <c r="G78" s="3"/>
      <c r="H78" s="3"/>
      <c r="I78" s="32"/>
      <c r="J78" s="3"/>
      <c r="K78" s="3"/>
      <c r="L78" s="3"/>
    </row>
    <row r="79" spans="1:12" s="75" customFormat="1" ht="19" customHeight="1" x14ac:dyDescent="0.3">
      <c r="F79" s="112"/>
      <c r="G79" s="112"/>
      <c r="H79" s="112"/>
      <c r="I79" s="112"/>
      <c r="J79" s="112"/>
      <c r="K79" s="90"/>
      <c r="L79" s="112"/>
    </row>
    <row r="80" spans="1:12" s="75" customFormat="1" ht="19" customHeight="1" x14ac:dyDescent="0.3">
      <c r="F80" s="32"/>
      <c r="G80" s="32"/>
      <c r="H80" s="32"/>
      <c r="I80" s="32"/>
      <c r="J80" s="32"/>
      <c r="K80" s="32"/>
      <c r="L80" s="32"/>
    </row>
  </sheetData>
  <mergeCells count="18">
    <mergeCell ref="F4:H4"/>
    <mergeCell ref="J4:L4"/>
    <mergeCell ref="F5:H5"/>
    <mergeCell ref="J5:L5"/>
    <mergeCell ref="F40:H40"/>
    <mergeCell ref="J40:L40"/>
    <mergeCell ref="F45:L45"/>
    <mergeCell ref="F9:L9"/>
    <mergeCell ref="F7:H7"/>
    <mergeCell ref="J7:L7"/>
    <mergeCell ref="F6:H6"/>
    <mergeCell ref="J6:L6"/>
    <mergeCell ref="F43:H43"/>
    <mergeCell ref="J43:L43"/>
    <mergeCell ref="F41:H41"/>
    <mergeCell ref="J41:L41"/>
    <mergeCell ref="F42:H42"/>
    <mergeCell ref="J42:L42"/>
  </mergeCells>
  <pageMargins left="0.8" right="0.8" top="0.48" bottom="0.5" header="0.5" footer="0.5"/>
  <pageSetup paperSize="9" scale="90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6" max="16383" man="1"/>
  </rowBreaks>
  <ignoredErrors>
    <ignoredError sqref="F45:G45 G8 I45:K45 I8 I44" numberStoredAsText="1"/>
  </ignoredError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2-4</vt:lpstr>
      <vt:lpstr>PL 5-6</vt:lpstr>
      <vt:lpstr>SE Conso 7</vt:lpstr>
      <vt:lpstr>SE Conso 8</vt:lpstr>
      <vt:lpstr>SE Separate 9</vt:lpstr>
      <vt:lpstr>SE Separate 10</vt:lpstr>
      <vt:lpstr>CF 11-12</vt:lpstr>
      <vt:lpstr>'CF 11-12'!Print_Area</vt:lpstr>
      <vt:lpstr>'PL 5-6'!Print_Area</vt:lpstr>
      <vt:lpstr>'SE Conso 7'!Print_Area</vt:lpstr>
      <vt:lpstr>'SE Conso 8'!Print_Area</vt:lpstr>
      <vt:lpstr>'SE Separate 10'!Print_Area</vt:lpstr>
      <vt:lpstr>'SE Separate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Sirikarn, Saengpradab</cp:lastModifiedBy>
  <cp:lastPrinted>2023-05-12T04:37:37Z</cp:lastPrinted>
  <dcterms:created xsi:type="dcterms:W3CDTF">2016-08-17T07:20:22Z</dcterms:created>
  <dcterms:modified xsi:type="dcterms:W3CDTF">2023-05-12T09:47:30Z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