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otthiwat\Desktop\Mook\ADB\2023\Q1\NFS\SET\"/>
    </mc:Choice>
  </mc:AlternateContent>
  <xr:revisionPtr revIDLastSave="0" documentId="13_ncr:1_{E0739206-0D56-4088-844D-29826D5501FA}" xr6:coauthVersionLast="47" xr6:coauthVersionMax="47" xr10:uidLastSave="{00000000-0000-0000-0000-000000000000}"/>
  <bookViews>
    <workbookView xWindow="-110" yWindow="-110" windowWidth="19420" windowHeight="11620" activeTab="5" xr2:uid="{00000000-000D-0000-FFFF-FFFF00000000}"/>
  </bookViews>
  <sheets>
    <sheet name="BS-3-5" sheetId="14" r:id="rId1"/>
    <sheet name="PL-6-7" sheetId="5" r:id="rId2"/>
    <sheet name="SH Conso 8" sheetId="2" r:id="rId3"/>
    <sheet name="SH Conso 9" sheetId="15" r:id="rId4"/>
    <sheet name="SH Sep-10" sheetId="11" r:id="rId5"/>
    <sheet name="SH Sep-11" sheetId="16" r:id="rId6"/>
    <sheet name="CF-12-14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0">'BS-3-5'!$A$1:$J$91</definedName>
    <definedName name="_xlnm.Print_Area" localSheetId="6">'CF-12-14'!$A$1:$I$94</definedName>
    <definedName name="_xlnm.Print_Area" localSheetId="1">'PL-6-7'!$A$1:$J$63</definedName>
    <definedName name="_xlnm.Print_Area" localSheetId="2">'SH Conso 8'!$A$1:$T$27</definedName>
    <definedName name="_xlnm.Print_Area" localSheetId="3">'SH Conso 9'!$A$1:$Q$28</definedName>
    <definedName name="_xlnm.Print_Area" localSheetId="4">'SH Sep-10'!$A$1:$P$29</definedName>
    <definedName name="_xlnm.Print_Area" localSheetId="5">'SH Sep-11'!$A$1:$N$27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8" l="1"/>
  <c r="G26" i="8"/>
  <c r="C21" i="8"/>
  <c r="G21" i="8"/>
  <c r="D11" i="14"/>
  <c r="D19" i="5"/>
  <c r="H12" i="14" l="1"/>
  <c r="D12" i="14"/>
  <c r="H47" i="5" l="1"/>
  <c r="H45" i="5"/>
  <c r="J14" i="5"/>
  <c r="F14" i="5"/>
  <c r="H15" i="14"/>
  <c r="D15" i="14"/>
  <c r="G27" i="8"/>
  <c r="G81" i="8"/>
  <c r="C17" i="8"/>
  <c r="C33" i="8"/>
  <c r="C31" i="8"/>
  <c r="C30" i="8"/>
  <c r="C29" i="8"/>
  <c r="C28" i="8"/>
  <c r="C27" i="8"/>
  <c r="C25" i="8"/>
  <c r="C22" i="8"/>
  <c r="C19" i="8"/>
  <c r="C18" i="8"/>
  <c r="C16" i="8"/>
  <c r="C15" i="8"/>
  <c r="C81" i="8" l="1"/>
  <c r="C68" i="8" l="1"/>
  <c r="C66" i="8"/>
  <c r="C57" i="8"/>
  <c r="C56" i="8"/>
  <c r="C50" i="8"/>
  <c r="C49" i="8"/>
  <c r="C48" i="8"/>
  <c r="C34" i="8"/>
  <c r="G57" i="8"/>
  <c r="G56" i="8"/>
  <c r="G59" i="8"/>
  <c r="G33" i="8"/>
  <c r="G25" i="8" l="1"/>
  <c r="G30" i="8"/>
  <c r="G31" i="8"/>
  <c r="G16" i="8"/>
  <c r="G88" i="8" l="1"/>
  <c r="C88" i="8" s="1"/>
  <c r="G87" i="8"/>
  <c r="C87" i="8" s="1"/>
  <c r="G86" i="8"/>
  <c r="C86" i="8" s="1"/>
  <c r="G68" i="8"/>
  <c r="G66" i="8"/>
  <c r="E61" i="8" l="1"/>
  <c r="I61" i="8"/>
  <c r="G55" i="8"/>
  <c r="G50" i="8"/>
  <c r="G49" i="8"/>
  <c r="G48" i="8"/>
  <c r="G36" i="8"/>
  <c r="G34" i="8"/>
  <c r="G28" i="8"/>
  <c r="G29" i="8"/>
  <c r="G19" i="8"/>
  <c r="G18" i="8"/>
  <c r="G17" i="8"/>
  <c r="G15" i="8"/>
  <c r="G22" i="8"/>
  <c r="G61" i="8" l="1"/>
  <c r="J62" i="5"/>
  <c r="D24" i="5"/>
  <c r="H18" i="5"/>
  <c r="H14" i="14"/>
  <c r="H24" i="5" l="1"/>
  <c r="G14" i="8" s="1"/>
  <c r="A11" i="16" l="1"/>
  <c r="A27" i="16"/>
  <c r="J27" i="16"/>
  <c r="H27" i="16"/>
  <c r="F27" i="16"/>
  <c r="L25" i="16"/>
  <c r="N25" i="16" s="1"/>
  <c r="J23" i="16"/>
  <c r="H23" i="16"/>
  <c r="F23" i="16"/>
  <c r="D23" i="16"/>
  <c r="J18" i="16"/>
  <c r="H18" i="16"/>
  <c r="F18" i="16"/>
  <c r="D18" i="16"/>
  <c r="D27" i="16" s="1"/>
  <c r="L16" i="16"/>
  <c r="N16" i="16" s="1"/>
  <c r="L15" i="16"/>
  <c r="N15" i="16" s="1"/>
  <c r="A10" i="16"/>
  <c r="M26" i="15"/>
  <c r="Q26" i="15" s="1"/>
  <c r="K24" i="15"/>
  <c r="I24" i="15"/>
  <c r="G24" i="15"/>
  <c r="E24" i="15"/>
  <c r="O19" i="15"/>
  <c r="K19" i="15"/>
  <c r="I19" i="15"/>
  <c r="I27" i="15" s="1"/>
  <c r="G19" i="15"/>
  <c r="G27" i="15" s="1"/>
  <c r="E19" i="15"/>
  <c r="E27" i="15" s="1"/>
  <c r="Q17" i="15"/>
  <c r="M16" i="15"/>
  <c r="M19" i="15" s="1"/>
  <c r="Q12" i="15"/>
  <c r="K27" i="15" l="1"/>
  <c r="N18" i="16"/>
  <c r="N22" i="16"/>
  <c r="L18" i="16"/>
  <c r="Q16" i="15"/>
  <c r="Q19" i="15" s="1"/>
  <c r="D43" i="5"/>
  <c r="O23" i="15" s="1"/>
  <c r="O24" i="15" s="1"/>
  <c r="O27" i="15" s="1"/>
  <c r="D14" i="14"/>
  <c r="D88" i="14" l="1"/>
  <c r="Q23" i="15"/>
  <c r="D47" i="5"/>
  <c r="H49" i="5" l="1"/>
  <c r="D45" i="5"/>
  <c r="D24" i="14" l="1"/>
  <c r="D22" i="14"/>
  <c r="D51" i="14" l="1"/>
  <c r="D47" i="14" l="1"/>
  <c r="D61" i="14" l="1"/>
  <c r="D52" i="14" l="1"/>
  <c r="D13" i="5"/>
  <c r="D10" i="5" l="1"/>
  <c r="D59" i="14"/>
  <c r="D41" i="14"/>
  <c r="D14" i="5" l="1"/>
  <c r="D10" i="14"/>
  <c r="D18" i="5"/>
  <c r="D17" i="5" l="1"/>
  <c r="D21" i="5" s="1"/>
  <c r="D25" i="14" l="1"/>
  <c r="D86" i="14" l="1"/>
  <c r="D26" i="14"/>
  <c r="D23" i="14" l="1"/>
  <c r="D43" i="14" l="1"/>
  <c r="D42" i="14" l="1"/>
  <c r="D58" i="14" l="1"/>
  <c r="D45" i="14" l="1"/>
  <c r="F55" i="14" l="1"/>
  <c r="J55" i="14"/>
  <c r="D18" i="14"/>
  <c r="F18" i="14"/>
  <c r="J18" i="14"/>
  <c r="E34" i="8"/>
  <c r="Q26" i="2" l="1"/>
  <c r="A12" i="8" l="1"/>
  <c r="G51" i="8" l="1"/>
  <c r="G52" i="8" s="1"/>
  <c r="H81" i="14" l="1"/>
  <c r="C43" i="8" l="1"/>
  <c r="G43" i="8" s="1"/>
  <c r="N19" i="11"/>
  <c r="J19" i="11"/>
  <c r="H19" i="11"/>
  <c r="F19" i="11"/>
  <c r="D19" i="11"/>
  <c r="R15" i="2"/>
  <c r="G26" i="2"/>
  <c r="I26" i="2"/>
  <c r="K26" i="2"/>
  <c r="M26" i="2"/>
  <c r="O26" i="2"/>
  <c r="L19" i="11" l="1"/>
  <c r="P16" i="11"/>
  <c r="T15" i="2"/>
  <c r="D28" i="11"/>
  <c r="J83" i="14"/>
  <c r="J82" i="14"/>
  <c r="J81" i="14"/>
  <c r="J78" i="14"/>
  <c r="C75" i="8"/>
  <c r="G75" i="8" s="1"/>
  <c r="C74" i="8"/>
  <c r="G74" i="8" s="1"/>
  <c r="C44" i="8"/>
  <c r="G44" i="8" s="1"/>
  <c r="G6" i="8" l="1"/>
  <c r="D18" i="2"/>
  <c r="A28" i="11" l="1"/>
  <c r="A12" i="11"/>
  <c r="A11" i="11"/>
  <c r="N22" i="2"/>
  <c r="P18" i="2"/>
  <c r="N18" i="2"/>
  <c r="L18" i="2"/>
  <c r="J18" i="2"/>
  <c r="H18" i="2"/>
  <c r="F18" i="2"/>
  <c r="D37" i="5" l="1"/>
  <c r="H37" i="5" s="1"/>
  <c r="H6" i="5"/>
  <c r="F36" i="14"/>
  <c r="J36" i="14" s="1"/>
  <c r="D36" i="14"/>
  <c r="D71" i="14" s="1"/>
  <c r="D35" i="14"/>
  <c r="D70" i="14" s="1"/>
  <c r="H70" i="14" s="1"/>
  <c r="F83" i="14"/>
  <c r="F82" i="14"/>
  <c r="F81" i="14"/>
  <c r="F78" i="14"/>
  <c r="J6" i="14"/>
  <c r="H6" i="14"/>
  <c r="F71" i="14" l="1"/>
  <c r="F7" i="5" s="1"/>
  <c r="E7" i="8" s="1"/>
  <c r="E45" i="8" s="1"/>
  <c r="I45" i="8" s="1"/>
  <c r="H71" i="14"/>
  <c r="D7" i="5"/>
  <c r="H36" i="14"/>
  <c r="H35" i="14"/>
  <c r="J71" i="14" l="1"/>
  <c r="J7" i="5"/>
  <c r="F38" i="5"/>
  <c r="J38" i="5" s="1"/>
  <c r="I7" i="8"/>
  <c r="E76" i="8"/>
  <c r="I76" i="8" s="1"/>
  <c r="C7" i="8"/>
  <c r="C45" i="8" s="1"/>
  <c r="G45" i="8" s="1"/>
  <c r="H7" i="5"/>
  <c r="D38" i="5"/>
  <c r="H38" i="5" s="1"/>
  <c r="C76" i="8" l="1"/>
  <c r="G76" i="8" s="1"/>
  <c r="G7" i="8"/>
  <c r="D81" i="14" l="1"/>
  <c r="D78" i="14"/>
  <c r="E51" i="8" l="1"/>
  <c r="E89" i="8" l="1"/>
  <c r="P22" i="2"/>
  <c r="R22" i="2" s="1"/>
  <c r="F49" i="5"/>
  <c r="J49" i="5"/>
  <c r="N23" i="11" s="1"/>
  <c r="C51" i="8" l="1"/>
  <c r="C13" i="8"/>
  <c r="J21" i="5"/>
  <c r="F21" i="5"/>
  <c r="D83" i="14" l="1"/>
  <c r="D82" i="14"/>
  <c r="J89" i="14" l="1"/>
  <c r="F89" i="14"/>
  <c r="J62" i="14"/>
  <c r="F62" i="14"/>
  <c r="J27" i="14"/>
  <c r="J29" i="14" s="1"/>
  <c r="F27" i="14"/>
  <c r="F29" i="14" s="1"/>
  <c r="F63" i="14" l="1"/>
  <c r="F91" i="14" s="1"/>
  <c r="J63" i="14"/>
  <c r="J91" i="14" s="1"/>
  <c r="J23" i="5" l="1"/>
  <c r="I89" i="8"/>
  <c r="I52" i="8"/>
  <c r="E52" i="8"/>
  <c r="J25" i="5" l="1"/>
  <c r="J27" i="5" s="1"/>
  <c r="J61" i="5" s="1"/>
  <c r="J30" i="5" l="1"/>
  <c r="J63" i="5" s="1"/>
  <c r="J50" i="5" l="1"/>
  <c r="J57" i="5" s="1"/>
  <c r="J58" i="5" s="1"/>
  <c r="L22" i="11"/>
  <c r="I10" i="8"/>
  <c r="I23" i="8" s="1"/>
  <c r="I35" i="8" s="1"/>
  <c r="I37" i="8" s="1"/>
  <c r="I64" i="8" s="1"/>
  <c r="I67" i="8" s="1"/>
  <c r="I69" i="8" s="1"/>
  <c r="J53" i="5"/>
  <c r="J54" i="5" s="1"/>
  <c r="R21" i="2" l="1"/>
  <c r="T16" i="2" l="1"/>
  <c r="T18" i="2" s="1"/>
  <c r="R16" i="2"/>
  <c r="R18" i="2" s="1"/>
  <c r="I82" i="8" l="1"/>
  <c r="L26" i="11"/>
  <c r="P26" i="11" s="1"/>
  <c r="J24" i="11"/>
  <c r="H24" i="11"/>
  <c r="F24" i="11"/>
  <c r="D24" i="11"/>
  <c r="P17" i="11"/>
  <c r="P19" i="11" s="1"/>
  <c r="J28" i="11"/>
  <c r="H28" i="11"/>
  <c r="F28" i="11"/>
  <c r="L25" i="2"/>
  <c r="R25" i="2"/>
  <c r="N23" i="2"/>
  <c r="N26" i="2" s="1"/>
  <c r="J23" i="2"/>
  <c r="J26" i="2" s="1"/>
  <c r="H23" i="2"/>
  <c r="H26" i="2" s="1"/>
  <c r="F23" i="2"/>
  <c r="F26" i="2" s="1"/>
  <c r="D23" i="2"/>
  <c r="D26" i="2" s="1"/>
  <c r="T25" i="2" l="1"/>
  <c r="L24" i="11" l="1"/>
  <c r="L28" i="11" s="1"/>
  <c r="P22" i="11"/>
  <c r="R23" i="2" l="1"/>
  <c r="R26" i="2" s="1"/>
  <c r="T22" i="2"/>
  <c r="P23" i="2"/>
  <c r="P26" i="2" s="1"/>
  <c r="P23" i="11"/>
  <c r="P24" i="11" s="1"/>
  <c r="P28" i="11" s="1"/>
  <c r="N24" i="11"/>
  <c r="N28" i="11" s="1"/>
  <c r="F23" i="5" l="1"/>
  <c r="F25" i="5" s="1"/>
  <c r="F27" i="5" l="1"/>
  <c r="F30" i="5" s="1"/>
  <c r="F61" i="5" s="1"/>
  <c r="F53" i="5" l="1"/>
  <c r="F54" i="5" s="1"/>
  <c r="L21" i="2"/>
  <c r="T21" i="2" s="1"/>
  <c r="T23" i="2" s="1"/>
  <c r="T26" i="2" s="1"/>
  <c r="F50" i="5"/>
  <c r="F57" i="5" s="1"/>
  <c r="F58" i="5" s="1"/>
  <c r="E10" i="8"/>
  <c r="L23" i="2" l="1"/>
  <c r="L26" i="2" s="1"/>
  <c r="E23" i="8"/>
  <c r="E35" i="8" s="1"/>
  <c r="E37" i="8" s="1"/>
  <c r="E64" i="8" s="1"/>
  <c r="E67" i="8" s="1"/>
  <c r="E69" i="8" s="1"/>
  <c r="E82" i="8" s="1"/>
  <c r="D49" i="5"/>
  <c r="C52" i="8" l="1"/>
  <c r="C89" i="8" l="1"/>
  <c r="G89" i="8"/>
  <c r="C14" i="8" l="1"/>
  <c r="C80" i="8" l="1"/>
  <c r="C82" i="8" s="1"/>
  <c r="D23" i="5"/>
  <c r="D25" i="5" s="1"/>
  <c r="D27" i="14" l="1"/>
  <c r="D29" i="14" s="1"/>
  <c r="D62" i="14" l="1"/>
  <c r="H29" i="5" l="1"/>
  <c r="H62" i="5" s="1"/>
  <c r="H51" i="14" l="1"/>
  <c r="H13" i="14" l="1"/>
  <c r="H41" i="14" l="1"/>
  <c r="H47" i="14" l="1"/>
  <c r="H11" i="14" l="1"/>
  <c r="H52" i="14" l="1"/>
  <c r="H22" i="14"/>
  <c r="H11" i="5"/>
  <c r="H59" i="14"/>
  <c r="H21" i="14"/>
  <c r="H10" i="5"/>
  <c r="H14" i="5" s="1"/>
  <c r="H24" i="14" l="1"/>
  <c r="H10" i="14"/>
  <c r="H18" i="14" l="1"/>
  <c r="G80" i="8"/>
  <c r="G82" i="8" s="1"/>
  <c r="H19" i="5"/>
  <c r="H17" i="5"/>
  <c r="H21" i="5" s="1"/>
  <c r="H23" i="5" s="1"/>
  <c r="H25" i="5" s="1"/>
  <c r="H48" i="14" l="1"/>
  <c r="H25" i="14" l="1"/>
  <c r="H26" i="5" l="1"/>
  <c r="H27" i="5" l="1"/>
  <c r="H61" i="5" s="1"/>
  <c r="G12" i="8"/>
  <c r="H30" i="5"/>
  <c r="H63" i="5" s="1"/>
  <c r="H53" i="5" l="1"/>
  <c r="H54" i="5" s="1"/>
  <c r="G10" i="8"/>
  <c r="H50" i="5"/>
  <c r="H57" i="5" s="1"/>
  <c r="H58" i="5" s="1"/>
  <c r="L21" i="16"/>
  <c r="G23" i="8" l="1"/>
  <c r="G35" i="8" s="1"/>
  <c r="G37" i="8" s="1"/>
  <c r="G64" i="8" s="1"/>
  <c r="G67" i="8" s="1"/>
  <c r="G69" i="8" s="1"/>
  <c r="L23" i="16"/>
  <c r="N21" i="16"/>
  <c r="N23" i="16" l="1"/>
  <c r="N27" i="16" s="1"/>
  <c r="L27" i="16"/>
  <c r="H23" i="14" l="1"/>
  <c r="H26" i="14"/>
  <c r="H86" i="14"/>
  <c r="H27" i="14" l="1"/>
  <c r="H29" i="14" s="1"/>
  <c r="H43" i="14" l="1"/>
  <c r="H42" i="14"/>
  <c r="H58" i="14" l="1"/>
  <c r="H45" i="14" l="1"/>
  <c r="H55" i="14" s="1"/>
  <c r="H87" i="14" l="1"/>
  <c r="H89" i="14" s="1"/>
  <c r="H61" i="14" l="1"/>
  <c r="H62" i="14" s="1"/>
  <c r="H63" i="14" s="1"/>
  <c r="H91" i="14" s="1"/>
  <c r="C59" i="8" l="1"/>
  <c r="C55" i="8" l="1"/>
  <c r="C61" i="8" s="1"/>
  <c r="D48" i="14" l="1"/>
  <c r="D55" i="14" s="1"/>
  <c r="D63" i="14" s="1"/>
  <c r="C36" i="8" l="1"/>
  <c r="D26" i="5" l="1"/>
  <c r="C12" i="8" l="1"/>
  <c r="D27" i="5"/>
  <c r="D30" i="5" s="1"/>
  <c r="D50" i="5" l="1"/>
  <c r="D57" i="5" s="1"/>
  <c r="D58" i="5" s="1"/>
  <c r="M22" i="15"/>
  <c r="D61" i="5"/>
  <c r="D53" i="5"/>
  <c r="D54" i="5" s="1"/>
  <c r="C10" i="8"/>
  <c r="C23" i="8" s="1"/>
  <c r="M24" i="15" l="1"/>
  <c r="M27" i="15" s="1"/>
  <c r="Q22" i="15"/>
  <c r="Q24" i="15" s="1"/>
  <c r="Q27" i="15" s="1"/>
  <c r="D87" i="14" l="1"/>
  <c r="D89" i="14" l="1"/>
  <c r="D91" i="14"/>
  <c r="C35" i="8" l="1"/>
  <c r="C37" i="8" s="1"/>
  <c r="C64" i="8" l="1"/>
  <c r="C67" i="8" s="1"/>
  <c r="C6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2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3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7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7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<sst xmlns="http://schemas.openxmlformats.org/spreadsheetml/2006/main" count="389" uniqueCount="207">
  <si>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</si>
  <si>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</si>
  <si>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</si>
  <si>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</si>
  <si>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</si>
  <si>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</si>
  <si>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</si>
  <si>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</si>
  <si>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</si>
  <si>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</si>
  <si>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</si>
  <si>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</si>
  <si>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</si>
  <si>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</si>
  <si>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</si>
  <si>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</si>
  <si>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</si>
  <si>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</si>
  <si>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</si>
  <si>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</si>
  <si>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</si>
  <si>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</si>
  <si>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</si>
  <si>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</si>
  <si>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</si>
  <si>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</si>
  <si>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</si>
  <si>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</si>
  <si>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</si>
  <si>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</si>
  <si>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</si>
  <si>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</si>
  <si>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</si>
  <si>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</si>
  <si>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</si>
  <si>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</si>
  <si>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</si>
  <si>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</si>
  <si>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</si>
  <si>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</si>
  <si>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</si>
  <si>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</si>
  <si>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</si>
  <si>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</si>
  <si>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</si>
  <si>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</si>
  <si>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</si>
  <si>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</si>
  <si>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</si>
  <si>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</si>
  <si>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</si>
  <si>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</si>
  <si>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</si>
  <si>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</si>
  <si>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</si>
  <si>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</si>
  <si>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</si>
  <si>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</si>
  <si>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</si>
  <si>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</si>
  <si>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</si>
  <si>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</si>
  <si>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</si>
  <si>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</si>
  <si>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</si>
  <si>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</si>
  <si>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</si>
  <si>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</si>
  <si>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</si>
  <si>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</si>
  <si>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</si>
  <si>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</si>
  <si>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</si>
  <si>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</si>
  <si>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</si>
  <si>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</si>
  <si>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</si>
  <si>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</si>
  <si>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</si>
  <si>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</si>
  <si>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</si>
  <si>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</si>
  <si>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</si>
  <si>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</si>
  <si>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</si>
  <si>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</si>
  <si>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</si>
  <si>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</si>
  <si>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</si>
  <si>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</si>
  <si>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</si>
  <si>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</si>
  <si>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</si>
  <si>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</si>
  <si>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</si>
  <si>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</si>
  <si>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</si>
  <si>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</si>
  <si>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</si>
  <si>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</si>
  <si>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</si>
  <si>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</si>
  <si>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</si>
  <si>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</si>
  <si>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</si>
  <si>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</si>
  <si>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</si>
  <si>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</si>
  <si>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</si>
  <si>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</si>
  <si>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</si>
  <si>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</si>
  <si>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</si>
  <si>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</si>
  <si>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</si>
  <si>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</si>
  <si>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</si>
  <si>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</si>
  <si>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</si>
  <si>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</si>
  <si>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</si>
  <si>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</si>
  <si>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</si>
  <si>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</si>
  <si>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</si>
  <si>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</si>
  <si>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</si>
  <si>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</si>
  <si>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</si>
  <si>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</si>
  <si>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</si>
  <si>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</si>
  <si>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</si>
  <si>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</si>
  <si>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</si>
  <si>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</si>
  <si>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</si>
  <si>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</si>
  <si>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</si>
  <si>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</si>
  <si>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</si>
  <si>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</si>
  <si>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</si>
  <si>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</si>
  <si>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</si>
  <si>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</si>
  <si>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</si>
  <si>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</si>
  <si>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</si>
  <si>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</si>
  <si>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</si>
  <si>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</si>
  <si>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31 มีนาคม</t>
  </si>
  <si>
    <t>สิ้นสุดวันที่ 31 มีนาคม</t>
  </si>
  <si>
    <t>ยอดคงเหลือ ณ วันที่ 1 มกราคม 2565</t>
  </si>
  <si>
    <t>ยอดคงเหลือ ณ วันที่ 31 มีนาคม 2565</t>
  </si>
  <si>
    <t xml:space="preserve">   ขาดทุน</t>
  </si>
  <si>
    <t>สำหรับงวดสามเดือนสิ้นสุดวันที่ 31 มีนาคม 2565</t>
  </si>
  <si>
    <t>เงินสดและรายการเทียบเท่าเงินสด ณ วันที่ 31 มีนาคม</t>
  </si>
  <si>
    <t>รวมกำไร (ขาดทุน) เบ็ดเสร็จสำหรับงวด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</si>
  <si>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</si>
  <si>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</si>
  <si>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</si>
  <si>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</si>
  <si>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</si>
  <si>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</si>
  <si>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 xml:space="preserve">กระแสเงินสดสุทธิได้มาจาก (ใช้ไปใน) การดำเนินงาน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</si>
  <si>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</si>
  <si>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</si>
  <si>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</si>
  <si>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กลุ่มสินทรัพย์ที่จะจำหน่ายที่จัดประเภท</t>
  </si>
  <si>
    <t xml:space="preserve">   เป็นสินทรัพย์ที่ถือไว้เพื่อขาย</t>
  </si>
  <si>
    <t>หนี้สินที่รวมในกลุ่มสินทรัพย์ที่จะจำหน่ายที่</t>
  </si>
  <si>
    <t xml:space="preserve">   จัดประเภทเป็นสินทรัพย์ที่ถือไว้เพื่อขาย</t>
  </si>
  <si>
    <t xml:space="preserve">     - สุทธิจากภาษี </t>
  </si>
  <si>
    <t>ขาดทุนสำหรับงวด</t>
  </si>
  <si>
    <t>การแบ่งปันขาดทุน</t>
  </si>
  <si>
    <t>ขาดทุนเบ็ดเสร็จรวมสำหรับงวด</t>
  </si>
  <si>
    <t>การแบ่งปันขาดทุนเบ็ดเสร็จรวม</t>
  </si>
  <si>
    <t>กำไร (ขาดทุน) สำหรับงวดจากการดำเนินงานต่อเนื่อง</t>
  </si>
  <si>
    <t xml:space="preserve">ขาดทุนสำหรับงวดจากการดำเนินงานที่ยกเลิก </t>
  </si>
  <si>
    <t xml:space="preserve">   ขาดทุนเบ็ดเสร็จอื่น</t>
  </si>
  <si>
    <t>รวมขาดทุนเบ็ดเสร็จสำหรับงวด</t>
  </si>
  <si>
    <t>ขาดทุนเบ็ดเสร็จสำหรับงวด</t>
  </si>
  <si>
    <t xml:space="preserve">      มูลค่า 0.5 บาทต่อหุ้น)</t>
  </si>
  <si>
    <t xml:space="preserve">    (หุ้นสามัญจำนวน 726 ล้านหุ้น</t>
  </si>
  <si>
    <t>ค่าเผื่อผลขาดทุนด้านเครดิตที่คาดว่าจะเกิดขึ้นของลูกหนี้การค้า</t>
  </si>
  <si>
    <t>เงินสดรับ (จ่าย) จากเงินกู้ยืมระยะสั้นจากสถาบันการเงิน</t>
  </si>
  <si>
    <t>ปรับรายการที่กระทบขาดทุนเป็นเงินสดรับ (จ่าย)</t>
  </si>
  <si>
    <t>(กลับรายการ) ขาดทุนจากการปรับมูลค่าของสินค้าคงเหลือ</t>
  </si>
  <si>
    <t>กำไร (ขาดทุน) ต่อหุ้น</t>
  </si>
  <si>
    <t>เงินให้กู้ยืมระยะสั้นแก่บริษัทย่อย</t>
  </si>
  <si>
    <t>2, 6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</si>
  <si>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</si>
  <si>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</si>
  <si>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 xml:space="preserve">   และอุปกรณ์</t>
  </si>
  <si>
    <t>(กำไร) ขาดทุนจากการขายและตัดจำหน่ายที่ดิน อาคาร</t>
  </si>
  <si>
    <t>รายการที่ไม่ใช่เงินสด</t>
  </si>
  <si>
    <t>กำไร (ขาดทุน) เบ็ดเสร็จสำหรับงวด</t>
  </si>
  <si>
    <t>7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</si>
  <si>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</si>
  <si>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</si>
  <si>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 (ขาดทุน) ต่อหุ้นจากการดำเนินงานต่อเนื่อง</t>
  </si>
  <si>
    <t>ขาดทุนต่อหุ้นจากการดำเนินงานที่ยกเลิก</t>
  </si>
  <si>
    <t>2, 7</t>
  </si>
  <si>
    <t>กำไรจากการโอนกิจการ - สุทธิจากภาษี</t>
  </si>
  <si>
    <t>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</si>
</sst>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</cellStyleXfs>
  <cellXfs count="262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/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165" fontId="0" fillId="2" borderId="0" xfId="0" applyNumberFormat="1" applyFill="1" applyAlignment="1"/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165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/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7" fontId="4" fillId="0" borderId="2" xfId="0" applyNumberFormat="1" applyFont="1" applyFill="1" applyBorder="1" applyAlignment="1"/>
    <xf numFmtId="43" fontId="7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3" fontId="0" fillId="0" borderId="0" xfId="1" applyFont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0" fontId="0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4" fillId="2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2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center" vertical="top"/>
    </xf>
    <xf numFmtId="49" fontId="4" fillId="0" borderId="0" xfId="0" applyNumberFormat="1" applyFont="1" applyAlignment="1"/>
    <xf numFmtId="49" fontId="0" fillId="0" borderId="0" xfId="0" applyNumberFormat="1" applyAlignme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7" fontId="0" fillId="0" borderId="1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0" fillId="2" borderId="0" xfId="0" applyNumberFormat="1" applyFont="1" applyFill="1" applyAlignment="1"/>
    <xf numFmtId="41" fontId="2" fillId="0" borderId="1" xfId="1" applyNumberFormat="1" applyFont="1" applyFill="1" applyBorder="1" applyAlignment="1"/>
    <xf numFmtId="165" fontId="7" fillId="2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Alignment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4" fillId="2" borderId="0" xfId="0" applyNumberFormat="1" applyFont="1" applyFill="1" applyAlignment="1"/>
    <xf numFmtId="0" fontId="7" fillId="0" borderId="0" xfId="0" applyFont="1" applyAlignment="1">
      <alignment horizontal="center"/>
    </xf>
    <xf numFmtId="0" fontId="0" fillId="2" borderId="5" xfId="0" applyFill="1" applyBorder="1" applyAlignment="1"/>
    <xf numFmtId="165" fontId="4" fillId="0" borderId="0" xfId="0" applyNumberFormat="1" applyFont="1" applyAlignment="1"/>
    <xf numFmtId="0" fontId="0" fillId="0" borderId="5" xfId="0" applyBorder="1" applyAlignment="1"/>
    <xf numFmtId="41" fontId="2" fillId="2" borderId="2" xfId="1" applyNumberFormat="1" applyFont="1" applyFill="1" applyBorder="1" applyAlignment="1">
      <alignment horizontal="center"/>
    </xf>
    <xf numFmtId="0" fontId="7" fillId="0" borderId="0" xfId="0" applyFont="1">
      <alignment vertical="top"/>
    </xf>
    <xf numFmtId="0" fontId="0" fillId="0" borderId="0" xfId="0" applyFill="1" applyAlignment="1">
      <alignment horizontal="left" vertical="top"/>
    </xf>
    <xf numFmtId="41" fontId="4" fillId="2" borderId="1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37" fontId="7" fillId="2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Alignment="1">
      <alignment horizontal="center"/>
    </xf>
  </cellXfs>
  <cellStyles count="5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1'23/&#3591;&#3610;&#3610;&#3610;&#3610;&#3610;&#3610;&#3610;&#3610;&#3610;/ADB_Leadsheet%20Q1'23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1'23/ADB_Leadsheet%20Q1'23%20-%20PV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1'23/ADB_Leadsheet%20Q1'23%20Cons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ownloads/Copy%20of%20ADB_Leadsheet%20Q1'23%20Conso%20for%20cf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ownloads/ADB_Leadsheet%20Q1'23%20Cons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ADB_Leadsheet%20Q1'23%20Cons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3/Q1/ADB_Leadsheet%20Q1'23%20Cons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Q1/ADB_Leadsheet%20Q1'2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ADBS_Leadsheet%20Q1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1">
          <cell r="O11">
            <v>198579775</v>
          </cell>
        </row>
        <row r="12">
          <cell r="O12">
            <v>431773045</v>
          </cell>
        </row>
        <row r="13">
          <cell r="O13">
            <v>467634189</v>
          </cell>
        </row>
        <row r="14">
          <cell r="O14">
            <v>73619770</v>
          </cell>
        </row>
        <row r="17">
          <cell r="O17">
            <v>15700559</v>
          </cell>
        </row>
        <row r="24">
          <cell r="O24">
            <v>13196650</v>
          </cell>
        </row>
        <row r="27">
          <cell r="O27">
            <v>485779606</v>
          </cell>
        </row>
        <row r="28">
          <cell r="O28">
            <v>1333679</v>
          </cell>
        </row>
        <row r="29">
          <cell r="O29">
            <v>10792463</v>
          </cell>
        </row>
        <row r="30">
          <cell r="O30">
            <v>459370</v>
          </cell>
        </row>
        <row r="37">
          <cell r="P37">
            <v>606947913</v>
          </cell>
        </row>
        <row r="39">
          <cell r="O39">
            <v>255104391</v>
          </cell>
        </row>
        <row r="40">
          <cell r="O40">
            <v>127700705</v>
          </cell>
        </row>
        <row r="41">
          <cell r="O41">
            <v>19152000</v>
          </cell>
        </row>
        <row r="43">
          <cell r="O43">
            <v>1908925</v>
          </cell>
        </row>
        <row r="44">
          <cell r="O44">
            <v>3314859</v>
          </cell>
        </row>
        <row r="48">
          <cell r="O48">
            <v>152059</v>
          </cell>
        </row>
        <row r="56">
          <cell r="O56">
            <v>4624000</v>
          </cell>
        </row>
        <row r="57">
          <cell r="O57">
            <v>8752726</v>
          </cell>
        </row>
        <row r="58">
          <cell r="O58">
            <v>43316298</v>
          </cell>
        </row>
        <row r="72">
          <cell r="O72">
            <v>20643763</v>
          </cell>
        </row>
      </sheetData>
      <sheetData sheetId="24">
        <row r="10">
          <cell r="P10">
            <v>453709867</v>
          </cell>
        </row>
        <row r="12">
          <cell r="P12">
            <v>2552008</v>
          </cell>
        </row>
        <row r="23">
          <cell r="P23">
            <v>413641291</v>
          </cell>
        </row>
        <row r="29">
          <cell r="P29">
            <v>20154387</v>
          </cell>
        </row>
        <row r="38">
          <cell r="P38">
            <v>37105743</v>
          </cell>
        </row>
        <row r="44">
          <cell r="P44">
            <v>4436879</v>
          </cell>
        </row>
        <row r="68">
          <cell r="P68">
            <v>-3162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ster TB ADB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M150"/>
      <sheetName val="J300"/>
      <sheetName val="T500"/>
      <sheetName val="G30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I3">
            <v>21368.697499999998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3">
          <cell r="E23">
            <v>51006522.880000003</v>
          </cell>
        </row>
      </sheetData>
      <sheetData sheetId="27">
        <row r="12">
          <cell r="F12">
            <v>25434.124999999996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B3" t="str">
            <v>For period ended March 31, 2023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>
        <row r="11">
          <cell r="L11">
            <v>99366954.310000002</v>
          </cell>
          <cell r="Q11">
            <v>138130016</v>
          </cell>
        </row>
        <row r="12">
          <cell r="Q12">
            <v>271804041</v>
          </cell>
        </row>
        <row r="13">
          <cell r="Q13">
            <v>180404668</v>
          </cell>
        </row>
        <row r="14">
          <cell r="Q14">
            <v>465498992</v>
          </cell>
        </row>
        <row r="17">
          <cell r="K17">
            <v>43314094.770000003</v>
          </cell>
        </row>
        <row r="18">
          <cell r="Q18">
            <v>15700559</v>
          </cell>
        </row>
        <row r="24">
          <cell r="Q24">
            <v>51006523</v>
          </cell>
        </row>
        <row r="27">
          <cell r="Q27">
            <v>424368797</v>
          </cell>
        </row>
        <row r="28">
          <cell r="Q28">
            <v>9696650</v>
          </cell>
        </row>
        <row r="29">
          <cell r="Q29">
            <v>1254468</v>
          </cell>
        </row>
        <row r="30">
          <cell r="Q30">
            <v>5388107</v>
          </cell>
        </row>
        <row r="32">
          <cell r="Q32">
            <v>459370</v>
          </cell>
        </row>
        <row r="39">
          <cell r="Q39">
            <v>601106372</v>
          </cell>
        </row>
        <row r="40">
          <cell r="Q40">
            <v>3841541</v>
          </cell>
        </row>
        <row r="41">
          <cell r="Q41">
            <v>187591471</v>
          </cell>
        </row>
        <row r="42">
          <cell r="Q42">
            <v>110311763</v>
          </cell>
        </row>
        <row r="43">
          <cell r="Q43">
            <v>19152000</v>
          </cell>
        </row>
        <row r="46">
          <cell r="Q46">
            <v>3793366</v>
          </cell>
        </row>
        <row r="47">
          <cell r="Q47">
            <v>1908925</v>
          </cell>
        </row>
        <row r="48">
          <cell r="Q48">
            <v>2499108</v>
          </cell>
        </row>
        <row r="49">
          <cell r="Q49">
            <v>152059</v>
          </cell>
        </row>
        <row r="57">
          <cell r="Q57">
            <v>4624000</v>
          </cell>
        </row>
        <row r="58">
          <cell r="Q58">
            <v>5252726</v>
          </cell>
        </row>
        <row r="59">
          <cell r="Q59">
            <v>26247059</v>
          </cell>
        </row>
        <row r="72">
          <cell r="Q72">
            <v>20643763</v>
          </cell>
        </row>
        <row r="74">
          <cell r="Q74">
            <v>54392947</v>
          </cell>
        </row>
      </sheetData>
      <sheetData sheetId="46">
        <row r="10">
          <cell r="AC10">
            <v>297264038</v>
          </cell>
        </row>
        <row r="11">
          <cell r="AC11">
            <v>1205499</v>
          </cell>
        </row>
        <row r="23">
          <cell r="AC23">
            <v>277055760</v>
          </cell>
        </row>
        <row r="29">
          <cell r="AC29">
            <v>13012687</v>
          </cell>
        </row>
        <row r="38">
          <cell r="AC38">
            <v>20090628</v>
          </cell>
        </row>
        <row r="44">
          <cell r="AC44">
            <v>3580057</v>
          </cell>
        </row>
        <row r="48">
          <cell r="AC48">
            <v>10311972</v>
          </cell>
        </row>
        <row r="52">
          <cell r="AC52">
            <v>9195704</v>
          </cell>
        </row>
        <row r="64">
          <cell r="G64"/>
          <cell r="M64">
            <v>0</v>
          </cell>
        </row>
        <row r="67">
          <cell r="G67"/>
          <cell r="M67">
            <v>0</v>
          </cell>
        </row>
      </sheetData>
      <sheetData sheetId="47">
        <row r="8">
          <cell r="I8">
            <v>-4379037.6492294725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O11">
            <v>198579775</v>
          </cell>
        </row>
        <row r="47">
          <cell r="O47">
            <v>2524869</v>
          </cell>
        </row>
      </sheetData>
      <sheetData sheetId="24" refreshError="1">
        <row r="52">
          <cell r="P52">
            <v>2523212</v>
          </cell>
        </row>
      </sheetData>
      <sheetData sheetId="25" refreshError="1"/>
      <sheetData sheetId="26" refreshError="1">
        <row r="73">
          <cell r="L73">
            <v>0</v>
          </cell>
        </row>
        <row r="74">
          <cell r="L74">
            <v>-199858</v>
          </cell>
        </row>
        <row r="80">
          <cell r="L80">
            <v>-109060</v>
          </cell>
        </row>
        <row r="81">
          <cell r="L81">
            <v>-2598493</v>
          </cell>
        </row>
        <row r="82">
          <cell r="L82">
            <v>0</v>
          </cell>
        </row>
        <row r="89">
          <cell r="L89">
            <v>-13027421</v>
          </cell>
        </row>
        <row r="90">
          <cell r="L90">
            <v>-4477087</v>
          </cell>
        </row>
        <row r="93">
          <cell r="L93">
            <v>-4788000</v>
          </cell>
        </row>
        <row r="95">
          <cell r="L95">
            <v>-592922</v>
          </cell>
        </row>
        <row r="103">
          <cell r="L103">
            <v>630030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32">
          <cell r="Q32">
            <v>-428382948.47000009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</sheetData>
      <sheetData sheetId="1"/>
      <sheetData sheetId="2"/>
      <sheetData sheetId="3">
        <row r="62">
          <cell r="D62">
            <v>362999962</v>
          </cell>
        </row>
      </sheetData>
      <sheetData sheetId="4"/>
      <sheetData sheetId="5">
        <row r="31">
          <cell r="D31">
            <v>362999962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5">
          <cell r="L15">
            <v>-3584</v>
          </cell>
        </row>
        <row r="22">
          <cell r="L22">
            <v>13216896</v>
          </cell>
        </row>
        <row r="23">
          <cell r="L23">
            <v>757347</v>
          </cell>
        </row>
        <row r="27">
          <cell r="L27">
            <v>2</v>
          </cell>
        </row>
        <row r="28">
          <cell r="L28">
            <v>1082393</v>
          </cell>
        </row>
        <row r="29">
          <cell r="L29">
            <v>61256</v>
          </cell>
        </row>
        <row r="30">
          <cell r="L30">
            <v>1127415</v>
          </cell>
        </row>
        <row r="31">
          <cell r="L31">
            <v>1020445</v>
          </cell>
        </row>
        <row r="33">
          <cell r="L33">
            <v>0</v>
          </cell>
        </row>
        <row r="36">
          <cell r="L36">
            <v>1495254</v>
          </cell>
        </row>
        <row r="42">
          <cell r="L42">
            <v>-48710251</v>
          </cell>
        </row>
        <row r="46">
          <cell r="L46">
            <v>41921545</v>
          </cell>
        </row>
        <row r="49">
          <cell r="L49">
            <v>-37502668</v>
          </cell>
        </row>
        <row r="56">
          <cell r="L56">
            <v>0</v>
          </cell>
        </row>
        <row r="57">
          <cell r="L57">
            <v>84141</v>
          </cell>
        </row>
        <row r="58">
          <cell r="L58">
            <v>77549230</v>
          </cell>
        </row>
        <row r="61">
          <cell r="L61">
            <v>77993636</v>
          </cell>
        </row>
        <row r="70">
          <cell r="L70">
            <v>-310011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1">
          <cell r="L11">
            <v>11723423</v>
          </cell>
        </row>
        <row r="12">
          <cell r="L12">
            <v>757347</v>
          </cell>
        </row>
        <row r="13">
          <cell r="L13">
            <v>-19887804</v>
          </cell>
        </row>
        <row r="17">
          <cell r="L17">
            <v>-1048305</v>
          </cell>
        </row>
        <row r="18">
          <cell r="L18">
            <v>61256</v>
          </cell>
        </row>
        <row r="19">
          <cell r="L19">
            <v>11368</v>
          </cell>
        </row>
        <row r="20">
          <cell r="L20">
            <v>-5800723</v>
          </cell>
        </row>
        <row r="33">
          <cell r="L33">
            <v>0</v>
          </cell>
        </row>
        <row r="34">
          <cell r="L34">
            <v>84141</v>
          </cell>
        </row>
        <row r="42">
          <cell r="L42">
            <v>0</v>
          </cell>
        </row>
        <row r="43">
          <cell r="L43">
            <v>-199498</v>
          </cell>
        </row>
        <row r="49">
          <cell r="L49">
            <v>-29060</v>
          </cell>
        </row>
        <row r="50">
          <cell r="L50">
            <v>-2684999</v>
          </cell>
        </row>
        <row r="51">
          <cell r="L51">
            <v>0</v>
          </cell>
        </row>
        <row r="57">
          <cell r="L57">
            <v>-14027421</v>
          </cell>
        </row>
        <row r="71">
          <cell r="L71">
            <v>612751</v>
          </cell>
        </row>
        <row r="84">
          <cell r="L84">
            <v>3841541</v>
          </cell>
        </row>
        <row r="89">
          <cell r="L89">
            <v>2902224</v>
          </cell>
        </row>
        <row r="91">
          <cell r="L91">
            <v>-12097</v>
          </cell>
        </row>
        <row r="92">
          <cell r="L92">
            <v>-205128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CJE"/>
      <sheetName val="SAD"/>
      <sheetName val="Cash YE'17"/>
      <sheetName val="Cash YE19"/>
      <sheetName val="Cash Q220"/>
      <sheetName val="Cash Q120"/>
      <sheetName val="Cash YE21"/>
      <sheetName val="SUAD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2">
          <cell r="M12">
            <v>431773044.68699998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Q16">
            <v>1.9999999925494194</v>
          </cell>
        </row>
        <row r="24">
          <cell r="Q24">
            <v>818787</v>
          </cell>
        </row>
        <row r="30">
          <cell r="Q30">
            <v>6256869.2476822734</v>
          </cell>
        </row>
        <row r="31">
          <cell r="Q31">
            <v>28658488.888907611</v>
          </cell>
        </row>
        <row r="35">
          <cell r="Q35">
            <v>-327314.49900005013</v>
          </cell>
        </row>
        <row r="36">
          <cell r="Q36">
            <v>56238517.447000012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TB ADB BI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Master TB ADB"/>
      <sheetName val="BS Conso"/>
      <sheetName val="PL Conso"/>
      <sheetName val="CF Conso old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39">
          <cell r="L39">
            <v>-310011</v>
          </cell>
        </row>
        <row r="58">
          <cell r="L58">
            <v>-4407064</v>
          </cell>
        </row>
        <row r="61">
          <cell r="L61">
            <v>-4788000</v>
          </cell>
        </row>
        <row r="63">
          <cell r="L63">
            <v>-592922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121"/>
      <sheetName val="BS BIO"/>
      <sheetName val="PL BIO"/>
      <sheetName val="TB ADB BIO"/>
      <sheetName val="TB ADB Sparko"/>
      <sheetName val="TB ADB USA"/>
      <sheetName val="Emilinate"/>
      <sheetName val="BS Cons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teriality"/>
      <sheetName val="Master TB ADB"/>
      <sheetName val="BS"/>
      <sheetName val="Cash YE'17"/>
      <sheetName val="Cash YE19"/>
      <sheetName val="Cash Q220"/>
      <sheetName val="Cash Q120"/>
      <sheetName val="PL"/>
      <sheetName val="Cash YE21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L11">
            <v>59134548.493282005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">
          <cell r="L11">
            <v>2465807.1924999999</v>
          </cell>
        </row>
      </sheetData>
      <sheetData sheetId="25">
        <row r="17">
          <cell r="L17">
            <v>-414908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1">
          <cell r="K11">
            <v>57995102.390000001</v>
          </cell>
        </row>
      </sheetData>
      <sheetData sheetId="38"/>
      <sheetData sheetId="39"/>
      <sheetData sheetId="40"/>
      <sheetData sheetId="41"/>
      <sheetData sheetId="42">
        <row r="10">
          <cell r="M10">
            <v>549413510.33999991</v>
          </cell>
        </row>
      </sheetData>
      <sheetData sheetId="43"/>
      <sheetData sheetId="44">
        <row r="11">
          <cell r="L11">
            <v>12568821</v>
          </cell>
        </row>
        <row r="47">
          <cell r="L47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Q123"/>
      <sheetName val="TBYE22"/>
      <sheetName val="KCW"/>
      <sheetName val="Master TB ADB"/>
      <sheetName val="CJE"/>
      <sheetName val="SAD"/>
      <sheetName val="SUAD"/>
      <sheetName val="Cash YE21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Q15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0">
          <cell r="L90">
            <v>83464</v>
          </cell>
        </row>
        <row r="93">
          <cell r="L93">
            <v>-169970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94"/>
  <sheetViews>
    <sheetView showGridLines="0" topLeftCell="A81" zoomScale="56" zoomScaleNormal="56" zoomScaleSheetLayoutView="90" workbookViewId="0">
      <selection activeCell="D93" sqref="D93:K94"/>
    </sheetView>
  </sheetViews>
  <sheetFormatPr defaultColWidth="9.09765625" defaultRowHeight="22.5" customHeight="1" x14ac:dyDescent="0.65"/>
  <cols>
    <col min="1" max="1" width="38.5" style="5" customWidth="1"/>
    <col min="2" max="2" width="8.69921875" style="75" customWidth="1"/>
    <col min="3" max="3" width="1.59765625" style="75" customWidth="1"/>
    <col min="4" max="4" width="14.59765625" style="75" customWidth="1"/>
    <col min="5" max="5" width="1.59765625" style="75" customWidth="1"/>
    <col min="6" max="6" width="14.59765625" style="75" customWidth="1"/>
    <col min="7" max="7" width="1.59765625" style="75" customWidth="1"/>
    <col min="8" max="8" width="14.59765625" style="75" customWidth="1"/>
    <col min="9" max="9" width="1.59765625" style="2" customWidth="1"/>
    <col min="10" max="10" width="14.59765625" style="75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6384" width="9.09765625" style="2"/>
  </cols>
  <sheetData>
    <row r="1" spans="1:10" ht="22.5" customHeight="1" x14ac:dyDescent="0.7">
      <c r="A1" s="1" t="s">
        <v>70</v>
      </c>
    </row>
    <row r="2" spans="1:10" ht="22.5" customHeight="1" x14ac:dyDescent="0.7">
      <c r="A2" s="3" t="s">
        <v>28</v>
      </c>
    </row>
    <row r="3" spans="1:10" ht="22.5" customHeight="1" x14ac:dyDescent="0.7">
      <c r="A3" s="3"/>
    </row>
    <row r="4" spans="1:10" ht="22.5" customHeight="1" x14ac:dyDescent="0.7">
      <c r="A4" s="3"/>
      <c r="D4" s="249" t="s">
        <v>71</v>
      </c>
      <c r="E4" s="249"/>
      <c r="F4" s="249"/>
      <c r="H4" s="250" t="s">
        <v>72</v>
      </c>
      <c r="I4" s="250"/>
      <c r="J4" s="250"/>
    </row>
    <row r="5" spans="1:10" ht="22.5" customHeight="1" x14ac:dyDescent="0.7">
      <c r="A5" s="3"/>
      <c r="D5" s="76" t="s">
        <v>152</v>
      </c>
      <c r="F5" s="76" t="s">
        <v>35</v>
      </c>
      <c r="H5" s="188" t="s">
        <v>152</v>
      </c>
      <c r="I5" s="29"/>
      <c r="J5" s="76" t="s">
        <v>35</v>
      </c>
    </row>
    <row r="6" spans="1:10" ht="22.5" customHeight="1" x14ac:dyDescent="0.7">
      <c r="A6" s="3" t="s">
        <v>0</v>
      </c>
      <c r="B6" s="75" t="s">
        <v>1</v>
      </c>
      <c r="D6" s="76">
        <v>2566</v>
      </c>
      <c r="F6" s="76">
        <v>2565</v>
      </c>
      <c r="H6" s="76">
        <f>D6</f>
        <v>2566</v>
      </c>
      <c r="I6" s="76"/>
      <c r="J6" s="76">
        <f>F6</f>
        <v>2565</v>
      </c>
    </row>
    <row r="7" spans="1:10" ht="22.5" customHeight="1" x14ac:dyDescent="0.7">
      <c r="A7" s="3"/>
      <c r="D7" s="29" t="s">
        <v>59</v>
      </c>
      <c r="G7" s="29"/>
      <c r="H7" s="29" t="s">
        <v>59</v>
      </c>
      <c r="I7" s="76"/>
      <c r="J7" s="76"/>
    </row>
    <row r="8" spans="1:10" ht="22.5" customHeight="1" x14ac:dyDescent="0.7">
      <c r="A8" s="3"/>
      <c r="D8" s="251" t="s">
        <v>63</v>
      </c>
      <c r="E8" s="251"/>
      <c r="F8" s="251"/>
      <c r="G8" s="251"/>
      <c r="H8" s="251"/>
      <c r="I8" s="251"/>
      <c r="J8" s="251"/>
    </row>
    <row r="9" spans="1:10" ht="22.5" customHeight="1" x14ac:dyDescent="0.65">
      <c r="A9" s="158" t="s">
        <v>2</v>
      </c>
      <c r="B9" s="107"/>
      <c r="C9" s="107"/>
      <c r="D9" s="89"/>
      <c r="E9" s="107"/>
      <c r="F9" s="159"/>
      <c r="G9" s="107"/>
      <c r="H9" s="159"/>
      <c r="I9" s="110"/>
      <c r="J9" s="159"/>
    </row>
    <row r="10" spans="1:10" ht="22.5" customHeight="1" x14ac:dyDescent="0.65">
      <c r="A10" s="109" t="s">
        <v>26</v>
      </c>
      <c r="B10" s="169"/>
      <c r="C10" s="169"/>
      <c r="D10" s="170">
        <f>'[1]BS Conso'!$O$11</f>
        <v>198579775</v>
      </c>
      <c r="E10" s="107"/>
      <c r="F10" s="92">
        <v>101515605</v>
      </c>
      <c r="G10" s="107"/>
      <c r="H10" s="170">
        <f>[2]BS!$Q$11</f>
        <v>138130016</v>
      </c>
      <c r="I10" s="160"/>
      <c r="J10" s="108">
        <v>99366954</v>
      </c>
    </row>
    <row r="11" spans="1:10" ht="22.5" customHeight="1" x14ac:dyDescent="0.65">
      <c r="A11" s="161" t="s">
        <v>33</v>
      </c>
      <c r="B11" s="169" t="s">
        <v>149</v>
      </c>
      <c r="C11" s="169"/>
      <c r="D11" s="170">
        <f>'[1]BS Conso'!$O$12</f>
        <v>431773045</v>
      </c>
      <c r="E11" s="107"/>
      <c r="F11" s="92">
        <v>446450948</v>
      </c>
      <c r="G11" s="107"/>
      <c r="H11" s="170">
        <f>[2]BS!$Q$12</f>
        <v>271804041</v>
      </c>
      <c r="I11" s="160"/>
      <c r="J11" s="108">
        <v>281754914</v>
      </c>
    </row>
    <row r="12" spans="1:10" ht="22.5" customHeight="1" x14ac:dyDescent="0.65">
      <c r="A12" s="161" t="s">
        <v>39</v>
      </c>
      <c r="B12" s="169" t="s">
        <v>204</v>
      </c>
      <c r="C12" s="169"/>
      <c r="D12" s="170">
        <f>'[1]BS Conso'!$O$14-1</f>
        <v>73619769</v>
      </c>
      <c r="E12" s="142"/>
      <c r="F12" s="92">
        <v>37584067</v>
      </c>
      <c r="G12" s="142"/>
      <c r="H12" s="170">
        <f>[2]BS!$Q$14-1</f>
        <v>465498991</v>
      </c>
      <c r="I12" s="93"/>
      <c r="J12" s="108">
        <v>37513051</v>
      </c>
    </row>
    <row r="13" spans="1:10" ht="22.5" customHeight="1" x14ac:dyDescent="0.65">
      <c r="A13" s="241" t="s">
        <v>191</v>
      </c>
      <c r="B13" s="169">
        <v>2</v>
      </c>
      <c r="C13" s="169"/>
      <c r="D13" s="193">
        <v>0</v>
      </c>
      <c r="E13" s="210"/>
      <c r="F13" s="193">
        <v>0</v>
      </c>
      <c r="G13" s="210"/>
      <c r="H13" s="193">
        <f>ROUND([2]BS!$K$17,0)</f>
        <v>43314095</v>
      </c>
      <c r="I13" s="93"/>
      <c r="J13" s="193">
        <v>0</v>
      </c>
    </row>
    <row r="14" spans="1:10" ht="22.5" customHeight="1" x14ac:dyDescent="0.65">
      <c r="A14" s="161" t="s">
        <v>34</v>
      </c>
      <c r="B14" s="169"/>
      <c r="C14" s="169"/>
      <c r="D14" s="170">
        <f>'[1]BS Conso'!$O$13</f>
        <v>467634189</v>
      </c>
      <c r="E14" s="142"/>
      <c r="F14" s="92">
        <v>510576179</v>
      </c>
      <c r="G14" s="142"/>
      <c r="H14" s="170">
        <f>[2]BS!$Q$13</f>
        <v>180404668</v>
      </c>
      <c r="I14" s="93"/>
      <c r="J14" s="108">
        <v>198779534</v>
      </c>
    </row>
    <row r="15" spans="1:10" ht="22.5" customHeight="1" x14ac:dyDescent="0.65">
      <c r="A15" s="161" t="s">
        <v>125</v>
      </c>
      <c r="B15" s="169"/>
      <c r="C15" s="169"/>
      <c r="D15" s="170">
        <f>'[1]BS Conso'!$O$17</f>
        <v>15700559</v>
      </c>
      <c r="E15" s="191"/>
      <c r="F15" s="193">
        <v>15700559</v>
      </c>
      <c r="G15" s="191"/>
      <c r="H15" s="170">
        <f>[2]BS!$Q$18</f>
        <v>15700559</v>
      </c>
      <c r="I15" s="93"/>
      <c r="J15" s="193">
        <v>15700559</v>
      </c>
    </row>
    <row r="16" spans="1:10" ht="22.5" customHeight="1" x14ac:dyDescent="0.65">
      <c r="A16" s="161" t="s">
        <v>170</v>
      </c>
      <c r="B16" s="169"/>
      <c r="C16" s="169"/>
      <c r="D16" s="170"/>
      <c r="E16" s="209"/>
      <c r="F16" s="193"/>
      <c r="G16" s="209"/>
      <c r="H16" s="170"/>
      <c r="I16" s="93"/>
      <c r="J16" s="193"/>
    </row>
    <row r="17" spans="1:12" ht="22.5" customHeight="1" x14ac:dyDescent="0.65">
      <c r="A17" s="161" t="s">
        <v>171</v>
      </c>
      <c r="B17" s="169">
        <v>7</v>
      </c>
      <c r="C17" s="169"/>
      <c r="D17" s="193">
        <v>0</v>
      </c>
      <c r="E17" s="209"/>
      <c r="F17" s="193">
        <v>0</v>
      </c>
      <c r="G17" s="209"/>
      <c r="H17" s="193">
        <v>0</v>
      </c>
      <c r="I17" s="93"/>
      <c r="J17" s="193">
        <v>545291933</v>
      </c>
    </row>
    <row r="18" spans="1:12" ht="22.5" customHeight="1" x14ac:dyDescent="0.65">
      <c r="A18" s="106" t="s">
        <v>3</v>
      </c>
      <c r="B18" s="169"/>
      <c r="C18" s="169"/>
      <c r="D18" s="96">
        <f>SUM(D10:D17)</f>
        <v>1187307337</v>
      </c>
      <c r="E18" s="142"/>
      <c r="F18" s="96">
        <f>SUM(F10:F17)</f>
        <v>1111827358</v>
      </c>
      <c r="G18" s="142"/>
      <c r="H18" s="96">
        <f>SUM(H10:H17)</f>
        <v>1114852370</v>
      </c>
      <c r="I18" s="97"/>
      <c r="J18" s="96">
        <f>SUM(J10:J17)</f>
        <v>1178406945</v>
      </c>
      <c r="K18" s="70"/>
    </row>
    <row r="19" spans="1:12" ht="22.5" customHeight="1" x14ac:dyDescent="0.65">
      <c r="A19" s="109"/>
      <c r="B19" s="169"/>
      <c r="C19" s="169"/>
      <c r="D19" s="170"/>
      <c r="E19" s="142"/>
      <c r="F19" s="92"/>
      <c r="G19" s="142"/>
      <c r="H19" s="92"/>
      <c r="I19" s="93"/>
      <c r="J19" s="92"/>
      <c r="K19" s="70"/>
    </row>
    <row r="20" spans="1:12" ht="22.5" customHeight="1" x14ac:dyDescent="0.65">
      <c r="A20" s="158" t="s">
        <v>4</v>
      </c>
      <c r="B20" s="169"/>
      <c r="C20" s="169"/>
      <c r="D20" s="170"/>
      <c r="E20" s="142"/>
      <c r="F20" s="92"/>
      <c r="G20" s="142"/>
      <c r="H20" s="92"/>
      <c r="I20" s="93"/>
      <c r="J20" s="92"/>
      <c r="K20" s="70"/>
    </row>
    <row r="21" spans="1:12" ht="22.5" customHeight="1" x14ac:dyDescent="0.65">
      <c r="A21" s="109" t="s">
        <v>73</v>
      </c>
      <c r="B21" s="169">
        <v>4</v>
      </c>
      <c r="C21" s="169"/>
      <c r="D21" s="193">
        <v>0</v>
      </c>
      <c r="E21" s="142"/>
      <c r="F21" s="193">
        <v>0</v>
      </c>
      <c r="G21" s="142"/>
      <c r="H21" s="92">
        <f>[2]BS!$Q$24</f>
        <v>51006523</v>
      </c>
      <c r="I21" s="93"/>
      <c r="J21" s="92">
        <v>2006523</v>
      </c>
      <c r="K21" s="70"/>
    </row>
    <row r="22" spans="1:12" ht="22.5" customHeight="1" x14ac:dyDescent="0.65">
      <c r="A22" s="109" t="s">
        <v>36</v>
      </c>
      <c r="B22" s="169">
        <v>5</v>
      </c>
      <c r="C22" s="169"/>
      <c r="D22" s="170">
        <f>'[1]BS Conso'!$O$27</f>
        <v>485779606</v>
      </c>
      <c r="E22" s="142"/>
      <c r="F22" s="92">
        <v>495840808</v>
      </c>
      <c r="G22" s="142"/>
      <c r="H22" s="92">
        <f>[2]BS!$Q$27</f>
        <v>424368797</v>
      </c>
      <c r="I22" s="93"/>
      <c r="J22" s="92">
        <v>432270829</v>
      </c>
      <c r="K22" s="70"/>
      <c r="L22" s="73"/>
    </row>
    <row r="23" spans="1:12" ht="22.5" customHeight="1" x14ac:dyDescent="0.65">
      <c r="A23" s="109" t="s">
        <v>126</v>
      </c>
      <c r="B23" s="169">
        <v>5</v>
      </c>
      <c r="C23" s="169"/>
      <c r="D23" s="170">
        <f>'[1]BS Conso'!$O$24</f>
        <v>13196650</v>
      </c>
      <c r="E23" s="142"/>
      <c r="F23" s="92">
        <v>5554997</v>
      </c>
      <c r="G23" s="142"/>
      <c r="H23" s="92">
        <f>[2]BS!$Q$28</f>
        <v>9696650</v>
      </c>
      <c r="I23" s="93"/>
      <c r="J23" s="92">
        <v>5554997</v>
      </c>
      <c r="L23" s="73"/>
    </row>
    <row r="24" spans="1:12" ht="22.5" customHeight="1" x14ac:dyDescent="0.65">
      <c r="A24" s="109" t="s">
        <v>127</v>
      </c>
      <c r="B24" s="142"/>
      <c r="C24" s="107"/>
      <c r="D24" s="170">
        <f>'[1]BS Conso'!$O$28-1</f>
        <v>1333678</v>
      </c>
      <c r="E24" s="142"/>
      <c r="F24" s="92">
        <v>1394626</v>
      </c>
      <c r="G24" s="142"/>
      <c r="H24" s="92">
        <f>[2]BS!$Q$29</f>
        <v>1254468</v>
      </c>
      <c r="I24" s="93"/>
      <c r="J24" s="92">
        <v>1394626</v>
      </c>
      <c r="L24" s="73"/>
    </row>
    <row r="25" spans="1:12" ht="22.5" customHeight="1" x14ac:dyDescent="0.65">
      <c r="A25" s="109" t="s">
        <v>55</v>
      </c>
      <c r="B25" s="107"/>
      <c r="C25" s="107"/>
      <c r="D25" s="170">
        <f>'[1]BS Conso'!$O$29</f>
        <v>10792463</v>
      </c>
      <c r="E25" s="142"/>
      <c r="F25" s="92">
        <v>11226927</v>
      </c>
      <c r="G25" s="142"/>
      <c r="H25" s="92">
        <f>[2]BS!$Q$30</f>
        <v>5388107</v>
      </c>
      <c r="I25" s="93"/>
      <c r="J25" s="92">
        <v>6370330</v>
      </c>
      <c r="L25" s="73"/>
    </row>
    <row r="26" spans="1:12" ht="22.5" customHeight="1" x14ac:dyDescent="0.65">
      <c r="A26" s="109" t="s">
        <v>30</v>
      </c>
      <c r="B26" s="107"/>
      <c r="C26" s="107"/>
      <c r="D26" s="182">
        <f>'[1]BS Conso'!$O$30</f>
        <v>459370</v>
      </c>
      <c r="E26" s="210"/>
      <c r="F26" s="98">
        <v>543511</v>
      </c>
      <c r="G26" s="210"/>
      <c r="H26" s="98">
        <f>[2]BS!$Q$32</f>
        <v>459370</v>
      </c>
      <c r="I26" s="93"/>
      <c r="J26" s="98">
        <v>543511</v>
      </c>
      <c r="K26" s="70"/>
      <c r="L26" s="73"/>
    </row>
    <row r="27" spans="1:12" ht="22.5" customHeight="1" x14ac:dyDescent="0.65">
      <c r="A27" s="106" t="s">
        <v>5</v>
      </c>
      <c r="B27" s="107"/>
      <c r="C27" s="107"/>
      <c r="D27" s="99">
        <f>SUM(D21:D26)</f>
        <v>511561767</v>
      </c>
      <c r="E27" s="142"/>
      <c r="F27" s="99">
        <f>SUM(F21:F26)</f>
        <v>514560869</v>
      </c>
      <c r="G27" s="142"/>
      <c r="H27" s="99">
        <f>SUM(H21:H26)</f>
        <v>492173915</v>
      </c>
      <c r="I27" s="93"/>
      <c r="J27" s="99">
        <f>SUM(J21:J26)</f>
        <v>448140816</v>
      </c>
      <c r="K27" s="70"/>
      <c r="L27" s="73"/>
    </row>
    <row r="28" spans="1:12" ht="22.5" customHeight="1" x14ac:dyDescent="0.65">
      <c r="A28" s="106"/>
      <c r="B28" s="107"/>
      <c r="C28" s="107"/>
      <c r="D28" s="92"/>
      <c r="E28" s="142"/>
      <c r="F28" s="92"/>
      <c r="G28" s="142"/>
      <c r="H28" s="92"/>
      <c r="I28" s="93"/>
      <c r="J28" s="92"/>
      <c r="K28" s="70"/>
      <c r="L28" s="73"/>
    </row>
    <row r="29" spans="1:12" ht="22.5" customHeight="1" thickBot="1" x14ac:dyDescent="0.7">
      <c r="A29" s="106" t="s">
        <v>6</v>
      </c>
      <c r="B29" s="107"/>
      <c r="C29" s="107"/>
      <c r="D29" s="100">
        <f>SUM(D18,D27)</f>
        <v>1698869104</v>
      </c>
      <c r="E29" s="142"/>
      <c r="F29" s="100">
        <f>SUM(F18,F27)</f>
        <v>1626388227</v>
      </c>
      <c r="G29" s="142"/>
      <c r="H29" s="100">
        <f>SUM(H18,H27)</f>
        <v>1607026285</v>
      </c>
      <c r="I29" s="93"/>
      <c r="J29" s="100">
        <f>SUM(J18,J27)</f>
        <v>1626547761</v>
      </c>
      <c r="K29" s="70"/>
      <c r="L29" s="73"/>
    </row>
    <row r="30" spans="1:12" ht="22.5" customHeight="1" thickTop="1" x14ac:dyDescent="0.65">
      <c r="A30" s="150"/>
      <c r="B30" s="148"/>
      <c r="C30" s="148"/>
      <c r="D30" s="149"/>
      <c r="E30" s="148"/>
      <c r="F30" s="149"/>
      <c r="G30" s="148"/>
      <c r="H30" s="149"/>
      <c r="I30" s="152"/>
      <c r="J30" s="149"/>
      <c r="K30" s="70"/>
    </row>
    <row r="31" spans="1:12" ht="22.5" customHeight="1" x14ac:dyDescent="0.7">
      <c r="A31" s="1" t="s">
        <v>70</v>
      </c>
    </row>
    <row r="32" spans="1:12" ht="22.5" customHeight="1" x14ac:dyDescent="0.7">
      <c r="A32" s="3" t="s">
        <v>28</v>
      </c>
    </row>
    <row r="33" spans="1:14" ht="22.5" customHeight="1" x14ac:dyDescent="0.7">
      <c r="A33" s="3"/>
    </row>
    <row r="34" spans="1:14" ht="22.5" customHeight="1" x14ac:dyDescent="0.7">
      <c r="A34" s="3"/>
      <c r="D34" s="249" t="s">
        <v>71</v>
      </c>
      <c r="E34" s="249"/>
      <c r="F34" s="249"/>
      <c r="H34" s="250" t="s">
        <v>72</v>
      </c>
      <c r="I34" s="250"/>
      <c r="J34" s="250"/>
    </row>
    <row r="35" spans="1:14" ht="22.5" customHeight="1" x14ac:dyDescent="0.7">
      <c r="A35" s="3"/>
      <c r="D35" s="179" t="str">
        <f>D5</f>
        <v>31 มีนาคม</v>
      </c>
      <c r="F35" s="76" t="s">
        <v>35</v>
      </c>
      <c r="H35" s="179" t="str">
        <f>D35</f>
        <v>31 มีนาคม</v>
      </c>
      <c r="I35" s="29"/>
      <c r="J35" s="76" t="s">
        <v>35</v>
      </c>
    </row>
    <row r="36" spans="1:14" ht="22.5" customHeight="1" x14ac:dyDescent="0.7">
      <c r="A36" s="3" t="s">
        <v>7</v>
      </c>
      <c r="B36" s="75" t="s">
        <v>1</v>
      </c>
      <c r="D36" s="145">
        <f>D6</f>
        <v>2566</v>
      </c>
      <c r="E36" s="143"/>
      <c r="F36" s="145">
        <f>F6</f>
        <v>2565</v>
      </c>
      <c r="G36" s="143"/>
      <c r="H36" s="145">
        <f>D36</f>
        <v>2566</v>
      </c>
      <c r="I36" s="145"/>
      <c r="J36" s="145">
        <f>F36</f>
        <v>2565</v>
      </c>
    </row>
    <row r="37" spans="1:14" ht="22.5" customHeight="1" x14ac:dyDescent="0.7">
      <c r="A37" s="3"/>
      <c r="D37" s="29" t="s">
        <v>59</v>
      </c>
      <c r="G37" s="29"/>
      <c r="H37" s="29" t="s">
        <v>59</v>
      </c>
      <c r="I37" s="76"/>
      <c r="J37" s="76"/>
    </row>
    <row r="38" spans="1:14" ht="22.5" customHeight="1" x14ac:dyDescent="0.7">
      <c r="A38" s="3"/>
      <c r="D38" s="251" t="s">
        <v>63</v>
      </c>
      <c r="E38" s="251"/>
      <c r="F38" s="251"/>
      <c r="G38" s="251"/>
      <c r="H38" s="251"/>
      <c r="I38" s="251"/>
      <c r="J38" s="251"/>
    </row>
    <row r="39" spans="1:14" ht="22.5" customHeight="1" x14ac:dyDescent="0.65">
      <c r="A39" s="158" t="s">
        <v>8</v>
      </c>
      <c r="B39" s="107"/>
      <c r="C39" s="107"/>
      <c r="D39" s="101"/>
      <c r="E39" s="142"/>
      <c r="F39" s="101"/>
      <c r="G39" s="142"/>
      <c r="H39" s="101"/>
      <c r="I39" s="93"/>
      <c r="J39" s="101"/>
      <c r="K39" s="29"/>
      <c r="L39" s="29"/>
      <c r="M39" s="29"/>
      <c r="N39" s="29"/>
    </row>
    <row r="40" spans="1:14" ht="22.5" customHeight="1" x14ac:dyDescent="0.65">
      <c r="A40" s="109" t="s">
        <v>110</v>
      </c>
      <c r="B40" s="107"/>
      <c r="C40" s="107"/>
      <c r="D40" s="170"/>
      <c r="E40" s="89"/>
      <c r="F40" s="180"/>
      <c r="G40" s="89"/>
      <c r="H40" s="170"/>
      <c r="I40" s="93"/>
      <c r="J40" s="190"/>
      <c r="K40" s="29"/>
      <c r="L40" s="29"/>
      <c r="M40" s="29"/>
      <c r="N40" s="29"/>
    </row>
    <row r="41" spans="1:14" ht="22.5" customHeight="1" x14ac:dyDescent="0.65">
      <c r="A41" s="109" t="s">
        <v>150</v>
      </c>
      <c r="B41" s="107"/>
      <c r="C41" s="159"/>
      <c r="D41" s="170">
        <f>'[1]BS Conso'!$P$37</f>
        <v>606947913</v>
      </c>
      <c r="E41" s="89"/>
      <c r="F41" s="92">
        <v>616133793</v>
      </c>
      <c r="G41" s="89"/>
      <c r="H41" s="92">
        <f>[2]BS!$Q$39+[2]BS!$Q$40</f>
        <v>604947913</v>
      </c>
      <c r="I41" s="93"/>
      <c r="J41" s="92">
        <v>615133793</v>
      </c>
      <c r="K41" s="70"/>
      <c r="L41" s="38"/>
      <c r="M41" s="29"/>
      <c r="N41" s="29"/>
    </row>
    <row r="42" spans="1:14" s="13" customFormat="1" ht="22.5" customHeight="1" x14ac:dyDescent="0.7">
      <c r="A42" s="109" t="s">
        <v>48</v>
      </c>
      <c r="B42" s="169">
        <v>2</v>
      </c>
      <c r="C42" s="144"/>
      <c r="D42" s="170">
        <f>'[1]BS Conso'!$O$39</f>
        <v>255104391</v>
      </c>
      <c r="E42" s="144"/>
      <c r="F42" s="92">
        <v>238041807</v>
      </c>
      <c r="G42" s="144"/>
      <c r="H42" s="92">
        <f>[2]BS!$Q$41</f>
        <v>187591471</v>
      </c>
      <c r="I42" s="97"/>
      <c r="J42" s="92">
        <v>178508167</v>
      </c>
      <c r="K42" s="70"/>
      <c r="L42" s="86"/>
      <c r="M42" s="85"/>
      <c r="N42" s="85"/>
    </row>
    <row r="43" spans="1:14" s="13" customFormat="1" ht="22.5" customHeight="1" x14ac:dyDescent="0.7">
      <c r="A43" s="109" t="s">
        <v>40</v>
      </c>
      <c r="B43" s="169">
        <v>2</v>
      </c>
      <c r="C43" s="144"/>
      <c r="D43" s="170">
        <f>'[1]BS Conso'!$O$40</f>
        <v>127700705</v>
      </c>
      <c r="E43" s="144"/>
      <c r="F43" s="92">
        <v>49342553</v>
      </c>
      <c r="G43" s="144"/>
      <c r="H43" s="92">
        <f>[2]BS!$Q$42</f>
        <v>110311763</v>
      </c>
      <c r="I43" s="97"/>
      <c r="J43" s="92">
        <v>39603122</v>
      </c>
      <c r="K43" s="70"/>
      <c r="L43" s="86"/>
      <c r="M43" s="85"/>
      <c r="N43" s="85"/>
    </row>
    <row r="44" spans="1:14" s="13" customFormat="1" ht="22.5" customHeight="1" x14ac:dyDescent="0.7">
      <c r="A44" s="91" t="s">
        <v>135</v>
      </c>
      <c r="B44" s="107"/>
      <c r="C44" s="163"/>
      <c r="D44" s="170"/>
      <c r="E44" s="144"/>
      <c r="F44" s="92"/>
      <c r="G44" s="144"/>
      <c r="H44" s="92"/>
      <c r="I44" s="97"/>
      <c r="J44" s="92"/>
      <c r="K44" s="70"/>
      <c r="L44" s="86"/>
      <c r="M44" s="85"/>
      <c r="N44" s="85"/>
    </row>
    <row r="45" spans="1:14" s="13" customFormat="1" ht="22.5" customHeight="1" x14ac:dyDescent="0.7">
      <c r="A45" s="94" t="s">
        <v>136</v>
      </c>
      <c r="B45" s="107"/>
      <c r="C45" s="163"/>
      <c r="D45" s="92">
        <f>'[1]BS Conso'!$O$43</f>
        <v>1908925</v>
      </c>
      <c r="E45" s="144"/>
      <c r="F45" s="92">
        <v>1539238</v>
      </c>
      <c r="G45" s="144"/>
      <c r="H45" s="92">
        <f>[2]BS!$Q$47</f>
        <v>1908925</v>
      </c>
      <c r="I45" s="97"/>
      <c r="J45" s="92">
        <v>1539238</v>
      </c>
      <c r="K45" s="70"/>
      <c r="L45" s="86"/>
      <c r="M45" s="85"/>
      <c r="N45" s="85"/>
    </row>
    <row r="46" spans="1:14" s="13" customFormat="1" ht="22.5" customHeight="1" x14ac:dyDescent="0.7">
      <c r="A46" s="161" t="s">
        <v>38</v>
      </c>
      <c r="B46" s="107"/>
      <c r="C46" s="159"/>
      <c r="D46" s="170"/>
      <c r="E46" s="89"/>
      <c r="F46" s="92"/>
      <c r="G46" s="89"/>
      <c r="H46" s="170"/>
      <c r="I46" s="93"/>
      <c r="J46" s="92"/>
      <c r="K46" s="70"/>
      <c r="L46" s="86"/>
      <c r="M46" s="85"/>
      <c r="N46" s="85"/>
    </row>
    <row r="47" spans="1:14" s="13" customFormat="1" ht="22.5" customHeight="1" x14ac:dyDescent="0.7">
      <c r="A47" s="161" t="s">
        <v>111</v>
      </c>
      <c r="B47" s="169">
        <v>9</v>
      </c>
      <c r="C47" s="159"/>
      <c r="D47" s="170">
        <f>'[1]BS Conso'!$O$41</f>
        <v>19152000</v>
      </c>
      <c r="E47" s="89"/>
      <c r="F47" s="92">
        <v>19152000</v>
      </c>
      <c r="G47" s="89"/>
      <c r="H47" s="92">
        <f>[2]BS!$Q$43</f>
        <v>19152000</v>
      </c>
      <c r="I47" s="93"/>
      <c r="J47" s="92">
        <v>19152000</v>
      </c>
      <c r="K47" s="70"/>
      <c r="L47" s="86"/>
      <c r="M47" s="85"/>
      <c r="N47" s="85"/>
    </row>
    <row r="48" spans="1:14" ht="22.5" customHeight="1" x14ac:dyDescent="0.65">
      <c r="A48" s="90" t="s">
        <v>128</v>
      </c>
      <c r="B48" s="142"/>
      <c r="C48" s="89"/>
      <c r="D48" s="162">
        <f>'[3]BS Conso'!$O$47</f>
        <v>2524869</v>
      </c>
      <c r="E48" s="89"/>
      <c r="F48" s="162">
        <v>651609</v>
      </c>
      <c r="G48" s="89"/>
      <c r="H48" s="162">
        <f>[2]BS!$Q$46</f>
        <v>3793366</v>
      </c>
      <c r="I48" s="93"/>
      <c r="J48" s="92">
        <v>842904</v>
      </c>
      <c r="K48" s="70"/>
      <c r="L48" s="29"/>
      <c r="M48" s="29"/>
      <c r="N48" s="29"/>
    </row>
    <row r="49" spans="1:14" ht="22.5" hidden="1" customHeight="1" x14ac:dyDescent="0.65">
      <c r="A49" s="109" t="s">
        <v>137</v>
      </c>
      <c r="B49" s="142">
        <v>12</v>
      </c>
      <c r="C49" s="163"/>
      <c r="D49" s="170"/>
      <c r="E49" s="144"/>
      <c r="F49" s="92"/>
      <c r="G49" s="144"/>
      <c r="H49" s="170"/>
      <c r="I49" s="97"/>
      <c r="J49" s="92"/>
      <c r="K49" s="70"/>
      <c r="L49" s="29"/>
      <c r="M49" s="29"/>
      <c r="N49" s="29"/>
    </row>
    <row r="50" spans="1:14" ht="22.5" customHeight="1" x14ac:dyDescent="0.65">
      <c r="A50" s="91" t="s">
        <v>138</v>
      </c>
      <c r="B50" s="142"/>
      <c r="C50" s="144"/>
      <c r="D50" s="170"/>
      <c r="E50" s="144"/>
      <c r="F50" s="92"/>
      <c r="G50" s="144"/>
      <c r="H50" s="170"/>
      <c r="I50" s="97"/>
      <c r="J50" s="92"/>
      <c r="K50" s="70"/>
      <c r="L50" s="29"/>
      <c r="M50" s="29"/>
      <c r="N50" s="29"/>
    </row>
    <row r="51" spans="1:14" ht="22.5" customHeight="1" x14ac:dyDescent="0.65">
      <c r="A51" s="91" t="s">
        <v>113</v>
      </c>
      <c r="B51" s="142"/>
      <c r="C51" s="144"/>
      <c r="D51" s="184">
        <f>'[1]BS Conso'!$O$44</f>
        <v>3314859</v>
      </c>
      <c r="E51" s="144"/>
      <c r="F51" s="92">
        <v>2489686</v>
      </c>
      <c r="G51" s="144"/>
      <c r="H51" s="92">
        <f>[2]BS!$Q$48</f>
        <v>2499108</v>
      </c>
      <c r="I51" s="97"/>
      <c r="J51" s="92">
        <v>2489686</v>
      </c>
      <c r="K51" s="70"/>
      <c r="L51" s="29"/>
      <c r="M51" s="29"/>
      <c r="N51" s="29"/>
    </row>
    <row r="52" spans="1:14" ht="22.5" customHeight="1" x14ac:dyDescent="0.65">
      <c r="A52" s="90" t="s">
        <v>74</v>
      </c>
      <c r="B52" s="142"/>
      <c r="C52" s="142"/>
      <c r="D52" s="193">
        <f>'[1]BS Conso'!$O$48</f>
        <v>152059</v>
      </c>
      <c r="E52" s="142"/>
      <c r="F52" s="92">
        <v>462070</v>
      </c>
      <c r="G52" s="142"/>
      <c r="H52" s="92">
        <f>[2]BS!$Q$49</f>
        <v>152059</v>
      </c>
      <c r="I52" s="92"/>
      <c r="J52" s="92">
        <v>462069</v>
      </c>
      <c r="K52" s="29"/>
      <c r="L52" s="29"/>
      <c r="M52" s="29"/>
      <c r="N52" s="29"/>
    </row>
    <row r="53" spans="1:14" ht="22.5" customHeight="1" x14ac:dyDescent="0.65">
      <c r="A53" s="161" t="s">
        <v>172</v>
      </c>
      <c r="B53" s="209"/>
      <c r="C53" s="209"/>
      <c r="D53" s="193"/>
      <c r="E53" s="209"/>
      <c r="F53" s="92"/>
      <c r="G53" s="209"/>
      <c r="H53" s="193"/>
      <c r="I53" s="92"/>
      <c r="J53" s="92"/>
      <c r="K53" s="29"/>
      <c r="L53" s="29"/>
      <c r="M53" s="29"/>
      <c r="N53" s="29"/>
    </row>
    <row r="54" spans="1:14" ht="22.5" customHeight="1" x14ac:dyDescent="0.65">
      <c r="A54" s="161" t="s">
        <v>173</v>
      </c>
      <c r="B54" s="169">
        <v>7</v>
      </c>
      <c r="C54" s="209"/>
      <c r="D54" s="193">
        <v>0</v>
      </c>
      <c r="E54" s="209"/>
      <c r="F54" s="193">
        <v>0</v>
      </c>
      <c r="G54" s="209"/>
      <c r="H54" s="193">
        <v>0</v>
      </c>
      <c r="I54" s="92"/>
      <c r="J54" s="92">
        <v>87077589</v>
      </c>
      <c r="K54" s="29"/>
      <c r="L54" s="29"/>
      <c r="M54" s="29"/>
      <c r="N54" s="29"/>
    </row>
    <row r="55" spans="1:14" ht="22.5" customHeight="1" x14ac:dyDescent="0.65">
      <c r="A55" s="95" t="s">
        <v>9</v>
      </c>
      <c r="B55" s="142"/>
      <c r="C55" s="142"/>
      <c r="D55" s="96">
        <f>SUM(D41:D54)</f>
        <v>1016805721</v>
      </c>
      <c r="E55" s="142"/>
      <c r="F55" s="96">
        <f>SUM(F41:F54)</f>
        <v>927812756</v>
      </c>
      <c r="G55" s="142"/>
      <c r="H55" s="96">
        <f>SUM(H41:H54)</f>
        <v>930356605</v>
      </c>
      <c r="I55" s="92"/>
      <c r="J55" s="96">
        <f>SUM(J41:J54)</f>
        <v>944808568</v>
      </c>
      <c r="K55" s="29"/>
      <c r="L55" s="38"/>
      <c r="M55" s="29"/>
      <c r="N55" s="29"/>
    </row>
    <row r="56" spans="1:14" ht="22.5" customHeight="1" x14ac:dyDescent="0.65">
      <c r="A56" s="91"/>
      <c r="B56" s="142"/>
      <c r="C56" s="142"/>
      <c r="D56" s="92"/>
      <c r="E56" s="142"/>
      <c r="F56" s="92"/>
      <c r="G56" s="142"/>
      <c r="H56" s="92"/>
      <c r="I56" s="92"/>
      <c r="J56" s="92"/>
      <c r="K56" s="29"/>
      <c r="L56" s="38"/>
      <c r="M56" s="29"/>
      <c r="N56" s="29"/>
    </row>
    <row r="57" spans="1:14" ht="22.5" customHeight="1" x14ac:dyDescent="0.65">
      <c r="A57" s="87" t="s">
        <v>19</v>
      </c>
      <c r="B57" s="142"/>
      <c r="C57" s="142"/>
      <c r="D57" s="92"/>
      <c r="E57" s="142"/>
      <c r="F57" s="92"/>
      <c r="G57" s="142"/>
      <c r="H57" s="92"/>
      <c r="I57" s="92"/>
      <c r="J57" s="92"/>
      <c r="K57" s="29"/>
      <c r="L57" s="38"/>
      <c r="M57" s="29"/>
      <c r="N57" s="29"/>
    </row>
    <row r="58" spans="1:14" ht="22.5" customHeight="1" x14ac:dyDescent="0.65">
      <c r="A58" s="94" t="s">
        <v>139</v>
      </c>
      <c r="B58" s="107"/>
      <c r="C58" s="107"/>
      <c r="D58" s="193">
        <f>'[1]BS Conso'!$O$57</f>
        <v>8752726</v>
      </c>
      <c r="E58" s="181"/>
      <c r="F58" s="170">
        <v>2786035</v>
      </c>
      <c r="G58" s="181"/>
      <c r="H58" s="92">
        <f>[2]BS!$Q$58</f>
        <v>5252726</v>
      </c>
      <c r="I58" s="92"/>
      <c r="J58" s="92">
        <v>2786035</v>
      </c>
      <c r="K58" s="90"/>
      <c r="L58" s="38"/>
      <c r="M58" s="29"/>
      <c r="N58" s="29"/>
    </row>
    <row r="59" spans="1:14" ht="22.5" customHeight="1" x14ac:dyDescent="0.65">
      <c r="A59" s="161" t="s">
        <v>38</v>
      </c>
      <c r="B59" s="169">
        <v>9</v>
      </c>
      <c r="C59" s="107"/>
      <c r="D59" s="170">
        <f>'[1]BS Conso'!$O$56</f>
        <v>4624000</v>
      </c>
      <c r="E59" s="169"/>
      <c r="F59" s="170">
        <v>9412000</v>
      </c>
      <c r="G59" s="169"/>
      <c r="H59" s="92">
        <f>[2]BS!$Q$57</f>
        <v>4624000</v>
      </c>
      <c r="I59" s="92"/>
      <c r="J59" s="92">
        <v>9412000</v>
      </c>
      <c r="K59" s="29"/>
      <c r="L59" s="38"/>
      <c r="M59" s="29"/>
      <c r="N59" s="29"/>
    </row>
    <row r="60" spans="1:14" ht="22.5" customHeight="1" x14ac:dyDescent="0.65">
      <c r="A60" s="109" t="s">
        <v>112</v>
      </c>
      <c r="B60" s="107"/>
      <c r="C60" s="107"/>
      <c r="D60" s="170"/>
      <c r="E60" s="169"/>
      <c r="F60" s="170"/>
      <c r="G60" s="169"/>
      <c r="H60" s="92"/>
      <c r="I60" s="92"/>
      <c r="J60" s="92"/>
      <c r="K60" s="29"/>
      <c r="L60" s="84"/>
      <c r="M60" s="29"/>
      <c r="N60" s="29"/>
    </row>
    <row r="61" spans="1:14" ht="22.5" customHeight="1" x14ac:dyDescent="0.65">
      <c r="A61" s="91" t="s">
        <v>113</v>
      </c>
      <c r="B61" s="142"/>
      <c r="C61" s="142"/>
      <c r="D61" s="182">
        <f>'[1]BS Conso'!$O$58</f>
        <v>43316298</v>
      </c>
      <c r="E61" s="169"/>
      <c r="F61" s="182">
        <v>42646217</v>
      </c>
      <c r="G61" s="169"/>
      <c r="H61" s="92">
        <f>[2]BS!$Q$59</f>
        <v>26247059</v>
      </c>
      <c r="I61" s="92"/>
      <c r="J61" s="98">
        <v>24616225</v>
      </c>
      <c r="K61" s="29"/>
      <c r="L61" s="29"/>
      <c r="M61" s="29"/>
      <c r="N61" s="29"/>
    </row>
    <row r="62" spans="1:14" ht="22.5" customHeight="1" x14ac:dyDescent="0.65">
      <c r="A62" s="106" t="s">
        <v>29</v>
      </c>
      <c r="B62" s="107"/>
      <c r="C62" s="107"/>
      <c r="D62" s="102">
        <f>SUM(D58:D61)</f>
        <v>56693024</v>
      </c>
      <c r="E62" s="142"/>
      <c r="F62" s="102">
        <f>SUM(F58:F61)</f>
        <v>54844252</v>
      </c>
      <c r="G62" s="142"/>
      <c r="H62" s="96">
        <f>SUM(H58:H61)</f>
        <v>36123785</v>
      </c>
      <c r="I62" s="102"/>
      <c r="J62" s="102">
        <f>SUM(J58:J61)</f>
        <v>36814260</v>
      </c>
      <c r="K62" s="29"/>
      <c r="L62" s="29"/>
      <c r="M62" s="29"/>
      <c r="N62" s="29"/>
    </row>
    <row r="63" spans="1:14" ht="22.5" customHeight="1" x14ac:dyDescent="0.65">
      <c r="A63" s="106" t="s">
        <v>20</v>
      </c>
      <c r="B63" s="107"/>
      <c r="C63" s="107"/>
      <c r="D63" s="96">
        <f>D55+D62</f>
        <v>1073498745</v>
      </c>
      <c r="E63" s="142"/>
      <c r="F63" s="96">
        <f>F55+F62</f>
        <v>982657008</v>
      </c>
      <c r="G63" s="142"/>
      <c r="H63" s="96">
        <f>H55+H62</f>
        <v>966480390</v>
      </c>
      <c r="I63" s="92"/>
      <c r="J63" s="96">
        <f>J55+J62</f>
        <v>981622828</v>
      </c>
      <c r="K63" s="29"/>
      <c r="L63" s="29"/>
      <c r="M63" s="29"/>
      <c r="N63" s="29"/>
    </row>
    <row r="64" spans="1:14" ht="22.5" customHeight="1" x14ac:dyDescent="0.65">
      <c r="A64" s="151"/>
      <c r="B64" s="148"/>
      <c r="C64" s="148"/>
      <c r="D64" s="149"/>
      <c r="E64" s="148"/>
      <c r="F64" s="149"/>
      <c r="G64" s="148"/>
      <c r="H64" s="149"/>
      <c r="I64" s="149"/>
      <c r="J64" s="149"/>
      <c r="K64" s="29"/>
      <c r="L64" s="29"/>
      <c r="M64" s="29"/>
      <c r="N64" s="29"/>
    </row>
    <row r="65" spans="1:14" ht="22.5" customHeight="1" x14ac:dyDescent="0.65">
      <c r="A65" s="95"/>
      <c r="B65" s="88"/>
      <c r="C65" s="88"/>
      <c r="D65" s="88"/>
      <c r="E65" s="88"/>
      <c r="F65" s="102"/>
      <c r="G65" s="88"/>
      <c r="H65" s="102"/>
      <c r="I65" s="93"/>
      <c r="J65" s="102"/>
      <c r="K65" s="29"/>
      <c r="L65" s="29"/>
      <c r="M65" s="29"/>
      <c r="N65" s="29"/>
    </row>
    <row r="66" spans="1:14" ht="22.5" customHeight="1" x14ac:dyDescent="0.65">
      <c r="A66" s="103" t="s">
        <v>70</v>
      </c>
      <c r="B66" s="88"/>
      <c r="C66" s="88"/>
      <c r="D66" s="88"/>
      <c r="E66" s="88"/>
      <c r="F66" s="88"/>
      <c r="G66" s="88"/>
      <c r="H66" s="88"/>
      <c r="I66" s="90"/>
      <c r="J66" s="88"/>
      <c r="K66" s="29"/>
      <c r="L66" s="29"/>
      <c r="M66" s="29"/>
      <c r="N66" s="29"/>
    </row>
    <row r="67" spans="1:14" ht="22.5" customHeight="1" x14ac:dyDescent="0.65">
      <c r="A67" s="104" t="s">
        <v>28</v>
      </c>
      <c r="B67" s="88"/>
      <c r="C67" s="88"/>
      <c r="D67" s="88"/>
      <c r="E67" s="88"/>
      <c r="F67" s="88"/>
      <c r="G67" s="88"/>
      <c r="H67" s="88"/>
      <c r="I67" s="90"/>
      <c r="J67" s="88"/>
      <c r="K67" s="29"/>
      <c r="L67" s="29"/>
      <c r="M67" s="29"/>
      <c r="N67" s="29"/>
    </row>
    <row r="68" spans="1:14" ht="22.5" customHeight="1" x14ac:dyDescent="0.65">
      <c r="A68" s="104"/>
      <c r="B68" s="88"/>
      <c r="C68" s="88"/>
      <c r="D68" s="88"/>
      <c r="E68" s="88"/>
      <c r="F68" s="88"/>
      <c r="G68" s="88"/>
      <c r="H68" s="88"/>
      <c r="I68" s="90"/>
      <c r="J68" s="88"/>
      <c r="K68" s="29"/>
      <c r="L68" s="29"/>
      <c r="M68" s="29"/>
      <c r="N68" s="29"/>
    </row>
    <row r="69" spans="1:14" ht="22.5" customHeight="1" x14ac:dyDescent="0.65">
      <c r="A69" s="104"/>
      <c r="B69" s="88"/>
      <c r="C69" s="88"/>
      <c r="D69" s="252" t="s">
        <v>71</v>
      </c>
      <c r="E69" s="252"/>
      <c r="F69" s="252"/>
      <c r="G69" s="88"/>
      <c r="H69" s="252" t="s">
        <v>72</v>
      </c>
      <c r="I69" s="252"/>
      <c r="J69" s="252"/>
      <c r="K69" s="29"/>
      <c r="L69" s="29"/>
      <c r="M69" s="29"/>
      <c r="N69" s="29"/>
    </row>
    <row r="70" spans="1:14" ht="22.5" customHeight="1" x14ac:dyDescent="0.65">
      <c r="A70" s="104"/>
      <c r="B70" s="88"/>
      <c r="C70" s="88"/>
      <c r="D70" s="179" t="str">
        <f>D35</f>
        <v>31 มีนาคม</v>
      </c>
      <c r="E70" s="88"/>
      <c r="F70" s="89" t="s">
        <v>35</v>
      </c>
      <c r="G70" s="88"/>
      <c r="H70" s="179" t="str">
        <f>D70</f>
        <v>31 มีนาคม</v>
      </c>
      <c r="I70" s="90"/>
      <c r="J70" s="89" t="s">
        <v>35</v>
      </c>
      <c r="K70" s="29"/>
      <c r="L70" s="29"/>
      <c r="M70" s="29"/>
      <c r="N70" s="29"/>
    </row>
    <row r="71" spans="1:14" ht="22.5" customHeight="1" x14ac:dyDescent="0.65">
      <c r="A71" s="104" t="s">
        <v>7</v>
      </c>
      <c r="B71" s="177"/>
      <c r="C71" s="88"/>
      <c r="D71" s="145">
        <f>D36</f>
        <v>2566</v>
      </c>
      <c r="E71" s="143"/>
      <c r="F71" s="145">
        <f>F36</f>
        <v>2565</v>
      </c>
      <c r="G71" s="143"/>
      <c r="H71" s="145">
        <f>D71</f>
        <v>2566</v>
      </c>
      <c r="I71" s="145"/>
      <c r="J71" s="145">
        <f>F71</f>
        <v>2565</v>
      </c>
      <c r="K71" s="29"/>
      <c r="L71" s="29"/>
      <c r="M71" s="29"/>
      <c r="N71" s="29"/>
    </row>
    <row r="72" spans="1:14" ht="22.5" customHeight="1" x14ac:dyDescent="0.65">
      <c r="A72" s="104"/>
      <c r="B72" s="88"/>
      <c r="C72" s="88"/>
      <c r="D72" s="90" t="s">
        <v>59</v>
      </c>
      <c r="E72" s="88"/>
      <c r="F72" s="88"/>
      <c r="G72" s="90"/>
      <c r="H72" s="90" t="s">
        <v>59</v>
      </c>
      <c r="I72" s="89"/>
      <c r="J72" s="89"/>
      <c r="K72" s="29"/>
      <c r="L72" s="38"/>
      <c r="M72" s="29"/>
      <c r="N72" s="29"/>
    </row>
    <row r="73" spans="1:14" ht="22.5" customHeight="1" x14ac:dyDescent="0.65">
      <c r="A73" s="104"/>
      <c r="B73" s="88"/>
      <c r="C73" s="88"/>
      <c r="D73" s="248" t="s">
        <v>63</v>
      </c>
      <c r="E73" s="248"/>
      <c r="F73" s="248"/>
      <c r="G73" s="248"/>
      <c r="H73" s="248"/>
      <c r="I73" s="248"/>
      <c r="J73" s="248"/>
      <c r="K73" s="29"/>
      <c r="L73" s="29"/>
      <c r="M73" s="29"/>
      <c r="N73" s="29"/>
    </row>
    <row r="74" spans="1:14" ht="22.5" customHeight="1" x14ac:dyDescent="0.65">
      <c r="A74" s="158" t="s">
        <v>10</v>
      </c>
      <c r="B74" s="107"/>
      <c r="C74" s="107"/>
      <c r="D74" s="92"/>
      <c r="E74" s="142"/>
      <c r="F74" s="92"/>
      <c r="G74" s="142"/>
      <c r="H74" s="92"/>
      <c r="I74" s="92"/>
      <c r="J74" s="92"/>
      <c r="K74" s="29"/>
      <c r="L74" s="29"/>
      <c r="M74" s="29"/>
      <c r="N74" s="29"/>
    </row>
    <row r="75" spans="1:14" ht="22.5" customHeight="1" x14ac:dyDescent="0.65">
      <c r="A75" s="109" t="s">
        <v>16</v>
      </c>
      <c r="B75" s="107"/>
      <c r="C75" s="107"/>
      <c r="D75" s="92"/>
      <c r="E75" s="142"/>
      <c r="F75" s="92"/>
      <c r="G75" s="142"/>
      <c r="H75" s="92"/>
      <c r="I75" s="92"/>
      <c r="J75" s="92"/>
      <c r="K75" s="29"/>
      <c r="L75" s="29"/>
      <c r="M75" s="29"/>
      <c r="N75" s="29"/>
    </row>
    <row r="76" spans="1:14" ht="22.5" customHeight="1" x14ac:dyDescent="0.65">
      <c r="A76" s="90" t="s">
        <v>17</v>
      </c>
      <c r="B76" s="107"/>
      <c r="C76" s="107"/>
      <c r="D76" s="92"/>
      <c r="E76" s="226"/>
      <c r="F76" s="92"/>
      <c r="G76" s="226"/>
      <c r="H76" s="92"/>
      <c r="I76" s="92"/>
      <c r="J76" s="92"/>
      <c r="K76" s="29"/>
      <c r="L76" s="29"/>
      <c r="M76" s="29"/>
      <c r="N76" s="29"/>
    </row>
    <row r="77" spans="1:14" ht="22.5" customHeight="1" x14ac:dyDescent="0.65">
      <c r="A77" s="240" t="s">
        <v>185</v>
      </c>
      <c r="B77" s="107"/>
      <c r="C77" s="107"/>
      <c r="D77" s="92"/>
      <c r="E77" s="226"/>
      <c r="F77" s="92"/>
      <c r="G77" s="226"/>
      <c r="H77" s="92"/>
      <c r="I77" s="92"/>
      <c r="J77" s="92"/>
      <c r="K77" s="29"/>
      <c r="L77" s="29"/>
      <c r="M77" s="29"/>
      <c r="N77" s="29"/>
    </row>
    <row r="78" spans="1:14" ht="22.5" customHeight="1" thickBot="1" x14ac:dyDescent="0.7">
      <c r="A78" s="240" t="s">
        <v>184</v>
      </c>
      <c r="B78" s="107"/>
      <c r="C78" s="107"/>
      <c r="D78" s="105">
        <f>H78</f>
        <v>362999962</v>
      </c>
      <c r="E78" s="142"/>
      <c r="F78" s="105">
        <f>J78</f>
        <v>362999962</v>
      </c>
      <c r="G78" s="142"/>
      <c r="H78" s="105">
        <v>362999962</v>
      </c>
      <c r="I78" s="92"/>
      <c r="J78" s="105">
        <f>'[4]BS-6-8'!$H$67</f>
        <v>362999962</v>
      </c>
      <c r="K78" s="29"/>
      <c r="L78" s="84"/>
      <c r="M78" s="29"/>
      <c r="N78" s="29"/>
    </row>
    <row r="79" spans="1:14" ht="22.5" customHeight="1" thickTop="1" x14ac:dyDescent="0.65">
      <c r="A79" s="116" t="s">
        <v>18</v>
      </c>
      <c r="B79" s="107"/>
      <c r="C79" s="107"/>
      <c r="D79" s="149"/>
      <c r="E79" s="226"/>
      <c r="F79" s="149"/>
      <c r="G79" s="226"/>
      <c r="H79" s="149"/>
      <c r="I79" s="92"/>
      <c r="J79" s="149"/>
      <c r="K79" s="29"/>
      <c r="L79" s="84"/>
      <c r="M79" s="29"/>
      <c r="N79" s="29"/>
    </row>
    <row r="80" spans="1:14" ht="22.5" customHeight="1" x14ac:dyDescent="0.65">
      <c r="A80" s="240" t="s">
        <v>185</v>
      </c>
      <c r="B80" s="107"/>
      <c r="C80" s="107"/>
      <c r="D80" s="149"/>
      <c r="E80" s="226"/>
      <c r="F80" s="149"/>
      <c r="G80" s="226"/>
      <c r="H80" s="149"/>
      <c r="I80" s="92"/>
      <c r="J80" s="149"/>
      <c r="K80" s="29"/>
      <c r="L80" s="84"/>
      <c r="M80" s="29"/>
      <c r="N80" s="29"/>
    </row>
    <row r="81" spans="1:15" ht="22.5" customHeight="1" x14ac:dyDescent="0.65">
      <c r="A81" s="240" t="s">
        <v>184</v>
      </c>
      <c r="B81" s="107"/>
      <c r="C81" s="107"/>
      <c r="D81" s="149">
        <f>H81</f>
        <v>362999962</v>
      </c>
      <c r="E81" s="148"/>
      <c r="F81" s="149">
        <f>J81</f>
        <v>362999962</v>
      </c>
      <c r="G81" s="148"/>
      <c r="H81" s="149">
        <f>H78</f>
        <v>362999962</v>
      </c>
      <c r="I81" s="149"/>
      <c r="J81" s="92">
        <f>'[4]BS-6-8'!$H$68</f>
        <v>362999962</v>
      </c>
      <c r="K81" s="29"/>
      <c r="L81" s="29"/>
      <c r="M81" s="29"/>
      <c r="N81" s="29"/>
    </row>
    <row r="82" spans="1:15" ht="22.5" customHeight="1" x14ac:dyDescent="0.65">
      <c r="A82" s="161" t="s">
        <v>134</v>
      </c>
      <c r="B82" s="107"/>
      <c r="C82" s="107"/>
      <c r="D82" s="93">
        <f>H82</f>
        <v>202200890</v>
      </c>
      <c r="E82" s="142"/>
      <c r="F82" s="93">
        <f>J82</f>
        <v>202200890</v>
      </c>
      <c r="G82" s="142"/>
      <c r="H82" s="93">
        <v>202200890</v>
      </c>
      <c r="I82" s="93"/>
      <c r="J82" s="92">
        <f>'[4]BS-6-8'!H69</f>
        <v>202200890</v>
      </c>
      <c r="K82" s="38"/>
      <c r="L82" s="38"/>
      <c r="M82" s="38"/>
      <c r="N82" s="38"/>
      <c r="O82" s="7"/>
    </row>
    <row r="83" spans="1:15" ht="22.5" customHeight="1" x14ac:dyDescent="0.65">
      <c r="A83" s="161" t="s">
        <v>75</v>
      </c>
      <c r="B83" s="107"/>
      <c r="C83" s="107"/>
      <c r="D83" s="93">
        <f>H83</f>
        <v>308333</v>
      </c>
      <c r="E83" s="142"/>
      <c r="F83" s="93">
        <f>J83</f>
        <v>308333</v>
      </c>
      <c r="G83" s="142"/>
      <c r="H83" s="93">
        <v>308333</v>
      </c>
      <c r="I83" s="93"/>
      <c r="J83" s="92">
        <f>'[4]BS-6-8'!H70</f>
        <v>308333</v>
      </c>
      <c r="K83" s="29"/>
      <c r="L83" s="29"/>
      <c r="M83" s="29"/>
      <c r="N83" s="29"/>
    </row>
    <row r="84" spans="1:15" ht="22.5" customHeight="1" x14ac:dyDescent="0.65">
      <c r="A84" s="109" t="s">
        <v>27</v>
      </c>
      <c r="B84" s="107"/>
      <c r="C84" s="107"/>
      <c r="D84" s="92"/>
      <c r="E84" s="142"/>
      <c r="F84" s="92"/>
      <c r="G84" s="142"/>
      <c r="H84" s="92"/>
      <c r="I84" s="92"/>
      <c r="J84" s="92"/>
      <c r="K84" s="29"/>
      <c r="L84" s="29"/>
      <c r="M84" s="29"/>
      <c r="N84" s="29"/>
    </row>
    <row r="85" spans="1:15" ht="22.5" customHeight="1" x14ac:dyDescent="0.65">
      <c r="A85" s="109" t="s">
        <v>129</v>
      </c>
      <c r="B85" s="107"/>
      <c r="C85" s="107"/>
      <c r="D85" s="92"/>
      <c r="E85" s="142"/>
      <c r="F85" s="92"/>
      <c r="G85" s="142"/>
      <c r="H85" s="92"/>
      <c r="I85" s="92"/>
      <c r="J85" s="92"/>
      <c r="K85" s="29"/>
      <c r="L85" s="29"/>
      <c r="M85" s="29"/>
      <c r="N85" s="29"/>
    </row>
    <row r="86" spans="1:15" ht="22.5" customHeight="1" x14ac:dyDescent="0.65">
      <c r="A86" s="109" t="s">
        <v>114</v>
      </c>
      <c r="B86" s="107"/>
      <c r="C86" s="107"/>
      <c r="D86" s="170">
        <f>'[1]BS Conso'!$O$72</f>
        <v>20643763</v>
      </c>
      <c r="E86" s="169"/>
      <c r="F86" s="170">
        <v>20643763</v>
      </c>
      <c r="G86" s="169"/>
      <c r="H86" s="170">
        <f>[2]BS!$Q$72</f>
        <v>20643763</v>
      </c>
      <c r="I86" s="92"/>
      <c r="J86" s="92">
        <v>20643763</v>
      </c>
    </row>
    <row r="87" spans="1:15" ht="22.5" customHeight="1" x14ac:dyDescent="0.65">
      <c r="A87" s="109" t="s">
        <v>58</v>
      </c>
      <c r="B87" s="107"/>
      <c r="C87" s="107"/>
      <c r="D87" s="193">
        <f>'SH Conso 9'!M27</f>
        <v>39158859</v>
      </c>
      <c r="E87" s="169"/>
      <c r="F87" s="170">
        <v>57516557</v>
      </c>
      <c r="G87" s="142"/>
      <c r="H87" s="92">
        <f>[2]BS!$Q$74</f>
        <v>54392947</v>
      </c>
      <c r="I87" s="92"/>
      <c r="J87" s="92">
        <v>58771985</v>
      </c>
      <c r="L87" s="92"/>
    </row>
    <row r="88" spans="1:15" ht="22.5" customHeight="1" x14ac:dyDescent="0.65">
      <c r="A88" s="94" t="s">
        <v>76</v>
      </c>
      <c r="B88" s="107"/>
      <c r="C88" s="107"/>
      <c r="D88" s="214">
        <f>'SH Conso 9'!O27</f>
        <v>58552</v>
      </c>
      <c r="E88" s="169"/>
      <c r="F88" s="182">
        <v>61714</v>
      </c>
      <c r="G88" s="142"/>
      <c r="H88" s="214">
        <v>0</v>
      </c>
      <c r="I88" s="164"/>
      <c r="J88" s="214">
        <v>0</v>
      </c>
    </row>
    <row r="89" spans="1:15" ht="22.5" customHeight="1" x14ac:dyDescent="0.65">
      <c r="A89" s="106" t="s">
        <v>22</v>
      </c>
      <c r="B89" s="107"/>
      <c r="C89" s="107"/>
      <c r="D89" s="99">
        <f>SUM(D81:D88)</f>
        <v>625370359</v>
      </c>
      <c r="E89" s="142"/>
      <c r="F89" s="99">
        <f>SUM(F81:F88)</f>
        <v>643731219</v>
      </c>
      <c r="G89" s="142"/>
      <c r="H89" s="99">
        <f>SUM(H81:H88)</f>
        <v>640545895</v>
      </c>
      <c r="I89" s="92"/>
      <c r="J89" s="99">
        <f>SUM(J81:J88)</f>
        <v>644924933</v>
      </c>
    </row>
    <row r="90" spans="1:15" ht="22.5" customHeight="1" x14ac:dyDescent="0.65">
      <c r="A90" s="106"/>
      <c r="B90" s="107"/>
      <c r="C90" s="107"/>
      <c r="D90" s="92"/>
      <c r="E90" s="107"/>
      <c r="F90" s="92"/>
      <c r="G90" s="107"/>
      <c r="H90" s="92"/>
      <c r="I90" s="108"/>
      <c r="J90" s="92"/>
    </row>
    <row r="91" spans="1:15" ht="22.5" customHeight="1" thickBot="1" x14ac:dyDescent="0.7">
      <c r="A91" s="106" t="s">
        <v>11</v>
      </c>
      <c r="B91" s="107"/>
      <c r="C91" s="107"/>
      <c r="D91" s="100">
        <f>SUM(D63+D89)</f>
        <v>1698869104</v>
      </c>
      <c r="E91" s="107"/>
      <c r="F91" s="100">
        <f>SUM(F63+F89)</f>
        <v>1626388227</v>
      </c>
      <c r="G91" s="107"/>
      <c r="H91" s="100">
        <f>SUM(H63+H89)</f>
        <v>1607026285</v>
      </c>
      <c r="I91" s="108"/>
      <c r="J91" s="100">
        <f>SUM(J63+J89)</f>
        <v>1626547761</v>
      </c>
    </row>
    <row r="92" spans="1:15" ht="22.5" customHeight="1" thickTop="1" x14ac:dyDescent="0.65">
      <c r="A92" s="154"/>
      <c r="B92" s="153"/>
      <c r="C92" s="153"/>
      <c r="D92" s="155"/>
      <c r="E92" s="155"/>
      <c r="F92" s="155"/>
      <c r="G92" s="155"/>
      <c r="H92" s="156"/>
      <c r="I92" s="157"/>
      <c r="J92" s="155"/>
    </row>
    <row r="93" spans="1:15" ht="22.5" customHeight="1" x14ac:dyDescent="0.65">
      <c r="D93" s="138"/>
      <c r="F93" s="138"/>
      <c r="H93" s="138"/>
      <c r="J93" s="138"/>
    </row>
    <row r="94" spans="1:15" ht="22.5" customHeight="1" x14ac:dyDescent="0.65">
      <c r="D94" s="225"/>
    </row>
  </sheetData>
  <mergeCells count="9">
    <mergeCell ref="D73:J73"/>
    <mergeCell ref="D4:F4"/>
    <mergeCell ref="H4:J4"/>
    <mergeCell ref="D8:J8"/>
    <mergeCell ref="D34:F34"/>
    <mergeCell ref="H34:J34"/>
    <mergeCell ref="D38:J38"/>
    <mergeCell ref="D69:F69"/>
    <mergeCell ref="H69:J69"/>
  </mergeCells>
  <pageMargins left="0.8" right="0.8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64"/>
  <sheetViews>
    <sheetView showGridLines="0" zoomScale="90" zoomScaleNormal="90" zoomScaleSheetLayoutView="100" workbookViewId="0">
      <selection activeCell="B67" sqref="B67"/>
    </sheetView>
  </sheetViews>
  <sheetFormatPr defaultColWidth="9.09765625" defaultRowHeight="22.5" customHeight="1" x14ac:dyDescent="0.65"/>
  <cols>
    <col min="1" max="1" width="44.8984375" style="5" customWidth="1"/>
    <col min="2" max="2" width="7.3984375" style="41" customWidth="1"/>
    <col min="3" max="3" width="1.59765625" style="41" customWidth="1"/>
    <col min="4" max="4" width="12.8984375" style="133" customWidth="1"/>
    <col min="5" max="5" width="1.59765625" style="54" customWidth="1"/>
    <col min="6" max="6" width="12.8984375" style="75" customWidth="1"/>
    <col min="7" max="7" width="1.59765625" style="2" customWidth="1"/>
    <col min="8" max="8" width="12.8984375" style="68" customWidth="1"/>
    <col min="9" max="9" width="1.59765625" style="2" customWidth="1"/>
    <col min="10" max="10" width="12.8984375" style="75" customWidth="1"/>
    <col min="11" max="16384" width="9.09765625" style="2"/>
  </cols>
  <sheetData>
    <row r="1" spans="1:10" ht="23" x14ac:dyDescent="0.7">
      <c r="A1" s="1" t="s">
        <v>70</v>
      </c>
    </row>
    <row r="2" spans="1:10" ht="23" x14ac:dyDescent="0.7">
      <c r="A2" s="19" t="s">
        <v>60</v>
      </c>
    </row>
    <row r="3" spans="1:10" ht="23" x14ac:dyDescent="0.7">
      <c r="A3" s="3"/>
    </row>
    <row r="4" spans="1:10" ht="23" x14ac:dyDescent="0.7">
      <c r="A4" s="3"/>
      <c r="D4" s="249" t="s">
        <v>71</v>
      </c>
      <c r="E4" s="249"/>
      <c r="F4" s="249"/>
      <c r="H4" s="249" t="s">
        <v>72</v>
      </c>
      <c r="I4" s="251"/>
      <c r="J4" s="251"/>
    </row>
    <row r="5" spans="1:10" ht="23" x14ac:dyDescent="0.7">
      <c r="A5" s="3"/>
      <c r="D5" s="253" t="s">
        <v>77</v>
      </c>
      <c r="E5" s="253"/>
      <c r="F5" s="253"/>
      <c r="H5" s="253" t="s">
        <v>77</v>
      </c>
      <c r="I5" s="253"/>
      <c r="J5" s="253"/>
    </row>
    <row r="6" spans="1:10" ht="23" x14ac:dyDescent="0.7">
      <c r="A6" s="3"/>
      <c r="D6" s="253" t="s">
        <v>153</v>
      </c>
      <c r="E6" s="253"/>
      <c r="F6" s="253"/>
      <c r="H6" s="253" t="str">
        <f>D6</f>
        <v>สิ้นสุดวันที่ 31 มีนาคม</v>
      </c>
      <c r="I6" s="253"/>
      <c r="J6" s="253"/>
    </row>
    <row r="7" spans="1:10" ht="21.5" x14ac:dyDescent="0.65">
      <c r="B7" s="41" t="s">
        <v>1</v>
      </c>
      <c r="D7" s="122">
        <f>'BS-3-5'!D71</f>
        <v>2566</v>
      </c>
      <c r="E7" s="55"/>
      <c r="F7" s="76">
        <f>'BS-3-5'!F71</f>
        <v>2565</v>
      </c>
      <c r="G7" s="42"/>
      <c r="H7" s="69">
        <f>D7</f>
        <v>2566</v>
      </c>
      <c r="J7" s="76">
        <f>F7</f>
        <v>2565</v>
      </c>
    </row>
    <row r="8" spans="1:10" ht="23" x14ac:dyDescent="0.7">
      <c r="A8" s="3"/>
      <c r="D8" s="251" t="s">
        <v>63</v>
      </c>
      <c r="E8" s="251"/>
      <c r="F8" s="251"/>
      <c r="G8" s="251"/>
      <c r="H8" s="251"/>
      <c r="I8" s="251"/>
      <c r="J8" s="251"/>
    </row>
    <row r="9" spans="1:10" ht="22" x14ac:dyDescent="0.7">
      <c r="A9" s="4" t="s">
        <v>12</v>
      </c>
      <c r="D9" s="122"/>
      <c r="E9" s="55"/>
      <c r="F9" s="76"/>
      <c r="H9" s="69"/>
      <c r="J9" s="76"/>
    </row>
    <row r="10" spans="1:10" ht="21.5" x14ac:dyDescent="0.65">
      <c r="A10" s="5" t="s">
        <v>31</v>
      </c>
      <c r="B10" s="133" t="s">
        <v>192</v>
      </c>
      <c r="D10" s="204">
        <f>'[1]PL Conso'!$P$10</f>
        <v>453709867</v>
      </c>
      <c r="E10" s="204"/>
      <c r="F10" s="204">
        <v>549413510</v>
      </c>
      <c r="G10" s="204"/>
      <c r="H10" s="204">
        <f>[2]PL!AC10</f>
        <v>297264038</v>
      </c>
      <c r="I10" s="204"/>
      <c r="J10" s="204">
        <v>349548909</v>
      </c>
    </row>
    <row r="11" spans="1:10" ht="21.5" x14ac:dyDescent="0.65">
      <c r="A11" s="5" t="s">
        <v>66</v>
      </c>
      <c r="D11" s="204">
        <v>0</v>
      </c>
      <c r="E11" s="204"/>
      <c r="F11" s="204">
        <v>2465807</v>
      </c>
      <c r="G11" s="204"/>
      <c r="H11" s="204">
        <f>[2]PL!AC11</f>
        <v>1205499</v>
      </c>
      <c r="I11" s="204"/>
      <c r="J11" s="204">
        <v>393835</v>
      </c>
    </row>
    <row r="12" spans="1:10" ht="21.5" x14ac:dyDescent="0.65">
      <c r="A12" s="5" t="s">
        <v>193</v>
      </c>
      <c r="B12" s="243">
        <v>7</v>
      </c>
      <c r="C12" s="243"/>
      <c r="D12" s="204">
        <v>0</v>
      </c>
      <c r="E12" s="204"/>
      <c r="F12" s="204">
        <v>0</v>
      </c>
      <c r="G12" s="204"/>
      <c r="H12" s="204">
        <v>19887804</v>
      </c>
      <c r="I12" s="204"/>
      <c r="J12" s="204">
        <v>0</v>
      </c>
    </row>
    <row r="13" spans="1:10" ht="21.5" x14ac:dyDescent="0.65">
      <c r="A13" s="5" t="s">
        <v>13</v>
      </c>
      <c r="B13" s="41">
        <v>2</v>
      </c>
      <c r="D13" s="204">
        <f>'[1]PL Conso'!$P$12</f>
        <v>2552008</v>
      </c>
      <c r="E13" s="204"/>
      <c r="F13" s="204">
        <v>4939656</v>
      </c>
      <c r="G13" s="204"/>
      <c r="H13" s="204">
        <v>10510430</v>
      </c>
      <c r="I13" s="204"/>
      <c r="J13" s="204">
        <v>1467558</v>
      </c>
    </row>
    <row r="14" spans="1:10" ht="22" x14ac:dyDescent="0.7">
      <c r="A14" s="9" t="s">
        <v>14</v>
      </c>
      <c r="D14" s="134">
        <f>SUM(D10:D13)</f>
        <v>456261875</v>
      </c>
      <c r="E14" s="10"/>
      <c r="F14" s="134">
        <f>SUM(F10:F13)</f>
        <v>556818973</v>
      </c>
      <c r="G14" s="16"/>
      <c r="H14" s="219">
        <f>SUM(H10:H13)</f>
        <v>328867771</v>
      </c>
      <c r="J14" s="134">
        <f>SUM(J10:J13)</f>
        <v>351410302</v>
      </c>
    </row>
    <row r="15" spans="1:10" ht="21.5" x14ac:dyDescent="0.65">
      <c r="D15" s="132"/>
      <c r="E15" s="6"/>
      <c r="F15" s="6"/>
      <c r="G15" s="16"/>
      <c r="H15" s="6"/>
      <c r="J15" s="6"/>
    </row>
    <row r="16" spans="1:10" ht="22" x14ac:dyDescent="0.7">
      <c r="A16" s="4" t="s">
        <v>15</v>
      </c>
      <c r="D16" s="132"/>
      <c r="E16" s="6"/>
      <c r="F16" s="6"/>
      <c r="G16" s="16"/>
      <c r="H16" s="6"/>
      <c r="J16" s="6"/>
    </row>
    <row r="17" spans="1:10" ht="21.5" x14ac:dyDescent="0.65">
      <c r="A17" s="5" t="s">
        <v>32</v>
      </c>
      <c r="B17" s="133">
        <v>2</v>
      </c>
      <c r="D17" s="132">
        <f>'[1]PL Conso'!$P$23</f>
        <v>413641291</v>
      </c>
      <c r="E17" s="6"/>
      <c r="F17" s="6">
        <v>511505950</v>
      </c>
      <c r="G17" s="16"/>
      <c r="H17" s="132">
        <f>[2]PL!$AC$23</f>
        <v>277055760</v>
      </c>
      <c r="J17" s="6">
        <v>333334377</v>
      </c>
    </row>
    <row r="18" spans="1:10" ht="21.5" x14ac:dyDescent="0.65">
      <c r="A18" s="5" t="s">
        <v>80</v>
      </c>
      <c r="B18" s="133"/>
      <c r="D18" s="132">
        <f>'[1]PL Conso'!$P$29</f>
        <v>20154387</v>
      </c>
      <c r="E18" s="132"/>
      <c r="F18" s="6">
        <v>23205306</v>
      </c>
      <c r="G18" s="176"/>
      <c r="H18" s="132">
        <f>[2]PL!$AC$29+1</f>
        <v>13012688</v>
      </c>
      <c r="J18" s="6">
        <v>12213625</v>
      </c>
    </row>
    <row r="19" spans="1:10" s="118" customFormat="1" ht="21.5" x14ac:dyDescent="0.65">
      <c r="A19" s="118" t="s">
        <v>37</v>
      </c>
      <c r="B19" s="133"/>
      <c r="C19" s="133"/>
      <c r="D19" s="132">
        <f>'[1]PL Conso'!$P$38-3241940-553803</f>
        <v>33310000</v>
      </c>
      <c r="E19" s="132"/>
      <c r="F19" s="132">
        <v>28679732</v>
      </c>
      <c r="G19" s="132"/>
      <c r="H19" s="132">
        <f>[2]PL!$AC$38</f>
        <v>20090628</v>
      </c>
      <c r="J19" s="6">
        <v>13397387</v>
      </c>
    </row>
    <row r="20" spans="1:10" ht="21.5" x14ac:dyDescent="0.65">
      <c r="A20" s="2" t="s">
        <v>56</v>
      </c>
      <c r="B20" s="81"/>
      <c r="C20" s="81"/>
      <c r="D20" s="132">
        <v>553803</v>
      </c>
      <c r="E20" s="132"/>
      <c r="F20" s="204">
        <v>0</v>
      </c>
      <c r="G20" s="132"/>
      <c r="H20" s="204">
        <v>0</v>
      </c>
      <c r="J20" s="204">
        <v>0</v>
      </c>
    </row>
    <row r="21" spans="1:10" ht="22" x14ac:dyDescent="0.7">
      <c r="A21" s="9" t="s">
        <v>21</v>
      </c>
      <c r="D21" s="219">
        <f>SUM(D17:D20)</f>
        <v>467659481</v>
      </c>
      <c r="E21" s="135"/>
      <c r="F21" s="134">
        <f>SUM(F17:F19)</f>
        <v>563390988</v>
      </c>
      <c r="G21" s="83"/>
      <c r="H21" s="219">
        <f>SUM(H17:H19)</f>
        <v>310159076</v>
      </c>
      <c r="J21" s="134">
        <f>SUM(J17:J19)</f>
        <v>358945389</v>
      </c>
    </row>
    <row r="22" spans="1:10" ht="21.5" x14ac:dyDescent="0.65">
      <c r="D22" s="132"/>
      <c r="E22" s="6"/>
      <c r="F22" s="132"/>
      <c r="G22" s="16"/>
      <c r="H22" s="132"/>
      <c r="J22" s="6"/>
    </row>
    <row r="23" spans="1:10" s="13" customFormat="1" ht="22" x14ac:dyDescent="0.7">
      <c r="A23" s="9" t="s">
        <v>164</v>
      </c>
      <c r="B23" s="12"/>
      <c r="C23" s="12"/>
      <c r="D23" s="217">
        <f>D14-D21</f>
        <v>-11397606</v>
      </c>
      <c r="E23" s="10"/>
      <c r="F23" s="135">
        <f>F14-F21</f>
        <v>-6572015</v>
      </c>
      <c r="G23" s="10"/>
      <c r="H23" s="217">
        <f>H14-H21</f>
        <v>18708695</v>
      </c>
      <c r="J23" s="135">
        <f>J14-J21</f>
        <v>-7535087</v>
      </c>
    </row>
    <row r="24" spans="1:10" s="13" customFormat="1" ht="22" x14ac:dyDescent="0.7">
      <c r="A24" s="5" t="s">
        <v>25</v>
      </c>
      <c r="B24" s="12"/>
      <c r="C24" s="12"/>
      <c r="D24" s="183">
        <f>'[1]PL Conso'!$P$44+1</f>
        <v>4436880</v>
      </c>
      <c r="E24" s="6"/>
      <c r="F24" s="17">
        <v>2301071</v>
      </c>
      <c r="G24" s="10"/>
      <c r="H24" s="182">
        <f>[2]PL!$AC$44</f>
        <v>3580057</v>
      </c>
      <c r="J24" s="17">
        <v>1170930</v>
      </c>
    </row>
    <row r="25" spans="1:10" s="13" customFormat="1" ht="22" x14ac:dyDescent="0.7">
      <c r="A25" s="9" t="s">
        <v>165</v>
      </c>
      <c r="B25" s="12"/>
      <c r="C25" s="12"/>
      <c r="D25" s="217">
        <f>D23-D24</f>
        <v>-15834486</v>
      </c>
      <c r="E25" s="10"/>
      <c r="F25" s="135">
        <f>F23-F24</f>
        <v>-8873086</v>
      </c>
      <c r="G25" s="10"/>
      <c r="H25" s="217">
        <f>H23-H24</f>
        <v>15128638</v>
      </c>
      <c r="J25" s="135">
        <f>J23-J24</f>
        <v>-8706017</v>
      </c>
    </row>
    <row r="26" spans="1:10" ht="21.5" x14ac:dyDescent="0.65">
      <c r="A26" s="11" t="s">
        <v>160</v>
      </c>
      <c r="B26" s="133">
        <v>8</v>
      </c>
      <c r="C26" s="133"/>
      <c r="D26" s="206">
        <f>'[3]PL Conso'!$P$52</f>
        <v>2523212</v>
      </c>
      <c r="E26" s="132"/>
      <c r="F26" s="183">
        <v>-1332641</v>
      </c>
      <c r="G26" s="132"/>
      <c r="H26" s="206">
        <f>[2]PL!$AC$52</f>
        <v>9195704</v>
      </c>
      <c r="J26" s="17">
        <v>-1332549</v>
      </c>
    </row>
    <row r="27" spans="1:10" ht="22" x14ac:dyDescent="0.7">
      <c r="A27" s="215" t="s">
        <v>179</v>
      </c>
      <c r="B27" s="211"/>
      <c r="C27" s="211"/>
      <c r="D27" s="217">
        <f>D25-D26</f>
        <v>-18357698</v>
      </c>
      <c r="E27" s="6"/>
      <c r="F27" s="135">
        <f>F25-F26</f>
        <v>-7540445</v>
      </c>
      <c r="G27" s="6"/>
      <c r="H27" s="217">
        <f>H25-H26</f>
        <v>5932934</v>
      </c>
      <c r="J27" s="135">
        <f>J25-J26</f>
        <v>-7373468</v>
      </c>
    </row>
    <row r="28" spans="1:10" ht="22" x14ac:dyDescent="0.7">
      <c r="A28" s="216" t="s">
        <v>180</v>
      </c>
      <c r="B28" s="211"/>
      <c r="C28" s="211"/>
      <c r="D28" s="132"/>
      <c r="E28" s="6"/>
      <c r="F28" s="6"/>
      <c r="G28" s="6"/>
      <c r="H28" s="217"/>
      <c r="J28" s="6"/>
    </row>
    <row r="29" spans="1:10" ht="21.5" x14ac:dyDescent="0.65">
      <c r="A29" s="216" t="s">
        <v>174</v>
      </c>
      <c r="B29" s="133">
        <v>7</v>
      </c>
      <c r="C29" s="211"/>
      <c r="D29" s="204">
        <v>0</v>
      </c>
      <c r="E29" s="6"/>
      <c r="F29" s="204">
        <v>0</v>
      </c>
      <c r="G29" s="6"/>
      <c r="H29" s="204">
        <f>-[2]PL!$AC$48</f>
        <v>-10311972</v>
      </c>
      <c r="J29" s="6">
        <v>-36928</v>
      </c>
    </row>
    <row r="30" spans="1:10" thickBot="1" x14ac:dyDescent="0.75">
      <c r="A30" s="59" t="s">
        <v>175</v>
      </c>
      <c r="D30" s="136">
        <f>D27+D29</f>
        <v>-18357698</v>
      </c>
      <c r="E30" s="10"/>
      <c r="F30" s="136">
        <f>F27+F29</f>
        <v>-7540445</v>
      </c>
      <c r="G30" s="6"/>
      <c r="H30" s="136">
        <f>H27+H29</f>
        <v>-4379038</v>
      </c>
      <c r="J30" s="136">
        <f>J27+J29</f>
        <v>-7410396</v>
      </c>
    </row>
    <row r="31" spans="1:10" thickTop="1" x14ac:dyDescent="0.7">
      <c r="A31" s="9"/>
      <c r="D31" s="135"/>
      <c r="E31" s="10"/>
      <c r="F31" s="10"/>
      <c r="G31" s="6"/>
      <c r="H31" s="10"/>
      <c r="J31" s="10"/>
    </row>
    <row r="32" spans="1:10" ht="23" x14ac:dyDescent="0.7">
      <c r="A32" s="1" t="s">
        <v>70</v>
      </c>
      <c r="D32" s="135"/>
      <c r="E32" s="10"/>
      <c r="F32" s="10"/>
      <c r="G32" s="6"/>
      <c r="H32" s="10"/>
      <c r="J32" s="10"/>
    </row>
    <row r="33" spans="1:10" ht="23" x14ac:dyDescent="0.7">
      <c r="A33" s="19" t="s">
        <v>60</v>
      </c>
      <c r="D33" s="135"/>
      <c r="E33" s="10"/>
      <c r="F33" s="10"/>
      <c r="G33" s="6"/>
      <c r="H33" s="10"/>
      <c r="J33" s="10"/>
    </row>
    <row r="34" spans="1:10" ht="22" x14ac:dyDescent="0.7">
      <c r="A34" s="9"/>
      <c r="D34" s="135"/>
      <c r="E34" s="10"/>
      <c r="F34" s="10"/>
      <c r="G34" s="6"/>
      <c r="H34" s="10"/>
      <c r="J34" s="10"/>
    </row>
    <row r="35" spans="1:10" ht="22" x14ac:dyDescent="0.7">
      <c r="A35" s="9"/>
      <c r="D35" s="249" t="s">
        <v>71</v>
      </c>
      <c r="E35" s="249"/>
      <c r="F35" s="249"/>
      <c r="H35" s="249" t="s">
        <v>72</v>
      </c>
      <c r="I35" s="251"/>
      <c r="J35" s="251"/>
    </row>
    <row r="36" spans="1:10" ht="22" x14ac:dyDescent="0.7">
      <c r="A36" s="9"/>
      <c r="D36" s="253" t="s">
        <v>77</v>
      </c>
      <c r="E36" s="253"/>
      <c r="F36" s="253"/>
      <c r="H36" s="253" t="s">
        <v>77</v>
      </c>
      <c r="I36" s="253"/>
      <c r="J36" s="253"/>
    </row>
    <row r="37" spans="1:10" ht="22" x14ac:dyDescent="0.7">
      <c r="A37" s="9"/>
      <c r="D37" s="253" t="str">
        <f>D6</f>
        <v>สิ้นสุดวันที่ 31 มีนาคม</v>
      </c>
      <c r="E37" s="253"/>
      <c r="F37" s="253"/>
      <c r="H37" s="253" t="str">
        <f>D37</f>
        <v>สิ้นสุดวันที่ 31 มีนาคม</v>
      </c>
      <c r="I37" s="253"/>
      <c r="J37" s="253"/>
    </row>
    <row r="38" spans="1:10" ht="22" x14ac:dyDescent="0.7">
      <c r="A38" s="9"/>
      <c r="B38" s="177" t="s">
        <v>1</v>
      </c>
      <c r="D38" s="122">
        <f>D7</f>
        <v>2566</v>
      </c>
      <c r="E38" s="145"/>
      <c r="F38" s="145">
        <f>F7</f>
        <v>2565</v>
      </c>
      <c r="G38" s="145"/>
      <c r="H38" s="145">
        <f>D38</f>
        <v>2566</v>
      </c>
      <c r="J38" s="145">
        <f>F38</f>
        <v>2565</v>
      </c>
    </row>
    <row r="39" spans="1:10" ht="22" x14ac:dyDescent="0.7">
      <c r="A39" s="9"/>
      <c r="D39" s="251" t="s">
        <v>63</v>
      </c>
      <c r="E39" s="251"/>
      <c r="F39" s="251"/>
      <c r="G39" s="251"/>
      <c r="H39" s="251"/>
      <c r="I39" s="251"/>
      <c r="J39" s="251"/>
    </row>
    <row r="40" spans="1:10" ht="22" x14ac:dyDescent="0.7">
      <c r="A40" s="9" t="s">
        <v>79</v>
      </c>
      <c r="D40" s="135"/>
      <c r="E40" s="10"/>
      <c r="F40" s="10"/>
      <c r="G40" s="6"/>
      <c r="H40" s="10"/>
      <c r="J40" s="10"/>
    </row>
    <row r="41" spans="1:10" ht="22" x14ac:dyDescent="0.7">
      <c r="A41" s="4" t="s">
        <v>81</v>
      </c>
      <c r="D41" s="132"/>
      <c r="E41" s="6"/>
      <c r="F41" s="6"/>
      <c r="G41" s="6"/>
      <c r="H41" s="6"/>
      <c r="J41" s="6"/>
    </row>
    <row r="42" spans="1:10" ht="22" x14ac:dyDescent="0.7">
      <c r="A42" s="4" t="s">
        <v>82</v>
      </c>
      <c r="D42" s="132"/>
      <c r="E42" s="6"/>
      <c r="F42" s="6"/>
      <c r="G42" s="6"/>
      <c r="H42" s="6"/>
      <c r="J42" s="6"/>
    </row>
    <row r="43" spans="1:10" ht="21.5" x14ac:dyDescent="0.65">
      <c r="A43" s="5" t="s">
        <v>130</v>
      </c>
      <c r="D43" s="192">
        <f>'[1]PL Conso'!$P$68</f>
        <v>-3162</v>
      </c>
      <c r="E43" s="192"/>
      <c r="F43" s="192">
        <v>232225</v>
      </c>
      <c r="G43" s="192"/>
      <c r="H43" s="192">
        <v>0</v>
      </c>
      <c r="I43" s="192"/>
      <c r="J43" s="192">
        <v>0</v>
      </c>
    </row>
    <row r="44" spans="1:10" ht="21.5" x14ac:dyDescent="0.65">
      <c r="A44" s="5" t="s">
        <v>131</v>
      </c>
      <c r="E44" s="192"/>
      <c r="F44" s="192"/>
      <c r="G44" s="192"/>
      <c r="H44" s="192"/>
      <c r="I44" s="192"/>
      <c r="J44" s="192"/>
    </row>
    <row r="45" spans="1:10" ht="21.5" x14ac:dyDescent="0.65">
      <c r="A45" s="5" t="s">
        <v>132</v>
      </c>
      <c r="D45" s="192">
        <f>H45</f>
        <v>0</v>
      </c>
      <c r="E45" s="192"/>
      <c r="F45" s="192">
        <v>7134</v>
      </c>
      <c r="G45" s="192"/>
      <c r="H45" s="192">
        <f>[2]PL!$M$67-[2]PL!$G$67</f>
        <v>0</v>
      </c>
      <c r="I45" s="192"/>
      <c r="J45" s="192">
        <v>7134</v>
      </c>
    </row>
    <row r="46" spans="1:10" ht="21.5" x14ac:dyDescent="0.65">
      <c r="A46" s="5" t="s">
        <v>105</v>
      </c>
      <c r="B46" s="53"/>
      <c r="C46" s="53"/>
      <c r="E46" s="6"/>
      <c r="F46" s="6"/>
      <c r="G46" s="6"/>
      <c r="H46" s="132"/>
      <c r="I46" s="29"/>
      <c r="J46" s="6"/>
    </row>
    <row r="47" spans="1:10" ht="21.5" x14ac:dyDescent="0.65">
      <c r="A47" s="2" t="s">
        <v>106</v>
      </c>
      <c r="B47" s="53"/>
      <c r="C47" s="53"/>
      <c r="D47" s="206">
        <f>H47</f>
        <v>0</v>
      </c>
      <c r="E47" s="6"/>
      <c r="F47" s="17">
        <v>-1427</v>
      </c>
      <c r="G47" s="6"/>
      <c r="H47" s="206">
        <f>[2]PL!$M$64-[2]PL!$G$64</f>
        <v>0</v>
      </c>
      <c r="J47" s="17">
        <v>-1427</v>
      </c>
    </row>
    <row r="48" spans="1:10" ht="22" x14ac:dyDescent="0.7">
      <c r="A48" s="9" t="s">
        <v>142</v>
      </c>
      <c r="B48" s="146"/>
      <c r="C48" s="146"/>
      <c r="D48" s="132"/>
      <c r="E48" s="6"/>
      <c r="F48" s="6"/>
      <c r="G48" s="6"/>
      <c r="H48" s="6"/>
      <c r="I48" s="29"/>
      <c r="J48" s="6"/>
    </row>
    <row r="49" spans="1:10" ht="22" x14ac:dyDescent="0.7">
      <c r="A49" s="13" t="s">
        <v>106</v>
      </c>
      <c r="D49" s="171">
        <f>D43+D45+D47</f>
        <v>-3162</v>
      </c>
      <c r="E49" s="10"/>
      <c r="F49" s="171">
        <f>F43+F45+F47</f>
        <v>237932</v>
      </c>
      <c r="G49" s="6"/>
      <c r="H49" s="218">
        <f>H43+H45+H47</f>
        <v>0</v>
      </c>
      <c r="J49" s="171">
        <f>J43+J45+J47</f>
        <v>5707</v>
      </c>
    </row>
    <row r="50" spans="1:10" thickBot="1" x14ac:dyDescent="0.75">
      <c r="A50" s="9" t="s">
        <v>177</v>
      </c>
      <c r="D50" s="136">
        <f>D30+D49</f>
        <v>-18360860</v>
      </c>
      <c r="E50" s="10"/>
      <c r="F50" s="28">
        <f>F30+F49</f>
        <v>-7302513</v>
      </c>
      <c r="G50" s="6"/>
      <c r="H50" s="28">
        <f>H30+H49</f>
        <v>-4379038</v>
      </c>
      <c r="J50" s="28">
        <f>J30+J49</f>
        <v>-7404689</v>
      </c>
    </row>
    <row r="51" spans="1:10" thickTop="1" x14ac:dyDescent="0.7">
      <c r="A51" s="9"/>
      <c r="D51" s="135"/>
      <c r="E51" s="10"/>
      <c r="F51" s="10"/>
      <c r="G51" s="6"/>
      <c r="H51" s="10"/>
      <c r="J51" s="10"/>
    </row>
    <row r="52" spans="1:10" ht="22" x14ac:dyDescent="0.7">
      <c r="A52" s="59" t="s">
        <v>176</v>
      </c>
      <c r="D52" s="132"/>
      <c r="E52" s="6"/>
      <c r="F52" s="6"/>
      <c r="G52" s="6"/>
      <c r="H52" s="6"/>
      <c r="J52" s="6"/>
    </row>
    <row r="53" spans="1:10" ht="21.5" x14ac:dyDescent="0.65">
      <c r="A53" s="5" t="s">
        <v>96</v>
      </c>
      <c r="D53" s="132">
        <f>D30</f>
        <v>-18357698</v>
      </c>
      <c r="E53" s="6"/>
      <c r="F53" s="132">
        <f>F30</f>
        <v>-7540445</v>
      </c>
      <c r="G53" s="6"/>
      <c r="H53" s="132">
        <f>H30</f>
        <v>-4379038</v>
      </c>
      <c r="J53" s="132">
        <f>J30</f>
        <v>-7410396</v>
      </c>
    </row>
    <row r="54" spans="1:10" thickBot="1" x14ac:dyDescent="0.75">
      <c r="A54" s="59" t="s">
        <v>175</v>
      </c>
      <c r="D54" s="136">
        <f>D53</f>
        <v>-18357698</v>
      </c>
      <c r="E54" s="10"/>
      <c r="F54" s="136">
        <f>F53</f>
        <v>-7540445</v>
      </c>
      <c r="G54" s="6"/>
      <c r="H54" s="28">
        <f>H53</f>
        <v>-4379038</v>
      </c>
      <c r="J54" s="136">
        <f>J53</f>
        <v>-7410396</v>
      </c>
    </row>
    <row r="55" spans="1:10" thickTop="1" x14ac:dyDescent="0.7">
      <c r="D55" s="135"/>
      <c r="E55" s="10"/>
      <c r="F55" s="10"/>
      <c r="G55" s="6"/>
      <c r="H55" s="10"/>
      <c r="J55" s="10"/>
    </row>
    <row r="56" spans="1:10" ht="22" x14ac:dyDescent="0.7">
      <c r="A56" s="9" t="s">
        <v>178</v>
      </c>
      <c r="D56" s="135"/>
      <c r="E56" s="10"/>
      <c r="F56" s="10"/>
      <c r="G56" s="6"/>
      <c r="H56" s="10"/>
      <c r="J56" s="10"/>
    </row>
    <row r="57" spans="1:10" ht="21.5" x14ac:dyDescent="0.65">
      <c r="A57" s="5" t="s">
        <v>96</v>
      </c>
      <c r="D57" s="132">
        <f>D50</f>
        <v>-18360860</v>
      </c>
      <c r="E57" s="6"/>
      <c r="F57" s="132">
        <f>F50</f>
        <v>-7302513</v>
      </c>
      <c r="G57" s="6"/>
      <c r="H57" s="132">
        <f>H50</f>
        <v>-4379038</v>
      </c>
      <c r="J57" s="132">
        <f>J50</f>
        <v>-7404689</v>
      </c>
    </row>
    <row r="58" spans="1:10" thickBot="1" x14ac:dyDescent="0.75">
      <c r="A58" s="9" t="s">
        <v>177</v>
      </c>
      <c r="D58" s="136">
        <f>D57</f>
        <v>-18360860</v>
      </c>
      <c r="E58" s="10"/>
      <c r="F58" s="136">
        <f>F57</f>
        <v>-7302513</v>
      </c>
      <c r="G58" s="6"/>
      <c r="H58" s="28">
        <f>H57</f>
        <v>-4379038</v>
      </c>
      <c r="J58" s="28">
        <f>J57</f>
        <v>-7404689</v>
      </c>
    </row>
    <row r="59" spans="1:10" thickTop="1" x14ac:dyDescent="0.7">
      <c r="A59" s="9"/>
      <c r="D59" s="135"/>
      <c r="E59" s="10"/>
      <c r="F59" s="10"/>
      <c r="G59" s="6"/>
      <c r="H59" s="10"/>
      <c r="J59" s="10"/>
    </row>
    <row r="60" spans="1:10" s="82" customFormat="1" ht="23.25" customHeight="1" x14ac:dyDescent="0.65">
      <c r="A60" s="139" t="s">
        <v>190</v>
      </c>
      <c r="B60" s="114"/>
      <c r="C60" s="133"/>
    </row>
    <row r="61" spans="1:10" ht="22.5" customHeight="1" thickBot="1" x14ac:dyDescent="0.75">
      <c r="A61" s="216" t="s">
        <v>202</v>
      </c>
      <c r="B61" s="133"/>
      <c r="D61" s="137">
        <f>D30/725999923</f>
        <v>-2.5286088081306862E-2</v>
      </c>
      <c r="E61" s="140"/>
      <c r="F61" s="137">
        <f>F30/725999923</f>
        <v>-1.0386288980363983E-2</v>
      </c>
      <c r="G61" s="141"/>
      <c r="H61" s="220">
        <f>H27/725999923</f>
        <v>8.1720862661854576E-3</v>
      </c>
      <c r="J61" s="220">
        <f>J27/725999923</f>
        <v>-1.0156293088201884E-2</v>
      </c>
    </row>
    <row r="62" spans="1:10" ht="22.5" customHeight="1" thickTop="1" x14ac:dyDescent="0.65">
      <c r="A62" s="216" t="s">
        <v>203</v>
      </c>
      <c r="B62" s="41">
        <v>7</v>
      </c>
      <c r="H62" s="221">
        <f>H29/725999923</f>
        <v>-1.4203819688283907E-2</v>
      </c>
      <c r="J62" s="206">
        <f>ROUND(J29/725999923,3)</f>
        <v>0</v>
      </c>
    </row>
    <row r="63" spans="1:10" ht="22.5" customHeight="1" thickBot="1" x14ac:dyDescent="0.75">
      <c r="H63" s="137">
        <f>H30/725999923</f>
        <v>-6.0317334220984483E-3</v>
      </c>
      <c r="J63" s="137">
        <f>J30/725999923</f>
        <v>-1.0207158107370764E-2</v>
      </c>
    </row>
    <row r="64" spans="1:10" ht="22.5" customHeight="1" thickTop="1" x14ac:dyDescent="0.65"/>
  </sheetData>
  <mergeCells count="14">
    <mergeCell ref="D37:F37"/>
    <mergeCell ref="H37:J37"/>
    <mergeCell ref="D39:J39"/>
    <mergeCell ref="H4:J4"/>
    <mergeCell ref="H35:J35"/>
    <mergeCell ref="H36:J36"/>
    <mergeCell ref="H5:J5"/>
    <mergeCell ref="H6:J6"/>
    <mergeCell ref="D8:J8"/>
    <mergeCell ref="D4:F4"/>
    <mergeCell ref="D5:F5"/>
    <mergeCell ref="D6:F6"/>
    <mergeCell ref="D35:F35"/>
    <mergeCell ref="D36:F36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U35"/>
  <sheetViews>
    <sheetView showGridLines="0" zoomScale="80" zoomScaleNormal="80" zoomScaleSheetLayoutView="115" workbookViewId="0">
      <selection activeCell="D7" sqref="D7"/>
    </sheetView>
  </sheetViews>
  <sheetFormatPr defaultColWidth="9.09765625" defaultRowHeight="21.5" x14ac:dyDescent="0.65"/>
  <cols>
    <col min="1" max="1" width="41.296875" style="60" customWidth="1"/>
    <col min="2" max="2" width="1.19921875" style="60" customWidth="1"/>
    <col min="3" max="3" width="9.69921875" style="60" customWidth="1"/>
    <col min="4" max="4" width="12.69921875" style="60" customWidth="1"/>
    <col min="5" max="5" width="0.8984375" style="60" customWidth="1"/>
    <col min="6" max="6" width="12.3984375" style="60" customWidth="1"/>
    <col min="7" max="7" width="0.8984375" style="60" customWidth="1"/>
    <col min="8" max="8" width="12.69921875" style="60" customWidth="1"/>
    <col min="9" max="9" width="0.8984375" style="60" customWidth="1"/>
    <col min="10" max="10" width="12.5" style="60" customWidth="1"/>
    <col min="11" max="11" width="0.8984375" style="60" customWidth="1"/>
    <col min="12" max="12" width="12.69921875" style="60" customWidth="1"/>
    <col min="13" max="13" width="0.8984375" style="60" customWidth="1"/>
    <col min="14" max="14" width="12.69921875" style="60" customWidth="1"/>
    <col min="15" max="15" width="0.8984375" style="60" customWidth="1"/>
    <col min="16" max="16" width="12.69921875" style="60" customWidth="1"/>
    <col min="17" max="17" width="0.8984375" style="60" customWidth="1"/>
    <col min="18" max="18" width="12.69921875" style="60" customWidth="1"/>
    <col min="19" max="19" width="0.8984375" style="60" customWidth="1"/>
    <col min="20" max="20" width="12.69921875" style="60" customWidth="1"/>
    <col min="21" max="21" width="13.09765625" style="60" bestFit="1" customWidth="1"/>
    <col min="22" max="22" width="9.69921875" style="60" bestFit="1" customWidth="1"/>
    <col min="23" max="16384" width="9.09765625" style="60"/>
  </cols>
  <sheetData>
    <row r="1" spans="1:20" s="44" customFormat="1" ht="23" x14ac:dyDescent="0.7">
      <c r="A1" s="1" t="s">
        <v>70</v>
      </c>
    </row>
    <row r="2" spans="1:20" s="44" customFormat="1" ht="23" x14ac:dyDescent="0.7">
      <c r="A2" s="19" t="s">
        <v>61</v>
      </c>
    </row>
    <row r="3" spans="1:20" ht="22" x14ac:dyDescent="0.7">
      <c r="A3" s="46"/>
    </row>
    <row r="4" spans="1:20" ht="22" x14ac:dyDescent="0.7">
      <c r="A4" s="46"/>
      <c r="D4" s="256" t="s">
        <v>71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x14ac:dyDescent="0.65">
      <c r="D5" s="43"/>
      <c r="J5" s="255" t="s">
        <v>27</v>
      </c>
      <c r="K5" s="255"/>
      <c r="L5" s="255"/>
      <c r="N5" s="255" t="s">
        <v>76</v>
      </c>
      <c r="O5" s="255"/>
      <c r="P5" s="255"/>
      <c r="Q5" s="255"/>
      <c r="R5" s="255"/>
    </row>
    <row r="6" spans="1:20" x14ac:dyDescent="0.65">
      <c r="D6" s="43"/>
      <c r="J6" s="45"/>
      <c r="K6" s="45"/>
      <c r="L6" s="45"/>
      <c r="N6" s="45"/>
      <c r="O6" s="45"/>
      <c r="P6" s="45" t="s">
        <v>146</v>
      </c>
      <c r="R6" s="43" t="s">
        <v>107</v>
      </c>
    </row>
    <row r="7" spans="1:20" x14ac:dyDescent="0.65">
      <c r="D7" s="43" t="s">
        <v>206</v>
      </c>
      <c r="G7" s="45"/>
      <c r="H7" s="45" t="s">
        <v>83</v>
      </c>
      <c r="I7" s="45"/>
      <c r="M7" s="43"/>
      <c r="N7" s="147" t="s">
        <v>146</v>
      </c>
      <c r="P7" s="45" t="s">
        <v>145</v>
      </c>
      <c r="R7" s="43" t="s">
        <v>108</v>
      </c>
    </row>
    <row r="8" spans="1:20" x14ac:dyDescent="0.65">
      <c r="D8" s="43" t="s">
        <v>87</v>
      </c>
      <c r="E8" s="43"/>
      <c r="F8" s="43" t="s">
        <v>42</v>
      </c>
      <c r="G8" s="45"/>
      <c r="H8" s="45" t="s">
        <v>84</v>
      </c>
      <c r="I8" s="45"/>
      <c r="J8" s="45" t="s">
        <v>69</v>
      </c>
      <c r="K8" s="43"/>
      <c r="L8" s="43" t="s">
        <v>67</v>
      </c>
      <c r="M8" s="43"/>
      <c r="N8" s="147" t="s">
        <v>144</v>
      </c>
      <c r="O8" s="43"/>
      <c r="P8" s="61" t="s">
        <v>147</v>
      </c>
      <c r="Q8" s="43"/>
      <c r="R8" s="43" t="s">
        <v>109</v>
      </c>
      <c r="S8" s="43"/>
      <c r="T8" s="43" t="s">
        <v>23</v>
      </c>
    </row>
    <row r="9" spans="1:20" x14ac:dyDescent="0.65">
      <c r="B9" s="56"/>
      <c r="D9" s="45" t="s">
        <v>86</v>
      </c>
      <c r="E9" s="45"/>
      <c r="F9" s="45" t="s">
        <v>41</v>
      </c>
      <c r="G9" s="45"/>
      <c r="H9" s="45" t="s">
        <v>85</v>
      </c>
      <c r="I9" s="45"/>
      <c r="J9" s="45" t="s">
        <v>43</v>
      </c>
      <c r="K9" s="43"/>
      <c r="L9" s="43" t="s">
        <v>68</v>
      </c>
      <c r="M9" s="43"/>
      <c r="N9" s="147" t="s">
        <v>143</v>
      </c>
      <c r="O9" s="43"/>
      <c r="P9" s="61" t="s">
        <v>88</v>
      </c>
      <c r="Q9" s="43"/>
      <c r="R9" s="45" t="s">
        <v>10</v>
      </c>
      <c r="S9" s="43"/>
      <c r="T9" s="45" t="s">
        <v>24</v>
      </c>
    </row>
    <row r="10" spans="1:20" x14ac:dyDescent="0.65">
      <c r="B10" s="56"/>
      <c r="D10" s="254" t="s">
        <v>63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</row>
    <row r="11" spans="1:20" ht="22" x14ac:dyDescent="0.7">
      <c r="A11" s="46" t="s">
        <v>157</v>
      </c>
      <c r="B11" s="47"/>
      <c r="D11" s="172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</row>
    <row r="12" spans="1:20" ht="21.75" customHeight="1" x14ac:dyDescent="0.7">
      <c r="A12" s="111" t="s">
        <v>154</v>
      </c>
      <c r="B12" s="47"/>
      <c r="D12" s="165">
        <v>362999962</v>
      </c>
      <c r="E12" s="165">
        <v>0</v>
      </c>
      <c r="F12" s="165">
        <v>202200890</v>
      </c>
      <c r="G12" s="165">
        <v>0</v>
      </c>
      <c r="H12" s="165">
        <v>308333</v>
      </c>
      <c r="I12" s="165">
        <v>0</v>
      </c>
      <c r="J12" s="165">
        <v>20643763</v>
      </c>
      <c r="K12" s="165">
        <v>0</v>
      </c>
      <c r="L12" s="165">
        <v>97390720</v>
      </c>
      <c r="M12" s="165">
        <v>0</v>
      </c>
      <c r="N12" s="165">
        <v>-6161</v>
      </c>
      <c r="O12" s="165">
        <v>0</v>
      </c>
      <c r="P12" s="165">
        <v>-5707</v>
      </c>
      <c r="Q12" s="166">
        <v>0</v>
      </c>
      <c r="R12" s="33">
        <v>-11868</v>
      </c>
      <c r="S12" s="166"/>
      <c r="T12" s="33">
        <v>683531800</v>
      </c>
    </row>
    <row r="13" spans="1:20" ht="22" hidden="1" x14ac:dyDescent="0.7">
      <c r="A13" s="46" t="s">
        <v>64</v>
      </c>
      <c r="B13" s="47"/>
      <c r="C13" s="46"/>
      <c r="D13" s="33"/>
      <c r="E13" s="62"/>
      <c r="F13" s="33"/>
      <c r="G13" s="58"/>
      <c r="H13" s="58"/>
      <c r="I13" s="58"/>
      <c r="J13" s="33"/>
      <c r="K13" s="63"/>
      <c r="L13" s="33"/>
      <c r="M13" s="63"/>
      <c r="N13" s="63"/>
      <c r="O13" s="63"/>
      <c r="P13" s="63"/>
      <c r="Q13" s="63"/>
      <c r="R13" s="58"/>
      <c r="S13" s="63"/>
      <c r="T13" s="33"/>
    </row>
    <row r="14" spans="1:20" ht="22" hidden="1" x14ac:dyDescent="0.7">
      <c r="A14" s="49" t="s">
        <v>148</v>
      </c>
      <c r="B14" s="47"/>
      <c r="C14" s="46"/>
      <c r="D14" s="33"/>
      <c r="E14" s="62"/>
      <c r="F14" s="33"/>
      <c r="G14" s="58"/>
      <c r="H14" s="58"/>
      <c r="I14" s="58"/>
      <c r="J14" s="33"/>
      <c r="K14" s="63"/>
      <c r="L14" s="33"/>
      <c r="M14" s="63"/>
      <c r="N14" s="63"/>
      <c r="O14" s="63"/>
      <c r="P14" s="63"/>
      <c r="Q14" s="63"/>
      <c r="R14" s="58"/>
      <c r="S14" s="63"/>
      <c r="T14" s="33"/>
    </row>
    <row r="15" spans="1:20" ht="22" hidden="1" x14ac:dyDescent="0.7">
      <c r="A15" s="8" t="s">
        <v>140</v>
      </c>
      <c r="B15" s="47"/>
      <c r="C15" s="46"/>
      <c r="D15" s="194">
        <v>0</v>
      </c>
      <c r="E15" s="62"/>
      <c r="F15" s="194">
        <v>0</v>
      </c>
      <c r="G15" s="194"/>
      <c r="H15" s="194">
        <v>0</v>
      </c>
      <c r="I15" s="194"/>
      <c r="J15" s="194">
        <v>0</v>
      </c>
      <c r="K15" s="63"/>
      <c r="L15" s="194">
        <v>0</v>
      </c>
      <c r="M15" s="63"/>
      <c r="N15" s="196">
        <v>0</v>
      </c>
      <c r="O15" s="196"/>
      <c r="P15" s="196">
        <v>0</v>
      </c>
      <c r="Q15" s="196"/>
      <c r="R15" s="194">
        <f>SUM(N15,P15)</f>
        <v>0</v>
      </c>
      <c r="S15" s="63"/>
      <c r="T15" s="194">
        <f>SUM(D15:Q15)</f>
        <v>0</v>
      </c>
    </row>
    <row r="16" spans="1:20" ht="22" hidden="1" x14ac:dyDescent="0.7">
      <c r="A16" s="8" t="s">
        <v>118</v>
      </c>
      <c r="B16" s="120"/>
      <c r="C16" s="46"/>
      <c r="D16" s="194">
        <v>0</v>
      </c>
      <c r="E16" s="62"/>
      <c r="F16" s="195">
        <v>0</v>
      </c>
      <c r="G16" s="194"/>
      <c r="H16" s="195">
        <v>0</v>
      </c>
      <c r="I16" s="194"/>
      <c r="J16" s="195">
        <v>0</v>
      </c>
      <c r="K16" s="63"/>
      <c r="L16" s="194">
        <v>0</v>
      </c>
      <c r="M16" s="63"/>
      <c r="N16" s="195">
        <v>0</v>
      </c>
      <c r="O16" s="196"/>
      <c r="P16" s="195">
        <v>0</v>
      </c>
      <c r="Q16" s="196"/>
      <c r="R16" s="195">
        <f>SUM(N16,P16)</f>
        <v>0</v>
      </c>
      <c r="S16" s="63"/>
      <c r="T16" s="34">
        <f>SUM(D16:N16)</f>
        <v>0</v>
      </c>
    </row>
    <row r="17" spans="1:21" ht="22" hidden="1" x14ac:dyDescent="0.7">
      <c r="A17" s="59" t="s">
        <v>115</v>
      </c>
      <c r="B17" s="47"/>
      <c r="C17" s="46"/>
      <c r="D17" s="72"/>
      <c r="L17" s="72"/>
      <c r="N17" s="72"/>
    </row>
    <row r="18" spans="1:21" ht="22" hidden="1" x14ac:dyDescent="0.7">
      <c r="A18" s="59" t="s">
        <v>117</v>
      </c>
      <c r="B18" s="47"/>
      <c r="C18" s="46"/>
      <c r="D18" s="35">
        <f>SUM(D15:D16)</f>
        <v>0</v>
      </c>
      <c r="E18" s="62"/>
      <c r="F18" s="197">
        <f>SUM(F15:F16)</f>
        <v>0</v>
      </c>
      <c r="G18" s="194"/>
      <c r="H18" s="197">
        <f>SUM(H15:H16)</f>
        <v>0</v>
      </c>
      <c r="I18" s="194"/>
      <c r="J18" s="197">
        <f>SUM(J15:J16)</f>
        <v>0</v>
      </c>
      <c r="K18" s="63"/>
      <c r="L18" s="35">
        <f>SUM(L15:L16)</f>
        <v>0</v>
      </c>
      <c r="M18" s="63"/>
      <c r="N18" s="197">
        <f>SUM(N15:N16)</f>
        <v>0</v>
      </c>
      <c r="O18" s="198"/>
      <c r="P18" s="197">
        <f>SUM(P15:P16)</f>
        <v>0</v>
      </c>
      <c r="Q18" s="196"/>
      <c r="R18" s="197">
        <f>SUM(R15:R16)</f>
        <v>0</v>
      </c>
      <c r="S18" s="63"/>
      <c r="T18" s="35">
        <f>SUM(T15:T16)</f>
        <v>0</v>
      </c>
    </row>
    <row r="19" spans="1:21" ht="15" customHeight="1" x14ac:dyDescent="0.65">
      <c r="A19" s="8"/>
      <c r="B19" s="47"/>
      <c r="D19" s="62"/>
      <c r="E19" s="62"/>
      <c r="F19" s="62"/>
      <c r="G19" s="58"/>
      <c r="H19" s="62"/>
      <c r="I19" s="58"/>
      <c r="J19" s="62"/>
      <c r="K19" s="63"/>
      <c r="L19" s="58"/>
      <c r="M19" s="63"/>
      <c r="N19" s="63"/>
      <c r="O19" s="63"/>
      <c r="P19" s="63"/>
      <c r="Q19" s="63"/>
      <c r="R19" s="58"/>
      <c r="S19" s="63"/>
      <c r="T19" s="58"/>
    </row>
    <row r="20" spans="1:21" ht="22" x14ac:dyDescent="0.7">
      <c r="A20" s="59" t="s">
        <v>198</v>
      </c>
      <c r="B20" s="47"/>
    </row>
    <row r="21" spans="1:21" x14ac:dyDescent="0.65">
      <c r="A21" s="8" t="s">
        <v>156</v>
      </c>
      <c r="B21" s="47"/>
      <c r="D21" s="199">
        <v>0</v>
      </c>
      <c r="E21" s="199"/>
      <c r="F21" s="199">
        <v>0</v>
      </c>
      <c r="G21" s="194"/>
      <c r="H21" s="199">
        <v>0</v>
      </c>
      <c r="I21" s="194"/>
      <c r="J21" s="199">
        <v>0</v>
      </c>
      <c r="K21" s="63"/>
      <c r="L21" s="189">
        <f>'PL-6-7'!F30</f>
        <v>-7540445</v>
      </c>
      <c r="M21" s="63"/>
      <c r="N21" s="199">
        <v>0</v>
      </c>
      <c r="O21" s="196"/>
      <c r="P21" s="199">
        <v>0</v>
      </c>
      <c r="Q21" s="196"/>
      <c r="R21" s="194">
        <f>N21+P21</f>
        <v>0</v>
      </c>
      <c r="S21" s="63"/>
      <c r="T21" s="58">
        <f>SUM(D21:P21)</f>
        <v>-7540445</v>
      </c>
    </row>
    <row r="22" spans="1:21" x14ac:dyDescent="0.65">
      <c r="A22" s="8" t="s">
        <v>116</v>
      </c>
      <c r="B22" s="47"/>
      <c r="D22" s="199">
        <v>0</v>
      </c>
      <c r="E22" s="199"/>
      <c r="F22" s="199">
        <v>0</v>
      </c>
      <c r="G22" s="194"/>
      <c r="H22" s="199">
        <v>0</v>
      </c>
      <c r="I22" s="194"/>
      <c r="J22" s="199">
        <v>0</v>
      </c>
      <c r="K22" s="63"/>
      <c r="L22" s="194">
        <v>0</v>
      </c>
      <c r="M22" s="63"/>
      <c r="N22" s="63">
        <f>'PL-6-7'!F43</f>
        <v>232225</v>
      </c>
      <c r="O22" s="63"/>
      <c r="P22" s="63">
        <f>'PL-6-7'!F45+'PL-6-7'!F47</f>
        <v>5707</v>
      </c>
      <c r="Q22" s="63"/>
      <c r="R22" s="58">
        <f>N22+P22</f>
        <v>237932</v>
      </c>
      <c r="S22" s="63"/>
      <c r="T22" s="58">
        <f>SUM(D22:P22)</f>
        <v>237932</v>
      </c>
      <c r="U22" s="70"/>
    </row>
    <row r="23" spans="1:21" ht="22" x14ac:dyDescent="0.7">
      <c r="A23" s="59" t="s">
        <v>159</v>
      </c>
      <c r="B23" s="47"/>
      <c r="D23" s="200">
        <f>SUM(D21:D22)</f>
        <v>0</v>
      </c>
      <c r="E23" s="199"/>
      <c r="F23" s="200">
        <f>SUM(F21:F22)</f>
        <v>0</v>
      </c>
      <c r="G23" s="194"/>
      <c r="H23" s="200">
        <f>SUM(H21:H22)</f>
        <v>0</v>
      </c>
      <c r="I23" s="194"/>
      <c r="J23" s="200">
        <f>SUM(J21:J22)</f>
        <v>0</v>
      </c>
      <c r="K23" s="63"/>
      <c r="L23" s="36">
        <f>SUM(L21:L22)</f>
        <v>-7540445</v>
      </c>
      <c r="M23" s="63"/>
      <c r="N23" s="36">
        <f>SUM(N21:N22)</f>
        <v>232225</v>
      </c>
      <c r="O23" s="33"/>
      <c r="P23" s="36">
        <f>SUM(P21:P22)</f>
        <v>5707</v>
      </c>
      <c r="Q23" s="63"/>
      <c r="R23" s="36">
        <f>SUM(R21:R22)</f>
        <v>237932</v>
      </c>
      <c r="S23" s="63"/>
      <c r="T23" s="36">
        <f>SUM(T21:T22)</f>
        <v>-7302513</v>
      </c>
    </row>
    <row r="24" spans="1:21" ht="15" customHeight="1" x14ac:dyDescent="0.65">
      <c r="A24" s="8"/>
      <c r="B24" s="47"/>
      <c r="D24" s="62"/>
      <c r="E24" s="62"/>
      <c r="F24" s="62"/>
      <c r="G24" s="58"/>
      <c r="H24" s="62"/>
      <c r="I24" s="58"/>
      <c r="J24" s="62"/>
      <c r="K24" s="63"/>
      <c r="L24" s="58"/>
      <c r="M24" s="63"/>
      <c r="N24" s="63"/>
      <c r="O24" s="63"/>
      <c r="P24" s="63"/>
      <c r="Q24" s="63"/>
      <c r="R24" s="58"/>
      <c r="S24" s="63"/>
      <c r="T24" s="58"/>
    </row>
    <row r="25" spans="1:21" ht="22" hidden="1" x14ac:dyDescent="0.7">
      <c r="A25" s="8" t="s">
        <v>65</v>
      </c>
      <c r="B25" s="47"/>
      <c r="C25" s="46"/>
      <c r="D25" s="58">
        <v>0</v>
      </c>
      <c r="E25" s="58"/>
      <c r="F25" s="58">
        <v>0</v>
      </c>
      <c r="G25" s="58"/>
      <c r="H25" s="58">
        <v>0</v>
      </c>
      <c r="I25" s="58"/>
      <c r="J25" s="58"/>
      <c r="K25" s="63"/>
      <c r="L25" s="58">
        <f>-J25</f>
        <v>0</v>
      </c>
      <c r="M25" s="63"/>
      <c r="N25" s="58">
        <v>0</v>
      </c>
      <c r="O25" s="63"/>
      <c r="P25" s="58">
        <v>0</v>
      </c>
      <c r="Q25" s="63"/>
      <c r="R25" s="58">
        <f>SUM(N25,P25)</f>
        <v>0</v>
      </c>
      <c r="S25" s="63"/>
      <c r="T25" s="58">
        <f>SUM(D25:S25)</f>
        <v>0</v>
      </c>
    </row>
    <row r="26" spans="1:21" ht="22.5" thickBot="1" x14ac:dyDescent="0.75">
      <c r="A26" s="46" t="s">
        <v>155</v>
      </c>
      <c r="B26" s="47"/>
      <c r="D26" s="74">
        <f>SUM(D12,D18,D23,D25)</f>
        <v>362999962</v>
      </c>
      <c r="E26" s="33"/>
      <c r="F26" s="74">
        <f t="shared" ref="F26:T26" si="0">SUM(F12,F18,F23,F25)</f>
        <v>202200890</v>
      </c>
      <c r="G26" s="125">
        <f t="shared" si="0"/>
        <v>0</v>
      </c>
      <c r="H26" s="74">
        <f t="shared" si="0"/>
        <v>308333</v>
      </c>
      <c r="I26" s="125">
        <f t="shared" si="0"/>
        <v>0</v>
      </c>
      <c r="J26" s="74">
        <f t="shared" si="0"/>
        <v>20643763</v>
      </c>
      <c r="K26" s="33">
        <f t="shared" si="0"/>
        <v>0</v>
      </c>
      <c r="L26" s="74">
        <f t="shared" si="0"/>
        <v>89850275</v>
      </c>
      <c r="M26" s="125">
        <f t="shared" si="0"/>
        <v>0</v>
      </c>
      <c r="N26" s="74">
        <f t="shared" si="0"/>
        <v>226064</v>
      </c>
      <c r="O26" s="33">
        <f t="shared" si="0"/>
        <v>0</v>
      </c>
      <c r="P26" s="239">
        <f t="shared" si="0"/>
        <v>0</v>
      </c>
      <c r="Q26" s="33">
        <f t="shared" si="0"/>
        <v>0</v>
      </c>
      <c r="R26" s="74">
        <f t="shared" si="0"/>
        <v>226064</v>
      </c>
      <c r="S26" s="58"/>
      <c r="T26" s="74">
        <f t="shared" si="0"/>
        <v>676229287</v>
      </c>
      <c r="U26" s="70"/>
    </row>
    <row r="27" spans="1:21" ht="22" thickTop="1" x14ac:dyDescent="0.65">
      <c r="B27" s="47"/>
    </row>
    <row r="29" spans="1:21" x14ac:dyDescent="0.65">
      <c r="L29" s="70"/>
      <c r="U29" s="70"/>
    </row>
    <row r="31" spans="1:21" x14ac:dyDescent="0.65">
      <c r="P31" s="70"/>
    </row>
    <row r="34" spans="12:12" x14ac:dyDescent="0.65">
      <c r="L34" s="70"/>
    </row>
    <row r="35" spans="12:12" x14ac:dyDescent="0.65">
      <c r="L35" s="223"/>
    </row>
  </sheetData>
  <mergeCells count="4">
    <mergeCell ref="D10:T10"/>
    <mergeCell ref="J5:L5"/>
    <mergeCell ref="D4:T4"/>
    <mergeCell ref="N5:R5"/>
  </mergeCells>
  <phoneticPr fontId="5" type="noConversion"/>
  <pageMargins left="0.8" right="0.8" top="0.48" bottom="0.5" header="0.5" footer="0.5"/>
  <pageSetup paperSize="9" scale="85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S35"/>
  <sheetViews>
    <sheetView showGridLines="0" zoomScale="80" zoomScaleNormal="80" zoomScaleSheetLayoutView="97" workbookViewId="0">
      <selection activeCell="R27" sqref="R27"/>
    </sheetView>
  </sheetViews>
  <sheetFormatPr defaultColWidth="9.09765625" defaultRowHeight="21.5" x14ac:dyDescent="0.65"/>
  <cols>
    <col min="1" max="1" width="41.3984375" style="60" customWidth="1"/>
    <col min="2" max="2" width="1.19921875" style="60" customWidth="1"/>
    <col min="3" max="3" width="18.09765625" style="60" customWidth="1"/>
    <col min="4" max="4" width="0.8984375" style="60" customWidth="1"/>
    <col min="5" max="5" width="15.19921875" style="60" customWidth="1"/>
    <col min="6" max="6" width="0.8984375" style="60" customWidth="1"/>
    <col min="7" max="7" width="15.19921875" style="60" customWidth="1"/>
    <col min="8" max="8" width="0.8984375" style="60" customWidth="1"/>
    <col min="9" max="9" width="15.19921875" style="60" customWidth="1"/>
    <col min="10" max="10" width="0.8984375" style="60" customWidth="1"/>
    <col min="11" max="11" width="15.19921875" style="60" customWidth="1"/>
    <col min="12" max="12" width="0.8984375" style="60" customWidth="1"/>
    <col min="13" max="13" width="15.19921875" style="60" customWidth="1"/>
    <col min="14" max="14" width="0.8984375" style="60" customWidth="1"/>
    <col min="15" max="15" width="15.19921875" style="60" customWidth="1"/>
    <col min="16" max="16" width="0.8984375" style="60" customWidth="1"/>
    <col min="17" max="17" width="15.19921875" style="60" customWidth="1"/>
    <col min="18" max="18" width="13.09765625" style="60" bestFit="1" customWidth="1"/>
    <col min="19" max="19" width="9.69921875" style="60" bestFit="1" customWidth="1"/>
    <col min="20" max="16384" width="9.09765625" style="60"/>
  </cols>
  <sheetData>
    <row r="1" spans="1:19" s="44" customFormat="1" ht="23" x14ac:dyDescent="0.7">
      <c r="A1" s="1" t="s">
        <v>70</v>
      </c>
    </row>
    <row r="2" spans="1:19" s="44" customFormat="1" ht="23" x14ac:dyDescent="0.7">
      <c r="A2" s="19" t="s">
        <v>61</v>
      </c>
    </row>
    <row r="3" spans="1:19" ht="22" x14ac:dyDescent="0.7">
      <c r="A3" s="46"/>
    </row>
    <row r="4" spans="1:19" ht="22" x14ac:dyDescent="0.7">
      <c r="A4" s="46"/>
      <c r="E4" s="256" t="s">
        <v>71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9" ht="22" x14ac:dyDescent="0.7">
      <c r="A5" s="46"/>
      <c r="E5" s="229"/>
      <c r="F5" s="230"/>
      <c r="G5" s="230"/>
      <c r="H5" s="230"/>
      <c r="I5" s="230"/>
      <c r="J5" s="230"/>
      <c r="K5" s="230"/>
      <c r="L5" s="230"/>
      <c r="M5" s="230"/>
      <c r="N5" s="230"/>
      <c r="O5" s="230" t="s">
        <v>78</v>
      </c>
      <c r="P5" s="230"/>
      <c r="Q5" s="230"/>
    </row>
    <row r="6" spans="1:19" x14ac:dyDescent="0.65">
      <c r="E6" s="230"/>
      <c r="K6" s="255" t="s">
        <v>27</v>
      </c>
      <c r="L6" s="255"/>
      <c r="M6" s="255"/>
      <c r="O6" s="228" t="s">
        <v>10</v>
      </c>
    </row>
    <row r="7" spans="1:19" x14ac:dyDescent="0.65">
      <c r="E7" s="247" t="s">
        <v>206</v>
      </c>
      <c r="H7" s="45"/>
      <c r="I7" s="45" t="s">
        <v>83</v>
      </c>
      <c r="J7" s="45"/>
      <c r="N7" s="230"/>
      <c r="O7" s="230" t="s">
        <v>146</v>
      </c>
    </row>
    <row r="8" spans="1:19" x14ac:dyDescent="0.65">
      <c r="E8" s="230" t="s">
        <v>87</v>
      </c>
      <c r="F8" s="230"/>
      <c r="G8" s="230" t="s">
        <v>42</v>
      </c>
      <c r="H8" s="45"/>
      <c r="I8" s="45" t="s">
        <v>84</v>
      </c>
      <c r="J8" s="45"/>
      <c r="K8" s="45" t="s">
        <v>69</v>
      </c>
      <c r="L8" s="230"/>
      <c r="M8" s="230" t="s">
        <v>67</v>
      </c>
      <c r="N8" s="230"/>
      <c r="O8" s="230" t="s">
        <v>144</v>
      </c>
      <c r="P8" s="230"/>
      <c r="Q8" s="230" t="s">
        <v>23</v>
      </c>
    </row>
    <row r="9" spans="1:19" x14ac:dyDescent="0.65">
      <c r="B9" s="227"/>
      <c r="C9" s="227"/>
      <c r="E9" s="45" t="s">
        <v>86</v>
      </c>
      <c r="F9" s="45"/>
      <c r="G9" s="45" t="s">
        <v>41</v>
      </c>
      <c r="H9" s="45"/>
      <c r="I9" s="45" t="s">
        <v>85</v>
      </c>
      <c r="J9" s="45"/>
      <c r="K9" s="45" t="s">
        <v>43</v>
      </c>
      <c r="L9" s="230"/>
      <c r="M9" s="230" t="s">
        <v>68</v>
      </c>
      <c r="N9" s="230"/>
      <c r="O9" s="230" t="s">
        <v>143</v>
      </c>
      <c r="P9" s="230"/>
      <c r="Q9" s="45" t="s">
        <v>24</v>
      </c>
    </row>
    <row r="10" spans="1:19" x14ac:dyDescent="0.65">
      <c r="B10" s="227"/>
      <c r="E10" s="254" t="s">
        <v>63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</row>
    <row r="11" spans="1:19" ht="22" x14ac:dyDescent="0.7">
      <c r="A11" s="46" t="s">
        <v>167</v>
      </c>
      <c r="B11" s="47"/>
      <c r="E11" s="70"/>
    </row>
    <row r="12" spans="1:19" ht="21.75" customHeight="1" x14ac:dyDescent="0.7">
      <c r="A12" s="174" t="s">
        <v>168</v>
      </c>
      <c r="B12" s="47"/>
      <c r="E12" s="165">
        <v>362999962</v>
      </c>
      <c r="F12" s="165">
        <v>0</v>
      </c>
      <c r="G12" s="165">
        <v>202200890</v>
      </c>
      <c r="H12" s="165">
        <v>0</v>
      </c>
      <c r="I12" s="165">
        <v>308333</v>
      </c>
      <c r="J12" s="165">
        <v>0</v>
      </c>
      <c r="K12" s="165">
        <v>20643763</v>
      </c>
      <c r="L12" s="165">
        <v>0</v>
      </c>
      <c r="M12" s="222">
        <v>57516557</v>
      </c>
      <c r="N12" s="222">
        <v>0</v>
      </c>
      <c r="O12" s="222">
        <v>61714</v>
      </c>
      <c r="P12" s="166">
        <v>0</v>
      </c>
      <c r="Q12" s="33">
        <f>SUM(E12:O12)</f>
        <v>643731219</v>
      </c>
      <c r="S12" s="70"/>
    </row>
    <row r="13" spans="1:19" ht="10.5" hidden="1" customHeight="1" x14ac:dyDescent="0.65">
      <c r="B13" s="47"/>
      <c r="R13" s="70"/>
    </row>
    <row r="14" spans="1:19" ht="22" hidden="1" customHeight="1" x14ac:dyDescent="0.7">
      <c r="A14" s="46" t="s">
        <v>64</v>
      </c>
      <c r="B14" s="47"/>
      <c r="C14" s="46"/>
      <c r="E14" s="33"/>
      <c r="F14" s="62"/>
      <c r="G14" s="33"/>
      <c r="H14" s="58"/>
      <c r="I14" s="58"/>
      <c r="J14" s="58"/>
      <c r="K14" s="33"/>
      <c r="L14" s="63"/>
      <c r="M14" s="33"/>
      <c r="N14" s="63"/>
      <c r="O14" s="63"/>
      <c r="P14" s="63"/>
      <c r="Q14" s="33"/>
    </row>
    <row r="15" spans="1:19" ht="22" hidden="1" customHeight="1" x14ac:dyDescent="0.7">
      <c r="A15" s="49" t="s">
        <v>148</v>
      </c>
      <c r="B15" s="47"/>
      <c r="C15" s="46"/>
      <c r="E15" s="33"/>
      <c r="F15" s="62"/>
      <c r="G15" s="33"/>
      <c r="H15" s="58"/>
      <c r="I15" s="58"/>
      <c r="J15" s="58"/>
      <c r="K15" s="33"/>
      <c r="L15" s="63"/>
      <c r="M15" s="33"/>
      <c r="N15" s="63"/>
      <c r="O15" s="63"/>
      <c r="P15" s="63"/>
      <c r="Q15" s="33"/>
    </row>
    <row r="16" spans="1:19" ht="21.5" hidden="1" customHeight="1" x14ac:dyDescent="0.65">
      <c r="A16" s="8" t="s">
        <v>140</v>
      </c>
      <c r="B16" s="120"/>
      <c r="C16" s="120" t="s">
        <v>151</v>
      </c>
      <c r="E16" s="58"/>
      <c r="F16" s="62"/>
      <c r="G16" s="58">
        <v>0</v>
      </c>
      <c r="H16" s="58"/>
      <c r="I16" s="58">
        <v>0</v>
      </c>
      <c r="J16" s="58"/>
      <c r="K16" s="58">
        <v>0</v>
      </c>
      <c r="L16" s="63"/>
      <c r="M16" s="58">
        <f>-E16</f>
        <v>0</v>
      </c>
      <c r="N16" s="63"/>
      <c r="O16" s="58">
        <v>0</v>
      </c>
      <c r="P16" s="63"/>
      <c r="Q16" s="58">
        <f>SUM(E16:O16)</f>
        <v>0</v>
      </c>
    </row>
    <row r="17" spans="1:18" ht="21.5" hidden="1" customHeight="1" x14ac:dyDescent="0.65">
      <c r="A17" s="8" t="s">
        <v>118</v>
      </c>
      <c r="B17" s="120"/>
      <c r="C17" s="120"/>
      <c r="E17" s="58">
        <v>0</v>
      </c>
      <c r="F17" s="62"/>
      <c r="G17" s="34">
        <v>0</v>
      </c>
      <c r="H17" s="58"/>
      <c r="I17" s="34">
        <v>0</v>
      </c>
      <c r="J17" s="58"/>
      <c r="K17" s="34">
        <v>0</v>
      </c>
      <c r="L17" s="63"/>
      <c r="M17" s="34">
        <v>0</v>
      </c>
      <c r="N17" s="63"/>
      <c r="O17" s="34">
        <v>0</v>
      </c>
      <c r="P17" s="63"/>
      <c r="Q17" s="34">
        <f>SUM(E17:O17)</f>
        <v>0</v>
      </c>
    </row>
    <row r="18" spans="1:18" ht="22" hidden="1" customHeight="1" x14ac:dyDescent="0.7">
      <c r="A18" s="59" t="s">
        <v>115</v>
      </c>
      <c r="B18" s="47"/>
      <c r="C18" s="46"/>
      <c r="E18" s="72"/>
      <c r="M18" s="72"/>
      <c r="O18" s="72"/>
    </row>
    <row r="19" spans="1:18" ht="22" hidden="1" customHeight="1" x14ac:dyDescent="0.7">
      <c r="A19" s="59" t="s">
        <v>117</v>
      </c>
      <c r="B19" s="47"/>
      <c r="C19" s="46"/>
      <c r="E19" s="35">
        <f>SUM(E16:E17)</f>
        <v>0</v>
      </c>
      <c r="F19" s="62"/>
      <c r="G19" s="35">
        <f>SUM(G16:G17)</f>
        <v>0</v>
      </c>
      <c r="H19" s="58"/>
      <c r="I19" s="35">
        <f>SUM(I16:I17)</f>
        <v>0</v>
      </c>
      <c r="J19" s="58"/>
      <c r="K19" s="35">
        <f>SUM(K16:K17)</f>
        <v>0</v>
      </c>
      <c r="L19" s="63"/>
      <c r="M19" s="35">
        <f>SUM(M16:M17)</f>
        <v>0</v>
      </c>
      <c r="N19" s="63"/>
      <c r="O19" s="35">
        <f>SUM(O16:O17)</f>
        <v>0</v>
      </c>
      <c r="P19" s="63"/>
      <c r="Q19" s="35">
        <f>SUM(Q16:Q17)</f>
        <v>0</v>
      </c>
    </row>
    <row r="20" spans="1:18" ht="15" customHeight="1" x14ac:dyDescent="0.65">
      <c r="A20" s="8"/>
      <c r="B20" s="47"/>
      <c r="E20" s="62"/>
      <c r="F20" s="62"/>
      <c r="G20" s="62"/>
      <c r="H20" s="58"/>
      <c r="I20" s="62"/>
      <c r="J20" s="58"/>
      <c r="K20" s="62"/>
      <c r="L20" s="63"/>
      <c r="M20" s="58"/>
      <c r="N20" s="63"/>
      <c r="O20" s="63"/>
      <c r="P20" s="63"/>
      <c r="Q20" s="58"/>
    </row>
    <row r="21" spans="1:18" ht="22" x14ac:dyDescent="0.7">
      <c r="A21" s="59" t="s">
        <v>183</v>
      </c>
      <c r="B21" s="47"/>
    </row>
    <row r="22" spans="1:18" x14ac:dyDescent="0.65">
      <c r="A22" s="8" t="s">
        <v>156</v>
      </c>
      <c r="B22" s="47"/>
      <c r="E22" s="201">
        <v>0</v>
      </c>
      <c r="F22" s="201"/>
      <c r="G22" s="201">
        <v>0</v>
      </c>
      <c r="H22" s="201"/>
      <c r="I22" s="201">
        <v>0</v>
      </c>
      <c r="J22" s="201"/>
      <c r="K22" s="201">
        <v>0</v>
      </c>
      <c r="L22" s="201"/>
      <c r="M22" s="201">
        <f>'PL-6-7'!D30</f>
        <v>-18357698</v>
      </c>
      <c r="N22" s="201"/>
      <c r="O22" s="201">
        <v>0</v>
      </c>
      <c r="P22" s="201"/>
      <c r="Q22" s="201">
        <f>SUM(E22:O22)</f>
        <v>-18357698</v>
      </c>
    </row>
    <row r="23" spans="1:18" x14ac:dyDescent="0.65">
      <c r="A23" s="8" t="s">
        <v>181</v>
      </c>
      <c r="B23" s="47"/>
      <c r="E23" s="199">
        <v>0</v>
      </c>
      <c r="F23" s="199"/>
      <c r="G23" s="199">
        <v>0</v>
      </c>
      <c r="H23" s="194"/>
      <c r="I23" s="199">
        <v>0</v>
      </c>
      <c r="J23" s="194"/>
      <c r="K23" s="199">
        <v>0</v>
      </c>
      <c r="L23" s="63"/>
      <c r="M23" s="203">
        <v>0</v>
      </c>
      <c r="N23" s="117"/>
      <c r="O23" s="199">
        <f>'PL-6-7'!D43</f>
        <v>-3162</v>
      </c>
      <c r="P23" s="117"/>
      <c r="Q23" s="66">
        <f>SUM(E23:O23)</f>
        <v>-3162</v>
      </c>
      <c r="R23" s="70"/>
    </row>
    <row r="24" spans="1:18" ht="22" x14ac:dyDescent="0.7">
      <c r="A24" s="59" t="s">
        <v>182</v>
      </c>
      <c r="B24" s="47"/>
      <c r="E24" s="200">
        <f>SUM(E22:E23)</f>
        <v>0</v>
      </c>
      <c r="F24" s="199"/>
      <c r="G24" s="200">
        <f>SUM(G22:G23)</f>
        <v>0</v>
      </c>
      <c r="H24" s="194"/>
      <c r="I24" s="200">
        <f>SUM(I22:I23)</f>
        <v>0</v>
      </c>
      <c r="J24" s="194"/>
      <c r="K24" s="200">
        <f>SUM(K22:K23)</f>
        <v>0</v>
      </c>
      <c r="L24" s="63"/>
      <c r="M24" s="36">
        <f>SUM(M22:M23)</f>
        <v>-18357698</v>
      </c>
      <c r="N24" s="63"/>
      <c r="O24" s="200">
        <f>SUM(O22:O23)</f>
        <v>-3162</v>
      </c>
      <c r="P24" s="63"/>
      <c r="Q24" s="36">
        <f>SUM(Q22:Q23)</f>
        <v>-18360860</v>
      </c>
    </row>
    <row r="25" spans="1:18" ht="15" customHeight="1" x14ac:dyDescent="0.65">
      <c r="A25" s="8"/>
      <c r="B25" s="47"/>
      <c r="E25" s="62"/>
      <c r="F25" s="62"/>
      <c r="G25" s="62"/>
      <c r="H25" s="58"/>
      <c r="I25" s="62"/>
      <c r="J25" s="58"/>
      <c r="K25" s="62"/>
      <c r="L25" s="63"/>
      <c r="M25" s="58"/>
      <c r="N25" s="63"/>
      <c r="O25" s="63"/>
      <c r="P25" s="63"/>
      <c r="Q25" s="58"/>
    </row>
    <row r="26" spans="1:18" ht="22" hidden="1" customHeight="1" x14ac:dyDescent="0.7">
      <c r="A26" s="8" t="s">
        <v>65</v>
      </c>
      <c r="B26" s="47"/>
      <c r="C26" s="46"/>
      <c r="E26" s="58">
        <v>0</v>
      </c>
      <c r="F26" s="58"/>
      <c r="G26" s="58">
        <v>0</v>
      </c>
      <c r="H26" s="58"/>
      <c r="I26" s="58">
        <v>0</v>
      </c>
      <c r="J26" s="58"/>
      <c r="K26" s="58"/>
      <c r="L26" s="63"/>
      <c r="M26" s="58">
        <f>-K26</f>
        <v>0</v>
      </c>
      <c r="N26" s="63"/>
      <c r="O26" s="58">
        <v>0</v>
      </c>
      <c r="P26" s="63"/>
      <c r="Q26" s="58">
        <f>SUM(E26:P26)</f>
        <v>0</v>
      </c>
    </row>
    <row r="27" spans="1:18" ht="22.5" thickBot="1" x14ac:dyDescent="0.75">
      <c r="A27" s="46" t="s">
        <v>169</v>
      </c>
      <c r="B27" s="47"/>
      <c r="E27" s="74">
        <f>SUM(E12,E19,E24,E26)</f>
        <v>362999962</v>
      </c>
      <c r="F27" s="33"/>
      <c r="G27" s="74">
        <f>SUM(G12,G19,G24,G26)</f>
        <v>202200890</v>
      </c>
      <c r="H27" s="58"/>
      <c r="I27" s="74">
        <f>SUM(I12,I19,I24,I26)</f>
        <v>308333</v>
      </c>
      <c r="J27" s="58"/>
      <c r="K27" s="74">
        <f>SUM(K12,K19,K24,K26)</f>
        <v>20643763</v>
      </c>
      <c r="L27" s="63"/>
      <c r="M27" s="175">
        <f>SUM(M12,M19,M24,M26)</f>
        <v>39158859</v>
      </c>
      <c r="N27" s="117"/>
      <c r="O27" s="175">
        <f>SUM(O12,O19,O24,O26)</f>
        <v>58552</v>
      </c>
      <c r="P27" s="63"/>
      <c r="Q27" s="74">
        <f>SUM(Q12,Q24,Q26)</f>
        <v>625370359</v>
      </c>
      <c r="R27" s="70"/>
    </row>
    <row r="28" spans="1:18" ht="22" thickTop="1" x14ac:dyDescent="0.65"/>
    <row r="29" spans="1:18" x14ac:dyDescent="0.65">
      <c r="M29" s="70"/>
      <c r="R29" s="70"/>
    </row>
    <row r="31" spans="1:18" x14ac:dyDescent="0.65">
      <c r="M31" s="70"/>
    </row>
    <row r="34" spans="9:9" x14ac:dyDescent="0.65">
      <c r="I34" s="70"/>
    </row>
    <row r="35" spans="9:9" x14ac:dyDescent="0.65">
      <c r="I35" s="223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29"/>
  <sheetViews>
    <sheetView showGridLines="0" topLeftCell="A10" zoomScale="80" zoomScaleNormal="80" zoomScaleSheetLayoutView="115" workbookViewId="0">
      <selection activeCell="D7" sqref="D7"/>
    </sheetView>
  </sheetViews>
  <sheetFormatPr defaultColWidth="9.09765625" defaultRowHeight="21.5" x14ac:dyDescent="0.65"/>
  <cols>
    <col min="1" max="1" width="54.19921875" style="60" customWidth="1"/>
    <col min="2" max="2" width="1.09765625" style="60" customWidth="1"/>
    <col min="3" max="3" width="9.59765625" style="60" customWidth="1"/>
    <col min="4" max="4" width="12.69921875" style="60" customWidth="1"/>
    <col min="5" max="5" width="1.59765625" style="60" customWidth="1"/>
    <col min="6" max="6" width="12.69921875" style="60" customWidth="1"/>
    <col min="7" max="7" width="1.59765625" style="60" customWidth="1"/>
    <col min="8" max="8" width="13" style="60" customWidth="1"/>
    <col min="9" max="9" width="1.59765625" style="60" customWidth="1"/>
    <col min="10" max="10" width="12.69921875" style="60" customWidth="1"/>
    <col min="11" max="11" width="1.59765625" style="60" customWidth="1"/>
    <col min="12" max="12" width="12.69921875" style="60" customWidth="1"/>
    <col min="13" max="13" width="1.59765625" style="60" customWidth="1"/>
    <col min="14" max="14" width="12.69921875" style="60" customWidth="1"/>
    <col min="15" max="15" width="1.59765625" style="60" customWidth="1"/>
    <col min="16" max="16" width="12.69921875" style="60" customWidth="1"/>
    <col min="17" max="17" width="12.69921875" style="60" bestFit="1" customWidth="1"/>
    <col min="18" max="16384" width="9.09765625" style="60"/>
  </cols>
  <sheetData>
    <row r="1" spans="1:16" s="44" customFormat="1" ht="23" x14ac:dyDescent="0.7">
      <c r="A1" s="1" t="s">
        <v>70</v>
      </c>
    </row>
    <row r="2" spans="1:16" s="44" customFormat="1" ht="23" x14ac:dyDescent="0.7">
      <c r="A2" s="19" t="s">
        <v>61</v>
      </c>
    </row>
    <row r="3" spans="1:16" ht="22" x14ac:dyDescent="0.7">
      <c r="A3" s="46"/>
      <c r="D3" s="256" t="s">
        <v>72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ht="22" x14ac:dyDescent="0.7">
      <c r="A4" s="46"/>
      <c r="D4" s="79"/>
      <c r="E4" s="80"/>
      <c r="F4" s="80"/>
      <c r="G4" s="80"/>
      <c r="H4" s="80"/>
      <c r="I4" s="80"/>
      <c r="J4" s="80"/>
      <c r="K4" s="80"/>
      <c r="L4" s="80"/>
      <c r="M4" s="80"/>
      <c r="N4" s="80" t="s">
        <v>78</v>
      </c>
      <c r="O4" s="80"/>
      <c r="P4" s="80"/>
    </row>
    <row r="5" spans="1:16" ht="22" x14ac:dyDescent="0.7">
      <c r="A5" s="46"/>
      <c r="D5" s="79"/>
      <c r="E5" s="80"/>
      <c r="F5" s="80"/>
      <c r="G5" s="80"/>
      <c r="H5" s="80"/>
      <c r="I5" s="80"/>
      <c r="J5" s="255" t="s">
        <v>27</v>
      </c>
      <c r="K5" s="255"/>
      <c r="L5" s="255"/>
      <c r="M5" s="80"/>
      <c r="N5" s="78" t="s">
        <v>10</v>
      </c>
      <c r="O5" s="80"/>
      <c r="P5" s="80"/>
    </row>
    <row r="6" spans="1:16" ht="22" x14ac:dyDescent="0.7">
      <c r="A6" s="46"/>
      <c r="D6" s="79"/>
      <c r="E6" s="80"/>
      <c r="F6" s="80"/>
      <c r="G6" s="80"/>
      <c r="H6" s="80"/>
      <c r="I6" s="80"/>
      <c r="J6" s="45"/>
      <c r="K6" s="45"/>
      <c r="L6" s="45"/>
      <c r="M6" s="80"/>
      <c r="N6" s="45" t="s">
        <v>146</v>
      </c>
      <c r="O6" s="80"/>
      <c r="P6" s="80"/>
    </row>
    <row r="7" spans="1:16" x14ac:dyDescent="0.65">
      <c r="D7" s="247" t="s">
        <v>206</v>
      </c>
      <c r="H7" s="45" t="s">
        <v>83</v>
      </c>
      <c r="N7" s="61" t="s">
        <v>145</v>
      </c>
    </row>
    <row r="8" spans="1:16" x14ac:dyDescent="0.65">
      <c r="D8" s="80" t="s">
        <v>87</v>
      </c>
      <c r="E8" s="80"/>
      <c r="F8" s="80" t="s">
        <v>42</v>
      </c>
      <c r="G8" s="45"/>
      <c r="H8" s="45" t="s">
        <v>84</v>
      </c>
      <c r="I8" s="45"/>
      <c r="J8" s="45" t="s">
        <v>69</v>
      </c>
      <c r="K8" s="80"/>
      <c r="L8" s="80" t="s">
        <v>67</v>
      </c>
      <c r="M8" s="80"/>
      <c r="N8" s="61" t="s">
        <v>147</v>
      </c>
      <c r="O8" s="80"/>
      <c r="P8" s="80" t="s">
        <v>23</v>
      </c>
    </row>
    <row r="9" spans="1:16" x14ac:dyDescent="0.65">
      <c r="B9" s="77"/>
      <c r="D9" s="45" t="s">
        <v>86</v>
      </c>
      <c r="E9" s="45"/>
      <c r="F9" s="45" t="s">
        <v>41</v>
      </c>
      <c r="G9" s="45"/>
      <c r="H9" s="45" t="s">
        <v>85</v>
      </c>
      <c r="I9" s="45"/>
      <c r="J9" s="45" t="s">
        <v>43</v>
      </c>
      <c r="K9" s="80"/>
      <c r="L9" s="80" t="s">
        <v>68</v>
      </c>
      <c r="M9" s="80"/>
      <c r="N9" s="61" t="s">
        <v>88</v>
      </c>
      <c r="O9" s="80"/>
      <c r="P9" s="45" t="s">
        <v>24</v>
      </c>
    </row>
    <row r="10" spans="1:16" x14ac:dyDescent="0.65">
      <c r="B10" s="77"/>
      <c r="D10" s="254" t="s">
        <v>63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</row>
    <row r="11" spans="1:16" ht="22" x14ac:dyDescent="0.7">
      <c r="A11" s="46" t="str">
        <f>'SH Conso 8'!A11</f>
        <v>สำหรับงวดสามเดือนสิ้นสุดวันที่ 31 มีนาคม 2565</v>
      </c>
      <c r="B11" s="47"/>
    </row>
    <row r="12" spans="1:16" ht="22" x14ac:dyDescent="0.7">
      <c r="A12" s="46" t="str">
        <f>'SH Conso 8'!A12</f>
        <v>ยอดคงเหลือ ณ วันที่ 1 มกราคม 2565</v>
      </c>
      <c r="B12" s="47"/>
      <c r="D12" s="165">
        <v>362999962</v>
      </c>
      <c r="E12" s="165"/>
      <c r="F12" s="165">
        <v>202200890</v>
      </c>
      <c r="G12" s="165"/>
      <c r="H12" s="165">
        <v>308333</v>
      </c>
      <c r="I12" s="165"/>
      <c r="J12" s="165">
        <v>20643763</v>
      </c>
      <c r="K12" s="165"/>
      <c r="L12" s="165">
        <v>97315495</v>
      </c>
      <c r="M12" s="165"/>
      <c r="N12" s="165">
        <v>-5707</v>
      </c>
      <c r="O12" s="33"/>
      <c r="P12" s="33">
        <v>683462736</v>
      </c>
    </row>
    <row r="13" spans="1:16" ht="7.5" hidden="1" customHeight="1" x14ac:dyDescent="0.65">
      <c r="B13" s="47"/>
    </row>
    <row r="14" spans="1:16" ht="22" hidden="1" x14ac:dyDescent="0.7">
      <c r="A14" s="46" t="s">
        <v>64</v>
      </c>
      <c r="B14" s="47"/>
      <c r="C14" s="46"/>
      <c r="D14" s="33"/>
      <c r="E14" s="62"/>
      <c r="F14" s="33"/>
      <c r="G14" s="58"/>
      <c r="H14" s="58"/>
      <c r="I14" s="58"/>
      <c r="J14" s="33"/>
      <c r="K14" s="63"/>
      <c r="L14" s="33"/>
      <c r="M14" s="63"/>
      <c r="N14" s="63"/>
      <c r="O14" s="63"/>
      <c r="P14" s="33"/>
    </row>
    <row r="15" spans="1:16" ht="22" hidden="1" x14ac:dyDescent="0.7">
      <c r="A15" s="49" t="s">
        <v>148</v>
      </c>
      <c r="B15" s="47"/>
      <c r="C15" s="46"/>
      <c r="D15" s="33"/>
      <c r="E15" s="62"/>
      <c r="F15" s="33"/>
      <c r="G15" s="58"/>
      <c r="H15" s="58"/>
      <c r="I15" s="58"/>
      <c r="J15" s="33"/>
      <c r="K15" s="63"/>
      <c r="L15" s="33"/>
      <c r="M15" s="63"/>
      <c r="N15" s="63"/>
      <c r="O15" s="63"/>
      <c r="P15" s="33"/>
    </row>
    <row r="16" spans="1:16" ht="22" hidden="1" x14ac:dyDescent="0.7">
      <c r="A16" s="8" t="s">
        <v>140</v>
      </c>
      <c r="B16" s="47"/>
      <c r="C16" s="46"/>
      <c r="D16" s="194">
        <v>0</v>
      </c>
      <c r="E16" s="62"/>
      <c r="F16" s="194">
        <v>0</v>
      </c>
      <c r="G16" s="194"/>
      <c r="H16" s="194">
        <v>0</v>
      </c>
      <c r="I16" s="194"/>
      <c r="J16" s="194">
        <v>0</v>
      </c>
      <c r="K16" s="63"/>
      <c r="L16" s="194">
        <v>0</v>
      </c>
      <c r="M16" s="63"/>
      <c r="N16" s="196">
        <v>0</v>
      </c>
      <c r="O16" s="63"/>
      <c r="P16" s="194">
        <f>SUM(D16:O16)</f>
        <v>0</v>
      </c>
    </row>
    <row r="17" spans="1:17" ht="22" hidden="1" x14ac:dyDescent="0.7">
      <c r="A17" s="8" t="s">
        <v>118</v>
      </c>
      <c r="B17" s="120"/>
      <c r="C17" s="46"/>
      <c r="D17" s="194">
        <v>0</v>
      </c>
      <c r="E17" s="62"/>
      <c r="F17" s="195">
        <v>0</v>
      </c>
      <c r="G17" s="194"/>
      <c r="H17" s="194">
        <v>0</v>
      </c>
      <c r="I17" s="194"/>
      <c r="J17" s="195">
        <v>0</v>
      </c>
      <c r="K17" s="63"/>
      <c r="L17" s="194">
        <v>0</v>
      </c>
      <c r="M17" s="63"/>
      <c r="N17" s="194">
        <v>0</v>
      </c>
      <c r="O17" s="63"/>
      <c r="P17" s="58">
        <f>SUM(D17:L17)</f>
        <v>0</v>
      </c>
    </row>
    <row r="18" spans="1:17" ht="22" hidden="1" x14ac:dyDescent="0.7">
      <c r="A18" s="59" t="s">
        <v>115</v>
      </c>
      <c r="B18" s="47"/>
      <c r="C18" s="46"/>
      <c r="D18" s="72"/>
      <c r="H18" s="72"/>
      <c r="L18" s="72"/>
      <c r="N18" s="72"/>
      <c r="P18" s="72"/>
    </row>
    <row r="19" spans="1:17" ht="22" hidden="1" x14ac:dyDescent="0.7">
      <c r="A19" s="59" t="s">
        <v>117</v>
      </c>
      <c r="B19" s="47"/>
      <c r="C19" s="46"/>
      <c r="D19" s="35">
        <f>SUM(D16:D17)</f>
        <v>0</v>
      </c>
      <c r="E19" s="62"/>
      <c r="F19" s="197">
        <f>SUM(F16:F17)</f>
        <v>0</v>
      </c>
      <c r="G19" s="194"/>
      <c r="H19" s="197">
        <f>SUM(H16:H17)</f>
        <v>0</v>
      </c>
      <c r="I19" s="194"/>
      <c r="J19" s="197">
        <f>SUM(J16:J17)</f>
        <v>0</v>
      </c>
      <c r="K19" s="63"/>
      <c r="L19" s="35">
        <f>SUM(L16:L17)</f>
        <v>0</v>
      </c>
      <c r="M19" s="63"/>
      <c r="N19" s="197">
        <f>SUM(N16:N17)</f>
        <v>0</v>
      </c>
      <c r="O19" s="63"/>
      <c r="P19" s="35">
        <f>SUM(P16:P17)</f>
        <v>0</v>
      </c>
    </row>
    <row r="20" spans="1:17" ht="15" customHeight="1" x14ac:dyDescent="0.65">
      <c r="B20" s="47"/>
    </row>
    <row r="21" spans="1:17" ht="22" x14ac:dyDescent="0.7">
      <c r="A21" s="59" t="s">
        <v>198</v>
      </c>
      <c r="B21" s="47"/>
    </row>
    <row r="22" spans="1:17" x14ac:dyDescent="0.65">
      <c r="A22" s="8" t="s">
        <v>156</v>
      </c>
      <c r="B22" s="47"/>
      <c r="D22" s="199">
        <v>0</v>
      </c>
      <c r="E22" s="199"/>
      <c r="F22" s="199">
        <v>0</v>
      </c>
      <c r="G22" s="194"/>
      <c r="H22" s="199">
        <v>0</v>
      </c>
      <c r="I22" s="194"/>
      <c r="J22" s="199">
        <v>0</v>
      </c>
      <c r="K22" s="63"/>
      <c r="L22" s="66">
        <f>'PL-6-7'!J30</f>
        <v>-7410396</v>
      </c>
      <c r="M22" s="117"/>
      <c r="N22" s="201">
        <v>0</v>
      </c>
      <c r="O22" s="63"/>
      <c r="P22" s="66">
        <f>SUM(D22,F22,J22,L22,N22)</f>
        <v>-7410396</v>
      </c>
    </row>
    <row r="23" spans="1:17" x14ac:dyDescent="0.65">
      <c r="A23" s="8" t="s">
        <v>116</v>
      </c>
      <c r="B23" s="47"/>
      <c r="D23" s="199">
        <v>0</v>
      </c>
      <c r="E23" s="199"/>
      <c r="F23" s="199">
        <v>0</v>
      </c>
      <c r="G23" s="194"/>
      <c r="H23" s="199">
        <v>0</v>
      </c>
      <c r="I23" s="194"/>
      <c r="J23" s="199">
        <v>0</v>
      </c>
      <c r="K23" s="63"/>
      <c r="L23" s="203">
        <v>0</v>
      </c>
      <c r="M23" s="117"/>
      <c r="N23" s="168">
        <f>'PL-6-7'!J49</f>
        <v>5707</v>
      </c>
      <c r="O23" s="63"/>
      <c r="P23" s="58">
        <f>SUM(D23,F23,J23,L23,N23)</f>
        <v>5707</v>
      </c>
    </row>
    <row r="24" spans="1:17" ht="22" x14ac:dyDescent="0.7">
      <c r="A24" s="59" t="s">
        <v>159</v>
      </c>
      <c r="B24" s="47"/>
      <c r="D24" s="200">
        <f>SUM(D22)</f>
        <v>0</v>
      </c>
      <c r="E24" s="199"/>
      <c r="F24" s="200">
        <f>SUM(F22)</f>
        <v>0</v>
      </c>
      <c r="G24" s="194"/>
      <c r="H24" s="200">
        <f>SUM(H22)</f>
        <v>0</v>
      </c>
      <c r="I24" s="194"/>
      <c r="J24" s="200">
        <f>SUM(J22)</f>
        <v>0</v>
      </c>
      <c r="K24" s="63"/>
      <c r="L24" s="128">
        <f>SUM(L22)</f>
        <v>-7410396</v>
      </c>
      <c r="M24" s="117"/>
      <c r="N24" s="128">
        <f>SUM(N22:N23)</f>
        <v>5707</v>
      </c>
      <c r="O24" s="63"/>
      <c r="P24" s="36">
        <f>SUM(P22:P23)</f>
        <v>-7404689</v>
      </c>
    </row>
    <row r="25" spans="1:17" ht="9.75" hidden="1" customHeight="1" x14ac:dyDescent="0.65">
      <c r="A25" s="8"/>
      <c r="B25" s="47"/>
      <c r="D25" s="62"/>
      <c r="E25" s="62"/>
      <c r="F25" s="62"/>
      <c r="G25" s="58"/>
      <c r="H25" s="62"/>
      <c r="I25" s="58"/>
      <c r="J25" s="62"/>
      <c r="K25" s="63"/>
      <c r="L25" s="66"/>
      <c r="M25" s="117"/>
      <c r="N25" s="123"/>
      <c r="O25" s="63"/>
      <c r="P25" s="58"/>
    </row>
    <row r="26" spans="1:17" ht="22" hidden="1" x14ac:dyDescent="0.7">
      <c r="A26" s="8" t="s">
        <v>65</v>
      </c>
      <c r="B26" s="47">
        <v>10</v>
      </c>
      <c r="C26" s="46"/>
      <c r="D26" s="58">
        <v>0</v>
      </c>
      <c r="E26" s="58"/>
      <c r="F26" s="58">
        <v>0</v>
      </c>
      <c r="G26" s="58"/>
      <c r="H26" s="58">
        <v>0</v>
      </c>
      <c r="I26" s="58"/>
      <c r="J26" s="58"/>
      <c r="K26" s="63"/>
      <c r="L26" s="66">
        <f>-J26</f>
        <v>0</v>
      </c>
      <c r="M26" s="117"/>
      <c r="N26" s="66">
        <v>0</v>
      </c>
      <c r="O26" s="63"/>
      <c r="P26" s="58">
        <f>SUM(D26:N26)</f>
        <v>0</v>
      </c>
    </row>
    <row r="27" spans="1:17" ht="15" customHeight="1" x14ac:dyDescent="0.65">
      <c r="B27" s="47"/>
    </row>
    <row r="28" spans="1:17" ht="22.5" thickBot="1" x14ac:dyDescent="0.75">
      <c r="A28" s="46" t="str">
        <f>'SH Conso 8'!A26</f>
        <v>ยอดคงเหลือ ณ วันที่ 31 มีนาคม 2565</v>
      </c>
      <c r="B28" s="47"/>
      <c r="D28" s="74">
        <f>SUM(D12,D19,D22,D26)</f>
        <v>362999962</v>
      </c>
      <c r="E28" s="33"/>
      <c r="F28" s="74">
        <f>SUM(F12,F17,F22,F26)</f>
        <v>202200890</v>
      </c>
      <c r="G28" s="58"/>
      <c r="H28" s="74">
        <f>SUM(H12,H17,H22,H26)</f>
        <v>308333</v>
      </c>
      <c r="I28" s="58"/>
      <c r="J28" s="74">
        <f>SUM(J12,J17,J22,J26)</f>
        <v>20643763</v>
      </c>
      <c r="K28" s="58"/>
      <c r="L28" s="175">
        <f>SUM(L12,L19,L24,L26)</f>
        <v>89905099</v>
      </c>
      <c r="M28" s="66"/>
      <c r="N28" s="212">
        <f>SUM(N12,N17,N24,N26)</f>
        <v>0</v>
      </c>
      <c r="O28" s="58"/>
      <c r="P28" s="74">
        <f>SUM(P12,P17,P24,P26)</f>
        <v>676058047</v>
      </c>
      <c r="Q28" s="70"/>
    </row>
    <row r="29" spans="1:17" ht="22" thickTop="1" x14ac:dyDescent="0.65">
      <c r="B29" s="47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34"/>
  <sheetViews>
    <sheetView showGridLines="0" tabSelected="1" zoomScale="80" zoomScaleNormal="80" zoomScaleSheetLayoutView="100" workbookViewId="0">
      <selection activeCell="O27" sqref="O27"/>
    </sheetView>
  </sheetViews>
  <sheetFormatPr defaultColWidth="9.09765625" defaultRowHeight="21.5" x14ac:dyDescent="0.65"/>
  <cols>
    <col min="1" max="1" width="64.09765625" style="15" customWidth="1"/>
    <col min="2" max="2" width="1.09765625" style="15" customWidth="1"/>
    <col min="3" max="3" width="14.09765625" style="15" customWidth="1"/>
    <col min="4" max="4" width="12.69921875" style="15" customWidth="1"/>
    <col min="5" max="5" width="1.59765625" style="15" customWidth="1"/>
    <col min="6" max="6" width="12.69921875" style="15" customWidth="1"/>
    <col min="7" max="7" width="1.59765625" style="15" customWidth="1"/>
    <col min="8" max="8" width="13" style="15" customWidth="1"/>
    <col min="9" max="9" width="1.59765625" style="15" customWidth="1"/>
    <col min="10" max="10" width="12.69921875" style="15" customWidth="1"/>
    <col min="11" max="11" width="1.59765625" style="15" customWidth="1"/>
    <col min="12" max="12" width="12.69921875" style="15" customWidth="1"/>
    <col min="13" max="13" width="1.59765625" style="15" customWidth="1"/>
    <col min="14" max="14" width="12.69921875" style="15" customWidth="1"/>
    <col min="15" max="15" width="12.69921875" style="15" bestFit="1" customWidth="1"/>
    <col min="16" max="16384" width="9.09765625" style="15"/>
  </cols>
  <sheetData>
    <row r="1" spans="1:14" ht="23" x14ac:dyDescent="0.7">
      <c r="A1" s="1" t="s">
        <v>70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3" x14ac:dyDescent="0.7">
      <c r="A2" s="22" t="s">
        <v>61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ht="22" x14ac:dyDescent="0.7">
      <c r="A3" s="13"/>
      <c r="D3" s="258" t="s">
        <v>72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2" x14ac:dyDescent="0.7">
      <c r="A4" s="13"/>
      <c r="D4" s="232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2" x14ac:dyDescent="0.7">
      <c r="A5" s="13"/>
      <c r="D5" s="232"/>
      <c r="E5" s="233"/>
      <c r="F5" s="233"/>
      <c r="G5" s="233"/>
      <c r="H5" s="233"/>
      <c r="I5" s="233"/>
      <c r="J5" s="260" t="s">
        <v>27</v>
      </c>
      <c r="K5" s="260"/>
      <c r="L5" s="260"/>
      <c r="M5" s="233"/>
      <c r="N5" s="233"/>
    </row>
    <row r="6" spans="1:14" x14ac:dyDescent="0.65">
      <c r="D6" s="247" t="s">
        <v>206</v>
      </c>
      <c r="H6" s="233" t="s">
        <v>83</v>
      </c>
    </row>
    <row r="7" spans="1:14" x14ac:dyDescent="0.65">
      <c r="D7" s="233" t="s">
        <v>87</v>
      </c>
      <c r="E7" s="233"/>
      <c r="F7" s="233" t="s">
        <v>42</v>
      </c>
      <c r="G7" s="233"/>
      <c r="H7" s="233" t="s">
        <v>84</v>
      </c>
      <c r="I7" s="233"/>
      <c r="J7" s="233" t="s">
        <v>69</v>
      </c>
      <c r="K7" s="233"/>
      <c r="L7" s="233" t="s">
        <v>67</v>
      </c>
      <c r="M7" s="233"/>
      <c r="N7" s="233" t="s">
        <v>23</v>
      </c>
    </row>
    <row r="8" spans="1:14" x14ac:dyDescent="0.65">
      <c r="B8" s="18"/>
      <c r="C8" s="18"/>
      <c r="D8" s="233" t="s">
        <v>86</v>
      </c>
      <c r="E8" s="233"/>
      <c r="F8" s="233" t="s">
        <v>41</v>
      </c>
      <c r="G8" s="233"/>
      <c r="H8" s="233" t="s">
        <v>85</v>
      </c>
      <c r="I8" s="233"/>
      <c r="J8" s="233" t="s">
        <v>43</v>
      </c>
      <c r="K8" s="233"/>
      <c r="L8" s="233" t="s">
        <v>68</v>
      </c>
      <c r="M8" s="233"/>
      <c r="N8" s="233" t="s">
        <v>24</v>
      </c>
    </row>
    <row r="9" spans="1:14" x14ac:dyDescent="0.65">
      <c r="B9" s="18"/>
      <c r="D9" s="261" t="s">
        <v>63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ht="22" x14ac:dyDescent="0.7">
      <c r="A10" s="13" t="str">
        <f>'[5]SH Conso-8-9'!A38</f>
        <v>สำหรับงวดสามเดือนสิ้นสุดวันที่ 31 มีนาคม 2566</v>
      </c>
      <c r="B10" s="18"/>
    </row>
    <row r="11" spans="1:14" ht="22" x14ac:dyDescent="0.7">
      <c r="A11" s="13" t="str">
        <f>'SH Conso 9'!A12</f>
        <v>ยอดคงเหลือ ณ วันที่ 1 มกราคม 2566</v>
      </c>
      <c r="B11" s="18"/>
      <c r="D11" s="234">
        <v>362999962</v>
      </c>
      <c r="E11" s="33"/>
      <c r="F11" s="234">
        <v>202200890</v>
      </c>
      <c r="G11" s="33"/>
      <c r="H11" s="234">
        <v>308333</v>
      </c>
      <c r="I11" s="33"/>
      <c r="J11" s="234">
        <v>20643763</v>
      </c>
      <c r="K11" s="33"/>
      <c r="L11" s="237">
        <v>58771985</v>
      </c>
      <c r="M11" s="33"/>
      <c r="N11" s="33">
        <v>644924933</v>
      </c>
    </row>
    <row r="12" spans="1:14" ht="8.5" hidden="1" customHeight="1" x14ac:dyDescent="0.7">
      <c r="A12" s="14"/>
      <c r="B12" s="18"/>
      <c r="C12" s="13"/>
      <c r="D12" s="58"/>
      <c r="E12" s="58"/>
      <c r="F12" s="58"/>
      <c r="G12" s="58"/>
      <c r="H12" s="58"/>
      <c r="I12" s="58"/>
      <c r="J12" s="58"/>
      <c r="K12" s="63"/>
      <c r="L12" s="58"/>
      <c r="M12" s="63"/>
      <c r="N12" s="58"/>
    </row>
    <row r="13" spans="1:14" ht="22" hidden="1" x14ac:dyDescent="0.7">
      <c r="A13" s="13" t="s">
        <v>64</v>
      </c>
      <c r="B13" s="18"/>
      <c r="C13" s="13"/>
      <c r="D13" s="33"/>
      <c r="E13" s="62"/>
      <c r="F13" s="33"/>
      <c r="G13" s="58"/>
      <c r="H13" s="58"/>
      <c r="I13" s="58"/>
      <c r="J13" s="33"/>
      <c r="K13" s="63"/>
      <c r="L13" s="33"/>
      <c r="M13" s="63"/>
      <c r="N13" s="33"/>
    </row>
    <row r="14" spans="1:14" ht="22" hidden="1" x14ac:dyDescent="0.7">
      <c r="A14" s="23" t="s">
        <v>148</v>
      </c>
      <c r="B14" s="18"/>
      <c r="C14" s="13"/>
      <c r="D14" s="33"/>
      <c r="E14" s="62"/>
      <c r="F14" s="33"/>
      <c r="G14" s="58"/>
      <c r="H14" s="58"/>
      <c r="I14" s="58"/>
      <c r="J14" s="33"/>
      <c r="K14" s="63"/>
      <c r="L14" s="33"/>
      <c r="M14" s="63"/>
      <c r="N14" s="33"/>
    </row>
    <row r="15" spans="1:14" hidden="1" x14ac:dyDescent="0.65">
      <c r="A15" s="14" t="s">
        <v>140</v>
      </c>
      <c r="B15" s="235"/>
      <c r="C15" s="235" t="s">
        <v>151</v>
      </c>
      <c r="D15" s="58"/>
      <c r="E15" s="62"/>
      <c r="F15" s="58">
        <v>0</v>
      </c>
      <c r="G15" s="58"/>
      <c r="H15" s="58">
        <v>0</v>
      </c>
      <c r="I15" s="58"/>
      <c r="J15" s="58">
        <v>0</v>
      </c>
      <c r="K15" s="63"/>
      <c r="L15" s="58">
        <f>-D15</f>
        <v>0</v>
      </c>
      <c r="M15" s="63"/>
      <c r="N15" s="58">
        <f>SUM(D15:L15)</f>
        <v>0</v>
      </c>
    </row>
    <row r="16" spans="1:14" hidden="1" x14ac:dyDescent="0.65">
      <c r="A16" s="14" t="s">
        <v>118</v>
      </c>
      <c r="B16" s="235"/>
      <c r="C16" s="235"/>
      <c r="D16" s="58">
        <v>0</v>
      </c>
      <c r="E16" s="62"/>
      <c r="F16" s="34">
        <v>0</v>
      </c>
      <c r="G16" s="58"/>
      <c r="H16" s="58">
        <v>0</v>
      </c>
      <c r="I16" s="58"/>
      <c r="J16" s="34">
        <v>0</v>
      </c>
      <c r="K16" s="63"/>
      <c r="L16" s="66">
        <f>'[5]SH Conso-8-9'!L44</f>
        <v>0</v>
      </c>
      <c r="M16" s="63"/>
      <c r="N16" s="58">
        <f>SUM(D16:L16)</f>
        <v>0</v>
      </c>
    </row>
    <row r="17" spans="1:15" ht="22" hidden="1" x14ac:dyDescent="0.7">
      <c r="A17" s="59" t="s">
        <v>115</v>
      </c>
      <c r="B17" s="18"/>
      <c r="C17" s="13"/>
      <c r="D17" s="236"/>
      <c r="H17" s="236"/>
      <c r="L17" s="238"/>
      <c r="N17" s="236"/>
    </row>
    <row r="18" spans="1:15" ht="22" hidden="1" x14ac:dyDescent="0.7">
      <c r="A18" s="59" t="s">
        <v>117</v>
      </c>
      <c r="B18" s="18"/>
      <c r="C18" s="13"/>
      <c r="D18" s="35">
        <f>SUM(D15:D16)</f>
        <v>0</v>
      </c>
      <c r="E18" s="62"/>
      <c r="F18" s="35">
        <f>SUM(F15:F16)</f>
        <v>0</v>
      </c>
      <c r="G18" s="58"/>
      <c r="H18" s="35">
        <f>SUM(H15:H16)</f>
        <v>0</v>
      </c>
      <c r="I18" s="58"/>
      <c r="J18" s="35">
        <f>SUM(J15:J16)</f>
        <v>0</v>
      </c>
      <c r="K18" s="63"/>
      <c r="L18" s="126">
        <f>SUM(L15:L16)</f>
        <v>0</v>
      </c>
      <c r="M18" s="63"/>
      <c r="N18" s="35">
        <f>SUM(N15:N16)</f>
        <v>0</v>
      </c>
    </row>
    <row r="19" spans="1:15" s="60" customFormat="1" ht="15" customHeight="1" x14ac:dyDescent="0.65">
      <c r="B19" s="47"/>
    </row>
    <row r="20" spans="1:15" ht="22" x14ac:dyDescent="0.7">
      <c r="A20" s="59" t="s">
        <v>183</v>
      </c>
      <c r="B20" s="18"/>
      <c r="L20"/>
    </row>
    <row r="21" spans="1:15" x14ac:dyDescent="0.65">
      <c r="A21" s="14" t="s">
        <v>156</v>
      </c>
      <c r="B21" s="18"/>
      <c r="D21" s="199">
        <v>0</v>
      </c>
      <c r="E21" s="199"/>
      <c r="F21" s="199">
        <v>0</v>
      </c>
      <c r="G21" s="194"/>
      <c r="H21" s="199">
        <v>0</v>
      </c>
      <c r="I21" s="194"/>
      <c r="J21" s="199">
        <v>0</v>
      </c>
      <c r="K21" s="63"/>
      <c r="L21" s="66">
        <f>'[5]PL-6-7'!H29</f>
        <v>-4379038</v>
      </c>
      <c r="M21" s="63"/>
      <c r="N21" s="58">
        <f>SUM(D21,F21,J21,L21)</f>
        <v>-4379038</v>
      </c>
    </row>
    <row r="22" spans="1:15" hidden="1" x14ac:dyDescent="0.65">
      <c r="A22" s="14" t="s">
        <v>116</v>
      </c>
      <c r="B22" s="18"/>
      <c r="D22" s="199">
        <v>0</v>
      </c>
      <c r="E22" s="199"/>
      <c r="F22" s="199">
        <v>0</v>
      </c>
      <c r="G22" s="194"/>
      <c r="H22" s="199">
        <v>0</v>
      </c>
      <c r="I22" s="194"/>
      <c r="J22" s="199">
        <v>0</v>
      </c>
      <c r="K22" s="63"/>
      <c r="L22" s="203">
        <v>0</v>
      </c>
      <c r="M22" s="63"/>
      <c r="N22" s="224" t="e">
        <f>SUM(D22,F22,J22,L22,#REF!)</f>
        <v>#REF!</v>
      </c>
    </row>
    <row r="23" spans="1:15" ht="22" x14ac:dyDescent="0.7">
      <c r="A23" s="59" t="s">
        <v>182</v>
      </c>
      <c r="B23" s="18"/>
      <c r="D23" s="200">
        <f>SUM(D21)</f>
        <v>0</v>
      </c>
      <c r="E23" s="199"/>
      <c r="F23" s="200">
        <f>SUM(F21)</f>
        <v>0</v>
      </c>
      <c r="G23" s="194"/>
      <c r="H23" s="200">
        <f>SUM(H21)</f>
        <v>0</v>
      </c>
      <c r="I23" s="194"/>
      <c r="J23" s="200">
        <f>SUM(J21)</f>
        <v>0</v>
      </c>
      <c r="K23" s="63"/>
      <c r="L23" s="36">
        <f>SUM(L21)</f>
        <v>-4379038</v>
      </c>
      <c r="M23" s="63"/>
      <c r="N23" s="36">
        <f>SUM(D23,F23,J23,L23)</f>
        <v>-4379038</v>
      </c>
    </row>
    <row r="24" spans="1:15" s="60" customFormat="1" ht="15" customHeight="1" x14ac:dyDescent="0.65">
      <c r="B24" s="47"/>
    </row>
    <row r="25" spans="1:15" ht="22" hidden="1" x14ac:dyDescent="0.7">
      <c r="A25" s="14" t="s">
        <v>65</v>
      </c>
      <c r="B25" s="18">
        <v>10</v>
      </c>
      <c r="C25" s="13"/>
      <c r="D25" s="58">
        <v>0</v>
      </c>
      <c r="E25" s="58"/>
      <c r="F25" s="58">
        <v>0</v>
      </c>
      <c r="G25" s="58"/>
      <c r="H25" s="58">
        <v>0</v>
      </c>
      <c r="I25" s="58"/>
      <c r="J25" s="58"/>
      <c r="K25" s="63"/>
      <c r="L25" s="58">
        <f>-J25</f>
        <v>0</v>
      </c>
      <c r="M25" s="63"/>
      <c r="N25" s="58">
        <f>SUM(D25:L25)</f>
        <v>0</v>
      </c>
    </row>
    <row r="26" spans="1:15" ht="22" hidden="1" x14ac:dyDescent="0.7">
      <c r="A26" s="14"/>
      <c r="B26" s="18"/>
      <c r="C26" s="13"/>
      <c r="D26" s="58"/>
      <c r="E26" s="58"/>
      <c r="F26" s="58"/>
      <c r="G26" s="58"/>
      <c r="H26" s="58"/>
      <c r="I26" s="58"/>
      <c r="J26" s="58"/>
      <c r="K26" s="63"/>
      <c r="L26" s="58"/>
      <c r="M26" s="63"/>
      <c r="N26" s="58"/>
    </row>
    <row r="27" spans="1:15" ht="22.5" thickBot="1" x14ac:dyDescent="0.75">
      <c r="A27" s="13" t="str">
        <f>'SH Conso 9'!A27</f>
        <v>ยอดคงเหลือ ณ วันที่ 31 มีนาคม 2566</v>
      </c>
      <c r="B27" s="18"/>
      <c r="D27" s="175">
        <f>SUM(D11,D18,D21,D25)</f>
        <v>362999962</v>
      </c>
      <c r="E27" s="33"/>
      <c r="F27" s="74">
        <f>SUM(F11,F16,F21,F25)</f>
        <v>202200890</v>
      </c>
      <c r="G27" s="58"/>
      <c r="H27" s="74">
        <f>SUM(H11,H16,H21,H25)</f>
        <v>308333</v>
      </c>
      <c r="I27" s="58"/>
      <c r="J27" s="74">
        <f>SUM(J11,J16,J21,J25)</f>
        <v>20643763</v>
      </c>
      <c r="K27" s="58"/>
      <c r="L27" s="175">
        <f>SUM(L11,L18,L23,L25)</f>
        <v>54392947</v>
      </c>
      <c r="M27" s="58"/>
      <c r="N27" s="74">
        <f>SUM(N11,N23)</f>
        <v>640545895</v>
      </c>
      <c r="O27" s="71"/>
    </row>
    <row r="28" spans="1:15" ht="22" thickTop="1" x14ac:dyDescent="0.65"/>
    <row r="29" spans="1:15" x14ac:dyDescent="0.65">
      <c r="L29" s="71"/>
    </row>
    <row r="34" spans="12:12" x14ac:dyDescent="0.65">
      <c r="L34" s="71"/>
    </row>
  </sheetData>
  <mergeCells count="3">
    <mergeCell ref="D3:N3"/>
    <mergeCell ref="J5:L5"/>
    <mergeCell ref="D9:N9"/>
  </mergeCells>
  <pageMargins left="0.8" right="0.8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I93"/>
  <sheetViews>
    <sheetView showGridLines="0" topLeftCell="A83" zoomScale="70" zoomScaleNormal="70" zoomScaleSheetLayoutView="100" workbookViewId="0">
      <selection activeCell="C94" sqref="C94:L97"/>
    </sheetView>
  </sheetViews>
  <sheetFormatPr defaultColWidth="9.09765625" defaultRowHeight="22.5" customHeight="1" x14ac:dyDescent="0.65"/>
  <cols>
    <col min="1" max="1" width="51.796875" style="5" customWidth="1"/>
    <col min="2" max="2" width="9.19921875" style="5" customWidth="1"/>
    <col min="3" max="3" width="12.796875" style="121" customWidth="1"/>
    <col min="4" max="4" width="1.59765625" style="31" customWidth="1"/>
    <col min="5" max="5" width="12.796875" style="31" customWidth="1"/>
    <col min="6" max="6" width="1.59765625" style="2" customWidth="1"/>
    <col min="7" max="7" width="12.796875" style="31" customWidth="1"/>
    <col min="8" max="8" width="1.59765625" style="2" customWidth="1"/>
    <col min="9" max="9" width="12.796875" style="31" customWidth="1"/>
    <col min="10" max="16384" width="9.09765625" style="2"/>
  </cols>
  <sheetData>
    <row r="1" spans="1:9" ht="23" x14ac:dyDescent="0.7">
      <c r="A1" s="1" t="s">
        <v>70</v>
      </c>
      <c r="B1" s="1"/>
      <c r="F1" s="41"/>
      <c r="G1" s="39"/>
      <c r="I1" s="63"/>
    </row>
    <row r="2" spans="1:9" ht="23" x14ac:dyDescent="0.7">
      <c r="A2" s="22" t="s">
        <v>62</v>
      </c>
      <c r="B2" s="22"/>
      <c r="F2" s="41"/>
      <c r="G2" s="39"/>
      <c r="I2" s="63"/>
    </row>
    <row r="3" spans="1:9" ht="18" customHeight="1" x14ac:dyDescent="0.7">
      <c r="A3" s="3"/>
      <c r="B3" s="3"/>
      <c r="F3" s="41"/>
      <c r="G3" s="39"/>
      <c r="I3" s="63"/>
    </row>
    <row r="4" spans="1:9" ht="23" x14ac:dyDescent="0.7">
      <c r="A4" s="3"/>
      <c r="B4" s="3"/>
      <c r="C4" s="249" t="s">
        <v>71</v>
      </c>
      <c r="D4" s="249"/>
      <c r="E4" s="249"/>
      <c r="G4" s="249" t="s">
        <v>72</v>
      </c>
      <c r="H4" s="251"/>
      <c r="I4" s="251"/>
    </row>
    <row r="5" spans="1:9" ht="23" x14ac:dyDescent="0.7">
      <c r="A5" s="3"/>
      <c r="B5" s="3"/>
      <c r="C5" s="253" t="s">
        <v>77</v>
      </c>
      <c r="D5" s="253"/>
      <c r="E5" s="253"/>
      <c r="G5" s="253" t="s">
        <v>77</v>
      </c>
      <c r="H5" s="253"/>
      <c r="I5" s="253"/>
    </row>
    <row r="6" spans="1:9" ht="23" x14ac:dyDescent="0.7">
      <c r="A6" s="3"/>
      <c r="B6" s="3"/>
      <c r="C6" s="253" t="s">
        <v>153</v>
      </c>
      <c r="D6" s="253"/>
      <c r="E6" s="253"/>
      <c r="G6" s="253" t="str">
        <f>C6</f>
        <v>สิ้นสุดวันที่ 31 มีนาคม</v>
      </c>
      <c r="H6" s="253"/>
      <c r="I6" s="253"/>
    </row>
    <row r="7" spans="1:9" ht="21.5" x14ac:dyDescent="0.65">
      <c r="B7" s="52" t="s">
        <v>1</v>
      </c>
      <c r="C7" s="122">
        <f>'PL-6-7'!D7</f>
        <v>2566</v>
      </c>
      <c r="D7" s="55"/>
      <c r="E7" s="76">
        <f>'PL-6-7'!F7</f>
        <v>2565</v>
      </c>
      <c r="F7" s="55"/>
      <c r="G7" s="55">
        <f>C7</f>
        <v>2566</v>
      </c>
      <c r="I7" s="76">
        <f>E7</f>
        <v>2565</v>
      </c>
    </row>
    <row r="8" spans="1:9" s="15" customFormat="1" ht="23.25" customHeight="1" x14ac:dyDescent="0.7">
      <c r="A8" s="13"/>
      <c r="B8" s="13"/>
      <c r="C8" s="251" t="s">
        <v>63</v>
      </c>
      <c r="D8" s="251"/>
      <c r="E8" s="251"/>
      <c r="F8" s="251"/>
      <c r="G8" s="251"/>
      <c r="H8" s="251"/>
      <c r="I8" s="251"/>
    </row>
    <row r="9" spans="1:9" s="15" customFormat="1" ht="23.25" customHeight="1" x14ac:dyDescent="0.7">
      <c r="A9" s="23" t="s">
        <v>44</v>
      </c>
      <c r="B9" s="23"/>
      <c r="C9" s="117"/>
      <c r="D9" s="51"/>
      <c r="E9" s="63"/>
      <c r="G9" s="39"/>
      <c r="I9" s="63"/>
    </row>
    <row r="10" spans="1:9" s="15" customFormat="1" ht="23.25" customHeight="1" x14ac:dyDescent="0.65">
      <c r="A10" s="15" t="s">
        <v>175</v>
      </c>
      <c r="C10" s="204">
        <f>'PL-6-7'!D30</f>
        <v>-18357698</v>
      </c>
      <c r="D10" s="51"/>
      <c r="E10" s="117">
        <f>'PL-6-7'!F30</f>
        <v>-7540445</v>
      </c>
      <c r="F10" s="20"/>
      <c r="G10" s="205">
        <f>'PL-6-7'!H30</f>
        <v>-4379038</v>
      </c>
      <c r="I10" s="63">
        <f>'PL-6-7'!J30</f>
        <v>-7410396</v>
      </c>
    </row>
    <row r="11" spans="1:9" s="15" customFormat="1" ht="23.25" customHeight="1" x14ac:dyDescent="0.65">
      <c r="A11" s="24" t="s">
        <v>188</v>
      </c>
      <c r="B11" s="24"/>
      <c r="C11" s="123"/>
      <c r="D11" s="48"/>
      <c r="E11" s="123"/>
      <c r="F11" s="20"/>
      <c r="G11" s="123"/>
      <c r="I11" s="62"/>
    </row>
    <row r="12" spans="1:9" s="82" customFormat="1" ht="23.25" customHeight="1" x14ac:dyDescent="0.65">
      <c r="A12" s="208" t="str">
        <f>'PL-6-7'!A26</f>
        <v>ค่าใช้จ่าย (รายได้) ภาษีเงินได้</v>
      </c>
      <c r="C12" s="204">
        <f>'PL-6-7'!D26</f>
        <v>2523212</v>
      </c>
      <c r="D12" s="117"/>
      <c r="E12" s="117">
        <v>-1332641</v>
      </c>
      <c r="F12" s="65"/>
      <c r="G12" s="205">
        <f>'PL-6-7'!H26</f>
        <v>9195704</v>
      </c>
      <c r="I12" s="117">
        <v>-1332641</v>
      </c>
    </row>
    <row r="13" spans="1:9" s="15" customFormat="1" ht="23.25" hidden="1" customHeight="1" x14ac:dyDescent="0.65">
      <c r="A13" s="118" t="s">
        <v>57</v>
      </c>
      <c r="B13" s="118"/>
      <c r="C13" s="115">
        <f>G13</f>
        <v>0</v>
      </c>
      <c r="D13" s="115"/>
      <c r="E13" s="115">
        <v>0</v>
      </c>
      <c r="F13" s="65"/>
      <c r="G13" s="115">
        <v>0</v>
      </c>
      <c r="H13" s="118"/>
      <c r="I13" s="115">
        <v>0</v>
      </c>
    </row>
    <row r="14" spans="1:9" s="15" customFormat="1" ht="23.25" customHeight="1" x14ac:dyDescent="0.65">
      <c r="A14" s="82" t="s">
        <v>25</v>
      </c>
      <c r="C14" s="204">
        <f>'PL-6-7'!D24</f>
        <v>4436880</v>
      </c>
      <c r="D14" s="51"/>
      <c r="E14" s="205">
        <v>2301071</v>
      </c>
      <c r="F14" s="20"/>
      <c r="G14" s="205">
        <f>'PL-6-7'!H24</f>
        <v>3580057</v>
      </c>
      <c r="I14" s="117">
        <v>2301071</v>
      </c>
    </row>
    <row r="15" spans="1:9" s="15" customFormat="1" ht="23.25" customHeight="1" x14ac:dyDescent="0.65">
      <c r="A15" s="82" t="s">
        <v>45</v>
      </c>
      <c r="B15" s="18"/>
      <c r="C15" s="115">
        <f>'[6]CF Conso'!$L$22+'[6]CF Conso'!$L$23</f>
        <v>13974243</v>
      </c>
      <c r="D15" s="51"/>
      <c r="E15" s="117">
        <v>13162868</v>
      </c>
      <c r="F15" s="20"/>
      <c r="G15" s="117">
        <f>SUM([7]CF!$L$11:$L$12)</f>
        <v>12480770</v>
      </c>
      <c r="I15" s="63">
        <v>13162868</v>
      </c>
    </row>
    <row r="16" spans="1:9" s="15" customFormat="1" ht="23.25" customHeight="1" x14ac:dyDescent="0.65">
      <c r="A16" s="82" t="s">
        <v>133</v>
      </c>
      <c r="C16" s="117">
        <f>'[6]CF Conso'!$L$36</f>
        <v>1495254</v>
      </c>
      <c r="D16" s="30"/>
      <c r="E16" s="117">
        <v>1422025</v>
      </c>
      <c r="F16" s="21"/>
      <c r="G16" s="168">
        <f>[8]CF!$Q$24</f>
        <v>818787</v>
      </c>
      <c r="I16" s="63">
        <v>1422025</v>
      </c>
    </row>
    <row r="17" spans="1:9" s="15" customFormat="1" ht="23.25" customHeight="1" x14ac:dyDescent="0.65">
      <c r="A17" s="82" t="s">
        <v>161</v>
      </c>
      <c r="C17" s="202">
        <f>'[6]CF Conso'!$L$28+'[6]CF Conso'!$L$15</f>
        <v>1078809</v>
      </c>
      <c r="D17" s="51"/>
      <c r="E17" s="117">
        <v>-414908</v>
      </c>
      <c r="F17" s="20"/>
      <c r="G17" s="117">
        <f>[7]CF!$L$17</f>
        <v>-1048305</v>
      </c>
      <c r="I17" s="63">
        <v>-646907</v>
      </c>
    </row>
    <row r="18" spans="1:9" s="15" customFormat="1" ht="23.25" customHeight="1" x14ac:dyDescent="0.65">
      <c r="A18" s="82" t="s">
        <v>186</v>
      </c>
      <c r="B18" s="18"/>
      <c r="C18" s="117">
        <f>'[6]CF Conso'!$L$29+'[6]CF Conso'!$L$30</f>
        <v>1188671</v>
      </c>
      <c r="D18" s="51"/>
      <c r="E18" s="117">
        <v>341518</v>
      </c>
      <c r="F18" s="20"/>
      <c r="G18" s="117">
        <f>SUM([7]CF!$L$18:$L$19)</f>
        <v>72624</v>
      </c>
      <c r="I18" s="63">
        <v>341518</v>
      </c>
    </row>
    <row r="19" spans="1:9" s="15" customFormat="1" ht="23.25" customHeight="1" x14ac:dyDescent="0.65">
      <c r="A19" s="82" t="s">
        <v>189</v>
      </c>
      <c r="B19" s="18"/>
      <c r="C19" s="117">
        <f>'[6]CF Conso'!$L$31</f>
        <v>1020445</v>
      </c>
      <c r="D19" s="51"/>
      <c r="E19" s="117">
        <v>-241264</v>
      </c>
      <c r="F19" s="20"/>
      <c r="G19" s="117">
        <f>[7]CF!$L$20</f>
        <v>-5800723</v>
      </c>
      <c r="I19" s="63">
        <v>-241264</v>
      </c>
    </row>
    <row r="20" spans="1:9" s="15" customFormat="1" ht="23.25" customHeight="1" x14ac:dyDescent="0.65">
      <c r="A20" s="82" t="s">
        <v>196</v>
      </c>
      <c r="B20" s="244"/>
      <c r="C20" s="117"/>
      <c r="D20" s="63"/>
      <c r="E20" s="117"/>
      <c r="F20" s="20"/>
      <c r="G20" s="117"/>
      <c r="I20" s="63"/>
    </row>
    <row r="21" spans="1:9" s="15" customFormat="1" ht="23.25" customHeight="1" x14ac:dyDescent="0.65">
      <c r="A21" s="119" t="s">
        <v>195</v>
      </c>
      <c r="B21" s="37"/>
      <c r="C21" s="117">
        <f>'[6]CF Conso'!$L$27+323845</f>
        <v>323847</v>
      </c>
      <c r="D21" s="63"/>
      <c r="E21" s="117">
        <v>-876278</v>
      </c>
      <c r="F21" s="20"/>
      <c r="G21" s="117">
        <f>[8]CF!$Q$16+323845</f>
        <v>323846.99999999255</v>
      </c>
      <c r="I21" s="63">
        <v>-876278</v>
      </c>
    </row>
    <row r="22" spans="1:9" s="15" customFormat="1" ht="23.25" customHeight="1" x14ac:dyDescent="0.65">
      <c r="A22" s="119" t="s">
        <v>205</v>
      </c>
      <c r="B22" s="245">
        <v>7</v>
      </c>
      <c r="C22" s="213">
        <f>'[6]CF Conso'!$L$33</f>
        <v>0</v>
      </c>
      <c r="D22" s="63"/>
      <c r="E22" s="213">
        <v>0</v>
      </c>
      <c r="F22" s="20"/>
      <c r="G22" s="117">
        <f>[7]CF!$L$13</f>
        <v>-19887804</v>
      </c>
      <c r="I22" s="213">
        <v>0</v>
      </c>
    </row>
    <row r="23" spans="1:9" s="15" customFormat="1" ht="23.25" customHeight="1" x14ac:dyDescent="0.7">
      <c r="A23" s="13"/>
      <c r="B23" s="13"/>
      <c r="C23" s="124">
        <f>SUM(C10:C22)</f>
        <v>7683663</v>
      </c>
      <c r="D23" s="50"/>
      <c r="E23" s="124">
        <f>SUM(E10:E22)</f>
        <v>6821946</v>
      </c>
      <c r="F23" s="25"/>
      <c r="G23" s="124">
        <f>SUM(G10:G22)</f>
        <v>-4644081.0000000075</v>
      </c>
      <c r="I23" s="124">
        <f>SUM(I10:I22)</f>
        <v>6719996</v>
      </c>
    </row>
    <row r="24" spans="1:9" s="15" customFormat="1" ht="23.25" customHeight="1" x14ac:dyDescent="0.7">
      <c r="A24" s="24" t="s">
        <v>46</v>
      </c>
      <c r="B24" s="24"/>
      <c r="C24" s="125"/>
      <c r="D24" s="33"/>
      <c r="E24" s="125"/>
      <c r="F24" s="26"/>
      <c r="G24" s="33"/>
      <c r="I24" s="33"/>
    </row>
    <row r="25" spans="1:9" s="15" customFormat="1" ht="23.25" customHeight="1" x14ac:dyDescent="0.65">
      <c r="A25" s="15" t="s">
        <v>47</v>
      </c>
      <c r="C25" s="117">
        <f>'[6]CF Conso'!$L$42</f>
        <v>-48710251</v>
      </c>
      <c r="D25" s="51"/>
      <c r="E25" s="117">
        <v>-121402741</v>
      </c>
      <c r="F25" s="20"/>
      <c r="G25" s="117">
        <f>ROUND([8]CF!$Q$30,0)</f>
        <v>6256869</v>
      </c>
      <c r="I25" s="63">
        <v>-121402741</v>
      </c>
    </row>
    <row r="26" spans="1:9" s="15" customFormat="1" ht="23.25" customHeight="1" x14ac:dyDescent="0.65">
      <c r="A26" s="15" t="s">
        <v>39</v>
      </c>
      <c r="C26" s="117">
        <f>'[6]CF Conso'!$L$49-323845</f>
        <v>-37826513</v>
      </c>
      <c r="D26" s="51"/>
      <c r="E26" s="117">
        <v>-15371479</v>
      </c>
      <c r="F26" s="20"/>
      <c r="G26" s="117">
        <f>ROUND([3]CF!$Q$32,0)-92314095-323845</f>
        <v>-521020888</v>
      </c>
      <c r="I26" s="63">
        <v>-15133416</v>
      </c>
    </row>
    <row r="27" spans="1:9" s="15" customFormat="1" ht="23.25" customHeight="1" x14ac:dyDescent="0.65">
      <c r="A27" s="15" t="s">
        <v>34</v>
      </c>
      <c r="C27" s="117">
        <f>'[6]CF Conso'!$L$46</f>
        <v>41921545</v>
      </c>
      <c r="D27" s="51"/>
      <c r="E27" s="117">
        <v>-65868406</v>
      </c>
      <c r="F27" s="65"/>
      <c r="G27" s="117">
        <f>ROUND([8]CF!$Q$31,0)+496102012</f>
        <v>524760501</v>
      </c>
      <c r="H27" s="67"/>
      <c r="I27" s="66">
        <v>-65868406</v>
      </c>
    </row>
    <row r="28" spans="1:9" s="15" customFormat="1" ht="23.25" customHeight="1" x14ac:dyDescent="0.65">
      <c r="A28" s="82" t="s">
        <v>125</v>
      </c>
      <c r="C28" s="205">
        <f>'[6]CF Conso'!$L$56</f>
        <v>0</v>
      </c>
      <c r="D28" s="63"/>
      <c r="E28" s="205">
        <v>-176119</v>
      </c>
      <c r="F28" s="65"/>
      <c r="G28" s="205">
        <f>[7]CF!$L$33</f>
        <v>0</v>
      </c>
      <c r="H28" s="67"/>
      <c r="I28" s="207">
        <v>-176119</v>
      </c>
    </row>
    <row r="29" spans="1:9" s="82" customFormat="1" ht="23.25" customHeight="1" x14ac:dyDescent="0.65">
      <c r="A29" s="82" t="s">
        <v>30</v>
      </c>
      <c r="C29" s="117">
        <f>'[6]CF Conso'!$L$57</f>
        <v>84141</v>
      </c>
      <c r="D29" s="112"/>
      <c r="E29" s="117">
        <v>-8769529</v>
      </c>
      <c r="F29" s="65"/>
      <c r="G29" s="66">
        <f>[7]CF!$L$34</f>
        <v>84141</v>
      </c>
      <c r="H29" s="67"/>
      <c r="I29" s="66">
        <v>-8769529</v>
      </c>
    </row>
    <row r="30" spans="1:9" s="15" customFormat="1" ht="23.25" customHeight="1" x14ac:dyDescent="0.65">
      <c r="A30" s="15" t="s">
        <v>48</v>
      </c>
      <c r="C30" s="117">
        <f>'[6]CF Conso'!$L$58</f>
        <v>77549230</v>
      </c>
      <c r="D30" s="51"/>
      <c r="E30" s="117">
        <v>58423115</v>
      </c>
      <c r="F30" s="65"/>
      <c r="G30" s="117">
        <f>ROUND([8]CF!$Q$35,0)</f>
        <v>-327314</v>
      </c>
      <c r="H30" s="67"/>
      <c r="I30" s="66">
        <v>58303807</v>
      </c>
    </row>
    <row r="31" spans="1:9" s="15" customFormat="1" ht="23.25" customHeight="1" x14ac:dyDescent="0.65">
      <c r="A31" s="11" t="s">
        <v>40</v>
      </c>
      <c r="B31" s="11"/>
      <c r="C31" s="66">
        <f>'[6]CF Conso'!$L$61</f>
        <v>77993636</v>
      </c>
      <c r="D31" s="51"/>
      <c r="E31" s="66">
        <v>-10246907</v>
      </c>
      <c r="F31" s="65"/>
      <c r="G31" s="117">
        <f>ROUND([8]CF!$Q$36,0)</f>
        <v>56238517</v>
      </c>
      <c r="H31" s="67"/>
      <c r="I31" s="66">
        <v>-10251944</v>
      </c>
    </row>
    <row r="32" spans="1:9" s="15" customFormat="1" ht="23.25" hidden="1" customHeight="1" x14ac:dyDescent="0.65">
      <c r="A32" s="11" t="s">
        <v>89</v>
      </c>
      <c r="B32" s="11"/>
      <c r="C32" s="66"/>
      <c r="D32" s="63"/>
      <c r="E32" s="66"/>
      <c r="F32" s="65"/>
      <c r="G32" s="66"/>
      <c r="H32" s="67"/>
      <c r="I32" s="66"/>
    </row>
    <row r="33" spans="1:9" s="15" customFormat="1" ht="23.25" customHeight="1" x14ac:dyDescent="0.65">
      <c r="A33" s="11" t="s">
        <v>74</v>
      </c>
      <c r="B33" s="11"/>
      <c r="C33" s="204">
        <f>'[6]CF Conso'!$L$70</f>
        <v>-310011</v>
      </c>
      <c r="D33" s="63"/>
      <c r="E33" s="205">
        <v>0</v>
      </c>
      <c r="F33" s="65"/>
      <c r="G33" s="204">
        <f>[9]CF!$L$39</f>
        <v>-310011</v>
      </c>
      <c r="H33" s="67"/>
      <c r="I33" s="205">
        <v>0</v>
      </c>
    </row>
    <row r="34" spans="1:9" s="15" customFormat="1" ht="23.25" customHeight="1" x14ac:dyDescent="0.65">
      <c r="A34" s="11" t="s">
        <v>49</v>
      </c>
      <c r="B34" s="11"/>
      <c r="C34" s="213">
        <f>'[3]CF Conso'!$L$73</f>
        <v>0</v>
      </c>
      <c r="D34" s="63"/>
      <c r="E34" s="66">
        <f>I34</f>
        <v>-266010</v>
      </c>
      <c r="F34" s="65"/>
      <c r="G34" s="213">
        <f>[7]CF!$L$42</f>
        <v>0</v>
      </c>
      <c r="H34" s="67"/>
      <c r="I34" s="66">
        <v>-266010</v>
      </c>
    </row>
    <row r="35" spans="1:9" s="15" customFormat="1" ht="23.25" customHeight="1" x14ac:dyDescent="0.65">
      <c r="A35" s="15" t="s">
        <v>166</v>
      </c>
      <c r="C35" s="124">
        <f>SUM(C23:C34)</f>
        <v>118385440</v>
      </c>
      <c r="D35" s="50"/>
      <c r="E35" s="124">
        <f>SUM(E23:E34)</f>
        <v>-156856130</v>
      </c>
      <c r="F35" s="21"/>
      <c r="G35" s="124">
        <f>SUM(G23:G34)</f>
        <v>61037734</v>
      </c>
      <c r="I35" s="124">
        <f>SUM(I23:I34)</f>
        <v>-156844362</v>
      </c>
    </row>
    <row r="36" spans="1:9" s="15" customFormat="1" ht="23.25" customHeight="1" x14ac:dyDescent="0.65">
      <c r="A36" s="15" t="s">
        <v>50</v>
      </c>
      <c r="C36" s="206">
        <f>'[3]CF Conso'!$L$74</f>
        <v>-199858</v>
      </c>
      <c r="D36" s="30"/>
      <c r="E36" s="213">
        <v>0</v>
      </c>
      <c r="F36" s="21"/>
      <c r="G36" s="206">
        <f>[7]CF!$L$43</f>
        <v>-199498</v>
      </c>
      <c r="I36" s="213">
        <v>0</v>
      </c>
    </row>
    <row r="37" spans="1:9" s="15" customFormat="1" ht="23.25" customHeight="1" x14ac:dyDescent="0.7">
      <c r="A37" s="13" t="s">
        <v>162</v>
      </c>
      <c r="B37" s="13"/>
      <c r="C37" s="126">
        <f>SUM(C35:C36)</f>
        <v>118185582</v>
      </c>
      <c r="D37" s="33"/>
      <c r="E37" s="126">
        <f>SUM(E35:E36)</f>
        <v>-156856130</v>
      </c>
      <c r="F37" s="26"/>
      <c r="G37" s="126">
        <f>SUM(G35:G36)</f>
        <v>60838236</v>
      </c>
      <c r="I37" s="126">
        <f>SUM(I35:I36)</f>
        <v>-156844362</v>
      </c>
    </row>
    <row r="38" spans="1:9" s="15" customFormat="1" ht="40.5" customHeight="1" x14ac:dyDescent="0.7">
      <c r="A38" s="13"/>
      <c r="B38" s="13"/>
      <c r="C38" s="117"/>
      <c r="D38" s="51"/>
      <c r="E38" s="63"/>
      <c r="F38" s="20"/>
      <c r="G38" s="39"/>
      <c r="I38" s="63"/>
    </row>
    <row r="39" spans="1:9" s="15" customFormat="1" ht="23.25" customHeight="1" x14ac:dyDescent="0.7">
      <c r="A39" s="1" t="s">
        <v>70</v>
      </c>
      <c r="B39" s="1"/>
      <c r="C39" s="117"/>
      <c r="D39" s="51"/>
      <c r="E39" s="63"/>
      <c r="G39" s="39"/>
      <c r="I39" s="63"/>
    </row>
    <row r="40" spans="1:9" s="15" customFormat="1" ht="23.25" customHeight="1" x14ac:dyDescent="0.7">
      <c r="A40" s="22" t="s">
        <v>62</v>
      </c>
      <c r="B40" s="22"/>
      <c r="C40" s="117"/>
      <c r="D40" s="51"/>
      <c r="E40" s="63"/>
      <c r="G40" s="39"/>
      <c r="I40" s="63"/>
    </row>
    <row r="41" spans="1:9" s="15" customFormat="1" ht="23.25" customHeight="1" x14ac:dyDescent="0.7">
      <c r="A41" s="22"/>
      <c r="B41" s="22"/>
      <c r="C41" s="117"/>
      <c r="D41" s="51"/>
      <c r="E41" s="63"/>
      <c r="G41" s="39"/>
      <c r="I41" s="63"/>
    </row>
    <row r="42" spans="1:9" ht="23" x14ac:dyDescent="0.7">
      <c r="A42" s="3"/>
      <c r="B42" s="3"/>
      <c r="C42" s="249" t="s">
        <v>71</v>
      </c>
      <c r="D42" s="249"/>
      <c r="E42" s="249"/>
      <c r="G42" s="249" t="s">
        <v>72</v>
      </c>
      <c r="H42" s="251"/>
      <c r="I42" s="251"/>
    </row>
    <row r="43" spans="1:9" ht="23" x14ac:dyDescent="0.7">
      <c r="A43" s="3"/>
      <c r="B43" s="3"/>
      <c r="C43" s="253" t="str">
        <f>C5</f>
        <v>สำหรับงวดสามเดือน</v>
      </c>
      <c r="D43" s="253"/>
      <c r="E43" s="253"/>
      <c r="G43" s="253" t="str">
        <f>C43</f>
        <v>สำหรับงวดสามเดือน</v>
      </c>
      <c r="H43" s="253"/>
      <c r="I43" s="253"/>
    </row>
    <row r="44" spans="1:9" ht="23" x14ac:dyDescent="0.7">
      <c r="A44" s="3"/>
      <c r="C44" s="253" t="str">
        <f>C6</f>
        <v>สิ้นสุดวันที่ 31 มีนาคม</v>
      </c>
      <c r="D44" s="253"/>
      <c r="E44" s="253"/>
      <c r="G44" s="253" t="str">
        <f>C44</f>
        <v>สิ้นสุดวันที่ 31 มีนาคม</v>
      </c>
      <c r="H44" s="253"/>
      <c r="I44" s="253"/>
    </row>
    <row r="45" spans="1:9" ht="23" x14ac:dyDescent="0.7">
      <c r="A45" s="3"/>
      <c r="B45" s="178"/>
      <c r="C45" s="122">
        <f>C7</f>
        <v>2566</v>
      </c>
      <c r="D45" s="145"/>
      <c r="E45" s="145">
        <f>E7</f>
        <v>2565</v>
      </c>
      <c r="F45" s="145"/>
      <c r="G45" s="145">
        <f>C45</f>
        <v>2566</v>
      </c>
      <c r="I45" s="145">
        <f>E45</f>
        <v>2565</v>
      </c>
    </row>
    <row r="46" spans="1:9" s="15" customFormat="1" ht="23.25" customHeight="1" x14ac:dyDescent="0.7">
      <c r="A46" s="13"/>
      <c r="B46" s="13"/>
      <c r="C46" s="251" t="s">
        <v>63</v>
      </c>
      <c r="D46" s="251"/>
      <c r="E46" s="251"/>
      <c r="F46" s="251"/>
      <c r="G46" s="251"/>
      <c r="H46" s="251"/>
      <c r="I46" s="251"/>
    </row>
    <row r="47" spans="1:9" s="15" customFormat="1" ht="23.25" customHeight="1" x14ac:dyDescent="0.7">
      <c r="A47" s="23" t="s">
        <v>51</v>
      </c>
      <c r="B47" s="23"/>
      <c r="C47" s="117"/>
      <c r="D47" s="51"/>
      <c r="E47" s="63"/>
      <c r="F47" s="20"/>
      <c r="G47" s="39"/>
      <c r="I47" s="63"/>
    </row>
    <row r="48" spans="1:9" s="15" customFormat="1" ht="23.25" customHeight="1" x14ac:dyDescent="0.65">
      <c r="A48" s="15" t="s">
        <v>90</v>
      </c>
      <c r="C48" s="204">
        <f>'[3]CF Conso'!$L$82</f>
        <v>0</v>
      </c>
      <c r="D48" s="204"/>
      <c r="E48" s="204">
        <v>897196</v>
      </c>
      <c r="F48" s="204"/>
      <c r="G48" s="204">
        <f>[7]CF!$L$51</f>
        <v>0</v>
      </c>
      <c r="H48" s="204"/>
      <c r="I48" s="204">
        <v>897196</v>
      </c>
    </row>
    <row r="49" spans="1:9" s="15" customFormat="1" ht="23.25" customHeight="1" x14ac:dyDescent="0.65">
      <c r="A49" s="15" t="s">
        <v>91</v>
      </c>
      <c r="C49" s="123">
        <f>'[3]CF Conso'!$L$81</f>
        <v>-2598493</v>
      </c>
      <c r="D49" s="51"/>
      <c r="E49" s="62">
        <v>-7089540</v>
      </c>
      <c r="F49" s="20"/>
      <c r="G49" s="123">
        <f>[7]CF!$L$50</f>
        <v>-2684999</v>
      </c>
      <c r="I49" s="62">
        <v>-7089540</v>
      </c>
    </row>
    <row r="50" spans="1:9" s="15" customFormat="1" ht="23.25" customHeight="1" x14ac:dyDescent="0.65">
      <c r="A50" s="2" t="s">
        <v>92</v>
      </c>
      <c r="B50" s="2"/>
      <c r="C50" s="127">
        <f>'[3]CF Conso'!$L$80</f>
        <v>-109060</v>
      </c>
      <c r="D50" s="50"/>
      <c r="E50" s="62">
        <v>-131872</v>
      </c>
      <c r="F50" s="21"/>
      <c r="G50" s="66">
        <f>[7]CF!$L$49</f>
        <v>-29060</v>
      </c>
      <c r="I50" s="58">
        <v>-131872</v>
      </c>
    </row>
    <row r="51" spans="1:9" s="15" customFormat="1" ht="23.25" hidden="1" customHeight="1" x14ac:dyDescent="0.65">
      <c r="A51" s="2" t="s">
        <v>53</v>
      </c>
      <c r="B51" s="2"/>
      <c r="C51" s="127">
        <f>G51</f>
        <v>0</v>
      </c>
      <c r="D51" s="58"/>
      <c r="E51" s="62">
        <f t="shared" ref="E51" si="0">I51</f>
        <v>0</v>
      </c>
      <c r="F51" s="21"/>
      <c r="G51" s="167">
        <f>[10]CF!$L$47</f>
        <v>0</v>
      </c>
      <c r="I51" s="34">
        <v>0</v>
      </c>
    </row>
    <row r="52" spans="1:9" s="15" customFormat="1" ht="23.25" customHeight="1" x14ac:dyDescent="0.7">
      <c r="A52" s="13" t="s">
        <v>94</v>
      </c>
      <c r="B52" s="13"/>
      <c r="C52" s="242">
        <f>SUM(C48:C51)</f>
        <v>-2707553</v>
      </c>
      <c r="D52" s="33"/>
      <c r="E52" s="128">
        <f>SUM(E48:E51)</f>
        <v>-6324216</v>
      </c>
      <c r="F52" s="26"/>
      <c r="G52" s="128">
        <f>SUM(G48:G51)</f>
        <v>-2714059</v>
      </c>
      <c r="I52" s="128">
        <f>SUM(I48:I51)</f>
        <v>-6324216</v>
      </c>
    </row>
    <row r="53" spans="1:9" s="15" customFormat="1" ht="9" customHeight="1" x14ac:dyDescent="0.7">
      <c r="A53" s="13"/>
      <c r="B53" s="13"/>
      <c r="C53" s="125"/>
      <c r="D53" s="33"/>
      <c r="E53" s="33"/>
      <c r="G53" s="33"/>
      <c r="I53" s="33"/>
    </row>
    <row r="54" spans="1:9" s="15" customFormat="1" ht="23.25" customHeight="1" x14ac:dyDescent="0.7">
      <c r="A54" s="23" t="s">
        <v>52</v>
      </c>
      <c r="B54" s="23"/>
      <c r="C54" s="117"/>
      <c r="D54" s="51"/>
      <c r="E54" s="63"/>
      <c r="G54" s="39"/>
      <c r="I54" s="63"/>
    </row>
    <row r="55" spans="1:9" s="82" customFormat="1" ht="23.25" customHeight="1" x14ac:dyDescent="0.65">
      <c r="A55" s="82" t="s">
        <v>187</v>
      </c>
      <c r="C55" s="112">
        <f>'[3]CF Conso'!$L$89</f>
        <v>-13027421</v>
      </c>
      <c r="D55" s="112"/>
      <c r="E55" s="112">
        <v>184755845</v>
      </c>
      <c r="F55" s="113"/>
      <c r="G55" s="204">
        <f>[7]CF!$L$57</f>
        <v>-14027421</v>
      </c>
      <c r="H55" s="204"/>
      <c r="I55" s="204">
        <v>184755845</v>
      </c>
    </row>
    <row r="56" spans="1:9" s="82" customFormat="1" ht="23.25" customHeight="1" x14ac:dyDescent="0.65">
      <c r="A56" s="82" t="s">
        <v>120</v>
      </c>
      <c r="B56" s="114"/>
      <c r="C56" s="112">
        <f>'[3]CF Conso'!$L$93</f>
        <v>-4788000</v>
      </c>
      <c r="D56" s="112"/>
      <c r="E56" s="112">
        <v>-26788000</v>
      </c>
      <c r="F56" s="113"/>
      <c r="G56" s="204">
        <f>[9]CF!$L$61</f>
        <v>-4788000</v>
      </c>
      <c r="H56" s="204"/>
      <c r="I56" s="204">
        <v>-26788000</v>
      </c>
    </row>
    <row r="57" spans="1:9" s="15" customFormat="1" ht="23.25" customHeight="1" x14ac:dyDescent="0.65">
      <c r="A57" s="116" t="s">
        <v>141</v>
      </c>
      <c r="C57" s="112">
        <f>'[3]CF Conso'!$L$95</f>
        <v>-592922</v>
      </c>
      <c r="D57" s="27"/>
      <c r="E57" s="112">
        <v>-491709</v>
      </c>
      <c r="F57" s="20"/>
      <c r="G57" s="204">
        <f>[9]CF!$L$63</f>
        <v>-592922</v>
      </c>
      <c r="H57" s="204"/>
      <c r="I57" s="204">
        <v>-491709</v>
      </c>
    </row>
    <row r="58" spans="1:9" s="15" customFormat="1" ht="23.25" hidden="1" customHeight="1" x14ac:dyDescent="0.65">
      <c r="A58" s="15" t="s">
        <v>97</v>
      </c>
      <c r="B58" s="18"/>
      <c r="C58" s="204"/>
      <c r="D58" s="27"/>
      <c r="E58" s="204">
        <v>0</v>
      </c>
      <c r="F58" s="20"/>
      <c r="G58" s="204"/>
      <c r="H58" s="204"/>
      <c r="I58" s="204">
        <v>0</v>
      </c>
    </row>
    <row r="59" spans="1:9" s="15" customFormat="1" ht="23.25" customHeight="1" x14ac:dyDescent="0.65">
      <c r="A59" s="15" t="s">
        <v>93</v>
      </c>
      <c r="C59" s="127">
        <f>'[3]CF Conso'!$L$90</f>
        <v>-4477087</v>
      </c>
      <c r="D59" s="27"/>
      <c r="E59" s="112">
        <v>-2014957</v>
      </c>
      <c r="F59" s="20"/>
      <c r="G59" s="27">
        <f>[9]CF!$L$58</f>
        <v>-4407064</v>
      </c>
      <c r="I59" s="27">
        <v>-2014957</v>
      </c>
    </row>
    <row r="60" spans="1:9" s="15" customFormat="1" ht="23.25" hidden="1" customHeight="1" x14ac:dyDescent="0.65">
      <c r="A60" s="15" t="s">
        <v>54</v>
      </c>
      <c r="C60" s="123">
        <v>0</v>
      </c>
      <c r="D60" s="48"/>
      <c r="E60" s="62">
        <v>0</v>
      </c>
      <c r="F60" s="20"/>
      <c r="G60" s="32">
        <v>0</v>
      </c>
      <c r="I60" s="62">
        <v>0</v>
      </c>
    </row>
    <row r="61" spans="1:9" s="15" customFormat="1" ht="23.25" customHeight="1" x14ac:dyDescent="0.7">
      <c r="A61" s="13" t="s">
        <v>194</v>
      </c>
      <c r="B61" s="13"/>
      <c r="C61" s="242">
        <f>SUM(C55:C60)</f>
        <v>-22885430</v>
      </c>
      <c r="D61" s="33"/>
      <c r="E61" s="128">
        <f>SUM(E55:E60)</f>
        <v>155461179</v>
      </c>
      <c r="F61" s="26"/>
      <c r="G61" s="128">
        <f>SUM(G55:G60)</f>
        <v>-23815407</v>
      </c>
      <c r="I61" s="128">
        <f>SUM(I55:I60)</f>
        <v>155461179</v>
      </c>
    </row>
    <row r="62" spans="1:9" s="15" customFormat="1" ht="9" customHeight="1" x14ac:dyDescent="0.7">
      <c r="A62" s="13"/>
      <c r="B62" s="13"/>
      <c r="C62" s="117"/>
      <c r="D62" s="51"/>
      <c r="E62" s="63"/>
      <c r="F62" s="20"/>
      <c r="G62" s="39"/>
      <c r="I62" s="63"/>
    </row>
    <row r="63" spans="1:9" s="15" customFormat="1" ht="23.25" customHeight="1" x14ac:dyDescent="0.65">
      <c r="A63" s="118" t="s">
        <v>163</v>
      </c>
      <c r="B63" s="2"/>
      <c r="C63" s="117"/>
      <c r="D63" s="51"/>
      <c r="E63" s="63"/>
      <c r="F63" s="20"/>
      <c r="G63" s="39"/>
      <c r="I63" s="63"/>
    </row>
    <row r="64" spans="1:9" s="15" customFormat="1" ht="23.25" customHeight="1" x14ac:dyDescent="0.65">
      <c r="A64" s="118" t="s">
        <v>98</v>
      </c>
      <c r="B64" s="2"/>
      <c r="C64" s="117">
        <f>C37+C52+C61</f>
        <v>92592599</v>
      </c>
      <c r="D64" s="51"/>
      <c r="E64" s="117">
        <f>E37+E52+E61</f>
        <v>-7719167</v>
      </c>
      <c r="F64" s="20"/>
      <c r="G64" s="117">
        <f>G37+G52+G61</f>
        <v>34308770</v>
      </c>
      <c r="I64" s="117">
        <f>I37+I52+I61</f>
        <v>-7707399</v>
      </c>
    </row>
    <row r="65" spans="1:9" s="15" customFormat="1" ht="23.25" customHeight="1" x14ac:dyDescent="0.65">
      <c r="A65" s="2" t="s">
        <v>99</v>
      </c>
      <c r="B65" s="2"/>
      <c r="C65" s="117"/>
      <c r="D65" s="51"/>
      <c r="E65" s="63"/>
      <c r="F65" s="20"/>
      <c r="G65" s="39"/>
      <c r="I65" s="63"/>
    </row>
    <row r="66" spans="1:9" s="15" customFormat="1" ht="23.25" customHeight="1" x14ac:dyDescent="0.65">
      <c r="A66" s="2" t="s">
        <v>100</v>
      </c>
      <c r="B66" s="2"/>
      <c r="C66" s="117">
        <f>'[3]CF Conso'!$L$103</f>
        <v>630030</v>
      </c>
      <c r="D66" s="51"/>
      <c r="E66" s="63">
        <v>456390</v>
      </c>
      <c r="F66" s="20"/>
      <c r="G66" s="117">
        <f>[7]CF!$L$71</f>
        <v>612751</v>
      </c>
      <c r="I66" s="63">
        <v>456390</v>
      </c>
    </row>
    <row r="67" spans="1:9" s="15" customFormat="1" ht="23.25" customHeight="1" x14ac:dyDescent="0.7">
      <c r="A67" s="83" t="s">
        <v>163</v>
      </c>
      <c r="B67" s="13"/>
      <c r="C67" s="129">
        <f>SUM(C64,C66)</f>
        <v>93222629</v>
      </c>
      <c r="D67" s="33"/>
      <c r="E67" s="129">
        <f>SUM(E64,E66)</f>
        <v>-7262777</v>
      </c>
      <c r="F67" s="26"/>
      <c r="G67" s="129">
        <f>SUM(G64,G66)</f>
        <v>34921521</v>
      </c>
      <c r="I67" s="129">
        <f>SUM(I64,I66)</f>
        <v>-7251009</v>
      </c>
    </row>
    <row r="68" spans="1:9" s="15" customFormat="1" ht="23.25" customHeight="1" x14ac:dyDescent="0.65">
      <c r="A68" s="57" t="s">
        <v>119</v>
      </c>
      <c r="B68" s="14"/>
      <c r="C68" s="66">
        <f>'BS-3-5'!F10</f>
        <v>101515605</v>
      </c>
      <c r="D68" s="50"/>
      <c r="E68" s="58">
        <v>60369855</v>
      </c>
      <c r="F68" s="20"/>
      <c r="G68" s="66">
        <f>'BS-3-5'!J10</f>
        <v>99366954</v>
      </c>
      <c r="I68" s="58">
        <v>59218641</v>
      </c>
    </row>
    <row r="69" spans="1:9" s="15" customFormat="1" ht="23.25" customHeight="1" thickBot="1" x14ac:dyDescent="0.75">
      <c r="A69" s="83" t="s">
        <v>158</v>
      </c>
      <c r="B69" s="13"/>
      <c r="C69" s="130">
        <f>SUM(C67:C68)</f>
        <v>194738234</v>
      </c>
      <c r="D69" s="33"/>
      <c r="E69" s="130">
        <f>SUM(E67:E68)</f>
        <v>53107078</v>
      </c>
      <c r="F69" s="26"/>
      <c r="G69" s="130">
        <f>SUM(G67:G68)</f>
        <v>134288475</v>
      </c>
      <c r="I69" s="130">
        <f>SUM(I67:I68)</f>
        <v>51967632</v>
      </c>
    </row>
    <row r="70" spans="1:9" ht="22.5" customHeight="1" thickTop="1" x14ac:dyDescent="0.7">
      <c r="A70" s="1" t="s">
        <v>70</v>
      </c>
    </row>
    <row r="71" spans="1:9" ht="22.5" customHeight="1" x14ac:dyDescent="0.7">
      <c r="A71" s="22" t="s">
        <v>62</v>
      </c>
    </row>
    <row r="73" spans="1:9" ht="23" x14ac:dyDescent="0.7">
      <c r="A73" s="3"/>
      <c r="B73" s="3"/>
      <c r="C73" s="249" t="s">
        <v>71</v>
      </c>
      <c r="D73" s="249"/>
      <c r="E73" s="249"/>
      <c r="G73" s="249" t="s">
        <v>72</v>
      </c>
      <c r="H73" s="251"/>
      <c r="I73" s="251"/>
    </row>
    <row r="74" spans="1:9" ht="23" x14ac:dyDescent="0.7">
      <c r="A74" s="3"/>
      <c r="B74" s="3"/>
      <c r="C74" s="253" t="str">
        <f>C5</f>
        <v>สำหรับงวดสามเดือน</v>
      </c>
      <c r="D74" s="253"/>
      <c r="E74" s="253"/>
      <c r="G74" s="253" t="str">
        <f>C74</f>
        <v>สำหรับงวดสามเดือน</v>
      </c>
      <c r="H74" s="253"/>
      <c r="I74" s="253"/>
    </row>
    <row r="75" spans="1:9" ht="23" x14ac:dyDescent="0.7">
      <c r="A75" s="3"/>
      <c r="C75" s="253" t="str">
        <f>C6</f>
        <v>สิ้นสุดวันที่ 31 มีนาคม</v>
      </c>
      <c r="D75" s="253"/>
      <c r="E75" s="253"/>
      <c r="G75" s="253" t="str">
        <f>C75</f>
        <v>สิ้นสุดวันที่ 31 มีนาคม</v>
      </c>
      <c r="H75" s="253"/>
      <c r="I75" s="253"/>
    </row>
    <row r="76" spans="1:9" ht="23" x14ac:dyDescent="0.7">
      <c r="A76" s="3"/>
      <c r="B76" s="178" t="s">
        <v>1</v>
      </c>
      <c r="C76" s="122">
        <f>C7</f>
        <v>2566</v>
      </c>
      <c r="D76" s="185"/>
      <c r="E76" s="185">
        <f>E7</f>
        <v>2565</v>
      </c>
      <c r="F76" s="185"/>
      <c r="G76" s="185">
        <f>C76</f>
        <v>2566</v>
      </c>
      <c r="I76" s="185">
        <f>E76</f>
        <v>2565</v>
      </c>
    </row>
    <row r="77" spans="1:9" s="15" customFormat="1" ht="23.25" customHeight="1" x14ac:dyDescent="0.7">
      <c r="A77" s="13"/>
      <c r="B77" s="13"/>
      <c r="C77" s="251" t="s">
        <v>63</v>
      </c>
      <c r="D77" s="251"/>
      <c r="E77" s="251"/>
      <c r="F77" s="251"/>
      <c r="G77" s="251"/>
      <c r="H77" s="251"/>
      <c r="I77" s="251"/>
    </row>
    <row r="78" spans="1:9" ht="22.5" customHeight="1" x14ac:dyDescent="0.7">
      <c r="A78" s="9" t="s">
        <v>95</v>
      </c>
      <c r="B78" s="9"/>
    </row>
    <row r="79" spans="1:9" ht="22.5" customHeight="1" x14ac:dyDescent="0.65">
      <c r="A79" s="5" t="s">
        <v>101</v>
      </c>
    </row>
    <row r="80" spans="1:9" ht="22.5" customHeight="1" x14ac:dyDescent="0.65">
      <c r="A80" s="5" t="s">
        <v>102</v>
      </c>
      <c r="C80" s="123">
        <f>'BS-3-5'!D10</f>
        <v>198579775</v>
      </c>
      <c r="D80" s="48"/>
      <c r="E80" s="62">
        <v>59134548</v>
      </c>
      <c r="G80" s="32">
        <f>'BS-3-5'!H10</f>
        <v>138130016</v>
      </c>
      <c r="I80" s="62">
        <v>57995102</v>
      </c>
    </row>
    <row r="81" spans="1:9" ht="22.5" customHeight="1" x14ac:dyDescent="0.65">
      <c r="A81" s="5" t="s">
        <v>103</v>
      </c>
      <c r="C81" s="123">
        <f>G81</f>
        <v>-3841541</v>
      </c>
      <c r="D81" s="48"/>
      <c r="E81" s="199">
        <v>-6027470</v>
      </c>
      <c r="G81" s="62">
        <f>-[7]CF!$L$84</f>
        <v>-3841541</v>
      </c>
      <c r="I81" s="199">
        <v>-6027470</v>
      </c>
    </row>
    <row r="82" spans="1:9" ht="22.5" customHeight="1" thickBot="1" x14ac:dyDescent="0.75">
      <c r="A82" s="9" t="s">
        <v>104</v>
      </c>
      <c r="B82" s="9"/>
      <c r="C82" s="131">
        <f>SUM(C80:C81)</f>
        <v>194738234</v>
      </c>
      <c r="D82" s="64"/>
      <c r="E82" s="40">
        <f>SUM(E80:E81)</f>
        <v>53107078</v>
      </c>
      <c r="G82" s="40">
        <f>SUM(G80:G81)</f>
        <v>134288475</v>
      </c>
      <c r="I82" s="40">
        <f>SUM(I80:I81)</f>
        <v>51967632</v>
      </c>
    </row>
    <row r="83" spans="1:9" ht="22.5" customHeight="1" thickTop="1" x14ac:dyDescent="0.65"/>
    <row r="84" spans="1:9" ht="22.5" customHeight="1" x14ac:dyDescent="0.65">
      <c r="A84" s="5" t="s">
        <v>200</v>
      </c>
    </row>
    <row r="85" spans="1:9" ht="22.5" customHeight="1" x14ac:dyDescent="0.65">
      <c r="A85" s="5" t="s">
        <v>201</v>
      </c>
    </row>
    <row r="86" spans="1:9" ht="22.5" customHeight="1" x14ac:dyDescent="0.65">
      <c r="A86" s="186" t="s">
        <v>121</v>
      </c>
      <c r="C86" s="123">
        <f>G86+[11]CF!$L$90</f>
        <v>2985688</v>
      </c>
      <c r="D86" s="48"/>
      <c r="E86" s="62">
        <v>8221815</v>
      </c>
      <c r="G86" s="123">
        <f>[7]CF!$L$89</f>
        <v>2902224</v>
      </c>
      <c r="I86" s="62">
        <v>8221815</v>
      </c>
    </row>
    <row r="87" spans="1:9" ht="22.5" customHeight="1" x14ac:dyDescent="0.65">
      <c r="A87" s="186" t="s">
        <v>122</v>
      </c>
      <c r="B87" s="107"/>
      <c r="C87" s="123">
        <f t="shared" ref="C87" si="1">G87</f>
        <v>-12097</v>
      </c>
      <c r="D87" s="62"/>
      <c r="E87" s="205">
        <v>0</v>
      </c>
      <c r="G87" s="201">
        <f>[7]CF!$L$91</f>
        <v>-12097</v>
      </c>
      <c r="I87" s="205">
        <v>0</v>
      </c>
    </row>
    <row r="88" spans="1:9" ht="22.5" customHeight="1" x14ac:dyDescent="0.65">
      <c r="A88" s="186" t="s">
        <v>123</v>
      </c>
      <c r="C88" s="123">
        <f>G88+[11]CF!$L$93</f>
        <v>-375098</v>
      </c>
      <c r="D88" s="48"/>
      <c r="E88" s="62">
        <v>-1132275</v>
      </c>
      <c r="G88" s="123">
        <f>[7]CF!$L$92</f>
        <v>-205128</v>
      </c>
      <c r="I88" s="62">
        <v>-1132275</v>
      </c>
    </row>
    <row r="89" spans="1:9" ht="22.5" customHeight="1" thickBot="1" x14ac:dyDescent="0.75">
      <c r="A89" s="187" t="s">
        <v>124</v>
      </c>
      <c r="B89" s="9"/>
      <c r="C89" s="131">
        <f>SUM(C86:C88)</f>
        <v>2598493</v>
      </c>
      <c r="D89" s="64"/>
      <c r="E89" s="131">
        <f>SUM(E86:E88)</f>
        <v>7089540</v>
      </c>
      <c r="G89" s="131">
        <f>SUM(G86:G88)</f>
        <v>2684999</v>
      </c>
      <c r="I89" s="131">
        <f>SUM(I86:I88)</f>
        <v>7089540</v>
      </c>
    </row>
    <row r="90" spans="1:9" ht="22.5" customHeight="1" thickTop="1" x14ac:dyDescent="0.7">
      <c r="A90" s="187"/>
      <c r="B90" s="9"/>
      <c r="C90" s="246"/>
      <c r="D90" s="64"/>
      <c r="E90" s="246"/>
      <c r="G90" s="246"/>
      <c r="I90" s="246"/>
    </row>
    <row r="91" spans="1:9" ht="22.5" customHeight="1" x14ac:dyDescent="0.7">
      <c r="A91" s="9" t="s">
        <v>197</v>
      </c>
      <c r="B91" s="9"/>
      <c r="C91" s="246"/>
      <c r="D91" s="64"/>
      <c r="E91" s="246"/>
      <c r="G91" s="246"/>
      <c r="I91" s="246"/>
    </row>
    <row r="92" spans="1:9" ht="22.5" customHeight="1" x14ac:dyDescent="0.65">
      <c r="A92" s="5" t="s">
        <v>191</v>
      </c>
      <c r="B92" s="245" t="s">
        <v>199</v>
      </c>
      <c r="C92" s="205">
        <v>0</v>
      </c>
      <c r="D92" s="205"/>
      <c r="E92" s="205">
        <v>0</v>
      </c>
      <c r="G92" s="123">
        <v>-43314095</v>
      </c>
      <c r="I92" s="205">
        <v>0</v>
      </c>
    </row>
    <row r="93" spans="1:9" ht="22.5" customHeight="1" x14ac:dyDescent="0.65">
      <c r="A93" s="5" t="s">
        <v>73</v>
      </c>
      <c r="B93" s="245" t="s">
        <v>199</v>
      </c>
      <c r="C93" s="205">
        <v>0</v>
      </c>
      <c r="D93" s="205"/>
      <c r="E93" s="205">
        <v>0</v>
      </c>
      <c r="G93" s="123">
        <v>-49000000</v>
      </c>
      <c r="I93" s="205">
        <v>0</v>
      </c>
    </row>
  </sheetData>
  <mergeCells count="21">
    <mergeCell ref="C46:I46"/>
    <mergeCell ref="C5:E5"/>
    <mergeCell ref="G4:I4"/>
    <mergeCell ref="C6:E6"/>
    <mergeCell ref="C4:E4"/>
    <mergeCell ref="C44:E44"/>
    <mergeCell ref="G42:I42"/>
    <mergeCell ref="G43:I43"/>
    <mergeCell ref="G44:I44"/>
    <mergeCell ref="G6:I6"/>
    <mergeCell ref="C8:I8"/>
    <mergeCell ref="C43:E43"/>
    <mergeCell ref="G5:I5"/>
    <mergeCell ref="C42:E42"/>
    <mergeCell ref="C77:I77"/>
    <mergeCell ref="C73:E73"/>
    <mergeCell ref="G73:I73"/>
    <mergeCell ref="C74:E74"/>
    <mergeCell ref="G74:I74"/>
    <mergeCell ref="C75:E75"/>
    <mergeCell ref="G75:I75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 Conso 8</vt:lpstr>
      <vt:lpstr>SH Conso 9</vt:lpstr>
      <vt:lpstr>SH Sep-10</vt:lpstr>
      <vt:lpstr>SH Sep-11</vt:lpstr>
      <vt:lpstr>CF-12-14</vt:lpstr>
      <vt:lpstr>'BS-3-5'!Print_Area</vt:lpstr>
      <vt:lpstr>'CF-12-14'!Print_Area</vt:lpstr>
      <vt:lpstr>'PL-6-7'!Print_Area</vt:lpstr>
      <vt:lpstr>'SH Conso 8'!Print_Area</vt:lpstr>
      <vt:lpstr>'SH Conso 9'!Print_Area</vt:lpstr>
      <vt:lpstr>'SH Sep-10'!Print_Area</vt:lpstr>
      <vt:lpstr>'SH Sep-11'!Print_Area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Pimpisa, Sotthiwat</cp:lastModifiedBy>
  <cp:lastPrinted>2023-05-09T09:29:39Z</cp:lastPrinted>
  <dcterms:created xsi:type="dcterms:W3CDTF">2005-03-10T01:34:59Z</dcterms:created>
  <dcterms:modified xsi:type="dcterms:W3CDTF">2023-05-09T10:07:31Z</dcterms:modified>
</cp:coreProperties>
</file>