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65" yWindow="765" windowWidth="19635" windowHeight="11445" activeTab="4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SCF!$A$1:$O$81</definedName>
    <definedName name="_xlnm.Print_Area" localSheetId="1">SCI!$A$1:$O$42</definedName>
    <definedName name="_xlnm.Print_Area" localSheetId="3">SE!$A$1:$Q$24</definedName>
    <definedName name="_xlnm.Print_Area" localSheetId="2">'SE(Conso)'!$A$1:$S$27</definedName>
    <definedName name="_xlnm.Print_Area" localSheetId="0">SPF!$A$1:$P$83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8" i="1" l="1"/>
  <c r="Q70" i="1"/>
  <c r="Q28" i="7"/>
  <c r="P28" i="7"/>
  <c r="N16" i="9" l="1"/>
  <c r="L64" i="8"/>
  <c r="H64" i="8"/>
  <c r="H18" i="7"/>
  <c r="H14" i="7"/>
  <c r="P16" i="9"/>
  <c r="P11" i="6" l="1"/>
  <c r="R12" i="9"/>
  <c r="O78" i="1" l="1"/>
  <c r="M78" i="1"/>
  <c r="K58" i="1"/>
  <c r="K29" i="1"/>
  <c r="N61" i="8" l="1"/>
  <c r="J61" i="8"/>
  <c r="N57" i="8"/>
  <c r="J57" i="8"/>
  <c r="N23" i="8"/>
  <c r="N30" i="8" s="1"/>
  <c r="N34" i="8" s="1"/>
  <c r="J23" i="8"/>
  <c r="J30" i="8" s="1"/>
  <c r="J34" i="8" s="1"/>
  <c r="N24" i="7"/>
  <c r="N10" i="7"/>
  <c r="N14" i="7" s="1"/>
  <c r="N18" i="7" s="1"/>
  <c r="N20" i="7" s="1"/>
  <c r="J24" i="7"/>
  <c r="J10" i="7"/>
  <c r="J14" i="7" s="1"/>
  <c r="J18" i="7" s="1"/>
  <c r="J20" i="7" s="1"/>
  <c r="I58" i="1"/>
  <c r="N28" i="7" l="1"/>
  <c r="N25" i="7"/>
  <c r="N32" i="7" s="1"/>
  <c r="J25" i="7"/>
  <c r="J32" i="7" s="1"/>
  <c r="J34" i="7" s="1"/>
  <c r="J28" i="7"/>
  <c r="J30" i="7" s="1"/>
  <c r="H65" i="8"/>
  <c r="L61" i="8" l="1"/>
  <c r="H61" i="8"/>
  <c r="L57" i="8" l="1"/>
  <c r="O58" i="1" l="1"/>
  <c r="M58" i="1"/>
  <c r="M15" i="1"/>
  <c r="H57" i="8" l="1"/>
  <c r="L65" i="8"/>
  <c r="L22" i="9" l="1"/>
  <c r="J22" i="9"/>
  <c r="H22" i="9"/>
  <c r="R13" i="9" l="1"/>
  <c r="R15" i="9" l="1"/>
  <c r="H10" i="7" l="1"/>
  <c r="P17" i="6" l="1"/>
  <c r="L14" i="6"/>
  <c r="J14" i="6"/>
  <c r="H14" i="6"/>
  <c r="F14" i="6"/>
  <c r="P12" i="6"/>
  <c r="W78" i="1"/>
  <c r="L16" i="9"/>
  <c r="J16" i="9"/>
  <c r="H16" i="9"/>
  <c r="F16" i="9"/>
  <c r="R18" i="9"/>
  <c r="F22" i="9"/>
  <c r="R19" i="9"/>
  <c r="K78" i="1" l="1"/>
  <c r="S78" i="1" s="1"/>
  <c r="O63" i="1"/>
  <c r="K63" i="1"/>
  <c r="I63" i="8" l="1"/>
  <c r="K63" i="8"/>
  <c r="M63" i="8"/>
  <c r="H19" i="6"/>
  <c r="J19" i="6"/>
  <c r="L19" i="6"/>
  <c r="O16" i="6"/>
  <c r="L24" i="7"/>
  <c r="P22" i="9"/>
  <c r="H24" i="7"/>
  <c r="L10" i="7"/>
  <c r="H20" i="7"/>
  <c r="H25" i="7" l="1"/>
  <c r="H32" i="7" s="1"/>
  <c r="H34" i="7" s="1"/>
  <c r="L14" i="7"/>
  <c r="L18" i="7" s="1"/>
  <c r="R21" i="9"/>
  <c r="H23" i="8"/>
  <c r="H30" i="8" s="1"/>
  <c r="N63" i="8"/>
  <c r="N66" i="8" s="1"/>
  <c r="J63" i="8"/>
  <c r="J66" i="8" s="1"/>
  <c r="P16" i="6"/>
  <c r="F19" i="6"/>
  <c r="H36" i="7"/>
  <c r="H28" i="7"/>
  <c r="H30" i="7" s="1"/>
  <c r="H34" i="8" l="1"/>
  <c r="H63" i="8" s="1"/>
  <c r="H66" i="8" s="1"/>
  <c r="I78" i="1"/>
  <c r="R14" i="9"/>
  <c r="L20" i="7"/>
  <c r="R16" i="9" l="1"/>
  <c r="L25" i="7"/>
  <c r="L32" i="7" s="1"/>
  <c r="J36" i="7"/>
  <c r="N36" i="7"/>
  <c r="L23" i="8"/>
  <c r="L30" i="8" s="1"/>
  <c r="L28" i="7"/>
  <c r="L36" i="7"/>
  <c r="L34" i="8" l="1"/>
  <c r="L63" i="8" s="1"/>
  <c r="L66" i="8" s="1"/>
  <c r="N22" i="9"/>
  <c r="R20" i="9"/>
  <c r="R22" i="9" s="1"/>
  <c r="N14" i="6"/>
  <c r="P13" i="6"/>
  <c r="P14" i="6" s="1"/>
  <c r="U78" i="1" s="1"/>
  <c r="N19" i="6"/>
  <c r="P18" i="6"/>
  <c r="P19" i="6" s="1"/>
  <c r="K64" i="1" l="1"/>
  <c r="K79" i="1" s="1"/>
  <c r="O64" i="1"/>
  <c r="O79" i="1" s="1"/>
  <c r="M63" i="1" l="1"/>
  <c r="M64" i="1" s="1"/>
  <c r="M79" i="1" s="1"/>
  <c r="I63" i="1"/>
  <c r="I64" i="1" s="1"/>
  <c r="I79" i="1" l="1"/>
  <c r="O29" i="1"/>
  <c r="O15" i="1" l="1"/>
  <c r="O30" i="1" s="1"/>
  <c r="K15" i="1"/>
  <c r="K30" i="1" s="1"/>
  <c r="I29" i="1" l="1"/>
  <c r="M29" i="1" l="1"/>
  <c r="I15" i="1" l="1"/>
  <c r="I30" i="1" s="1"/>
  <c r="M30" i="1" l="1"/>
</calcChain>
</file>

<file path=xl/sharedStrings.xml><?xml version="1.0" encoding="utf-8"?>
<sst xmlns="http://schemas.openxmlformats.org/spreadsheetml/2006/main" count="284" uniqueCount="181">
  <si>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</si>
  <si>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</si>
  <si>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</si>
  <si>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</si>
  <si>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</si>
  <si>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</si>
  <si>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</si>
  <si>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</si>
  <si>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</si>
  <si>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</si>
  <si>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</si>
  <si>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</si>
  <si>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</si>
  <si>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</si>
  <si>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</si>
  <si>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</si>
  <si>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</si>
  <si>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</si>
  <si>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</si>
  <si>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</si>
  <si>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</si>
  <si>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</si>
  <si>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</si>
  <si>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</si>
  <si>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</si>
  <si>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</si>
  <si>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</si>
  <si>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</si>
  <si>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</si>
  <si>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</si>
  <si>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</si>
  <si>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</si>
  <si>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</si>
  <si>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</si>
  <si>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</si>
  <si>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</si>
  <si>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</si>
  <si>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</si>
  <si>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</si>
  <si>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</si>
  <si>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</si>
  <si>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</si>
  <si>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</si>
  <si>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</si>
  <si>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</si>
  <si>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</si>
  <si>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</si>
  <si>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</si>
  <si>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</si>
  <si>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</si>
  <si>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</si>
  <si>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</si>
  <si>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</si>
  <si>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</si>
  <si>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</si>
  <si>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</si>
  <si>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</si>
  <si>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</si>
  <si>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</si>
  <si>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</si>
  <si>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</si>
  <si>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</si>
  <si>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</si>
  <si>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</si>
  <si>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</si>
  <si>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</si>
  <si>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</si>
  <si>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</si>
  <si>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</si>
  <si>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</si>
  <si>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</si>
  <si>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</si>
  <si>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</si>
  <si>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</si>
  <si>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</si>
  <si>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</si>
  <si>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</si>
  <si>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</si>
  <si>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</si>
  <si>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</si>
  <si>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</si>
  <si>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</si>
  <si>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</si>
  <si>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</si>
  <si>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</si>
  <si>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</si>
  <si>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</si>
  <si>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</si>
  <si>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</si>
  <si>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</si>
  <si>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</si>
  <si>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</si>
  <si>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</si>
  <si>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</si>
  <si>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</si>
  <si>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</si>
  <si>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</si>
  <si>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</si>
  <si>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</si>
  <si>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</si>
  <si>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</si>
  <si>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ปรับปรุงผลกระทบจากอัตราแลกเปลี่ยน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</si>
  <si>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</si>
  <si>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</si>
  <si>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</si>
  <si>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เงินปันผลค้างจ่าย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</si>
  <si>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</si>
  <si>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</si>
  <si>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</si>
  <si>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</si>
  <si>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</si>
  <si>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</si>
  <si>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</si>
  <si>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</si>
  <si>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</si>
  <si>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</si>
  <si>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</si>
  <si>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</si>
  <si>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</si>
  <si>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</si>
  <si>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</si>
  <si>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</si>
  <si>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</si>
  <si>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</si>
  <si>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</si>
  <si>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</si>
  <si>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</si>
  <si>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</si>
  <si>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</si>
  <si>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</si>
  <si>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</si>
  <si>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</si>
  <si>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</si>
  <si>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</si>
  <si>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เงินสดจ่ายเงินให้กู้ยืมระยะสั้นแก่บริษัทร่วม</t>
  </si>
  <si>
    <t>สำรองตามกฎหมาย</t>
  </si>
  <si>
    <t>การเปิดเผยข้อมูลเกี่ยวกับกระแสเงินสดเพิ่มเติม ดูหมายเหตุประกอบงบการเงินข้อ 26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</si>
  <si>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</si>
  <si>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</si>
  <si>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</si>
  <si>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</si>
  <si>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</si>
  <si>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</si>
  <si>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</si>
  <si>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</si>
  <si>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</si>
  <si>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</si>
  <si>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</si>
  <si>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เงินสดจ่ายหนี้สินตามสัญญาเช่า</t>
  </si>
  <si>
    <t>24.1</t>
  </si>
  <si>
    <t>24.2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</si>
  <si>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</si>
  <si>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</si>
  <si>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</si>
  <si>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</si>
  <si>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</si>
  <si>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</si>
  <si>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</si>
  <si>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</si>
  <si>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</si>
  <si>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</si>
  <si>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</si>
  <si>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กำไรเบ็ดเสร็จอื่นสำหรับงวด</t>
  </si>
  <si>
    <t>กำไรสะสม</t>
  </si>
  <si>
    <t>ณ วันที่ 31 มีนาคม 2566</t>
  </si>
  <si>
    <t>สำหรับงวดสามเดือน สิ้นสุดวันที่ 31 มีนาคม 2566</t>
  </si>
  <si>
    <t>31 ธันวาคม 2565</t>
  </si>
  <si>
    <t>31 มีนาคม 2566</t>
  </si>
  <si>
    <t>ยอดคงเหลือ ณ วันที่ 1 มกราคม 2566</t>
  </si>
  <si>
    <t>ยอดคงเหลือ ณ วันที่ 31 มีนาคม 2566</t>
  </si>
  <si>
    <t>กำไร(ขาดทุน)ของบริษัทร่วมที่ใช้วิธีส่วนได้เสีย</t>
  </si>
  <si>
    <t>จ่ายผลประโยชน์พนักงาน</t>
  </si>
  <si>
    <t>จ่ายดอกเบี้ย</t>
  </si>
  <si>
    <t>จ่ายภาษีเงินได้</t>
  </si>
  <si>
    <t>เงินสดจ่ายจากสินทรัพย์ทางการเงินหมุนเวียนอื่น</t>
  </si>
  <si>
    <t>ขาดทุนที่ยังไม่เกิดขึ้นจากการเปลี่ยนแปลง</t>
  </si>
  <si>
    <t>ลูกหนี้การค้าและลูกหนี้หมุนเวียนอื่น(เพิ่มขึ้น)ลดลง</t>
  </si>
  <si>
    <t>ผลต่างจากการแปลงค่างบการเงินเพิ่มขึ้น(ลดลง)</t>
  </si>
  <si>
    <t>กำไรจากการจำหน่ายสินทรัพย์ไม่หมุนเวียนอื่น</t>
  </si>
  <si>
    <t xml:space="preserve">เงินสดและรายการเทียบเท่าเงินสดเพิ่มขึ้นสุทธิ </t>
  </si>
  <si>
    <t>(กำไร)ขาดทุนของบริษัทร่วมที่ใช้วิธีส่วนได้เสีย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</si>
</sst>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0;\(#,#00.00\)"/>
    <numFmt numFmtId="171" formatCode="#,##0.00&quot; &quot;;\(#,##0.00\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&quot;\&quot;#,##0;[Red]&quot;\&quot;\-#,##0"/>
    <numFmt numFmtId="179" formatCode="&quot;\&quot;#,##0.00;[Red]&quot;\&quot;\-#,##0.00"/>
    <numFmt numFmtId="180" formatCode="0000"/>
    <numFmt numFmtId="181" formatCode="000000"/>
    <numFmt numFmtId="182" formatCode="0_)"/>
    <numFmt numFmtId="183" formatCode="General_)"/>
    <numFmt numFmtId="184" formatCode="###0_);[Red]\(###0\)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#,##0.00&quot; $&quot;;\-#,##0.00&quot; $&quot;"/>
    <numFmt numFmtId="190" formatCode="mmm\.yy"/>
    <numFmt numFmtId="191" formatCode="0.000_)"/>
    <numFmt numFmtId="192" formatCode="d/mm/yy\ "/>
    <numFmt numFmtId="193" formatCode="#,##0\ &quot;DM&quot;;[Red]\-#,##0\ &quot;DM&quot;"/>
    <numFmt numFmtId="194" formatCode="#,##0.00\ &quot;DM&quot;;[Red]\-#,##0.00\ &quot;DM&quot;"/>
    <numFmt numFmtId="195" formatCode="#,##0.00;\(#,##0.00\)"/>
    <numFmt numFmtId="196" formatCode="#,##0;[Red]\(#,##0\)"/>
    <numFmt numFmtId="197" formatCode="_ * #,##0_ ;_ * \-#,##0_ ;_ * &quot;-&quot;??_ ;_ @_ "/>
    <numFmt numFmtId="198" formatCode="#,##0.00;[Black]\(#,##0.00\)"/>
    <numFmt numFmtId="199" formatCode="[$-409]dddd\,\ mmmm\ dd\,\ yyyy"/>
    <numFmt numFmtId="200" formatCode="#,##0.00_ ;\-#,##0.00\ "/>
    <numFmt numFmtId="201" formatCode="_(* #,##0.0000000_);_(* \(#,##0.0000000\);_(* &quot;-&quot;??_);_(@_)"/>
    <numFmt numFmtId="202" formatCode="#,##0.00;[Red]\(#,##0.00\)"/>
    <numFmt numFmtId="203" formatCode="[$-101041E]d\ mmm\ yy;@"/>
    <numFmt numFmtId="204" formatCode="#,##0.00;\(#,##0.00\);\-"/>
    <numFmt numFmtId="205" formatCode="_-* #,##0.00_-;\-* #,##0.00_-;_-* \-??_-;_-@_-"/>
    <numFmt numFmtId="206" formatCode="#,##0.0000;\(#,##0.00000000\)"/>
    <numFmt numFmtId="207" formatCode="#,##0;\(#,##0\)"/>
    <numFmt numFmtId="208" formatCode="#,##0.00\ &quot;F&quot;;\-#,##0.00\ &quot;F&quot;"/>
    <numFmt numFmtId="209" formatCode="\$#,##0.00;\(\$#,##0.00\)"/>
    <numFmt numFmtId="210" formatCode="dd\-mmm\-yy_)"/>
    <numFmt numFmtId="211" formatCode="[$-1070000]d/m/yy;@"/>
    <numFmt numFmtId="212" formatCode="0.00_)"/>
    <numFmt numFmtId="213" formatCode="mm/dd/yy"/>
    <numFmt numFmtId="214" formatCode="\$#,##0;\(\$#,##0\)"/>
    <numFmt numFmtId="215" formatCode="0.0%"/>
    <numFmt numFmtId="216" formatCode="#,##0\ &quot;F&quot;;[Red]\-#,##0\ &quot;F&quot;"/>
    <numFmt numFmtId="217" formatCode="_-[$€-2]* #,##0.00_-;\-[$€-2]* #,##0.00_-;_-[$€-2]* &quot;-&quot;??_-"/>
    <numFmt numFmtId="218" formatCode="0_);[Red]\(0\)"/>
    <numFmt numFmtId="219" formatCode="#,##0\ \ ;\(#,##0\)\ ;\—\ \ \ \ "/>
    <numFmt numFmtId="220" formatCode="_(&quot;$&quot;* #,##0.0_);_(&quot;$&quot;* \(#,##0.0\);_(&quot;$&quot;* &quot;-&quot;??_);_(@_)"/>
    <numFmt numFmtId="221" formatCode="&quot;?&quot;#,##0;[Red]\-&quot;?&quot;#,##0"/>
    <numFmt numFmtId="222" formatCode="0.0&quot;  &quot;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\ &quot;FB&quot;;\-#,##0\ &quot;FB&quot;"/>
    <numFmt numFmtId="226" formatCode="#,##0&quot; F&quot;_);[Red]\(#,##0&quot; F&quot;\)"/>
    <numFmt numFmtId="227" formatCode="0%_);\(0%\)"/>
    <numFmt numFmtId="228" formatCode="&quot;ฃค&quot;#,##0;&quot;ฃค&quot;\-#,##0"/>
    <numFmt numFmtId="229" formatCode="0&quot;  &quot;"/>
    <numFmt numFmtId="230" formatCode="#,##0&quot;£&quot;_);[Red]\(#,##0&quot;£&quot;\)"/>
    <numFmt numFmtId="231" formatCode="&quot;$&quot;#,##0.000_);[Red]\(&quot;$&quot;#,##0.000\)"/>
    <numFmt numFmtId="232" formatCode="#,##0.0_);[Red]\(#,##0.0\)"/>
    <numFmt numFmtId="233" formatCode="d\.m\.yy\ h:mm"/>
    <numFmt numFmtId="234" formatCode="_-* #,##0.00\ &quot;F&quot;_-;\-* #,##0.00\ &quot;F&quot;_-;_-* &quot;-&quot;??\ &quot;F&quot;_-;_-@_-"/>
    <numFmt numFmtId="235" formatCode="0.00&quot;  &quot;"/>
    <numFmt numFmtId="236" formatCode="_ * #,##0.00_ ;_ * \-#,##0.00_ ;_ * &quot;-&quot;??_ ;_ @_ "/>
    <numFmt numFmtId="237" formatCode="#,##0.00_ ;[Red]\(#,##0.00\)\ "/>
    <numFmt numFmtId="238" formatCode="#,##0.00;\(###0.00\)"/>
    <numFmt numFmtId="239" formatCode="#,##0.00\ &quot;FB&quot;;[Red]\-#,##0.00\ &quot;FB&quot;"/>
    <numFmt numFmtId="240" formatCode="_-&quot;$&quot;* #,##0_-;\-&quot;$&quot;* #,##0_-;_-&quot;$&quot;* &quot;-&quot;_-;_-@_-"/>
    <numFmt numFmtId="241" formatCode="#,##0;\(#,#00\)"/>
    <numFmt numFmtId="242" formatCode="#,##0.00_ ;[Red]\-#,##0.00\ "/>
    <numFmt numFmtId="243" formatCode="_-* #,##0.0000000_-;\-* #,##0.0000000_-;_-* &quot;-&quot;??_-;_-@_-"/>
    <numFmt numFmtId="244" formatCode="#,##0.00_);[Black]\(#,##0.00\)"/>
    <numFmt numFmtId="245" formatCode="#,##0.0000000000000"/>
    <numFmt numFmtId="246" formatCode="#,##0.00000000"/>
    <numFmt numFmtId="248" formatCode="_-* #,##0_-;\-* #,##0_-;_-* &quot;-&quot;??_-;_-@_-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7">
    <xf numFmtId="0" fontId="0" fillId="0" borderId="0"/>
    <xf numFmtId="169" fontId="7" fillId="0" borderId="0" applyFont="0" applyFill="0" applyBorder="0" applyAlignment="0" applyProtection="0"/>
    <xf numFmtId="39" fontId="10" fillId="0" borderId="0"/>
    <xf numFmtId="39" fontId="12" fillId="0" borderId="0"/>
    <xf numFmtId="169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69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72" fontId="35" fillId="0" borderId="0" applyFont="0" applyFill="0" applyBorder="0" applyAlignment="0" applyProtection="0"/>
    <xf numFmtId="0" fontId="36" fillId="0" borderId="0"/>
    <xf numFmtId="173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9" fillId="0" borderId="0"/>
    <xf numFmtId="177" fontId="35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0" fontId="41" fillId="0" borderId="0">
      <alignment horizontal="left"/>
    </xf>
    <xf numFmtId="181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182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183" fontId="68" fillId="65" borderId="15"/>
    <xf numFmtId="183" fontId="68" fillId="65" borderId="15"/>
    <xf numFmtId="183" fontId="68" fillId="65" borderId="15"/>
    <xf numFmtId="183" fontId="68" fillId="65" borderId="15"/>
    <xf numFmtId="183" fontId="68" fillId="65" borderId="15"/>
    <xf numFmtId="183" fontId="68" fillId="65" borderId="15"/>
    <xf numFmtId="184" fontId="35" fillId="0" borderId="0" applyFill="0" applyBorder="0" applyAlignment="0"/>
    <xf numFmtId="0" fontId="35" fillId="0" borderId="0" applyFill="0" applyBorder="0" applyAlignment="0"/>
    <xf numFmtId="185" fontId="69" fillId="0" borderId="0" applyFill="0" applyBorder="0" applyAlignment="0"/>
    <xf numFmtId="186" fontId="69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85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191" fontId="87" fillId="0" borderId="0"/>
    <xf numFmtId="191" fontId="87" fillId="0" borderId="0"/>
    <xf numFmtId="191" fontId="87" fillId="0" borderId="0"/>
    <xf numFmtId="191" fontId="87" fillId="0" borderId="0"/>
    <xf numFmtId="191" fontId="87" fillId="0" borderId="0"/>
    <xf numFmtId="191" fontId="87" fillId="0" borderId="0"/>
    <xf numFmtId="191" fontId="87" fillId="0" borderId="0"/>
    <xf numFmtId="191" fontId="87" fillId="0" borderId="0"/>
    <xf numFmtId="167" fontId="34" fillId="0" borderId="0" applyNumberFormat="0" applyBorder="0"/>
    <xf numFmtId="38" fontId="88" fillId="0" borderId="0" applyFont="0" applyFill="0" applyBorder="0" applyAlignment="0" applyProtection="0"/>
    <xf numFmtId="189" fontId="6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47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96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97" fontId="3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9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3" fillId="0" borderId="0" applyFont="0" applyFill="0" applyBorder="0" applyAlignment="0" applyProtection="0">
      <alignment horizontal="left" vertical="center"/>
    </xf>
    <xf numFmtId="169" fontId="93" fillId="0" borderId="0" applyFont="0" applyFill="0" applyBorder="0" applyAlignment="0" applyProtection="0">
      <alignment horizontal="left" vertical="center"/>
    </xf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6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5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45" fillId="0" borderId="0" applyFont="0" applyFill="0" applyBorder="0" applyAlignment="0" applyProtection="0"/>
    <xf numFmtId="201" fontId="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184" fontId="9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204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05" fontId="59" fillId="0" borderId="0" applyFill="0" applyBorder="0" applyAlignment="0" applyProtection="0"/>
    <xf numFmtId="169" fontId="5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205" fontId="59" fillId="0" borderId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5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97" fillId="0" borderId="0" applyFont="0" applyFill="0" applyBorder="0" applyAlignment="0" applyProtection="0"/>
    <xf numFmtId="192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95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0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5" fontId="100" fillId="0" borderId="0" applyFont="0" applyFill="0" applyBorder="0" applyAlignment="0" applyProtection="0">
      <alignment vertical="top"/>
    </xf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5" fontId="59" fillId="0" borderId="0" applyFill="0" applyBorder="0" applyAlignment="0" applyProtection="0"/>
    <xf numFmtId="207" fontId="101" fillId="0" borderId="0"/>
    <xf numFmtId="208" fontId="59" fillId="0" borderId="0"/>
    <xf numFmtId="207" fontId="101" fillId="0" borderId="0"/>
    <xf numFmtId="208" fontId="59" fillId="0" borderId="0"/>
    <xf numFmtId="208" fontId="59" fillId="0" borderId="0"/>
    <xf numFmtId="208" fontId="59" fillId="0" borderId="0"/>
    <xf numFmtId="208" fontId="59" fillId="0" borderId="0"/>
    <xf numFmtId="207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185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68" fontId="89" fillId="0" borderId="0" applyFont="0" applyFill="0" applyBorder="0" applyAlignment="0" applyProtection="0"/>
    <xf numFmtId="198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9" fontId="101" fillId="0" borderId="0"/>
    <xf numFmtId="210" fontId="59" fillId="0" borderId="0"/>
    <xf numFmtId="209" fontId="101" fillId="0" borderId="0"/>
    <xf numFmtId="210" fontId="59" fillId="0" borderId="0"/>
    <xf numFmtId="211" fontId="13" fillId="0" borderId="0"/>
    <xf numFmtId="211" fontId="13" fillId="0" borderId="0"/>
    <xf numFmtId="210" fontId="59" fillId="0" borderId="0"/>
    <xf numFmtId="210" fontId="59" fillId="0" borderId="0"/>
    <xf numFmtId="210" fontId="59" fillId="0" borderId="0"/>
    <xf numFmtId="212" fontId="59" fillId="0" borderId="0"/>
    <xf numFmtId="209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13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14" fontId="101" fillId="0" borderId="0"/>
    <xf numFmtId="215" fontId="59" fillId="0" borderId="0"/>
    <xf numFmtId="214" fontId="101" fillId="0" borderId="0"/>
    <xf numFmtId="215" fontId="59" fillId="0" borderId="0"/>
    <xf numFmtId="215" fontId="59" fillId="0" borderId="0"/>
    <xf numFmtId="215" fontId="59" fillId="0" borderId="0"/>
    <xf numFmtId="216" fontId="59" fillId="0" borderId="0"/>
    <xf numFmtId="214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189" fontId="69" fillId="0" borderId="0" applyFill="0" applyBorder="0" applyAlignment="0"/>
    <xf numFmtId="185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85" fontId="69" fillId="0" borderId="0" applyFill="0" applyBorder="0" applyAlignment="0"/>
    <xf numFmtId="0" fontId="108" fillId="0" borderId="0" applyNumberFormat="0" applyAlignment="0">
      <alignment horizontal="left"/>
    </xf>
    <xf numFmtId="217" fontId="90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8" fontId="35" fillId="0" borderId="0" applyFont="0" applyFill="0" applyBorder="0" applyAlignment="0" applyProtection="0"/>
    <xf numFmtId="219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20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21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22" fontId="35" fillId="0" borderId="0"/>
    <xf numFmtId="215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183" fontId="164" fillId="0" borderId="15"/>
    <xf numFmtId="183" fontId="164" fillId="0" borderId="15"/>
    <xf numFmtId="183" fontId="164" fillId="0" borderId="15"/>
    <xf numFmtId="183" fontId="164" fillId="0" borderId="15"/>
    <xf numFmtId="183" fontId="164" fillId="0" borderId="15"/>
    <xf numFmtId="183" fontId="164" fillId="0" borderId="15"/>
    <xf numFmtId="189" fontId="69" fillId="0" borderId="0" applyFill="0" applyBorder="0" applyAlignment="0"/>
    <xf numFmtId="185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85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23" fontId="174" fillId="0" borderId="0" applyFont="0" applyFill="0" applyBorder="0" applyAlignment="0" applyProtection="0"/>
    <xf numFmtId="224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12" fontId="183" fillId="0" borderId="0"/>
    <xf numFmtId="225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11" fontId="13" fillId="0" borderId="0"/>
    <xf numFmtId="211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26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27" fontId="35" fillId="0" borderId="0" applyFont="0" applyFill="0" applyBorder="0" applyAlignment="0" applyProtection="0"/>
    <xf numFmtId="188" fontId="69" fillId="0" borderId="0" applyFont="0" applyFill="0" applyBorder="0" applyAlignment="0" applyProtection="0"/>
    <xf numFmtId="228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69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189" fontId="69" fillId="0" borderId="0" applyFill="0" applyBorder="0" applyAlignment="0"/>
    <xf numFmtId="185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85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67" fontId="35" fillId="0" borderId="0" applyFont="0" applyFill="0" applyBorder="0" applyAlignment="0" applyProtection="0"/>
    <xf numFmtId="229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30" fontId="35" fillId="0" borderId="0" applyNumberFormat="0" applyFill="0" applyBorder="0" applyAlignment="0" applyProtection="0">
      <alignment horizontal="left"/>
    </xf>
    <xf numFmtId="231" fontId="35" fillId="0" borderId="0" applyNumberFormat="0" applyFill="0" applyBorder="0" applyAlignment="0" applyProtection="0">
      <alignment horizontal="left"/>
    </xf>
    <xf numFmtId="232" fontId="35" fillId="0" borderId="0"/>
    <xf numFmtId="232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33" fontId="69" fillId="0" borderId="0" applyFill="0" applyBorder="0" applyAlignment="0"/>
    <xf numFmtId="234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67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225" fillId="0" borderId="0" applyFont="0" applyFill="0" applyBorder="0" applyAlignment="0" applyProtection="0"/>
    <xf numFmtId="235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234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89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5" fontId="49" fillId="0" borderId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36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36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237" fontId="48" fillId="0" borderId="0" applyFont="0" applyFill="0" applyBorder="0" applyAlignment="0" applyProtection="0"/>
    <xf numFmtId="237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38" fontId="47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39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183" fontId="210" fillId="0" borderId="0"/>
    <xf numFmtId="167" fontId="207" fillId="0" borderId="0" applyFont="0" applyFill="0" applyBorder="0" applyAlignment="0" applyProtection="0"/>
    <xf numFmtId="169" fontId="207" fillId="0" borderId="0" applyFont="0" applyFill="0" applyBorder="0" applyAlignment="0" applyProtection="0"/>
    <xf numFmtId="0" fontId="35" fillId="0" borderId="0"/>
    <xf numFmtId="0" fontId="251" fillId="0" borderId="0"/>
    <xf numFmtId="167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40" fontId="253" fillId="0" borderId="0" applyFont="0" applyFill="0" applyBorder="0" applyAlignment="0" applyProtection="0"/>
    <xf numFmtId="24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95">
    <xf numFmtId="0" fontId="0" fillId="0" borderId="0" xfId="0"/>
    <xf numFmtId="40" fontId="11" fillId="0" borderId="0" xfId="2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39" fontId="11" fillId="0" borderId="0" xfId="2" applyFont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71" fontId="11" fillId="0" borderId="0" xfId="3" applyNumberFormat="1" applyFont="1" applyAlignment="1">
      <alignment vertical="center"/>
    </xf>
    <xf numFmtId="170" fontId="11" fillId="0" borderId="1" xfId="0" applyNumberFormat="1" applyFont="1" applyBorder="1" applyAlignment="1">
      <alignment vertical="center"/>
    </xf>
    <xf numFmtId="170" fontId="11" fillId="0" borderId="2" xfId="0" applyNumberFormat="1" applyFont="1" applyBorder="1" applyAlignment="1">
      <alignment vertical="center"/>
    </xf>
    <xf numFmtId="169" fontId="11" fillId="0" borderId="0" xfId="1" applyFont="1" applyFill="1" applyAlignment="1">
      <alignment vertical="center"/>
    </xf>
    <xf numFmtId="170" fontId="11" fillId="0" borderId="3" xfId="0" applyNumberFormat="1" applyFont="1" applyBorder="1" applyAlignment="1">
      <alignment vertical="center"/>
    </xf>
    <xf numFmtId="170" fontId="11" fillId="0" borderId="4" xfId="0" applyNumberFormat="1" applyFont="1" applyBorder="1" applyAlignment="1">
      <alignment vertical="center"/>
    </xf>
    <xf numFmtId="39" fontId="11" fillId="0" borderId="0" xfId="2" applyFont="1" applyAlignment="1">
      <alignment vertical="center"/>
    </xf>
    <xf numFmtId="40" fontId="15" fillId="0" borderId="0" xfId="0" applyNumberFormat="1" applyFont="1" applyAlignment="1">
      <alignment vertical="center"/>
    </xf>
    <xf numFmtId="0" fontId="11" fillId="0" borderId="0" xfId="0" applyFont="1"/>
    <xf numFmtId="39" fontId="11" fillId="0" borderId="0" xfId="3" applyFont="1" applyAlignment="1">
      <alignment vertical="center"/>
    </xf>
    <xf numFmtId="0" fontId="8" fillId="0" borderId="0" xfId="0" applyFont="1"/>
    <xf numFmtId="40" fontId="11" fillId="0" borderId="0" xfId="2" applyNumberFormat="1" applyFont="1" applyAlignment="1">
      <alignment vertical="center"/>
    </xf>
    <xf numFmtId="0" fontId="11" fillId="0" borderId="0" xfId="8" applyFont="1" applyAlignment="1">
      <alignment vertical="center"/>
    </xf>
    <xf numFmtId="169" fontId="11" fillId="0" borderId="0" xfId="1" applyFont="1" applyFill="1" applyAlignment="1">
      <alignment horizontal="center"/>
    </xf>
    <xf numFmtId="40" fontId="15" fillId="0" borderId="0" xfId="2" applyNumberFormat="1" applyFont="1" applyAlignment="1">
      <alignment vertical="center"/>
    </xf>
    <xf numFmtId="40" fontId="11" fillId="0" borderId="0" xfId="2" applyNumberFormat="1" applyFont="1" applyAlignment="1">
      <alignment horizontal="left" vertical="center"/>
    </xf>
    <xf numFmtId="0" fontId="11" fillId="0" borderId="0" xfId="4598" applyFont="1"/>
    <xf numFmtId="0" fontId="15" fillId="0" borderId="0" xfId="4598" applyFont="1"/>
    <xf numFmtId="0" fontId="11" fillId="0" borderId="0" xfId="4598" applyFont="1" applyAlignment="1">
      <alignment horizontal="right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0" fontId="11" fillId="0" borderId="0" xfId="4598" applyFont="1" applyAlignment="1">
      <alignment horizontal="center" wrapText="1"/>
    </xf>
    <xf numFmtId="4" fontId="11" fillId="0" borderId="0" xfId="4598" applyNumberFormat="1" applyFont="1" applyAlignment="1">
      <alignment horizontal="center"/>
    </xf>
    <xf numFmtId="0" fontId="11" fillId="0" borderId="36" xfId="4598" applyFont="1" applyBorder="1" applyAlignment="1">
      <alignment horizontal="center" vertical="top" wrapText="1"/>
    </xf>
    <xf numFmtId="0" fontId="11" fillId="0" borderId="5" xfId="4598" applyFont="1" applyBorder="1" applyAlignment="1">
      <alignment horizontal="center" vertical="top"/>
    </xf>
    <xf numFmtId="0" fontId="11" fillId="0" borderId="5" xfId="4598" applyFont="1" applyBorder="1" applyAlignment="1">
      <alignment horizontal="center" vertical="top" wrapText="1"/>
    </xf>
    <xf numFmtId="169" fontId="11" fillId="0" borderId="0" xfId="1" applyFont="1" applyFill="1" applyBorder="1" applyAlignment="1">
      <alignment horizontal="center"/>
    </xf>
    <xf numFmtId="169" fontId="11" fillId="0" borderId="0" xfId="1" applyFont="1" applyFill="1" applyBorder="1" applyAlignment="1">
      <alignment horizontal="center" wrapText="1"/>
    </xf>
    <xf numFmtId="0" fontId="11" fillId="0" borderId="0" xfId="0" quotePrefix="1" applyFont="1" applyAlignment="1">
      <alignment horizontal="center"/>
    </xf>
    <xf numFmtId="0" fontId="11" fillId="0" borderId="0" xfId="4600" applyFont="1"/>
    <xf numFmtId="0" fontId="15" fillId="0" borderId="0" xfId="4600" applyFont="1"/>
    <xf numFmtId="40" fontId="11" fillId="0" borderId="0" xfId="4600" applyNumberFormat="1" applyFont="1" applyAlignment="1">
      <alignment horizontal="center" vertical="center"/>
    </xf>
    <xf numFmtId="169" fontId="11" fillId="0" borderId="0" xfId="4601" applyFont="1" applyFill="1" applyBorder="1" applyAlignment="1">
      <alignment vertical="center"/>
    </xf>
    <xf numFmtId="169" fontId="11" fillId="0" borderId="0" xfId="4601" applyFont="1" applyFill="1" applyAlignment="1">
      <alignment horizontal="right"/>
    </xf>
    <xf numFmtId="40" fontId="11" fillId="0" borderId="0" xfId="4600" applyNumberFormat="1" applyFont="1" applyAlignment="1">
      <alignment vertical="center"/>
    </xf>
    <xf numFmtId="4" fontId="11" fillId="0" borderId="0" xfId="4601" applyNumberFormat="1" applyFont="1" applyFill="1"/>
    <xf numFmtId="171" fontId="11" fillId="0" borderId="0" xfId="4601" applyNumberFormat="1" applyFont="1" applyFill="1" applyAlignment="1">
      <alignment vertical="center"/>
    </xf>
    <xf numFmtId="171" fontId="11" fillId="0" borderId="39" xfId="4601" applyNumberFormat="1" applyFont="1" applyFill="1" applyBorder="1"/>
    <xf numFmtId="171" fontId="11" fillId="0" borderId="0" xfId="4601" applyNumberFormat="1" applyFont="1" applyFill="1" applyBorder="1" applyAlignment="1">
      <alignment vertical="center"/>
    </xf>
    <xf numFmtId="169" fontId="11" fillId="0" borderId="0" xfId="4600" applyNumberFormat="1" applyFont="1"/>
    <xf numFmtId="171" fontId="11" fillId="0" borderId="0" xfId="4601" applyNumberFormat="1" applyFont="1" applyFill="1" applyBorder="1"/>
    <xf numFmtId="170" fontId="11" fillId="0" borderId="0" xfId="4601" applyNumberFormat="1" applyFont="1" applyFill="1"/>
    <xf numFmtId="169" fontId="11" fillId="0" borderId="0" xfId="4601" applyFont="1" applyFill="1"/>
    <xf numFmtId="169" fontId="11" fillId="0" borderId="0" xfId="4601" applyFont="1" applyFill="1" applyAlignment="1">
      <alignment vertical="center"/>
    </xf>
    <xf numFmtId="40" fontId="15" fillId="0" borderId="0" xfId="2" applyNumberFormat="1" applyFont="1" applyAlignment="1">
      <alignment horizontal="left" vertical="center"/>
    </xf>
    <xf numFmtId="170" fontId="11" fillId="0" borderId="0" xfId="4601" applyNumberFormat="1" applyFont="1" applyFill="1" applyAlignment="1">
      <alignment vertical="center"/>
    </xf>
    <xf numFmtId="170" fontId="11" fillId="0" borderId="0" xfId="4601" applyNumberFormat="1" applyFont="1" applyFill="1" applyBorder="1" applyAlignment="1">
      <alignment vertical="center"/>
    </xf>
    <xf numFmtId="170" fontId="15" fillId="0" borderId="0" xfId="4601" applyNumberFormat="1" applyFont="1" applyFill="1" applyBorder="1" applyAlignment="1">
      <alignment vertical="center"/>
    </xf>
    <xf numFmtId="169" fontId="15" fillId="0" borderId="0" xfId="4601" applyFont="1" applyFill="1" applyBorder="1" applyAlignment="1">
      <alignment vertical="center"/>
    </xf>
    <xf numFmtId="170" fontId="15" fillId="0" borderId="0" xfId="2" applyNumberFormat="1" applyFont="1" applyAlignment="1">
      <alignment vertical="center"/>
    </xf>
    <xf numFmtId="241" fontId="11" fillId="0" borderId="0" xfId="4601" applyNumberFormat="1" applyFont="1" applyFill="1"/>
    <xf numFmtId="3" fontId="11" fillId="0" borderId="0" xfId="2" applyNumberFormat="1" applyFont="1" applyAlignment="1">
      <alignment vertical="center"/>
    </xf>
    <xf numFmtId="169" fontId="11" fillId="0" borderId="39" xfId="1" applyFont="1" applyFill="1" applyBorder="1" applyAlignment="1">
      <alignment vertical="center"/>
    </xf>
    <xf numFmtId="170" fontId="11" fillId="0" borderId="40" xfId="4601" applyNumberFormat="1" applyFont="1" applyFill="1" applyBorder="1"/>
    <xf numFmtId="169" fontId="11" fillId="0" borderId="0" xfId="1" applyFont="1" applyFill="1"/>
    <xf numFmtId="39" fontId="11" fillId="0" borderId="0" xfId="2" applyFont="1" applyAlignment="1">
      <alignment horizontal="center" vertical="center"/>
    </xf>
    <xf numFmtId="0" fontId="11" fillId="0" borderId="0" xfId="4602" applyFont="1"/>
    <xf numFmtId="0" fontId="15" fillId="0" borderId="0" xfId="4602" applyFont="1"/>
    <xf numFmtId="40" fontId="11" fillId="0" borderId="0" xfId="4602" applyNumberFormat="1" applyFont="1" applyAlignment="1">
      <alignment horizontal="center" vertical="center"/>
    </xf>
    <xf numFmtId="40" fontId="11" fillId="0" borderId="0" xfId="4602" quotePrefix="1" applyNumberFormat="1" applyFont="1" applyAlignment="1">
      <alignment horizontal="center" vertical="center"/>
    </xf>
    <xf numFmtId="40" fontId="11" fillId="0" borderId="0" xfId="4602" applyNumberFormat="1" applyFont="1" applyAlignment="1">
      <alignment horizontal="right" vertical="center"/>
    </xf>
    <xf numFmtId="4" fontId="11" fillId="0" borderId="0" xfId="4602" applyNumberFormat="1" applyFont="1" applyAlignment="1">
      <alignment vertical="center"/>
    </xf>
    <xf numFmtId="171" fontId="11" fillId="0" borderId="0" xfId="4602" applyNumberFormat="1" applyFont="1" applyAlignment="1">
      <alignment vertical="center"/>
    </xf>
    <xf numFmtId="169" fontId="11" fillId="0" borderId="0" xfId="4603" applyFont="1" applyFill="1" applyAlignment="1">
      <alignment vertical="center"/>
    </xf>
    <xf numFmtId="171" fontId="11" fillId="0" borderId="0" xfId="4603" applyNumberFormat="1" applyFont="1" applyFill="1" applyBorder="1" applyAlignment="1">
      <alignment horizontal="right"/>
    </xf>
    <xf numFmtId="4" fontId="11" fillId="0" borderId="0" xfId="4602" applyNumberFormat="1" applyFont="1"/>
    <xf numFmtId="171" fontId="11" fillId="0" borderId="0" xfId="4602" applyNumberFormat="1" applyFont="1"/>
    <xf numFmtId="169" fontId="11" fillId="0" borderId="0" xfId="4603" applyFont="1" applyFill="1"/>
    <xf numFmtId="200" fontId="11" fillId="0" borderId="0" xfId="4602" applyNumberFormat="1" applyFont="1"/>
    <xf numFmtId="171" fontId="11" fillId="0" borderId="37" xfId="4602" applyNumberFormat="1" applyFont="1" applyBorder="1" applyAlignment="1">
      <alignment vertical="center"/>
    </xf>
    <xf numFmtId="169" fontId="11" fillId="0" borderId="0" xfId="4603" applyFont="1" applyFill="1" applyBorder="1"/>
    <xf numFmtId="4" fontId="11" fillId="0" borderId="40" xfId="4602" applyNumberFormat="1" applyFont="1" applyBorder="1" applyAlignment="1">
      <alignment vertical="center"/>
    </xf>
    <xf numFmtId="169" fontId="11" fillId="0" borderId="37" xfId="4603" applyFont="1" applyFill="1" applyBorder="1" applyAlignment="1">
      <alignment vertical="center"/>
    </xf>
    <xf numFmtId="0" fontId="11" fillId="0" borderId="0" xfId="4600" applyFont="1" applyAlignment="1">
      <alignment horizontal="center"/>
    </xf>
    <xf numFmtId="0" fontId="11" fillId="0" borderId="0" xfId="4600" quotePrefix="1" applyFont="1" applyAlignment="1">
      <alignment horizontal="center"/>
    </xf>
    <xf numFmtId="0" fontId="15" fillId="0" borderId="0" xfId="4600" applyFont="1" applyAlignment="1">
      <alignment horizontal="center"/>
    </xf>
    <xf numFmtId="0" fontId="11" fillId="0" borderId="0" xfId="4598" applyFont="1" applyAlignment="1">
      <alignment horizontal="center"/>
    </xf>
    <xf numFmtId="0" fontId="11" fillId="0" borderId="5" xfId="4598" applyFont="1" applyBorder="1" applyAlignment="1">
      <alignment horizontal="center"/>
    </xf>
    <xf numFmtId="0" fontId="11" fillId="0" borderId="0" xfId="4598" applyFont="1" applyAlignment="1">
      <alignment horizontal="center" vertical="top" wrapText="1"/>
    </xf>
    <xf numFmtId="0" fontId="9" fillId="0" borderId="0" xfId="0" applyFont="1"/>
    <xf numFmtId="15" fontId="8" fillId="0" borderId="37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42" fontId="8" fillId="0" borderId="0" xfId="0" applyNumberFormat="1" applyFont="1"/>
    <xf numFmtId="169" fontId="8" fillId="0" borderId="0" xfId="1" applyFont="1" applyFill="1" applyAlignment="1">
      <alignment horizontal="center"/>
    </xf>
    <xf numFmtId="170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169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Alignment="1">
      <alignment horizontal="right"/>
    </xf>
    <xf numFmtId="169" fontId="8" fillId="0" borderId="0" xfId="1" applyFont="1" applyFill="1"/>
    <xf numFmtId="170" fontId="8" fillId="0" borderId="0" xfId="0" applyNumberFormat="1" applyFont="1"/>
    <xf numFmtId="170" fontId="11" fillId="0" borderId="37" xfId="4601" applyNumberFormat="1" applyFont="1" applyFill="1" applyBorder="1" applyAlignment="1">
      <alignment vertical="center"/>
    </xf>
    <xf numFmtId="49" fontId="11" fillId="0" borderId="37" xfId="1" quotePrefix="1" applyNumberFormat="1" applyFont="1" applyFill="1" applyBorder="1" applyAlignment="1">
      <alignment horizontal="center"/>
    </xf>
    <xf numFmtId="170" fontId="11" fillId="0" borderId="37" xfId="0" applyNumberFormat="1" applyFont="1" applyBorder="1" applyAlignment="1">
      <alignment vertical="center"/>
    </xf>
    <xf numFmtId="169" fontId="11" fillId="0" borderId="37" xfId="1" applyFont="1" applyFill="1" applyBorder="1" applyAlignment="1">
      <alignment vertical="center"/>
    </xf>
    <xf numFmtId="0" fontId="11" fillId="0" borderId="0" xfId="4604" applyFont="1"/>
    <xf numFmtId="0" fontId="15" fillId="0" borderId="0" xfId="4604" applyFont="1"/>
    <xf numFmtId="0" fontId="11" fillId="0" borderId="0" xfId="4604" applyFont="1" applyAlignment="1">
      <alignment horizontal="center"/>
    </xf>
    <xf numFmtId="0" fontId="11" fillId="0" borderId="0" xfId="4604" applyFont="1" applyAlignment="1">
      <alignment horizontal="right"/>
    </xf>
    <xf numFmtId="169" fontId="11" fillId="0" borderId="0" xfId="4605" applyFont="1" applyFill="1"/>
    <xf numFmtId="0" fontId="11" fillId="0" borderId="0" xfId="4604" applyFont="1" applyAlignment="1">
      <alignment horizontal="center" vertical="top" wrapText="1"/>
    </xf>
    <xf numFmtId="0" fontId="11" fillId="0" borderId="36" xfId="4604" applyFont="1" applyBorder="1" applyAlignment="1">
      <alignment horizontal="center" vertical="top"/>
    </xf>
    <xf numFmtId="0" fontId="11" fillId="0" borderId="36" xfId="4604" applyFont="1" applyBorder="1" applyAlignment="1">
      <alignment horizontal="center"/>
    </xf>
    <xf numFmtId="169" fontId="11" fillId="0" borderId="0" xfId="4605" applyFont="1" applyFill="1" applyAlignment="1">
      <alignment horizontal="center"/>
    </xf>
    <xf numFmtId="0" fontId="11" fillId="0" borderId="0" xfId="4604" applyFont="1" applyAlignment="1">
      <alignment horizontal="center" vertical="top"/>
    </xf>
    <xf numFmtId="0" fontId="11" fillId="0" borderId="39" xfId="4604" applyFont="1" applyBorder="1" applyAlignment="1">
      <alignment horizontal="center" vertical="top" wrapText="1"/>
    </xf>
    <xf numFmtId="0" fontId="11" fillId="0" borderId="39" xfId="4604" applyFont="1" applyBorder="1"/>
    <xf numFmtId="169" fontId="11" fillId="0" borderId="39" xfId="1" applyFont="1" applyFill="1" applyBorder="1" applyAlignment="1">
      <alignment horizontal="center"/>
    </xf>
    <xf numFmtId="4" fontId="11" fillId="0" borderId="0" xfId="4605" applyNumberFormat="1" applyFont="1" applyFill="1" applyBorder="1" applyAlignment="1">
      <alignment horizontal="right"/>
    </xf>
    <xf numFmtId="4" fontId="11" fillId="0" borderId="0" xfId="4605" applyNumberFormat="1" applyFont="1" applyFill="1" applyBorder="1" applyAlignment="1">
      <alignment horizontal="right" vertical="center"/>
    </xf>
    <xf numFmtId="169" fontId="11" fillId="0" borderId="0" xfId="1" applyFont="1" applyFill="1" applyBorder="1" applyAlignment="1">
      <alignment horizontal="right"/>
    </xf>
    <xf numFmtId="169" fontId="11" fillId="0" borderId="0" xfId="4604" applyNumberFormat="1" applyFont="1"/>
    <xf numFmtId="171" fontId="11" fillId="0" borderId="0" xfId="4606" applyNumberFormat="1" applyFont="1" applyFill="1" applyBorder="1"/>
    <xf numFmtId="4" fontId="11" fillId="0" borderId="38" xfId="4605" applyNumberFormat="1" applyFont="1" applyFill="1" applyBorder="1" applyAlignment="1">
      <alignment horizontal="right"/>
    </xf>
    <xf numFmtId="4" fontId="11" fillId="0" borderId="0" xfId="4604" applyNumberFormat="1" applyFont="1"/>
    <xf numFmtId="4" fontId="11" fillId="0" borderId="0" xfId="4601" applyNumberFormat="1" applyFont="1" applyFill="1" applyBorder="1"/>
    <xf numFmtId="169" fontId="15" fillId="0" borderId="0" xfId="1" applyFont="1" applyFill="1"/>
    <xf numFmtId="243" fontId="8" fillId="0" borderId="0" xfId="0" applyNumberFormat="1" applyFont="1" applyAlignment="1">
      <alignment horizontal="center"/>
    </xf>
    <xf numFmtId="243" fontId="11" fillId="0" borderId="0" xfId="2" applyNumberFormat="1" applyFont="1" applyAlignment="1">
      <alignment vertical="center"/>
    </xf>
    <xf numFmtId="0" fontId="11" fillId="0" borderId="39" xfId="4604" applyFont="1" applyBorder="1" applyAlignment="1">
      <alignment horizontal="center"/>
    </xf>
    <xf numFmtId="195" fontId="11" fillId="0" borderId="0" xfId="4601" applyNumberFormat="1" applyFont="1" applyFill="1"/>
    <xf numFmtId="195" fontId="15" fillId="0" borderId="0" xfId="2" applyNumberFormat="1" applyFont="1" applyAlignment="1">
      <alignment vertical="center"/>
    </xf>
    <xf numFmtId="244" fontId="254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Alignment="1">
      <alignment horizontal="right"/>
    </xf>
    <xf numFmtId="40" fontId="11" fillId="0" borderId="0" xfId="0" applyNumberFormat="1" applyFont="1" applyAlignment="1">
      <alignment horizontal="right" vertical="center"/>
    </xf>
    <xf numFmtId="169" fontId="8" fillId="0" borderId="0" xfId="1" applyFont="1" applyFill="1" applyBorder="1" applyAlignment="1">
      <alignment horizontal="center"/>
    </xf>
    <xf numFmtId="40" fontId="11" fillId="0" borderId="0" xfId="4602" applyNumberFormat="1" applyFont="1"/>
    <xf numFmtId="245" fontId="11" fillId="0" borderId="0" xfId="4602" applyNumberFormat="1" applyFont="1"/>
    <xf numFmtId="4" fontId="11" fillId="0" borderId="37" xfId="4602" applyNumberFormat="1" applyFont="1" applyBorder="1" applyAlignment="1">
      <alignment vertical="center"/>
    </xf>
    <xf numFmtId="169" fontId="11" fillId="0" borderId="0" xfId="1" quotePrefix="1" applyFont="1" applyFill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11" fillId="0" borderId="0" xfId="4598" quotePrefix="1" applyFont="1" applyAlignment="1">
      <alignment horizontal="center"/>
    </xf>
    <xf numFmtId="171" fontId="11" fillId="0" borderId="39" xfId="4601" applyNumberFormat="1" applyFont="1" applyFill="1" applyBorder="1" applyAlignment="1">
      <alignment vertical="center"/>
    </xf>
    <xf numFmtId="4" fontId="11" fillId="0" borderId="1" xfId="4601" applyNumberFormat="1" applyFont="1" applyFill="1" applyBorder="1"/>
    <xf numFmtId="169" fontId="8" fillId="0" borderId="0" xfId="0" applyNumberFormat="1" applyFont="1"/>
    <xf numFmtId="246" fontId="11" fillId="0" borderId="0" xfId="4604" applyNumberFormat="1" applyFont="1"/>
    <xf numFmtId="2" fontId="8" fillId="0" borderId="0" xfId="1" applyNumberFormat="1" applyFont="1" applyFill="1"/>
    <xf numFmtId="2" fontId="8" fillId="0" borderId="0" xfId="0" applyNumberFormat="1" applyFont="1"/>
    <xf numFmtId="2" fontId="11" fillId="0" borderId="0" xfId="1" applyNumberFormat="1" applyFont="1" applyFill="1" applyAlignment="1">
      <alignment vertical="center"/>
    </xf>
    <xf numFmtId="169" fontId="11" fillId="0" borderId="0" xfId="1" applyFont="1" applyFill="1" applyAlignment="1">
      <alignment horizontal="center" vertical="center"/>
    </xf>
    <xf numFmtId="4" fontId="11" fillId="0" borderId="39" xfId="4602" applyNumberFormat="1" applyFont="1" applyBorder="1" applyAlignment="1">
      <alignment vertical="center"/>
    </xf>
    <xf numFmtId="169" fontId="11" fillId="0" borderId="0" xfId="4602" applyNumberFormat="1" applyFont="1"/>
    <xf numFmtId="169" fontId="11" fillId="0" borderId="2" xfId="1" applyFont="1" applyFill="1" applyBorder="1" applyAlignment="1">
      <alignment vertical="center"/>
    </xf>
    <xf numFmtId="170" fontId="11" fillId="0" borderId="2" xfId="4601" applyNumberFormat="1" applyFont="1" applyFill="1" applyBorder="1" applyAlignment="1">
      <alignment vertical="center"/>
    </xf>
    <xf numFmtId="169" fontId="11" fillId="0" borderId="2" xfId="4601" applyFont="1" applyFill="1" applyBorder="1" applyAlignment="1">
      <alignment vertical="center"/>
    </xf>
    <xf numFmtId="169" fontId="11" fillId="0" borderId="0" xfId="1" applyFont="1" applyFill="1" applyAlignment="1">
      <alignment horizontal="right" vertical="center"/>
    </xf>
    <xf numFmtId="169" fontId="11" fillId="0" borderId="0" xfId="1" applyFont="1" applyFill="1" applyBorder="1" applyAlignment="1">
      <alignment vertical="center"/>
    </xf>
    <xf numFmtId="170" fontId="11" fillId="0" borderId="40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4602" applyFont="1" applyAlignment="1">
      <alignment horizontal="center"/>
    </xf>
    <xf numFmtId="0" fontId="15" fillId="0" borderId="0" xfId="4602" applyFont="1" applyAlignment="1">
      <alignment horizontal="center"/>
    </xf>
    <xf numFmtId="169" fontId="11" fillId="0" borderId="0" xfId="1" applyFont="1" applyAlignment="1">
      <alignment vertical="center"/>
    </xf>
    <xf numFmtId="0" fontId="11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70" fontId="11" fillId="0" borderId="1" xfId="4601" applyNumberFormat="1" applyFont="1" applyFill="1" applyBorder="1" applyAlignment="1">
      <alignment vertical="center"/>
    </xf>
    <xf numFmtId="238" fontId="11" fillId="0" borderId="0" xfId="4602" applyNumberFormat="1" applyFont="1" applyAlignment="1">
      <alignment vertical="center"/>
    </xf>
    <xf numFmtId="238" fontId="11" fillId="0" borderId="39" xfId="4602" applyNumberFormat="1" applyFont="1" applyBorder="1" applyAlignment="1">
      <alignment vertical="center"/>
    </xf>
    <xf numFmtId="169" fontId="11" fillId="0" borderId="0" xfId="1" applyFont="1" applyFill="1" applyBorder="1" applyAlignment="1">
      <alignment horizontal="right" vertical="center"/>
    </xf>
    <xf numFmtId="242" fontId="11" fillId="0" borderId="0" xfId="4602" applyNumberFormat="1" applyFont="1"/>
    <xf numFmtId="169" fontId="8" fillId="0" borderId="0" xfId="1" applyFont="1" applyAlignment="1">
      <alignment horizontal="center"/>
    </xf>
    <xf numFmtId="169" fontId="8" fillId="0" borderId="0" xfId="1" applyFont="1"/>
    <xf numFmtId="169" fontId="11" fillId="0" borderId="37" xfId="1" applyFont="1" applyBorder="1" applyAlignment="1">
      <alignment vertical="center"/>
    </xf>
    <xf numFmtId="169" fontId="11" fillId="0" borderId="39" xfId="1" applyFont="1" applyBorder="1" applyAlignment="1">
      <alignment vertical="center"/>
    </xf>
    <xf numFmtId="4" fontId="11" fillId="0" borderId="1" xfId="4602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0" fontId="11" fillId="0" borderId="0" xfId="4600" applyFont="1" applyAlignment="1">
      <alignment horizontal="center"/>
    </xf>
    <xf numFmtId="0" fontId="15" fillId="0" borderId="0" xfId="4600" applyFont="1" applyAlignment="1">
      <alignment horizontal="center"/>
    </xf>
    <xf numFmtId="169" fontId="11" fillId="0" borderId="39" xfId="4601" applyFont="1" applyFill="1" applyBorder="1" applyAlignment="1">
      <alignment horizontal="center" vertical="center"/>
    </xf>
    <xf numFmtId="40" fontId="11" fillId="0" borderId="0" xfId="4600" applyNumberFormat="1" applyFont="1" applyAlignment="1">
      <alignment horizontal="center" vertical="center"/>
    </xf>
    <xf numFmtId="0" fontId="11" fillId="0" borderId="37" xfId="4604" applyFont="1" applyBorder="1" applyAlignment="1">
      <alignment horizontal="center"/>
    </xf>
    <xf numFmtId="0" fontId="11" fillId="0" borderId="0" xfId="4604" applyFont="1" applyAlignment="1">
      <alignment horizontal="center"/>
    </xf>
    <xf numFmtId="0" fontId="11" fillId="0" borderId="0" xfId="4604" quotePrefix="1" applyFont="1" applyAlignment="1">
      <alignment horizontal="center"/>
    </xf>
    <xf numFmtId="0" fontId="15" fillId="0" borderId="0" xfId="4604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39" xfId="4604" applyFont="1" applyBorder="1" applyAlignment="1">
      <alignment horizontal="center"/>
    </xf>
    <xf numFmtId="0" fontId="11" fillId="0" borderId="0" xfId="4598" applyFont="1" applyAlignment="1">
      <alignment horizontal="center"/>
    </xf>
    <xf numFmtId="0" fontId="11" fillId="0" borderId="0" xfId="4598" quotePrefix="1" applyFont="1" applyAlignment="1">
      <alignment horizontal="center"/>
    </xf>
    <xf numFmtId="0" fontId="11" fillId="0" borderId="5" xfId="4598" applyFont="1" applyBorder="1" applyAlignment="1">
      <alignment horizontal="center"/>
    </xf>
    <xf numFmtId="0" fontId="11" fillId="0" borderId="37" xfId="4598" applyFont="1" applyBorder="1" applyAlignment="1">
      <alignment horizontal="center"/>
    </xf>
    <xf numFmtId="0" fontId="15" fillId="0" borderId="0" xfId="4602" applyFont="1" applyAlignment="1">
      <alignment horizontal="center"/>
    </xf>
    <xf numFmtId="0" fontId="11" fillId="0" borderId="0" xfId="4602" applyFont="1" applyAlignment="1">
      <alignment horizontal="center"/>
    </xf>
    <xf numFmtId="39" fontId="11" fillId="0" borderId="39" xfId="2" applyFont="1" applyBorder="1" applyAlignment="1">
      <alignment horizontal="center" vertical="center"/>
    </xf>
    <xf numFmtId="39" fontId="11" fillId="0" borderId="0" xfId="2" applyFont="1" applyAlignment="1">
      <alignment horizontal="center" vertical="center"/>
    </xf>
    <xf numFmtId="248" fontId="11" fillId="0" borderId="0" xfId="1" applyNumberFormat="1" applyFont="1" applyFill="1"/>
    <xf numFmtId="248" fontId="11" fillId="0" borderId="0" xfId="1" applyNumberFormat="1" applyFont="1"/>
  </cellXfs>
  <cellStyles count="4607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599"/>
    <cellStyle name="Comma 69 2" xfId="4605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1"/>
    <cellStyle name="Comma 70 2" xfId="4606"/>
    <cellStyle name="Comma 71" xfId="46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8"/>
    <cellStyle name="Normal 74 2" xfId="4604"/>
    <cellStyle name="Normal 75" xfId="4600"/>
    <cellStyle name="Normal 76" xfId="4602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เครื่องหมายเปอร์เซ็นต์_7935 DET2" xfId="4325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เปอร์เซ็นต์ 2" xfId="4495"/>
    <cellStyle name="เปอร์เซ็นต์ 2 2" xfId="4496"/>
    <cellStyle name="เปอร์เซ็นต์ 2 2 2" xfId="4497"/>
    <cellStyle name="เปอร์เซ็นต์ 2 2 3" xfId="4498"/>
    <cellStyle name="เปอร์เซ็นต์ 2 3" xfId="4499"/>
    <cellStyle name="เปอร์เซ็นต์ 2 3 2" xfId="4500"/>
    <cellStyle name="เปอร์เซ็นต์ 2 3 3" xfId="4501"/>
    <cellStyle name="เปอร์เซ็นต์ 2 4" xfId="4502"/>
    <cellStyle name="เปอร์เซ็นต์ 2 4 2" xfId="4503"/>
    <cellStyle name="เปอร์เซ็นต์ 2 5" xfId="4504"/>
    <cellStyle name="เปอร์เซ็นต์ 3" xfId="4505"/>
    <cellStyle name="เปอร์เซ็นต์ 3 2" xfId="4506"/>
    <cellStyle name="เปอร์เซ็นต์ 3 3" xfId="4507"/>
    <cellStyle name="เปอร์เซ็นต์ 4" xfId="4508"/>
    <cellStyle name="เปอร์เซ็นต์ 4 2" xfId="4509"/>
    <cellStyle name="เปอร์เซ็นต์ 5" xfId="4510"/>
    <cellStyle name="เปอร์เซ็นต์ 5 2" xfId="4511"/>
    <cellStyle name="เปอร์เซ็นต์ 6" xfId="4512"/>
    <cellStyle name="เปอร์เซ็นต์ 6 2" xfId="4513"/>
    <cellStyle name="เปอร์เซ็นต์ 7" xfId="4514"/>
    <cellStyle name="เปอร์เซ็นต์ 7 2" xfId="4515"/>
    <cellStyle name="เปอร์เซ็นต์ 7 2 2" xfId="4516"/>
    <cellStyle name="เปอร์เซ็นต์ 7 3" xfId="4517"/>
    <cellStyle name="เปอร์เซ็นต์ 7 3 2" xfId="4518"/>
    <cellStyle name="เปอร์เซ็นต์ 7 4" xfId="4519"/>
    <cellStyle name="เส้นขอบขวา" xfId="4553"/>
    <cellStyle name="เส้นขอบขวา 2" xfId="4554"/>
    <cellStyle name="เส้นขอบขวา 3" xfId="4555"/>
    <cellStyle name="เส้นขอบขวา 4" xfId="4556"/>
    <cellStyle name="เส้นขอบขวา 5" xfId="4557"/>
    <cellStyle name="เส้นขอบขวา_Lead -  NU 31-3-54" xfId="4558"/>
    <cellStyle name="แย่" xfId="4523"/>
    <cellStyle name="แย่ 2" xfId="4524"/>
    <cellStyle name="แย่ 2 2" xfId="4525"/>
    <cellStyle name="แย่ 3" xfId="4526"/>
    <cellStyle name="แสดงผล" xfId="4559"/>
    <cellStyle name="แสดงผล 2" xfId="4560"/>
    <cellStyle name="แสดงผล 3" xfId="4561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Sheet1" xfId="2"/>
    <cellStyle name="ปกติ_Sheet1_Q141-Mar'49-T2" xfId="3"/>
    <cellStyle name="ป้อนค่า" xfId="4488"/>
    <cellStyle name="ป้อนค่า 2" xfId="4489"/>
    <cellStyle name="ป้อนค่า 3" xfId="4490"/>
    <cellStyle name="ปานกลาง" xfId="4491"/>
    <cellStyle name="ปานกลาง 2" xfId="4492"/>
    <cellStyle name="ปานกลาง 3" xfId="4493"/>
    <cellStyle name="ปานกลาง 4" xfId="4494"/>
    <cellStyle name="ผลรวม" xfId="4520"/>
    <cellStyle name="ผลรวม 2" xfId="4521"/>
    <cellStyle name="ผลรวม 3" xfId="4522"/>
    <cellStyle name="ฤ?ธถ [0]_95" xfId="4527"/>
    <cellStyle name="ฤ?ธถ_95" xfId="4528"/>
    <cellStyle name="ฤธถ [0]_10' 0.26D MS" xfId="4529"/>
    <cellStyle name="ฤธถ_10' 0.26D MS" xfId="4530"/>
    <cellStyle name="ล๋ศญ [0]_10' 0.26D MS" xfId="4531"/>
    <cellStyle name="ล๋ศญ_10' 0.26D MS" xfId="4532"/>
    <cellStyle name="ลักษณะ 1" xfId="4533"/>
    <cellStyle name="วฅมุ_#2(M17)_1" xfId="4534"/>
    <cellStyle name="ส่วนที่ถูกเน้น1" xfId="4535"/>
    <cellStyle name="ส่วนที่ถูกเน้น1 2" xfId="4536"/>
    <cellStyle name="ส่วนที่ถูกเน้น1 3" xfId="4537"/>
    <cellStyle name="ส่วนที่ถูกเน้น2" xfId="4538"/>
    <cellStyle name="ส่วนที่ถูกเน้น2 2" xfId="4539"/>
    <cellStyle name="ส่วนที่ถูกเน้น2 3" xfId="4540"/>
    <cellStyle name="ส่วนที่ถูกเน้น3" xfId="4541"/>
    <cellStyle name="ส่วนที่ถูกเน้น3 2" xfId="4542"/>
    <cellStyle name="ส่วนที่ถูกเน้น3 3" xfId="4543"/>
    <cellStyle name="ส่วนที่ถูกเน้น4" xfId="4544"/>
    <cellStyle name="ส่วนที่ถูกเน้น4 2" xfId="4545"/>
    <cellStyle name="ส่วนที่ถูกเน้น4 3" xfId="4546"/>
    <cellStyle name="ส่วนที่ถูกเน้น5" xfId="4547"/>
    <cellStyle name="ส่วนที่ถูกเน้น5 2" xfId="4548"/>
    <cellStyle name="ส่วนที่ถูกเน้น5 3" xfId="4549"/>
    <cellStyle name="ส่วนที่ถูกเน้น6" xfId="4550"/>
    <cellStyle name="ส่วนที่ถูกเน้น6 2" xfId="4551"/>
    <cellStyle name="ส่วนที่ถูกเน้น6 3" xfId="4552"/>
    <cellStyle name="หมายเหตุ 2" xfId="4562"/>
    <cellStyle name="หมายเหตุ 2 2" xfId="4563"/>
    <cellStyle name="หมายเหตุ 2 2 2" xfId="4564"/>
    <cellStyle name="หมายเหตุ 2 2 2 2" xfId="4565"/>
    <cellStyle name="หมายเหตุ 2 2 2 3" xfId="4566"/>
    <cellStyle name="หมายเหตุ 2 2 3" xfId="4567"/>
    <cellStyle name="หมายเหตุ 2 2 4" xfId="4568"/>
    <cellStyle name="หมายเหตุ 2 3" xfId="4569"/>
    <cellStyle name="หมายเหตุ 2 3 2" xfId="4570"/>
    <cellStyle name="หมายเหตุ 2 3 3" xfId="4571"/>
    <cellStyle name="หมายเหตุ 2 4" xfId="4572"/>
    <cellStyle name="หมายเหตุ 2 5" xfId="4573"/>
    <cellStyle name="หัวเรื่อง 1" xfId="4574"/>
    <cellStyle name="หัวเรื่อง 1 2" xfId="4575"/>
    <cellStyle name="หัวเรื่อง 1 3" xfId="4576"/>
    <cellStyle name="หัวเรื่อง 2" xfId="4577"/>
    <cellStyle name="หัวเรื่อง 2 2" xfId="4578"/>
    <cellStyle name="หัวเรื่อง 2 3" xfId="4579"/>
    <cellStyle name="หัวเรื่อง 3" xfId="4580"/>
    <cellStyle name="หัวเรื่อง 3 2" xfId="4581"/>
    <cellStyle name="หัวเรื่อง 3 3" xfId="4582"/>
    <cellStyle name="หัวเรื่อง 4" xfId="4583"/>
    <cellStyle name="หัวเรื่อง 4 2" xfId="4584"/>
    <cellStyle name="หัวเรื่อง 4 3" xfId="4585"/>
    <cellStyle name="표준_Sheet1" xfId="4586"/>
    <cellStyle name="一般_0006(1)" xfId="4587"/>
    <cellStyle name="千分位[0]_LC (2)" xfId="4588"/>
    <cellStyle name="千分位_LC (2)" xfId="4589"/>
    <cellStyle name="常规_สต๊อกเดือน 12" xfId="4590"/>
    <cellStyle name="未定義" xfId="4591"/>
    <cellStyle name="桁区切り_Receivable Dec" xfId="4592"/>
    <cellStyle name="標準_AR562売上出来高確認表印刷_帳票レイアウト" xfId="4593"/>
    <cellStyle name="爼ﾗ靉ﾁ篦ｧﾋﾅﾒﾂﾁﾔｵﾔ" xfId="4594"/>
    <cellStyle name="貨幣 [0]_liz-ss" xfId="4595"/>
    <cellStyle name="貨幣[0]_LC (2)" xfId="4596"/>
    <cellStyle name="貨幣_LC (2)" xfId="459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view="pageBreakPreview" topLeftCell="A58" zoomScale="90" zoomScaleNormal="100" zoomScaleSheetLayoutView="90" workbookViewId="0">
      <selection activeCell="R83" sqref="R83"/>
    </sheetView>
  </sheetViews>
  <sheetFormatPr defaultColWidth="9.140625" defaultRowHeight="23.25"/>
  <cols>
    <col min="1" max="4" width="2.140625" style="15" customWidth="1"/>
    <col min="5" max="5" width="25.42578125" style="15" customWidth="1"/>
    <col min="6" max="6" width="1" style="2" customWidth="1"/>
    <col min="7" max="7" width="7.85546875" style="87" customWidth="1"/>
    <col min="8" max="8" width="0.85546875" style="87" customWidth="1"/>
    <col min="9" max="9" width="15.140625" style="87" customWidth="1"/>
    <col min="10" max="10" width="1.140625" style="87" customWidth="1"/>
    <col min="11" max="11" width="15.140625" style="87" customWidth="1"/>
    <col min="12" max="12" width="1.140625" style="87" customWidth="1"/>
    <col min="13" max="13" width="15.42578125" style="87" customWidth="1"/>
    <col min="14" max="14" width="1" style="2" customWidth="1"/>
    <col min="15" max="15" width="15.140625" style="87" customWidth="1"/>
    <col min="16" max="16" width="1" style="2" customWidth="1"/>
    <col min="17" max="17" width="15.5703125" style="15" customWidth="1"/>
    <col min="18" max="18" width="1.7109375" style="15" customWidth="1"/>
    <col min="19" max="19" width="14.5703125" style="15" bestFit="1" customWidth="1"/>
    <col min="20" max="20" width="2.28515625" style="15" customWidth="1"/>
    <col min="21" max="21" width="13.7109375" style="15" customWidth="1"/>
    <col min="22" max="22" width="2" style="15" customWidth="1"/>
    <col min="23" max="23" width="11.42578125" style="15" customWidth="1"/>
    <col min="24" max="16384" width="9.140625" style="15"/>
  </cols>
  <sheetData>
    <row r="1" spans="1:17" s="85" customFormat="1">
      <c r="A1" s="172" t="s">
        <v>87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7" s="85" customForma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7" s="85" customFormat="1">
      <c r="A3" s="172" t="s">
        <v>164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7">
      <c r="F4" s="1"/>
      <c r="N4" s="1"/>
      <c r="O4" s="3" t="s">
        <v>1</v>
      </c>
      <c r="P4" s="1"/>
    </row>
    <row r="5" spans="1:17">
      <c r="I5" s="173" t="s">
        <v>69</v>
      </c>
      <c r="J5" s="173"/>
      <c r="K5" s="173"/>
      <c r="M5" s="173" t="s">
        <v>70</v>
      </c>
      <c r="N5" s="173"/>
      <c r="O5" s="173"/>
    </row>
    <row r="6" spans="1:17">
      <c r="A6" s="85" t="s">
        <v>2</v>
      </c>
      <c r="B6" s="85"/>
      <c r="C6" s="85"/>
      <c r="D6" s="85"/>
      <c r="G6" s="87" t="s">
        <v>3</v>
      </c>
      <c r="I6" s="86" t="s">
        <v>167</v>
      </c>
      <c r="J6" s="2"/>
      <c r="K6" s="86" t="s">
        <v>166</v>
      </c>
      <c r="M6" s="86" t="s">
        <v>167</v>
      </c>
      <c r="O6" s="86" t="s">
        <v>166</v>
      </c>
    </row>
    <row r="7" spans="1:17">
      <c r="A7" s="85"/>
      <c r="B7" s="85"/>
      <c r="C7" s="85"/>
      <c r="D7" s="85"/>
      <c r="I7" s="87" t="s">
        <v>39</v>
      </c>
      <c r="J7" s="2"/>
      <c r="K7" s="87" t="s">
        <v>41</v>
      </c>
      <c r="M7" s="87" t="s">
        <v>39</v>
      </c>
      <c r="O7" s="87" t="s">
        <v>41</v>
      </c>
    </row>
    <row r="8" spans="1:17">
      <c r="A8" s="85"/>
      <c r="B8" s="85"/>
      <c r="C8" s="85"/>
      <c r="D8" s="85"/>
      <c r="I8" s="87" t="s">
        <v>40</v>
      </c>
      <c r="J8" s="2"/>
      <c r="M8" s="87" t="s">
        <v>40</v>
      </c>
    </row>
    <row r="9" spans="1:17">
      <c r="A9" s="85" t="s">
        <v>4</v>
      </c>
      <c r="B9" s="85"/>
      <c r="C9" s="85"/>
      <c r="D9" s="85"/>
      <c r="J9" s="155"/>
      <c r="K9" s="155"/>
      <c r="L9" s="155"/>
      <c r="M9" s="15"/>
      <c r="N9" s="12"/>
      <c r="O9" s="155"/>
    </row>
    <row r="10" spans="1:17">
      <c r="A10" s="15" t="s">
        <v>5</v>
      </c>
      <c r="G10" s="87">
        <v>5</v>
      </c>
      <c r="I10" s="4">
        <v>301944016.86000001</v>
      </c>
      <c r="J10" s="4"/>
      <c r="K10" s="4">
        <v>25295105.780000001</v>
      </c>
      <c r="L10" s="4"/>
      <c r="M10" s="4">
        <v>301868142.36000001</v>
      </c>
      <c r="N10" s="4"/>
      <c r="O10" s="4">
        <v>25172332.280000001</v>
      </c>
      <c r="P10" s="5"/>
    </row>
    <row r="11" spans="1:17">
      <c r="A11" s="15" t="s">
        <v>6</v>
      </c>
      <c r="G11" s="87">
        <v>6</v>
      </c>
      <c r="I11" s="4">
        <v>119530376.98999999</v>
      </c>
      <c r="J11" s="4"/>
      <c r="K11" s="4">
        <v>36225866.700000003</v>
      </c>
      <c r="L11" s="4"/>
      <c r="M11" s="4">
        <v>119530376.98999999</v>
      </c>
      <c r="N11" s="4"/>
      <c r="O11" s="4">
        <v>36225866.700000003</v>
      </c>
      <c r="P11" s="5"/>
      <c r="Q11" s="88"/>
    </row>
    <row r="12" spans="1:17">
      <c r="A12" s="15" t="s">
        <v>125</v>
      </c>
      <c r="G12" s="87">
        <v>7</v>
      </c>
      <c r="I12" s="4">
        <v>70000000</v>
      </c>
      <c r="J12" s="4"/>
      <c r="K12" s="4">
        <v>50000000</v>
      </c>
      <c r="L12" s="4"/>
      <c r="M12" s="4">
        <v>70000000</v>
      </c>
      <c r="N12" s="4"/>
      <c r="O12" s="4">
        <v>50000000</v>
      </c>
      <c r="P12" s="5"/>
      <c r="Q12" s="88"/>
    </row>
    <row r="13" spans="1:17">
      <c r="A13" s="15" t="s">
        <v>7</v>
      </c>
      <c r="G13" s="87">
        <v>8</v>
      </c>
      <c r="I13" s="4">
        <v>27281774.000000004</v>
      </c>
      <c r="K13" s="4">
        <v>21861099.290000003</v>
      </c>
      <c r="M13" s="4">
        <v>27281774.000000004</v>
      </c>
      <c r="N13" s="4"/>
      <c r="O13" s="4">
        <v>21861099.290000003</v>
      </c>
      <c r="P13" s="5"/>
    </row>
    <row r="14" spans="1:17">
      <c r="A14" s="15" t="s">
        <v>124</v>
      </c>
      <c r="G14" s="87">
        <v>9</v>
      </c>
      <c r="I14" s="130">
        <v>75090320.25</v>
      </c>
      <c r="J14" s="4"/>
      <c r="K14" s="4">
        <v>75050394.769999996</v>
      </c>
      <c r="L14" s="4"/>
      <c r="M14" s="4">
        <v>75090320.25</v>
      </c>
      <c r="N14" s="4"/>
      <c r="O14" s="4">
        <v>75050394.769999996</v>
      </c>
      <c r="P14" s="5"/>
    </row>
    <row r="15" spans="1:17">
      <c r="A15" s="85" t="s">
        <v>8</v>
      </c>
      <c r="B15" s="85"/>
      <c r="C15" s="85"/>
      <c r="I15" s="6">
        <f>SUM(I10:I14)</f>
        <v>593846488.10000002</v>
      </c>
      <c r="J15" s="4"/>
      <c r="K15" s="6">
        <f>SUM(K10:K14)</f>
        <v>208432466.54000002</v>
      </c>
      <c r="M15" s="6">
        <f>SUM(M10:M14)</f>
        <v>593770613.60000002</v>
      </c>
      <c r="N15" s="4"/>
      <c r="O15" s="6">
        <f>SUM(O10:O14)</f>
        <v>208309693.04000002</v>
      </c>
      <c r="P15" s="5"/>
    </row>
    <row r="16" spans="1:17">
      <c r="A16" s="85" t="s">
        <v>9</v>
      </c>
      <c r="B16" s="85"/>
      <c r="C16" s="85"/>
      <c r="M16" s="4"/>
      <c r="N16" s="4"/>
      <c r="O16" s="4"/>
      <c r="P16" s="5"/>
    </row>
    <row r="17" spans="1:17">
      <c r="A17" s="13" t="s">
        <v>107</v>
      </c>
      <c r="B17" s="13"/>
      <c r="C17" s="13"/>
      <c r="G17" s="137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7">
      <c r="A18" s="13" t="s">
        <v>118</v>
      </c>
      <c r="B18" s="13"/>
      <c r="C18" s="13"/>
      <c r="G18" s="137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93"/>
    </row>
    <row r="19" spans="1:17">
      <c r="A19" s="13" t="s">
        <v>117</v>
      </c>
      <c r="B19" s="13"/>
      <c r="C19" s="13"/>
      <c r="G19" s="137">
        <v>12</v>
      </c>
      <c r="I19" s="4">
        <v>234503649.40000001</v>
      </c>
      <c r="K19" s="4">
        <v>229360415.669828</v>
      </c>
      <c r="M19" s="4">
        <v>260312425</v>
      </c>
      <c r="N19" s="8"/>
      <c r="O19" s="4">
        <v>260312425</v>
      </c>
      <c r="P19" s="5"/>
      <c r="Q19" s="96"/>
    </row>
    <row r="20" spans="1:17">
      <c r="A20" s="13" t="s">
        <v>127</v>
      </c>
      <c r="H20" s="137"/>
      <c r="I20" s="4">
        <v>55966</v>
      </c>
      <c r="K20" s="4">
        <v>83566</v>
      </c>
      <c r="M20" s="4">
        <v>55966</v>
      </c>
      <c r="N20" s="4"/>
      <c r="O20" s="4">
        <v>83566</v>
      </c>
      <c r="P20" s="5"/>
    </row>
    <row r="21" spans="1:17">
      <c r="A21" s="15" t="s">
        <v>10</v>
      </c>
      <c r="G21" s="137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37">
        <v>14</v>
      </c>
      <c r="I22" s="4">
        <v>236700365.16999999</v>
      </c>
      <c r="K22" s="4">
        <v>233873866.22000009</v>
      </c>
      <c r="M22" s="4">
        <v>236700365.16999999</v>
      </c>
      <c r="N22" s="4"/>
      <c r="O22" s="4">
        <v>233873866.22000009</v>
      </c>
      <c r="P22" s="5"/>
    </row>
    <row r="23" spans="1:17">
      <c r="A23" s="15" t="s">
        <v>106</v>
      </c>
      <c r="G23" s="87">
        <v>15</v>
      </c>
      <c r="I23" s="4">
        <v>5584705.870000001</v>
      </c>
      <c r="K23" s="4">
        <v>6309456.2800000012</v>
      </c>
      <c r="M23" s="4">
        <v>5584705.870000001</v>
      </c>
      <c r="N23" s="4"/>
      <c r="O23" s="4">
        <v>6309456.2800000012</v>
      </c>
      <c r="P23" s="5"/>
    </row>
    <row r="24" spans="1:17">
      <c r="A24" s="15" t="s">
        <v>151</v>
      </c>
      <c r="G24" s="87">
        <v>16</v>
      </c>
      <c r="I24" s="4">
        <v>13710584.070000002</v>
      </c>
      <c r="K24" s="4">
        <v>14208603.720000001</v>
      </c>
      <c r="M24" s="4">
        <v>13710584.070000002</v>
      </c>
      <c r="N24" s="4"/>
      <c r="O24" s="4">
        <v>14208603.720000001</v>
      </c>
      <c r="P24" s="5"/>
    </row>
    <row r="25" spans="1:17">
      <c r="A25" s="15" t="s">
        <v>12</v>
      </c>
      <c r="G25" s="87">
        <v>17.100000000000001</v>
      </c>
      <c r="I25" s="4">
        <v>4122406.25</v>
      </c>
      <c r="K25" s="4">
        <v>4168527.77</v>
      </c>
      <c r="M25" s="4">
        <v>4122406.25</v>
      </c>
      <c r="N25" s="4"/>
      <c r="O25" s="4">
        <v>4168527.77</v>
      </c>
      <c r="P25" s="5"/>
    </row>
    <row r="26" spans="1:17">
      <c r="A26" s="15" t="s">
        <v>107</v>
      </c>
      <c r="I26" s="4"/>
      <c r="K26" s="4"/>
      <c r="M26" s="4"/>
      <c r="N26" s="4"/>
      <c r="O26" s="13"/>
      <c r="P26" s="5"/>
    </row>
    <row r="27" spans="1:17">
      <c r="C27" s="15" t="s">
        <v>126</v>
      </c>
      <c r="G27" s="87">
        <v>18</v>
      </c>
      <c r="I27" s="4">
        <v>60323300</v>
      </c>
      <c r="K27" s="4">
        <v>60323300</v>
      </c>
      <c r="M27" s="4">
        <v>60323300</v>
      </c>
      <c r="N27" s="4"/>
      <c r="O27" s="4">
        <v>60323300</v>
      </c>
      <c r="P27" s="5"/>
    </row>
    <row r="28" spans="1:17">
      <c r="A28" s="15" t="s">
        <v>13</v>
      </c>
      <c r="I28" s="4">
        <v>12331244.600000001</v>
      </c>
      <c r="K28" s="4">
        <v>7231646.6699999999</v>
      </c>
      <c r="M28" s="4">
        <v>12331244.600000001</v>
      </c>
      <c r="N28" s="4"/>
      <c r="O28" s="4">
        <v>7231646.6699999999</v>
      </c>
      <c r="P28" s="5"/>
    </row>
    <row r="29" spans="1:17">
      <c r="A29" s="85" t="s">
        <v>14</v>
      </c>
      <c r="I29" s="6">
        <f>SUM(I17:I28)</f>
        <v>600408758.28000009</v>
      </c>
      <c r="J29" s="4"/>
      <c r="K29" s="6">
        <f>SUM(K17:K28)</f>
        <v>588635919.24982798</v>
      </c>
      <c r="M29" s="6">
        <f>SUM(M17:M28)</f>
        <v>626217533.88000011</v>
      </c>
      <c r="N29" s="4"/>
      <c r="O29" s="6">
        <f>SUM(O17:O28)</f>
        <v>619587928.58000004</v>
      </c>
      <c r="P29" s="5"/>
    </row>
    <row r="30" spans="1:17" ht="24" thickBot="1">
      <c r="A30" s="85" t="s">
        <v>15</v>
      </c>
      <c r="I30" s="7">
        <f>I15+I29</f>
        <v>1194255246.3800001</v>
      </c>
      <c r="J30" s="4"/>
      <c r="K30" s="7">
        <f>K15+K29</f>
        <v>797068385.78982806</v>
      </c>
      <c r="M30" s="7">
        <f>M15+M29</f>
        <v>1219988147.48</v>
      </c>
      <c r="N30" s="4"/>
      <c r="O30" s="7">
        <f>O15+O29</f>
        <v>827897621.62000012</v>
      </c>
      <c r="P30" s="5"/>
    </row>
    <row r="31" spans="1:17" ht="24" thickTop="1">
      <c r="M31" s="89"/>
      <c r="N31" s="8"/>
      <c r="O31" s="89"/>
    </row>
    <row r="32" spans="1:17">
      <c r="I32" s="90"/>
      <c r="M32" s="89"/>
      <c r="N32" s="8"/>
      <c r="O32" s="89"/>
    </row>
    <row r="33" spans="1:16">
      <c r="A33" s="15" t="s">
        <v>139</v>
      </c>
      <c r="I33" s="90"/>
      <c r="M33" s="89"/>
      <c r="N33" s="8"/>
      <c r="O33" s="89"/>
    </row>
    <row r="34" spans="1:16">
      <c r="M34" s="89"/>
      <c r="N34" s="8"/>
      <c r="O34" s="89"/>
    </row>
    <row r="35" spans="1:16">
      <c r="I35" s="91"/>
      <c r="M35" s="89"/>
      <c r="N35" s="8"/>
      <c r="O35" s="89"/>
    </row>
    <row r="36" spans="1:16">
      <c r="I36" s="91"/>
      <c r="M36" s="89"/>
      <c r="N36" s="8"/>
      <c r="O36" s="89"/>
    </row>
    <row r="37" spans="1:16">
      <c r="I37" s="91"/>
      <c r="M37" s="89"/>
      <c r="N37" s="8"/>
      <c r="O37" s="89"/>
    </row>
    <row r="38" spans="1:16">
      <c r="I38" s="91"/>
      <c r="M38" s="89"/>
      <c r="N38" s="8"/>
      <c r="O38" s="89"/>
    </row>
    <row r="39" spans="1:16">
      <c r="I39" s="91"/>
      <c r="M39" s="89"/>
      <c r="N39" s="8"/>
      <c r="O39" s="89"/>
    </row>
    <row r="40" spans="1:16">
      <c r="B40" s="171" t="s">
        <v>85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1:16">
      <c r="B41" s="171" t="s">
        <v>86</v>
      </c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</row>
    <row r="42" spans="1:16">
      <c r="A42" s="172" t="s">
        <v>87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85"/>
    </row>
    <row r="43" spans="1:16">
      <c r="A43" s="172" t="s">
        <v>16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85"/>
    </row>
    <row r="44" spans="1:16">
      <c r="A44" s="172" t="s">
        <v>164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85"/>
    </row>
    <row r="45" spans="1:16">
      <c r="F45" s="1"/>
      <c r="N45" s="1"/>
      <c r="O45" s="92" t="s">
        <v>1</v>
      </c>
      <c r="P45" s="1"/>
    </row>
    <row r="46" spans="1:16">
      <c r="B46" s="85"/>
      <c r="C46" s="85"/>
      <c r="D46" s="85"/>
      <c r="E46" s="85"/>
      <c r="I46" s="173" t="s">
        <v>69</v>
      </c>
      <c r="J46" s="173"/>
      <c r="K46" s="173"/>
      <c r="M46" s="174" t="s">
        <v>70</v>
      </c>
      <c r="N46" s="174"/>
      <c r="O46" s="174"/>
    </row>
    <row r="47" spans="1:16">
      <c r="A47" s="85" t="s">
        <v>17</v>
      </c>
      <c r="B47" s="85"/>
      <c r="C47" s="85"/>
      <c r="D47" s="85"/>
      <c r="E47" s="85"/>
      <c r="G47" s="87" t="s">
        <v>3</v>
      </c>
      <c r="I47" s="86" t="s">
        <v>167</v>
      </c>
      <c r="J47" s="2"/>
      <c r="K47" s="86" t="s">
        <v>166</v>
      </c>
      <c r="M47" s="86" t="s">
        <v>167</v>
      </c>
      <c r="O47" s="86" t="s">
        <v>166</v>
      </c>
    </row>
    <row r="48" spans="1:16">
      <c r="A48" s="85"/>
      <c r="B48" s="85"/>
      <c r="C48" s="85"/>
      <c r="D48" s="85"/>
      <c r="E48" s="85"/>
      <c r="I48" s="87" t="s">
        <v>39</v>
      </c>
      <c r="J48" s="2"/>
      <c r="K48" s="87" t="s">
        <v>41</v>
      </c>
      <c r="M48" s="87" t="s">
        <v>39</v>
      </c>
      <c r="O48" s="87" t="s">
        <v>41</v>
      </c>
    </row>
    <row r="49" spans="1:20">
      <c r="A49" s="85"/>
      <c r="B49" s="85"/>
      <c r="C49" s="85"/>
      <c r="D49" s="85"/>
      <c r="E49" s="85"/>
      <c r="I49" s="87" t="s">
        <v>40</v>
      </c>
      <c r="J49" s="2"/>
      <c r="M49" s="87" t="s">
        <v>40</v>
      </c>
    </row>
    <row r="50" spans="1:20">
      <c r="A50" s="85" t="s">
        <v>18</v>
      </c>
      <c r="B50" s="85"/>
      <c r="C50" s="85"/>
      <c r="D50" s="85"/>
      <c r="E50" s="85"/>
      <c r="I50" s="15"/>
      <c r="J50" s="15"/>
      <c r="K50" s="15"/>
      <c r="L50" s="15"/>
      <c r="M50" s="15"/>
    </row>
    <row r="51" spans="1:20">
      <c r="A51" s="15" t="s">
        <v>146</v>
      </c>
      <c r="B51" s="85"/>
      <c r="C51" s="85"/>
      <c r="D51" s="85"/>
      <c r="E51" s="85"/>
      <c r="G51" s="137">
        <v>19</v>
      </c>
      <c r="I51" s="4">
        <v>54100000</v>
      </c>
      <c r="J51" s="15"/>
      <c r="K51" s="89">
        <v>0</v>
      </c>
      <c r="L51" s="15"/>
      <c r="M51" s="4">
        <v>54100000</v>
      </c>
      <c r="O51" s="89">
        <v>0</v>
      </c>
    </row>
    <row r="52" spans="1:20">
      <c r="A52" s="15" t="s">
        <v>19</v>
      </c>
      <c r="G52" s="137">
        <v>20</v>
      </c>
      <c r="H52" s="137"/>
      <c r="I52" s="4">
        <v>119103329.44999999</v>
      </c>
      <c r="J52" s="4"/>
      <c r="K52" s="4">
        <v>28055058.07</v>
      </c>
      <c r="L52" s="94"/>
      <c r="M52" s="4">
        <v>113611599.23</v>
      </c>
      <c r="N52" s="94"/>
      <c r="O52" s="4">
        <v>22527176.439999998</v>
      </c>
      <c r="P52" s="4"/>
      <c r="R52" s="93"/>
    </row>
    <row r="53" spans="1:20">
      <c r="A53" s="15" t="s">
        <v>105</v>
      </c>
      <c r="G53" s="137"/>
      <c r="H53" s="137"/>
      <c r="I53" s="4">
        <v>24000000</v>
      </c>
      <c r="J53" s="4"/>
      <c r="K53" s="166">
        <v>0</v>
      </c>
      <c r="L53" s="4"/>
      <c r="M53" s="4">
        <v>24000000</v>
      </c>
      <c r="N53" s="4"/>
      <c r="O53" s="158">
        <v>0</v>
      </c>
      <c r="P53" s="4"/>
    </row>
    <row r="54" spans="1:20">
      <c r="A54" s="15" t="s">
        <v>20</v>
      </c>
      <c r="G54" s="137">
        <v>21</v>
      </c>
      <c r="H54" s="137"/>
      <c r="I54" s="4">
        <v>85985129.560000002</v>
      </c>
      <c r="J54" s="94"/>
      <c r="K54" s="158">
        <v>21491856.859999999</v>
      </c>
      <c r="L54" s="92"/>
      <c r="M54" s="4">
        <v>85985129.560000002</v>
      </c>
      <c r="N54" s="131"/>
      <c r="O54" s="4">
        <v>21491856.859999999</v>
      </c>
      <c r="P54" s="4"/>
      <c r="Q54" s="88"/>
    </row>
    <row r="55" spans="1:20">
      <c r="A55" s="15" t="s">
        <v>140</v>
      </c>
      <c r="G55" s="137"/>
      <c r="H55" s="137"/>
      <c r="I55" s="4"/>
      <c r="J55" s="94"/>
      <c r="K55" s="4"/>
      <c r="L55" s="92"/>
      <c r="M55" s="130"/>
      <c r="N55" s="131"/>
      <c r="O55" s="4"/>
      <c r="P55" s="4"/>
      <c r="Q55" s="88"/>
    </row>
    <row r="56" spans="1:20">
      <c r="C56" s="15" t="s">
        <v>141</v>
      </c>
      <c r="G56" s="137">
        <v>22</v>
      </c>
      <c r="H56" s="137"/>
      <c r="I56" s="4">
        <v>1203170.78</v>
      </c>
      <c r="J56" s="4"/>
      <c r="K56" s="4">
        <v>980360.14</v>
      </c>
      <c r="L56" s="4"/>
      <c r="M56" s="4">
        <v>1203170.78</v>
      </c>
      <c r="N56" s="4">
        <v>0</v>
      </c>
      <c r="O56" s="4">
        <v>980360.14</v>
      </c>
      <c r="P56" s="4">
        <v>0</v>
      </c>
    </row>
    <row r="57" spans="1:20">
      <c r="A57" s="15" t="s">
        <v>21</v>
      </c>
      <c r="I57" s="4">
        <v>28395857.5</v>
      </c>
      <c r="K57" s="8">
        <v>0</v>
      </c>
      <c r="M57" s="4">
        <v>28395857.5</v>
      </c>
      <c r="N57" s="2">
        <v>0</v>
      </c>
      <c r="O57" s="8">
        <v>0</v>
      </c>
      <c r="P57" s="4">
        <v>0</v>
      </c>
    </row>
    <row r="58" spans="1:20">
      <c r="A58" s="85" t="s">
        <v>22</v>
      </c>
      <c r="B58" s="85"/>
      <c r="C58" s="85"/>
      <c r="D58" s="85"/>
      <c r="I58" s="6">
        <f>SUM(I51:I57)</f>
        <v>312787487.28999996</v>
      </c>
      <c r="J58" s="2"/>
      <c r="K58" s="6">
        <f>SUM(K51:K57)</f>
        <v>50527275.07</v>
      </c>
      <c r="M58" s="6">
        <f>SUM(M51:M57)</f>
        <v>307295757.06999999</v>
      </c>
      <c r="O58" s="6">
        <f>SUM(O51:O57)</f>
        <v>44999393.439999998</v>
      </c>
      <c r="P58" s="4"/>
    </row>
    <row r="59" spans="1:20">
      <c r="A59" s="85" t="s">
        <v>23</v>
      </c>
      <c r="B59" s="85"/>
      <c r="C59" s="85"/>
      <c r="D59" s="85"/>
      <c r="M59" s="89"/>
      <c r="O59" s="4"/>
      <c r="P59" s="4"/>
    </row>
    <row r="60" spans="1:20">
      <c r="A60" s="15" t="s">
        <v>121</v>
      </c>
      <c r="G60" s="137">
        <v>22</v>
      </c>
      <c r="H60" s="137"/>
      <c r="I60" s="4">
        <v>2809766.5799999996</v>
      </c>
      <c r="K60" s="4">
        <v>2615361.6799999997</v>
      </c>
      <c r="L60" s="4"/>
      <c r="M60" s="4">
        <v>2809766.5799999996</v>
      </c>
      <c r="N60" s="4"/>
      <c r="O60" s="4">
        <v>2615361.6799999997</v>
      </c>
      <c r="P60" s="4"/>
    </row>
    <row r="61" spans="1:20">
      <c r="A61" s="15" t="s">
        <v>71</v>
      </c>
      <c r="B61" s="85"/>
      <c r="C61" s="85"/>
      <c r="D61" s="85"/>
      <c r="K61" s="159"/>
      <c r="O61" s="4"/>
      <c r="P61" s="4"/>
    </row>
    <row r="62" spans="1:20">
      <c r="C62" s="15" t="s">
        <v>72</v>
      </c>
      <c r="G62" s="137">
        <v>23.1</v>
      </c>
      <c r="H62" s="137"/>
      <c r="I62" s="95">
        <v>23069114.280000001</v>
      </c>
      <c r="K62" s="160">
        <v>23005683.23</v>
      </c>
      <c r="M62" s="95">
        <v>23069114.280000001</v>
      </c>
      <c r="O62" s="4">
        <v>23005683.23</v>
      </c>
      <c r="P62" s="4"/>
    </row>
    <row r="63" spans="1:20">
      <c r="A63" s="85" t="s">
        <v>24</v>
      </c>
      <c r="B63" s="85"/>
      <c r="C63" s="85"/>
      <c r="D63" s="85"/>
      <c r="I63" s="6">
        <f>SUM(I60:I62)</f>
        <v>25878880.859999999</v>
      </c>
      <c r="J63" s="2"/>
      <c r="K63" s="6">
        <f>SUM(K60:K62)</f>
        <v>25621044.91</v>
      </c>
      <c r="M63" s="6">
        <f>SUM(M60:M62)</f>
        <v>25878880.859999999</v>
      </c>
      <c r="O63" s="6">
        <f>SUM(O60:O62)</f>
        <v>25621044.91</v>
      </c>
      <c r="P63" s="4"/>
    </row>
    <row r="64" spans="1:20">
      <c r="A64" s="85" t="s">
        <v>25</v>
      </c>
      <c r="B64" s="85"/>
      <c r="C64" s="85"/>
      <c r="D64" s="85"/>
      <c r="I64" s="100">
        <f>I58+I63</f>
        <v>338666368.14999998</v>
      </c>
      <c r="J64" s="2"/>
      <c r="K64" s="100">
        <f>K58+K63</f>
        <v>76148319.980000004</v>
      </c>
      <c r="M64" s="100">
        <f>M58+M63</f>
        <v>333174637.93000001</v>
      </c>
      <c r="O64" s="100">
        <f>O58+O63</f>
        <v>70620438.349999994</v>
      </c>
      <c r="P64" s="4"/>
      <c r="Q64" s="96"/>
      <c r="R64" s="96"/>
      <c r="S64" s="96"/>
      <c r="T64" s="96"/>
    </row>
    <row r="65" spans="1:23">
      <c r="A65" s="85" t="s">
        <v>26</v>
      </c>
      <c r="J65" s="2"/>
      <c r="M65" s="132"/>
    </row>
    <row r="66" spans="1:23">
      <c r="A66" s="15" t="s">
        <v>27</v>
      </c>
      <c r="I66" s="89"/>
    </row>
    <row r="67" spans="1:23">
      <c r="A67" s="15" t="s">
        <v>28</v>
      </c>
      <c r="G67" s="137"/>
      <c r="H67" s="137"/>
      <c r="I67" s="137"/>
    </row>
    <row r="68" spans="1:23" ht="24" thickBot="1">
      <c r="A68" s="15" t="s">
        <v>29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3" ht="24" thickTop="1">
      <c r="A69" s="15" t="s">
        <v>30</v>
      </c>
      <c r="O69" s="4"/>
      <c r="P69" s="4"/>
    </row>
    <row r="70" spans="1:23">
      <c r="A70" s="15" t="s">
        <v>29</v>
      </c>
      <c r="I70" s="4">
        <v>300000000</v>
      </c>
      <c r="J70" s="2"/>
      <c r="K70" s="4">
        <v>300000000</v>
      </c>
      <c r="M70" s="4">
        <v>300000000</v>
      </c>
      <c r="O70" s="4">
        <v>300000000</v>
      </c>
      <c r="P70" s="4"/>
      <c r="Q70" s="167">
        <f>+I70/1000</f>
        <v>300000</v>
      </c>
    </row>
    <row r="71" spans="1:23">
      <c r="A71" s="15" t="s">
        <v>31</v>
      </c>
      <c r="G71" s="137"/>
      <c r="H71" s="137"/>
      <c r="I71" s="4">
        <v>110561100</v>
      </c>
      <c r="K71" s="4">
        <v>110561100</v>
      </c>
      <c r="L71" s="4"/>
      <c r="M71" s="4">
        <v>110561100</v>
      </c>
      <c r="N71" s="4"/>
      <c r="O71" s="4">
        <v>110561100</v>
      </c>
      <c r="P71" s="4"/>
      <c r="Q71" s="167"/>
    </row>
    <row r="72" spans="1:23">
      <c r="A72" s="15" t="s">
        <v>32</v>
      </c>
      <c r="G72" s="137"/>
      <c r="H72" s="137"/>
      <c r="I72" s="4">
        <v>285434649.17000002</v>
      </c>
      <c r="K72" s="4">
        <v>285434649.17000002</v>
      </c>
      <c r="M72" s="4">
        <v>285434649.17000002</v>
      </c>
      <c r="O72" s="4">
        <v>285434649.17000002</v>
      </c>
      <c r="P72" s="4"/>
      <c r="Q72" s="167"/>
    </row>
    <row r="73" spans="1:23">
      <c r="A73" s="15" t="s">
        <v>163</v>
      </c>
      <c r="M73" s="4"/>
      <c r="O73" s="4"/>
      <c r="P73" s="4"/>
      <c r="Q73" s="167"/>
    </row>
    <row r="74" spans="1:23">
      <c r="A74" s="15" t="s">
        <v>34</v>
      </c>
      <c r="M74" s="4"/>
      <c r="O74" s="4"/>
      <c r="P74" s="4"/>
      <c r="Q74" s="167"/>
      <c r="R74" s="97"/>
    </row>
    <row r="75" spans="1:23">
      <c r="A75" s="15" t="s">
        <v>35</v>
      </c>
      <c r="G75" s="137"/>
      <c r="H75" s="137"/>
      <c r="I75" s="4">
        <v>30000000</v>
      </c>
      <c r="J75" s="4"/>
      <c r="K75" s="4">
        <v>30000000</v>
      </c>
      <c r="L75" s="4"/>
      <c r="M75" s="4">
        <v>30000000</v>
      </c>
      <c r="N75" s="4"/>
      <c r="O75" s="4">
        <v>30000000</v>
      </c>
      <c r="P75" s="4"/>
      <c r="Q75" s="167"/>
    </row>
    <row r="76" spans="1:23">
      <c r="A76" s="15" t="s">
        <v>36</v>
      </c>
      <c r="I76" s="4">
        <v>129398749.20999993</v>
      </c>
      <c r="K76" s="4">
        <v>-5264731.7300000004</v>
      </c>
      <c r="M76" s="4">
        <v>160817760.37999991</v>
      </c>
      <c r="N76" s="8"/>
      <c r="O76" s="4">
        <v>31281434.100000001</v>
      </c>
      <c r="P76" s="4"/>
      <c r="Q76" s="167"/>
    </row>
    <row r="77" spans="1:23">
      <c r="A77" s="15" t="s">
        <v>84</v>
      </c>
      <c r="I77" s="4">
        <v>194379.85</v>
      </c>
      <c r="K77" s="4">
        <v>189048.37</v>
      </c>
      <c r="L77" s="89"/>
      <c r="M77" s="166">
        <v>0</v>
      </c>
      <c r="N77" s="158"/>
      <c r="O77" s="166">
        <v>0</v>
      </c>
      <c r="P77" s="4"/>
      <c r="Q77" s="167"/>
    </row>
    <row r="78" spans="1:23">
      <c r="A78" s="85" t="s">
        <v>37</v>
      </c>
      <c r="B78" s="85"/>
      <c r="C78" s="85"/>
      <c r="D78" s="85"/>
      <c r="E78" s="85"/>
      <c r="I78" s="10">
        <f>SUM(I70:I77)</f>
        <v>855588878.23000002</v>
      </c>
      <c r="J78" s="2"/>
      <c r="K78" s="10">
        <f>SUM(K70:K77)</f>
        <v>720920065.81000006</v>
      </c>
      <c r="M78" s="10">
        <f>SUM(M70:M77)</f>
        <v>886813509.54999995</v>
      </c>
      <c r="O78" s="10">
        <f>SUM(O70:O77)</f>
        <v>757277183.2700001</v>
      </c>
      <c r="P78" s="4"/>
      <c r="Q78" s="167">
        <f t="shared" ref="Q71:Q78" si="0">+I78/1000</f>
        <v>855588.87823000003</v>
      </c>
      <c r="R78" s="96"/>
      <c r="S78" s="96">
        <f>K78-'SE(Conso)'!R12</f>
        <v>0</v>
      </c>
      <c r="T78" s="96"/>
      <c r="U78" s="167">
        <f>M78-SE!P14</f>
        <v>0</v>
      </c>
      <c r="V78" s="167"/>
      <c r="W78" s="167">
        <f>O78-SE!P11</f>
        <v>0</v>
      </c>
    </row>
    <row r="79" spans="1:23" ht="24" thickBot="1">
      <c r="A79" s="85" t="s">
        <v>38</v>
      </c>
      <c r="B79" s="85"/>
      <c r="C79" s="85"/>
      <c r="D79" s="85"/>
      <c r="E79" s="85"/>
      <c r="I79" s="7">
        <f>I78+I64</f>
        <v>1194255246.3800001</v>
      </c>
      <c r="J79" s="2"/>
      <c r="K79" s="7">
        <f>K78+K64</f>
        <v>797068385.79000008</v>
      </c>
      <c r="M79" s="7">
        <f>M78+M64</f>
        <v>1219988147.48</v>
      </c>
      <c r="O79" s="7">
        <f>O78+O64</f>
        <v>827897621.62000012</v>
      </c>
      <c r="P79" s="4"/>
      <c r="Q79" s="143"/>
      <c r="R79" s="145"/>
      <c r="S79" s="145"/>
      <c r="T79" s="145"/>
      <c r="U79" s="143"/>
      <c r="V79" s="144"/>
      <c r="W79" s="144"/>
    </row>
    <row r="80" spans="1:23" ht="24" thickTop="1">
      <c r="A80" s="15" t="s">
        <v>139</v>
      </c>
      <c r="B80" s="85"/>
      <c r="C80" s="85"/>
      <c r="D80" s="85"/>
      <c r="E80" s="85"/>
      <c r="I80" s="4"/>
      <c r="J80" s="2"/>
      <c r="K80" s="4"/>
      <c r="M80" s="4"/>
      <c r="O80" s="4"/>
      <c r="P80" s="4"/>
      <c r="Q80" s="96"/>
      <c r="R80" s="8"/>
      <c r="S80" s="8"/>
      <c r="T80" s="8"/>
    </row>
    <row r="81" spans="2:20">
      <c r="B81" s="85"/>
      <c r="C81" s="85"/>
      <c r="D81" s="85"/>
      <c r="E81" s="85"/>
      <c r="I81" s="15"/>
      <c r="J81" s="15"/>
      <c r="K81" s="15"/>
      <c r="L81" s="15"/>
      <c r="M81" s="15"/>
      <c r="N81" s="15"/>
      <c r="O81" s="15"/>
      <c r="P81" s="4"/>
      <c r="Q81" s="96"/>
      <c r="R81" s="8"/>
      <c r="S81" s="8"/>
      <c r="T81" s="8"/>
    </row>
    <row r="82" spans="2:20">
      <c r="B82" s="171" t="s">
        <v>85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Q82" s="96"/>
    </row>
    <row r="83" spans="2:20">
      <c r="B83" s="171" t="s">
        <v>86</v>
      </c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Q83" s="141"/>
    </row>
    <row r="84" spans="2:20">
      <c r="F84" s="11"/>
      <c r="I84" s="91"/>
      <c r="K84" s="91"/>
      <c r="L84" s="124"/>
      <c r="M84" s="91"/>
      <c r="N84" s="125"/>
      <c r="O84" s="91"/>
      <c r="P84" s="11"/>
      <c r="Q84" s="141"/>
    </row>
    <row r="85" spans="2:20">
      <c r="F85" s="11"/>
      <c r="I85" s="4"/>
      <c r="J85" s="4"/>
      <c r="K85" s="4"/>
      <c r="L85" s="4"/>
      <c r="M85" s="4"/>
      <c r="N85" s="4"/>
      <c r="O85" s="4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86614173228346458" right="0.31496062992125984" top="0.39370078740157483" bottom="0.39370078740157483" header="0.35433070866141736" footer="0.35433070866141736"/>
  <pageSetup paperSize="9" scale="77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topLeftCell="B19" zoomScale="90" zoomScaleNormal="80" zoomScaleSheetLayoutView="90" zoomScalePageLayoutView="80" workbookViewId="0">
      <selection activeCell="N28" sqref="N28"/>
    </sheetView>
  </sheetViews>
  <sheetFormatPr defaultColWidth="9.140625" defaultRowHeight="23.25"/>
  <cols>
    <col min="1" max="1" width="2.140625" style="35" customWidth="1"/>
    <col min="2" max="2" width="9.140625" style="40"/>
    <col min="3" max="3" width="10.140625" style="40" customWidth="1"/>
    <col min="4" max="4" width="24.28515625" style="40" customWidth="1"/>
    <col min="5" max="5" width="1.140625" style="40" customWidth="1"/>
    <col min="6" max="6" width="7.140625" style="40" customWidth="1"/>
    <col min="7" max="7" width="1.140625" style="40" customWidth="1"/>
    <col min="8" max="8" width="14.85546875" style="40" bestFit="1" customWidth="1"/>
    <col min="9" max="9" width="1" style="40" customWidth="1"/>
    <col min="10" max="10" width="14.85546875" style="40" bestFit="1" customWidth="1"/>
    <col min="11" max="11" width="1" style="40" customWidth="1"/>
    <col min="12" max="12" width="14.85546875" style="49" bestFit="1" customWidth="1"/>
    <col min="13" max="13" width="1" style="49" customWidth="1"/>
    <col min="14" max="14" width="14.85546875" style="49" bestFit="1" customWidth="1"/>
    <col min="15" max="15" width="1" style="40" customWidth="1"/>
    <col min="16" max="16" width="13.7109375" style="60" customWidth="1"/>
    <col min="17" max="17" width="16.42578125" style="35" customWidth="1"/>
    <col min="18" max="18" width="13.140625" style="60" customWidth="1"/>
    <col min="19" max="19" width="13.42578125" style="35" customWidth="1"/>
    <col min="20" max="16384" width="9.140625" style="35"/>
  </cols>
  <sheetData>
    <row r="1" spans="1:19" s="36" customFormat="1">
      <c r="A1" s="176" t="s">
        <v>87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23"/>
      <c r="R1" s="123"/>
    </row>
    <row r="2" spans="1:19" s="36" customFormat="1">
      <c r="A2" s="176" t="s">
        <v>42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23"/>
      <c r="R2" s="123"/>
    </row>
    <row r="3" spans="1:19" s="36" customFormat="1">
      <c r="A3" s="172" t="s">
        <v>165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23"/>
      <c r="R3" s="123"/>
    </row>
    <row r="4" spans="1:19">
      <c r="A4" s="172" t="s">
        <v>43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9">
      <c r="B5" s="16"/>
      <c r="C5" s="16"/>
      <c r="D5" s="16"/>
      <c r="E5" s="16"/>
      <c r="F5" s="37"/>
      <c r="G5" s="37"/>
      <c r="H5" s="37"/>
      <c r="I5" s="37"/>
      <c r="J5" s="37"/>
      <c r="K5" s="37"/>
      <c r="L5" s="38"/>
      <c r="M5" s="38"/>
      <c r="N5" s="39" t="s">
        <v>1</v>
      </c>
      <c r="O5" s="16"/>
    </row>
    <row r="6" spans="1:19">
      <c r="B6" s="16"/>
      <c r="C6" s="16"/>
      <c r="D6" s="16"/>
      <c r="E6" s="16"/>
      <c r="F6" s="37"/>
      <c r="G6" s="37"/>
      <c r="H6" s="178" t="s">
        <v>69</v>
      </c>
      <c r="I6" s="178"/>
      <c r="J6" s="178"/>
      <c r="K6" s="37"/>
      <c r="L6" s="177" t="s">
        <v>70</v>
      </c>
      <c r="M6" s="177"/>
      <c r="N6" s="177"/>
      <c r="O6" s="16"/>
    </row>
    <row r="7" spans="1:19">
      <c r="B7" s="16"/>
      <c r="C7" s="16"/>
      <c r="D7" s="16"/>
      <c r="E7" s="19"/>
      <c r="F7" s="37" t="s">
        <v>3</v>
      </c>
      <c r="G7" s="37"/>
      <c r="H7" s="99" t="s">
        <v>167</v>
      </c>
      <c r="I7" s="62"/>
      <c r="J7" s="99" t="s">
        <v>143</v>
      </c>
      <c r="K7" s="65"/>
      <c r="L7" s="99" t="s">
        <v>167</v>
      </c>
      <c r="M7" s="62"/>
      <c r="N7" s="99" t="s">
        <v>143</v>
      </c>
      <c r="O7" s="16"/>
    </row>
    <row r="8" spans="1:19">
      <c r="A8" s="35" t="s">
        <v>44</v>
      </c>
      <c r="C8" s="16"/>
      <c r="D8" s="16"/>
      <c r="E8" s="19"/>
      <c r="F8" s="1"/>
      <c r="G8" s="1"/>
      <c r="H8" s="41">
        <v>439402962.23999995</v>
      </c>
      <c r="I8" s="19"/>
      <c r="J8" s="41">
        <v>398938770.35999995</v>
      </c>
      <c r="K8" s="19"/>
      <c r="L8" s="41">
        <v>439402962.23999995</v>
      </c>
      <c r="M8" s="42"/>
      <c r="N8" s="41">
        <v>398938770.35999995</v>
      </c>
      <c r="O8" s="16"/>
      <c r="Q8" s="45"/>
      <c r="S8" s="45"/>
    </row>
    <row r="9" spans="1:19">
      <c r="A9" s="35" t="s">
        <v>45</v>
      </c>
      <c r="C9" s="16"/>
      <c r="D9" s="16"/>
      <c r="E9" s="19"/>
      <c r="F9" s="1"/>
      <c r="G9" s="1"/>
      <c r="H9" s="43">
        <v>-188170730.86000001</v>
      </c>
      <c r="I9" s="19"/>
      <c r="J9" s="43">
        <v>-202263918.61999997</v>
      </c>
      <c r="K9" s="19"/>
      <c r="L9" s="43">
        <v>-188170730.86000001</v>
      </c>
      <c r="M9" s="42"/>
      <c r="N9" s="43">
        <v>-202263918.61999997</v>
      </c>
      <c r="O9" s="16"/>
      <c r="Q9" s="45"/>
      <c r="S9" s="45"/>
    </row>
    <row r="10" spans="1:19">
      <c r="A10" s="36" t="s">
        <v>152</v>
      </c>
      <c r="C10" s="16"/>
      <c r="D10" s="16"/>
      <c r="E10" s="19"/>
      <c r="F10" s="1"/>
      <c r="G10" s="1"/>
      <c r="H10" s="122">
        <f>SUM(H8:H9)</f>
        <v>251232231.37999994</v>
      </c>
      <c r="I10" s="19"/>
      <c r="J10" s="122">
        <f>SUM(J8:J9)</f>
        <v>196674851.73999998</v>
      </c>
      <c r="K10" s="19"/>
      <c r="L10" s="122">
        <f>SUM(L8:L9)</f>
        <v>251232231.37999994</v>
      </c>
      <c r="M10" s="42"/>
      <c r="N10" s="122">
        <f>SUM(N8:N9)</f>
        <v>196674851.73999998</v>
      </c>
      <c r="O10" s="16"/>
      <c r="Q10" s="45"/>
      <c r="S10" s="45"/>
    </row>
    <row r="11" spans="1:19">
      <c r="A11" s="35" t="s">
        <v>46</v>
      </c>
      <c r="C11" s="16"/>
      <c r="D11" s="16"/>
      <c r="E11" s="19"/>
      <c r="F11" s="1"/>
      <c r="G11" s="1"/>
      <c r="H11" s="41">
        <v>555734.26999999955</v>
      </c>
      <c r="I11" s="19"/>
      <c r="J11" s="41">
        <v>1792999.73</v>
      </c>
      <c r="K11" s="19"/>
      <c r="L11" s="122">
        <v>533968.75</v>
      </c>
      <c r="M11" s="42"/>
      <c r="N11" s="122">
        <v>1791893.84</v>
      </c>
      <c r="O11" s="16"/>
      <c r="Q11" s="45"/>
      <c r="S11" s="45"/>
    </row>
    <row r="12" spans="1:19">
      <c r="A12" s="35" t="s">
        <v>52</v>
      </c>
      <c r="C12" s="16"/>
      <c r="D12" s="16"/>
      <c r="E12" s="19"/>
      <c r="F12" s="1"/>
      <c r="G12" s="1"/>
      <c r="H12" s="42">
        <v>-27624503.149999999</v>
      </c>
      <c r="I12" s="19"/>
      <c r="J12" s="42">
        <v>-27592810.289999999</v>
      </c>
      <c r="K12" s="19"/>
      <c r="L12" s="42">
        <v>-27624503.149999999</v>
      </c>
      <c r="M12" s="42"/>
      <c r="N12" s="42">
        <v>-27592810.289999999</v>
      </c>
      <c r="O12" s="16"/>
      <c r="Q12" s="45"/>
      <c r="S12" s="45"/>
    </row>
    <row r="13" spans="1:19">
      <c r="A13" s="35" t="s">
        <v>47</v>
      </c>
      <c r="C13" s="16"/>
      <c r="D13" s="16"/>
      <c r="E13" s="19"/>
      <c r="F13" s="1"/>
      <c r="G13" s="1"/>
      <c r="H13" s="139">
        <v>-33207332.039999999</v>
      </c>
      <c r="I13" s="19"/>
      <c r="J13" s="139">
        <v>-30167158.310000002</v>
      </c>
      <c r="K13" s="19"/>
      <c r="L13" s="139">
        <v>-33169487.449999999</v>
      </c>
      <c r="M13" s="44"/>
      <c r="N13" s="139">
        <v>-30102655.570000004</v>
      </c>
      <c r="O13" s="16"/>
      <c r="Q13" s="45"/>
      <c r="S13" s="45"/>
    </row>
    <row r="14" spans="1:19">
      <c r="A14" s="36" t="s">
        <v>153</v>
      </c>
      <c r="C14" s="16"/>
      <c r="D14" s="16"/>
      <c r="E14" s="19"/>
      <c r="F14" s="1"/>
      <c r="G14" s="1"/>
      <c r="H14" s="122">
        <f>SUM(H10:H13)</f>
        <v>190956130.45999995</v>
      </c>
      <c r="I14" s="19"/>
      <c r="J14" s="122">
        <f>SUM(J10:J13)</f>
        <v>140707882.86999997</v>
      </c>
      <c r="K14" s="19"/>
      <c r="L14" s="122">
        <f>SUM(L10:L13)</f>
        <v>190972209.52999994</v>
      </c>
      <c r="M14" s="42"/>
      <c r="N14" s="122">
        <f>SUM(N10:N13)</f>
        <v>140771279.72</v>
      </c>
      <c r="O14" s="16"/>
      <c r="Q14" s="45"/>
      <c r="S14" s="45"/>
    </row>
    <row r="15" spans="1:19">
      <c r="A15" s="35" t="s">
        <v>122</v>
      </c>
      <c r="C15" s="16"/>
      <c r="D15" s="16"/>
      <c r="E15" s="19"/>
      <c r="F15" s="1"/>
      <c r="G15" s="1"/>
      <c r="H15" s="41">
        <v>1237144.31</v>
      </c>
      <c r="I15" s="41"/>
      <c r="J15" s="41">
        <v>988083.86</v>
      </c>
      <c r="K15" s="19"/>
      <c r="L15" s="41">
        <v>1237144.31</v>
      </c>
      <c r="M15" s="44"/>
      <c r="N15" s="41">
        <v>988083.86</v>
      </c>
      <c r="O15" s="16"/>
      <c r="Q15" s="45"/>
      <c r="S15" s="45"/>
    </row>
    <row r="16" spans="1:19">
      <c r="A16" s="35" t="s">
        <v>123</v>
      </c>
      <c r="C16" s="16"/>
      <c r="D16" s="16"/>
      <c r="E16" s="19"/>
      <c r="F16" s="1"/>
      <c r="G16" s="1"/>
      <c r="H16" s="42">
        <v>-143941.93</v>
      </c>
      <c r="I16" s="19"/>
      <c r="J16" s="42">
        <v>-403792.42000000004</v>
      </c>
      <c r="K16" s="19"/>
      <c r="L16" s="42">
        <v>-143941.93</v>
      </c>
      <c r="M16" s="44"/>
      <c r="N16" s="42">
        <v>-403792.42000000004</v>
      </c>
      <c r="O16" s="16"/>
      <c r="Q16" s="45"/>
      <c r="S16" s="45"/>
    </row>
    <row r="17" spans="1:17">
      <c r="A17" s="35" t="s">
        <v>170</v>
      </c>
      <c r="B17" s="16"/>
      <c r="C17" s="20"/>
      <c r="D17" s="20"/>
      <c r="E17" s="19"/>
      <c r="F17" s="136" t="s">
        <v>128</v>
      </c>
      <c r="G17" s="1"/>
      <c r="H17" s="129">
        <v>5143233.7300000004</v>
      </c>
      <c r="I17" s="19"/>
      <c r="J17" s="129">
        <v>-2202574.17</v>
      </c>
      <c r="K17" s="19"/>
      <c r="L17" s="58">
        <v>0</v>
      </c>
      <c r="M17" s="42"/>
      <c r="N17" s="58">
        <v>0</v>
      </c>
      <c r="O17" s="16"/>
      <c r="Q17" s="45"/>
    </row>
    <row r="18" spans="1:17">
      <c r="A18" s="36" t="s">
        <v>154</v>
      </c>
      <c r="B18" s="16"/>
      <c r="C18" s="20"/>
      <c r="D18" s="20"/>
      <c r="E18" s="19"/>
      <c r="F18" s="1"/>
      <c r="G18" s="1"/>
      <c r="H18" s="122">
        <f>SUM(H14:H17)</f>
        <v>197192566.56999993</v>
      </c>
      <c r="I18" s="19"/>
      <c r="J18" s="122">
        <f>SUM(J14:J17)</f>
        <v>139089600.14000002</v>
      </c>
      <c r="K18" s="19"/>
      <c r="L18" s="122">
        <f>SUM(L14:L17)</f>
        <v>192065411.90999994</v>
      </c>
      <c r="M18" s="42"/>
      <c r="N18" s="122">
        <f>SUM(N14:N17)</f>
        <v>141355571.16000003</v>
      </c>
      <c r="O18" s="16"/>
      <c r="Q18" s="45"/>
    </row>
    <row r="19" spans="1:17">
      <c r="A19" s="35" t="s">
        <v>155</v>
      </c>
      <c r="B19" s="16"/>
      <c r="C19" s="20"/>
      <c r="D19" s="20"/>
      <c r="E19" s="19"/>
      <c r="F19" s="34" t="s">
        <v>129</v>
      </c>
      <c r="G19" s="34"/>
      <c r="H19" s="43">
        <v>-38529085.630000003</v>
      </c>
      <c r="I19" s="35"/>
      <c r="J19" s="43">
        <v>-27545832.41</v>
      </c>
      <c r="K19" s="35"/>
      <c r="L19" s="43">
        <v>-38529085.630000003</v>
      </c>
      <c r="M19" s="42"/>
      <c r="N19" s="43">
        <v>-27545832.41</v>
      </c>
      <c r="O19" s="16"/>
      <c r="Q19" s="45"/>
    </row>
    <row r="20" spans="1:17">
      <c r="A20" s="36" t="s">
        <v>156</v>
      </c>
      <c r="B20" s="19"/>
      <c r="C20" s="16"/>
      <c r="D20" s="16"/>
      <c r="E20" s="19"/>
      <c r="F20" s="1"/>
      <c r="G20" s="1"/>
      <c r="H20" s="140">
        <f>SUM(H18:H19)</f>
        <v>158663480.93999994</v>
      </c>
      <c r="I20" s="19"/>
      <c r="J20" s="140">
        <f>SUM(J18:J19)</f>
        <v>111543767.73000002</v>
      </c>
      <c r="K20" s="19"/>
      <c r="L20" s="140">
        <f>SUM(L18:L19)</f>
        <v>153536326.27999994</v>
      </c>
      <c r="M20" s="42"/>
      <c r="N20" s="140">
        <f>SUM(N18:N19)</f>
        <v>113809738.75000003</v>
      </c>
      <c r="O20" s="16"/>
    </row>
    <row r="21" spans="1:17">
      <c r="A21" s="36" t="s">
        <v>88</v>
      </c>
      <c r="B21" s="36"/>
      <c r="C21" s="35"/>
      <c r="D21" s="35"/>
      <c r="E21" s="19"/>
      <c r="F21" s="1"/>
      <c r="G21" s="1"/>
      <c r="H21" s="1"/>
      <c r="I21" s="19"/>
      <c r="J21" s="19"/>
      <c r="K21" s="19"/>
      <c r="L21" s="42"/>
      <c r="M21" s="42"/>
      <c r="N21" s="42"/>
      <c r="O21" s="16"/>
    </row>
    <row r="22" spans="1:17">
      <c r="A22" s="36" t="s">
        <v>89</v>
      </c>
      <c r="B22" s="35"/>
      <c r="C22" s="35"/>
      <c r="D22" s="35"/>
      <c r="E22" s="19"/>
      <c r="F22" s="20"/>
      <c r="G22" s="20"/>
      <c r="H22" s="20"/>
      <c r="I22" s="19"/>
      <c r="J22" s="19"/>
      <c r="K22" s="19"/>
      <c r="L22" s="42"/>
      <c r="M22" s="42"/>
      <c r="N22" s="42"/>
      <c r="O22" s="16"/>
    </row>
    <row r="23" spans="1:17">
      <c r="B23" s="35" t="s">
        <v>95</v>
      </c>
      <c r="C23" s="35"/>
      <c r="D23" s="35"/>
      <c r="E23" s="19"/>
      <c r="F23" s="80"/>
      <c r="G23" s="80"/>
      <c r="H23" s="52">
        <v>5331.48</v>
      </c>
      <c r="I23" s="19"/>
      <c r="J23" s="52">
        <v>-13834.53</v>
      </c>
      <c r="K23" s="19"/>
      <c r="L23" s="48">
        <v>0</v>
      </c>
      <c r="M23" s="48"/>
      <c r="N23" s="49">
        <v>0</v>
      </c>
      <c r="O23" s="16"/>
    </row>
    <row r="24" spans="1:17">
      <c r="A24" s="35" t="s">
        <v>94</v>
      </c>
      <c r="B24" s="35"/>
      <c r="C24" s="35"/>
      <c r="D24" s="35"/>
      <c r="E24" s="19"/>
      <c r="F24" s="79"/>
      <c r="G24" s="79"/>
      <c r="H24" s="161">
        <f>SUM(H23:H23)</f>
        <v>5331.48</v>
      </c>
      <c r="I24" s="19"/>
      <c r="J24" s="98">
        <f>SUM(J23:J23)</f>
        <v>-13834.53</v>
      </c>
      <c r="K24" s="19"/>
      <c r="L24" s="101">
        <f>SUM(L23:L23)</f>
        <v>0</v>
      </c>
      <c r="M24" s="48"/>
      <c r="N24" s="101">
        <f>SUM(N23:N23)</f>
        <v>0</v>
      </c>
      <c r="O24" s="16"/>
    </row>
    <row r="25" spans="1:17" ht="24" thickBot="1">
      <c r="A25" s="36" t="s">
        <v>157</v>
      </c>
      <c r="B25" s="50"/>
      <c r="C25" s="19"/>
      <c r="D25" s="16"/>
      <c r="E25" s="19"/>
      <c r="F25" s="1"/>
      <c r="G25" s="1"/>
      <c r="H25" s="59">
        <f>H20+H24</f>
        <v>158668812.41999993</v>
      </c>
      <c r="I25" s="19"/>
      <c r="J25" s="59">
        <f>J20+J24</f>
        <v>111529933.20000002</v>
      </c>
      <c r="K25" s="19"/>
      <c r="L25" s="59">
        <f>L20+L24</f>
        <v>153536326.27999994</v>
      </c>
      <c r="M25" s="51"/>
      <c r="N25" s="59">
        <f>N20+N24</f>
        <v>113809738.75000003</v>
      </c>
      <c r="O25" s="16"/>
    </row>
    <row r="26" spans="1:17" ht="24" thickTop="1">
      <c r="B26" s="20"/>
      <c r="C26" s="16"/>
      <c r="D26" s="16"/>
      <c r="E26" s="19"/>
      <c r="F26" s="1"/>
      <c r="G26" s="1"/>
      <c r="H26" s="1"/>
      <c r="I26" s="19"/>
      <c r="J26" s="19"/>
      <c r="K26" s="19"/>
      <c r="O26" s="16"/>
    </row>
    <row r="27" spans="1:17">
      <c r="A27" s="36" t="s">
        <v>158</v>
      </c>
      <c r="B27" s="20"/>
      <c r="C27" s="16"/>
      <c r="D27" s="16"/>
      <c r="E27" s="19"/>
      <c r="F27" s="1"/>
      <c r="G27" s="1"/>
      <c r="H27" s="1"/>
      <c r="I27" s="19"/>
      <c r="J27" s="19"/>
      <c r="K27" s="19"/>
      <c r="O27" s="16"/>
    </row>
    <row r="28" spans="1:17" ht="24" thickBot="1">
      <c r="B28" s="20" t="s">
        <v>90</v>
      </c>
      <c r="C28" s="16"/>
      <c r="D28" s="16"/>
      <c r="E28" s="19"/>
      <c r="F28" s="1"/>
      <c r="G28" s="1"/>
      <c r="H28" s="52">
        <f>+H20</f>
        <v>158663480.93999994</v>
      </c>
      <c r="I28" s="19"/>
      <c r="J28" s="52">
        <f>+J20</f>
        <v>111543767.73000002</v>
      </c>
      <c r="K28" s="53"/>
      <c r="L28" s="154">
        <f>+L20</f>
        <v>153536326.27999994</v>
      </c>
      <c r="M28" s="52"/>
      <c r="N28" s="154">
        <f>+N20</f>
        <v>113809738.75000003</v>
      </c>
      <c r="O28" s="16"/>
      <c r="P28" s="193">
        <f>+H28/1000</f>
        <v>158663.48093999995</v>
      </c>
      <c r="Q28" s="194">
        <f>+J28/1000</f>
        <v>111543.76773000002</v>
      </c>
    </row>
    <row r="29" spans="1:17" ht="24" thickTop="1">
      <c r="B29" s="20" t="s">
        <v>91</v>
      </c>
      <c r="C29" s="16"/>
      <c r="D29" s="16"/>
      <c r="E29" s="19"/>
      <c r="F29" s="1"/>
      <c r="G29" s="1"/>
      <c r="H29" s="8">
        <v>0</v>
      </c>
      <c r="I29" s="16"/>
      <c r="J29" s="8">
        <v>0</v>
      </c>
      <c r="K29" s="54"/>
      <c r="L29" s="38"/>
      <c r="M29" s="38"/>
      <c r="N29" s="38"/>
      <c r="O29" s="16"/>
    </row>
    <row r="30" spans="1:17" ht="24" thickBot="1">
      <c r="B30" s="20"/>
      <c r="C30" s="16"/>
      <c r="D30" s="16"/>
      <c r="E30" s="19"/>
      <c r="F30" s="1"/>
      <c r="G30" s="1"/>
      <c r="H30" s="149">
        <f>SUM(H28:H29)</f>
        <v>158663480.93999994</v>
      </c>
      <c r="I30" s="16"/>
      <c r="J30" s="150">
        <f>SUM(J28:J29)</f>
        <v>111543767.73000002</v>
      </c>
      <c r="K30" s="54"/>
      <c r="L30" s="153"/>
      <c r="M30" s="38"/>
      <c r="N30" s="52"/>
      <c r="O30" s="16"/>
    </row>
    <row r="31" spans="1:17" ht="24" thickTop="1">
      <c r="A31" s="36" t="s">
        <v>159</v>
      </c>
      <c r="B31" s="20"/>
      <c r="C31" s="16"/>
      <c r="D31" s="16"/>
      <c r="E31" s="19"/>
      <c r="F31" s="1"/>
      <c r="G31" s="1"/>
      <c r="H31" s="35"/>
      <c r="I31" s="19"/>
      <c r="J31" s="19"/>
      <c r="K31" s="55"/>
      <c r="L31" s="52"/>
      <c r="M31" s="52"/>
      <c r="N31" s="52"/>
      <c r="O31" s="16"/>
    </row>
    <row r="32" spans="1:17" ht="24" thickBot="1">
      <c r="B32" s="20" t="s">
        <v>90</v>
      </c>
      <c r="C32" s="16"/>
      <c r="D32" s="16"/>
      <c r="E32" s="19"/>
      <c r="F32" s="1"/>
      <c r="G32" s="1"/>
      <c r="H32" s="52">
        <f>H25</f>
        <v>158668812.41999993</v>
      </c>
      <c r="I32" s="19"/>
      <c r="J32" s="52">
        <f>J25</f>
        <v>111529933.20000002</v>
      </c>
      <c r="K32" s="55"/>
      <c r="L32" s="154">
        <f>L25</f>
        <v>153536326.27999994</v>
      </c>
      <c r="M32" s="52"/>
      <c r="N32" s="154">
        <f>N25</f>
        <v>113809738.75000003</v>
      </c>
      <c r="O32" s="16"/>
    </row>
    <row r="33" spans="1:18" ht="24" thickTop="1">
      <c r="B33" s="20" t="s">
        <v>91</v>
      </c>
      <c r="C33" s="16"/>
      <c r="D33" s="16"/>
      <c r="E33" s="19"/>
      <c r="F33" s="1"/>
      <c r="G33" s="1"/>
      <c r="H33" s="38">
        <v>0</v>
      </c>
      <c r="I33" s="19"/>
      <c r="J33" s="38">
        <v>0</v>
      </c>
      <c r="K33" s="54"/>
      <c r="L33" s="38"/>
      <c r="M33" s="38"/>
      <c r="N33" s="38"/>
      <c r="O33" s="16"/>
    </row>
    <row r="34" spans="1:18" ht="24" thickBot="1">
      <c r="B34" s="20"/>
      <c r="C34" s="16"/>
      <c r="D34" s="16"/>
      <c r="E34" s="19"/>
      <c r="F34" s="1"/>
      <c r="G34" s="1"/>
      <c r="H34" s="151">
        <f>SUM(H32:H33)</f>
        <v>158668812.41999993</v>
      </c>
      <c r="I34" s="19"/>
      <c r="J34" s="150">
        <f>SUM(J32:J33)</f>
        <v>111529933.20000002</v>
      </c>
      <c r="K34" s="38"/>
      <c r="L34" s="38"/>
      <c r="M34" s="38"/>
      <c r="N34" s="38"/>
      <c r="O34" s="16"/>
    </row>
    <row r="35" spans="1:18" s="36" customFormat="1" ht="24" thickTop="1">
      <c r="A35" s="36" t="s">
        <v>160</v>
      </c>
      <c r="B35" s="19"/>
      <c r="C35" s="19"/>
      <c r="D35" s="19"/>
      <c r="E35" s="19"/>
      <c r="F35" s="81"/>
      <c r="G35" s="81"/>
      <c r="H35" s="81"/>
      <c r="L35" s="54"/>
      <c r="M35" s="54"/>
      <c r="N35" s="54"/>
      <c r="O35" s="19"/>
      <c r="P35" s="123"/>
      <c r="R35" s="123"/>
    </row>
    <row r="36" spans="1:18">
      <c r="A36" s="16" t="s">
        <v>161</v>
      </c>
      <c r="C36" s="16"/>
      <c r="D36" s="16"/>
      <c r="E36" s="35"/>
      <c r="F36" s="1"/>
      <c r="G36" s="1"/>
      <c r="H36" s="127">
        <f>H20/H37</f>
        <v>0.26443913489999987</v>
      </c>
      <c r="I36" s="128"/>
      <c r="J36" s="127">
        <f>J20/J37</f>
        <v>0.18590627955000003</v>
      </c>
      <c r="K36" s="128"/>
      <c r="L36" s="127">
        <f>L20/L37</f>
        <v>0.25589387713333323</v>
      </c>
      <c r="M36" s="127"/>
      <c r="N36" s="127">
        <f>N20/N37</f>
        <v>0.1896828979166667</v>
      </c>
      <c r="O36" s="16"/>
      <c r="Q36" s="45"/>
    </row>
    <row r="37" spans="1:18">
      <c r="A37" s="16" t="s">
        <v>92</v>
      </c>
      <c r="C37" s="16"/>
      <c r="D37" s="16"/>
      <c r="E37" s="19"/>
      <c r="F37" s="1"/>
      <c r="G37" s="1"/>
      <c r="H37" s="56">
        <v>600000000</v>
      </c>
      <c r="I37" s="19"/>
      <c r="J37" s="56">
        <v>600000000</v>
      </c>
      <c r="K37" s="56"/>
      <c r="L37" s="56">
        <v>600000000</v>
      </c>
      <c r="M37" s="56"/>
      <c r="N37" s="56">
        <v>600000000</v>
      </c>
      <c r="O37" s="57"/>
    </row>
    <row r="38" spans="1:18">
      <c r="B38" s="16"/>
      <c r="C38" s="16"/>
      <c r="D38" s="16"/>
      <c r="E38" s="19"/>
      <c r="F38" s="1"/>
      <c r="G38" s="1"/>
      <c r="H38" s="1"/>
      <c r="I38" s="19"/>
      <c r="J38" s="19"/>
      <c r="K38" s="47"/>
      <c r="L38" s="47"/>
      <c r="M38" s="47"/>
      <c r="N38" s="47"/>
      <c r="O38" s="16"/>
    </row>
    <row r="39" spans="1:18">
      <c r="A39" s="15" t="s">
        <v>139</v>
      </c>
      <c r="B39" s="16"/>
      <c r="C39" s="16"/>
      <c r="D39" s="16"/>
      <c r="E39" s="19"/>
      <c r="F39" s="1"/>
      <c r="G39" s="1"/>
      <c r="H39" s="1"/>
      <c r="I39" s="19"/>
      <c r="J39" s="19"/>
      <c r="K39" s="19"/>
      <c r="O39" s="16"/>
    </row>
    <row r="40" spans="1:18">
      <c r="B40" s="16"/>
      <c r="C40" s="16"/>
      <c r="D40" s="16"/>
      <c r="E40" s="19"/>
      <c r="F40" s="1"/>
      <c r="G40" s="1"/>
      <c r="H40" s="1"/>
      <c r="I40" s="19"/>
      <c r="J40" s="19"/>
      <c r="K40" s="19"/>
      <c r="O40" s="16"/>
    </row>
    <row r="41" spans="1:18">
      <c r="B41" s="175" t="s">
        <v>108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</row>
    <row r="42" spans="1:18">
      <c r="B42" s="175" t="s">
        <v>111</v>
      </c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</row>
  </sheetData>
  <mergeCells count="8">
    <mergeCell ref="B41:N41"/>
    <mergeCell ref="B42:N42"/>
    <mergeCell ref="A1:O1"/>
    <mergeCell ref="A2:O2"/>
    <mergeCell ref="L6:N6"/>
    <mergeCell ref="A3:O3"/>
    <mergeCell ref="A4:O4"/>
    <mergeCell ref="H6:J6"/>
  </mergeCells>
  <pageMargins left="0.86614173228346458" right="0.31496062992125984" top="0.47244094488188981" bottom="0.39370078740157483" header="0.35433070866141736" footer="0.35433070866141736"/>
  <pageSetup paperSize="9" scale="74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view="pageBreakPreview" topLeftCell="F1" zoomScale="90" zoomScaleSheetLayoutView="90" workbookViewId="0">
      <selection activeCell="P24" sqref="P24"/>
    </sheetView>
  </sheetViews>
  <sheetFormatPr defaultColWidth="9.140625" defaultRowHeight="23.25"/>
  <cols>
    <col min="1" max="1" width="1.5703125" style="102" customWidth="1"/>
    <col min="2" max="2" width="29.85546875" style="102" customWidth="1"/>
    <col min="3" max="3" width="1.140625" style="102" customWidth="1"/>
    <col min="4" max="4" width="8.42578125" style="104" customWidth="1"/>
    <col min="5" max="5" width="1.140625" style="102" customWidth="1"/>
    <col min="6" max="6" width="15.7109375" style="104" customWidth="1"/>
    <col min="7" max="7" width="1.140625" style="104" customWidth="1"/>
    <col min="8" max="8" width="15.7109375" style="104" customWidth="1"/>
    <col min="9" max="9" width="1.140625" style="102" customWidth="1"/>
    <col min="10" max="10" width="15.7109375" style="104" customWidth="1"/>
    <col min="11" max="11" width="1.140625" style="102" customWidth="1"/>
    <col min="12" max="12" width="16" style="104" customWidth="1"/>
    <col min="13" max="13" width="1.140625" style="102" customWidth="1"/>
    <col min="14" max="14" width="16" style="102" customWidth="1"/>
    <col min="15" max="15" width="1.140625" style="102" customWidth="1"/>
    <col min="16" max="16" width="16.42578125" style="60" customWidth="1"/>
    <col min="17" max="17" width="1.140625" style="102" customWidth="1"/>
    <col min="18" max="18" width="16.42578125" style="104" customWidth="1"/>
    <col min="19" max="19" width="1.140625" style="106" customWidth="1"/>
    <col min="20" max="20" width="15.5703125" style="102" customWidth="1"/>
    <col min="21" max="21" width="16.28515625" style="102" bestFit="1" customWidth="1"/>
    <col min="22" max="16384" width="9.140625" style="102"/>
  </cols>
  <sheetData>
    <row r="1" spans="1:23" ht="12.6" customHeight="1">
      <c r="A1" s="181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</row>
    <row r="2" spans="1:23" s="103" customFormat="1">
      <c r="A2" s="182" t="s">
        <v>87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23" s="103" customFormat="1">
      <c r="A3" s="182" t="s">
        <v>53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3" s="103" customFormat="1">
      <c r="A4" s="183" t="s">
        <v>165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22"/>
      <c r="U4" s="22"/>
      <c r="V4" s="22"/>
      <c r="W4" s="22"/>
    </row>
    <row r="5" spans="1:23" s="103" customFormat="1">
      <c r="A5" s="183" t="s">
        <v>43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22"/>
      <c r="U5" s="22"/>
      <c r="V5" s="22"/>
      <c r="W5" s="22"/>
    </row>
    <row r="6" spans="1:23">
      <c r="R6" s="105" t="s">
        <v>1</v>
      </c>
    </row>
    <row r="7" spans="1:23">
      <c r="F7" s="184" t="s">
        <v>69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23">
      <c r="C8" s="104"/>
      <c r="D8" s="104" t="s">
        <v>3</v>
      </c>
      <c r="E8" s="104"/>
      <c r="F8" s="82" t="s">
        <v>137</v>
      </c>
      <c r="H8" s="107" t="s">
        <v>138</v>
      </c>
      <c r="I8" s="104"/>
      <c r="J8" s="108" t="s">
        <v>55</v>
      </c>
      <c r="K8" s="104"/>
      <c r="L8" s="179" t="s">
        <v>33</v>
      </c>
      <c r="M8" s="179"/>
      <c r="N8" s="179"/>
      <c r="O8" s="104"/>
      <c r="P8" s="109" t="s">
        <v>114</v>
      </c>
      <c r="Q8" s="104"/>
      <c r="R8" s="104" t="s">
        <v>54</v>
      </c>
      <c r="S8" s="110"/>
    </row>
    <row r="9" spans="1:23">
      <c r="C9" s="104"/>
      <c r="E9" s="104"/>
      <c r="F9" s="82" t="s">
        <v>77</v>
      </c>
      <c r="H9" s="107" t="s">
        <v>68</v>
      </c>
      <c r="I9" s="104"/>
      <c r="J9" s="111" t="s">
        <v>73</v>
      </c>
      <c r="K9" s="104"/>
      <c r="L9" s="104" t="s">
        <v>34</v>
      </c>
      <c r="M9" s="104"/>
      <c r="N9" s="104" t="s">
        <v>74</v>
      </c>
      <c r="O9" s="104"/>
      <c r="P9" s="104" t="s">
        <v>26</v>
      </c>
      <c r="Q9" s="104"/>
      <c r="R9" s="104" t="s">
        <v>97</v>
      </c>
      <c r="S9" s="110"/>
    </row>
    <row r="10" spans="1:23">
      <c r="C10" s="104"/>
      <c r="E10" s="104"/>
      <c r="H10" s="107"/>
      <c r="I10" s="104"/>
      <c r="J10" s="107" t="s">
        <v>75</v>
      </c>
      <c r="K10" s="104"/>
      <c r="L10" s="104" t="s">
        <v>135</v>
      </c>
      <c r="M10" s="104"/>
      <c r="N10" s="104" t="s">
        <v>76</v>
      </c>
      <c r="O10" s="104"/>
      <c r="P10" s="32" t="s">
        <v>109</v>
      </c>
      <c r="Q10" s="104"/>
      <c r="R10" s="104" t="s">
        <v>79</v>
      </c>
      <c r="S10" s="110"/>
    </row>
    <row r="11" spans="1:23" ht="24.75" customHeight="1">
      <c r="C11" s="104"/>
      <c r="E11" s="104"/>
      <c r="F11" s="126"/>
      <c r="H11" s="112"/>
      <c r="I11" s="104"/>
      <c r="J11" s="112" t="s">
        <v>78</v>
      </c>
      <c r="K11" s="104"/>
      <c r="L11" s="113"/>
      <c r="N11" s="113"/>
      <c r="O11" s="104"/>
      <c r="P11" s="114" t="s">
        <v>110</v>
      </c>
      <c r="Q11" s="104"/>
      <c r="R11" s="126"/>
      <c r="S11" s="110"/>
    </row>
    <row r="12" spans="1:23">
      <c r="B12" s="102" t="s">
        <v>168</v>
      </c>
      <c r="C12" s="104"/>
      <c r="E12" s="104"/>
      <c r="F12" s="24">
        <v>300000000</v>
      </c>
      <c r="G12" s="24"/>
      <c r="H12" s="24">
        <v>285434649.17000002</v>
      </c>
      <c r="I12" s="25"/>
      <c r="J12" s="24">
        <v>110561100</v>
      </c>
      <c r="K12" s="25"/>
      <c r="L12" s="24">
        <v>30000000</v>
      </c>
      <c r="M12" s="116"/>
      <c r="N12" s="46">
        <v>-5264731.7300000004</v>
      </c>
      <c r="O12" s="116"/>
      <c r="P12" s="115">
        <v>189048.37</v>
      </c>
      <c r="Q12" s="115"/>
      <c r="R12" s="115">
        <f>SUM(F12:Q12)</f>
        <v>720920065.81000006</v>
      </c>
      <c r="T12" s="60"/>
      <c r="U12" s="118"/>
    </row>
    <row r="13" spans="1:23">
      <c r="B13" s="102" t="s">
        <v>96</v>
      </c>
      <c r="C13" s="104"/>
      <c r="D13" s="138" t="s">
        <v>149</v>
      </c>
      <c r="E13" s="104"/>
      <c r="F13" s="117">
        <v>0</v>
      </c>
      <c r="G13" s="115"/>
      <c r="H13" s="117">
        <v>0</v>
      </c>
      <c r="I13" s="116"/>
      <c r="J13" s="117">
        <v>0</v>
      </c>
      <c r="K13" s="116"/>
      <c r="L13" s="117">
        <v>0</v>
      </c>
      <c r="M13" s="116"/>
      <c r="N13" s="46">
        <v>-24000000</v>
      </c>
      <c r="O13" s="116"/>
      <c r="P13" s="117">
        <v>0</v>
      </c>
      <c r="Q13" s="115"/>
      <c r="R13" s="119">
        <f>SUM(F13:Q13)</f>
        <v>-24000000</v>
      </c>
    </row>
    <row r="14" spans="1:23">
      <c r="B14" s="102" t="s">
        <v>156</v>
      </c>
      <c r="C14" s="104"/>
      <c r="D14" s="82"/>
      <c r="E14" s="104"/>
      <c r="F14" s="32">
        <v>0</v>
      </c>
      <c r="G14" s="32"/>
      <c r="H14" s="32">
        <v>0</v>
      </c>
      <c r="I14" s="18"/>
      <c r="J14" s="32">
        <v>0</v>
      </c>
      <c r="K14" s="18"/>
      <c r="L14" s="32">
        <v>0</v>
      </c>
      <c r="M14" s="18"/>
      <c r="N14" s="115">
        <v>158663480.93999994</v>
      </c>
      <c r="O14" s="18"/>
      <c r="P14" s="18">
        <v>0</v>
      </c>
      <c r="Q14" s="18"/>
      <c r="R14" s="115">
        <f>SUM(F14:Q14)</f>
        <v>158663480.93999994</v>
      </c>
    </row>
    <row r="15" spans="1:23">
      <c r="B15" s="102" t="s">
        <v>162</v>
      </c>
      <c r="C15" s="104"/>
      <c r="D15" s="82"/>
      <c r="E15" s="104"/>
      <c r="F15" s="32">
        <v>0</v>
      </c>
      <c r="G15" s="32"/>
      <c r="H15" s="32">
        <v>0</v>
      </c>
      <c r="I15" s="18"/>
      <c r="J15" s="32">
        <v>0</v>
      </c>
      <c r="K15" s="18"/>
      <c r="L15" s="32">
        <v>0</v>
      </c>
      <c r="M15" s="18"/>
      <c r="N15" s="117">
        <v>0</v>
      </c>
      <c r="O15" s="18"/>
      <c r="P15" s="115">
        <v>5331.48</v>
      </c>
      <c r="Q15" s="18"/>
      <c r="R15" s="115">
        <f>SUM(F15:Q15)</f>
        <v>5331.48</v>
      </c>
    </row>
    <row r="16" spans="1:23" ht="24" thickBot="1">
      <c r="B16" s="21" t="s">
        <v>169</v>
      </c>
      <c r="C16" s="104"/>
      <c r="D16" s="82"/>
      <c r="E16" s="104"/>
      <c r="F16" s="120">
        <f>SUM(F12:F15)</f>
        <v>300000000</v>
      </c>
      <c r="G16" s="115"/>
      <c r="H16" s="120">
        <f>SUM(H12:H15)</f>
        <v>285434649.17000002</v>
      </c>
      <c r="I16" s="116"/>
      <c r="J16" s="120">
        <f>SUM(J12:J15)</f>
        <v>110561100</v>
      </c>
      <c r="K16" s="116"/>
      <c r="L16" s="120">
        <f>SUM(L12:L15)</f>
        <v>30000000</v>
      </c>
      <c r="M16" s="18"/>
      <c r="N16" s="120">
        <f>SUM(N12:N15)</f>
        <v>129398749.20999993</v>
      </c>
      <c r="O16" s="18"/>
      <c r="P16" s="120">
        <f>SUM(P12:P15)</f>
        <v>194379.85</v>
      </c>
      <c r="Q16" s="18"/>
      <c r="R16" s="120">
        <f>SUM(R12:R15)</f>
        <v>855588878.23000002</v>
      </c>
      <c r="T16" s="121"/>
      <c r="U16" s="142"/>
    </row>
    <row r="17" spans="1:19" ht="12" customHeight="1" thickTop="1">
      <c r="C17" s="104"/>
      <c r="D17" s="82"/>
      <c r="E17" s="104"/>
      <c r="F17" s="32"/>
      <c r="G17" s="32"/>
      <c r="H17" s="32"/>
      <c r="I17" s="18"/>
      <c r="J17" s="33"/>
      <c r="K17" s="18"/>
      <c r="L17" s="32"/>
      <c r="M17" s="18"/>
      <c r="N17" s="117"/>
      <c r="O17" s="18"/>
      <c r="P17" s="115"/>
      <c r="Q17" s="18"/>
      <c r="R17" s="115"/>
    </row>
    <row r="18" spans="1:19">
      <c r="B18" s="102" t="s">
        <v>144</v>
      </c>
      <c r="C18" s="104"/>
      <c r="D18" s="138"/>
      <c r="E18" s="104"/>
      <c r="F18" s="115">
        <v>300000000</v>
      </c>
      <c r="G18" s="115"/>
      <c r="H18" s="115">
        <v>285434649.17000002</v>
      </c>
      <c r="I18" s="116"/>
      <c r="J18" s="115">
        <v>110561100</v>
      </c>
      <c r="K18" s="116"/>
      <c r="L18" s="115">
        <v>30000000</v>
      </c>
      <c r="M18" s="116"/>
      <c r="N18" s="115">
        <v>5549777.0999999996</v>
      </c>
      <c r="O18" s="116"/>
      <c r="P18" s="115">
        <v>177123.71</v>
      </c>
      <c r="Q18" s="116"/>
      <c r="R18" s="115">
        <f>SUM(F18:Q18)</f>
        <v>731722649.98000014</v>
      </c>
    </row>
    <row r="19" spans="1:19">
      <c r="B19" s="102" t="s">
        <v>96</v>
      </c>
      <c r="C19" s="104"/>
      <c r="D19" s="138" t="s">
        <v>150</v>
      </c>
      <c r="E19" s="104"/>
      <c r="F19" s="117">
        <v>0</v>
      </c>
      <c r="G19" s="115"/>
      <c r="H19" s="117">
        <v>0</v>
      </c>
      <c r="I19" s="116"/>
      <c r="J19" s="117">
        <v>0</v>
      </c>
      <c r="K19" s="116"/>
      <c r="L19" s="117">
        <v>0</v>
      </c>
      <c r="M19" s="18"/>
      <c r="N19" s="119">
        <v>-18000000</v>
      </c>
      <c r="O19" s="18"/>
      <c r="P19" s="18">
        <v>0</v>
      </c>
      <c r="Q19" s="18"/>
      <c r="R19" s="119">
        <f>SUM(F19:Q19)</f>
        <v>-18000000</v>
      </c>
    </row>
    <row r="20" spans="1:19">
      <c r="B20" s="102" t="s">
        <v>156</v>
      </c>
      <c r="C20" s="104"/>
      <c r="D20" s="82"/>
      <c r="E20" s="104"/>
      <c r="F20" s="32">
        <v>0</v>
      </c>
      <c r="G20" s="32"/>
      <c r="H20" s="32">
        <v>0</v>
      </c>
      <c r="I20" s="18"/>
      <c r="J20" s="32">
        <v>0</v>
      </c>
      <c r="K20" s="18"/>
      <c r="L20" s="32">
        <v>0</v>
      </c>
      <c r="M20" s="18"/>
      <c r="N20" s="115">
        <v>111543767.73000002</v>
      </c>
      <c r="O20" s="18"/>
      <c r="P20" s="18">
        <v>0</v>
      </c>
      <c r="Q20" s="18"/>
      <c r="R20" s="115">
        <f t="shared" ref="R20" si="0">SUM(F20:Q20)</f>
        <v>111543767.73000002</v>
      </c>
    </row>
    <row r="21" spans="1:19">
      <c r="B21" s="102" t="s">
        <v>162</v>
      </c>
      <c r="C21" s="104"/>
      <c r="D21" s="82"/>
      <c r="E21" s="104"/>
      <c r="F21" s="32">
        <v>0</v>
      </c>
      <c r="G21" s="32"/>
      <c r="H21" s="32">
        <v>0</v>
      </c>
      <c r="I21" s="18"/>
      <c r="J21" s="32">
        <v>0</v>
      </c>
      <c r="K21" s="18"/>
      <c r="L21" s="32">
        <v>0</v>
      </c>
      <c r="M21" s="18"/>
      <c r="N21" s="117">
        <v>0</v>
      </c>
      <c r="O21" s="18"/>
      <c r="P21" s="119">
        <v>-13834.53</v>
      </c>
      <c r="Q21" s="18"/>
      <c r="R21" s="119">
        <f>SUM(F21:Q21)</f>
        <v>-13834.53</v>
      </c>
    </row>
    <row r="22" spans="1:19" ht="24" thickBot="1">
      <c r="B22" s="21" t="s">
        <v>145</v>
      </c>
      <c r="C22" s="104"/>
      <c r="E22" s="104"/>
      <c r="F22" s="120">
        <f>SUM(F18:F21)</f>
        <v>300000000</v>
      </c>
      <c r="G22" s="115"/>
      <c r="H22" s="120">
        <f>SUM(H18:H21)</f>
        <v>285434649.17000002</v>
      </c>
      <c r="I22" s="116"/>
      <c r="J22" s="120">
        <f>SUM(J18:J21)</f>
        <v>110561100</v>
      </c>
      <c r="K22" s="116"/>
      <c r="L22" s="120">
        <f>SUM(L18:L21)</f>
        <v>30000000</v>
      </c>
      <c r="M22" s="116"/>
      <c r="N22" s="120">
        <f>SUM(N18:N21)</f>
        <v>99093544.830000013</v>
      </c>
      <c r="O22" s="116"/>
      <c r="P22" s="120">
        <f>SUM(P18:P21)</f>
        <v>163289.18</v>
      </c>
      <c r="Q22" s="116"/>
      <c r="R22" s="120">
        <f>SUM(R18:R21)</f>
        <v>825252583.18000019</v>
      </c>
    </row>
    <row r="23" spans="1:19" ht="24" thickTop="1">
      <c r="C23" s="104"/>
      <c r="E23" s="104"/>
      <c r="F23" s="32"/>
      <c r="G23" s="32"/>
      <c r="H23" s="32"/>
      <c r="I23" s="18"/>
      <c r="J23" s="33"/>
      <c r="K23" s="18"/>
      <c r="L23" s="32"/>
      <c r="M23" s="18"/>
      <c r="N23" s="18"/>
      <c r="O23" s="18"/>
      <c r="P23" s="18"/>
      <c r="Q23" s="18"/>
      <c r="R23" s="32"/>
    </row>
    <row r="24" spans="1:19">
      <c r="B24" s="15" t="s">
        <v>139</v>
      </c>
      <c r="C24" s="104"/>
      <c r="E24" s="104"/>
      <c r="F24" s="32"/>
      <c r="G24" s="32"/>
      <c r="H24" s="32"/>
      <c r="I24" s="18"/>
      <c r="J24" s="33"/>
      <c r="K24" s="18"/>
      <c r="L24" s="32"/>
      <c r="M24" s="18"/>
      <c r="N24" s="18"/>
      <c r="O24" s="18"/>
      <c r="P24" s="18"/>
      <c r="Q24" s="18"/>
      <c r="R24" s="32"/>
    </row>
    <row r="25" spans="1:19">
      <c r="C25" s="104"/>
      <c r="E25" s="104"/>
      <c r="F25" s="32"/>
      <c r="G25" s="32"/>
      <c r="H25" s="32"/>
      <c r="I25" s="18"/>
      <c r="J25" s="33"/>
      <c r="K25" s="18"/>
      <c r="L25" s="32"/>
      <c r="M25" s="18"/>
      <c r="N25" s="18"/>
      <c r="O25" s="18"/>
      <c r="P25" s="18"/>
      <c r="Q25" s="18"/>
      <c r="R25" s="32"/>
    </row>
    <row r="26" spans="1:19">
      <c r="A26" s="180" t="s">
        <v>112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</row>
    <row r="27" spans="1:19">
      <c r="A27" s="180" t="s">
        <v>113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9370078740157483" top="0.78740157480314965" bottom="0.19685039370078741" header="0.31496062992125984" footer="0.23622047244094491"/>
  <pageSetup paperSize="9" scale="78" firstPageNumber="4" orientation="landscape" useFirstPageNumber="1" r:id="rId1"/>
  <headerFooter scaleWithDoc="0">
    <oddFooter>&amp;L&amp;"AngsanaUPC,ธรรมดา"&amp;14&amp;P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topLeftCell="B1" zoomScale="90" zoomScaleNormal="86" zoomScaleSheetLayoutView="90" workbookViewId="0">
      <selection activeCell="P19" sqref="P19"/>
    </sheetView>
  </sheetViews>
  <sheetFormatPr defaultColWidth="9.140625" defaultRowHeight="23.25"/>
  <cols>
    <col min="1" max="1" width="6.140625" style="21" customWidth="1"/>
    <col min="2" max="2" width="27.42578125" style="21" customWidth="1"/>
    <col min="3" max="3" width="1.140625" style="21" customWidth="1"/>
    <col min="4" max="4" width="10.85546875" style="82" customWidth="1"/>
    <col min="5" max="5" width="1" style="21" customWidth="1"/>
    <col min="6" max="6" width="16" style="82" customWidth="1"/>
    <col min="7" max="7" width="1" style="82" customWidth="1"/>
    <col min="8" max="8" width="16" style="82" customWidth="1"/>
    <col min="9" max="9" width="1" style="21" customWidth="1"/>
    <col min="10" max="10" width="16" style="82" customWidth="1"/>
    <col min="11" max="11" width="1" style="21" customWidth="1"/>
    <col min="12" max="12" width="16" style="82" customWidth="1"/>
    <col min="13" max="13" width="1" style="21" customWidth="1"/>
    <col min="14" max="14" width="16" style="21" customWidth="1"/>
    <col min="15" max="15" width="1" style="21" customWidth="1"/>
    <col min="16" max="16" width="16" style="82" customWidth="1"/>
    <col min="17" max="17" width="1" style="21" customWidth="1"/>
    <col min="18" max="18" width="13.42578125" style="21" bestFit="1" customWidth="1"/>
    <col min="19" max="16384" width="9.140625" style="21"/>
  </cols>
  <sheetData>
    <row r="1" spans="1:16" ht="18.600000000000001" customHeight="1">
      <c r="A1" s="186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s="22" customFormat="1">
      <c r="A2" s="183" t="s">
        <v>87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s="22" customFormat="1">
      <c r="A3" s="183" t="s">
        <v>53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s="22" customFormat="1">
      <c r="A4" s="183" t="s">
        <v>165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s="22" customFormat="1">
      <c r="A5" s="183" t="s">
        <v>43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>
      <c r="P6" s="23" t="s">
        <v>1</v>
      </c>
    </row>
    <row r="7" spans="1:16">
      <c r="F7" s="187" t="s">
        <v>70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</row>
    <row r="8" spans="1:16" ht="23.25" customHeight="1">
      <c r="C8" s="82"/>
      <c r="D8" s="82" t="s">
        <v>3</v>
      </c>
      <c r="E8" s="82"/>
      <c r="F8" s="82" t="s">
        <v>137</v>
      </c>
      <c r="H8" s="107" t="s">
        <v>138</v>
      </c>
      <c r="I8" s="82"/>
      <c r="J8" s="29" t="s">
        <v>81</v>
      </c>
      <c r="K8" s="82"/>
      <c r="L8" s="188" t="s">
        <v>33</v>
      </c>
      <c r="M8" s="188"/>
      <c r="N8" s="188"/>
      <c r="O8" s="82"/>
      <c r="P8" s="82" t="s">
        <v>54</v>
      </c>
    </row>
    <row r="9" spans="1:16">
      <c r="C9" s="82"/>
      <c r="E9" s="82"/>
      <c r="F9" s="82" t="s">
        <v>77</v>
      </c>
      <c r="H9" s="107" t="s">
        <v>68</v>
      </c>
      <c r="I9" s="82"/>
      <c r="J9" s="84" t="s">
        <v>82</v>
      </c>
      <c r="K9" s="82"/>
      <c r="L9" s="104" t="s">
        <v>34</v>
      </c>
      <c r="M9" s="82"/>
      <c r="N9" s="82" t="s">
        <v>36</v>
      </c>
      <c r="O9" s="82"/>
    </row>
    <row r="10" spans="1:16">
      <c r="C10" s="82"/>
      <c r="E10" s="82"/>
      <c r="F10" s="83"/>
      <c r="H10" s="30"/>
      <c r="I10" s="82"/>
      <c r="J10" s="31" t="s">
        <v>83</v>
      </c>
      <c r="K10" s="82"/>
      <c r="L10" s="126" t="s">
        <v>135</v>
      </c>
      <c r="M10" s="82"/>
      <c r="N10" s="83"/>
      <c r="O10" s="82"/>
      <c r="P10" s="83"/>
    </row>
    <row r="11" spans="1:16">
      <c r="A11" s="15" t="s">
        <v>168</v>
      </c>
      <c r="C11" s="82"/>
      <c r="E11" s="82"/>
      <c r="F11" s="24">
        <v>300000000</v>
      </c>
      <c r="G11" s="24"/>
      <c r="H11" s="24">
        <v>285434649.17000002</v>
      </c>
      <c r="I11" s="25"/>
      <c r="J11" s="24">
        <v>110561100</v>
      </c>
      <c r="K11" s="25"/>
      <c r="L11" s="24">
        <v>30000000</v>
      </c>
      <c r="M11" s="25"/>
      <c r="N11" s="24">
        <v>31281434.100000001</v>
      </c>
      <c r="O11" s="24"/>
      <c r="P11" s="24">
        <f>SUM(F11:O11)</f>
        <v>757277183.2700001</v>
      </c>
    </row>
    <row r="12" spans="1:16">
      <c r="A12" s="15" t="s">
        <v>96</v>
      </c>
      <c r="C12" s="82"/>
      <c r="D12" s="138" t="s">
        <v>149</v>
      </c>
      <c r="E12" s="82"/>
      <c r="F12" s="117">
        <v>0</v>
      </c>
      <c r="G12" s="117"/>
      <c r="H12" s="117">
        <v>0</v>
      </c>
      <c r="I12" s="164"/>
      <c r="J12" s="117">
        <v>0</v>
      </c>
      <c r="K12" s="164"/>
      <c r="L12" s="117">
        <v>0</v>
      </c>
      <c r="M12" s="25"/>
      <c r="N12" s="119">
        <v>-24000000</v>
      </c>
      <c r="O12" s="24"/>
      <c r="P12" s="46">
        <f t="shared" ref="P12:P13" si="0">SUM(F12:O12)</f>
        <v>-24000000</v>
      </c>
    </row>
    <row r="13" spans="1:16">
      <c r="A13" s="15" t="s">
        <v>156</v>
      </c>
      <c r="C13" s="82"/>
      <c r="E13" s="82"/>
      <c r="F13" s="117">
        <v>0</v>
      </c>
      <c r="G13" s="117"/>
      <c r="H13" s="117">
        <v>0</v>
      </c>
      <c r="I13" s="164"/>
      <c r="J13" s="117">
        <v>0</v>
      </c>
      <c r="K13" s="164"/>
      <c r="L13" s="117">
        <v>0</v>
      </c>
      <c r="M13" s="25"/>
      <c r="N13" s="24">
        <v>153536326.27999994</v>
      </c>
      <c r="O13" s="25"/>
      <c r="P13" s="24">
        <f t="shared" si="0"/>
        <v>153536326.27999994</v>
      </c>
    </row>
    <row r="14" spans="1:16" ht="24" thickBot="1">
      <c r="A14" s="21" t="s">
        <v>169</v>
      </c>
      <c r="C14" s="82"/>
      <c r="E14" s="82"/>
      <c r="F14" s="26">
        <f>SUM(F11:F13)</f>
        <v>300000000</v>
      </c>
      <c r="G14" s="24"/>
      <c r="H14" s="26">
        <f>SUM(H11:H13)</f>
        <v>285434649.17000002</v>
      </c>
      <c r="I14" s="25"/>
      <c r="J14" s="26">
        <f>SUM(J11:J13)</f>
        <v>110561100</v>
      </c>
      <c r="K14" s="25"/>
      <c r="L14" s="26">
        <f>SUM(L11:L13)</f>
        <v>30000000</v>
      </c>
      <c r="M14" s="25"/>
      <c r="N14" s="26">
        <f>SUM(N11:N13)</f>
        <v>160817760.37999994</v>
      </c>
      <c r="O14" s="25"/>
      <c r="P14" s="26">
        <f>SUM(P11:P13)</f>
        <v>886813509.55000007</v>
      </c>
    </row>
    <row r="15" spans="1:16" ht="24" thickTop="1">
      <c r="C15" s="82"/>
      <c r="E15" s="82"/>
      <c r="I15" s="82"/>
      <c r="J15" s="27"/>
      <c r="K15" s="82"/>
      <c r="M15" s="82"/>
      <c r="N15" s="28"/>
      <c r="O15" s="82"/>
    </row>
    <row r="16" spans="1:16">
      <c r="A16" s="15" t="s">
        <v>144</v>
      </c>
      <c r="C16" s="82"/>
      <c r="E16" s="82"/>
      <c r="F16" s="24">
        <v>300000000</v>
      </c>
      <c r="G16" s="24"/>
      <c r="H16" s="24">
        <v>285434649.17000002</v>
      </c>
      <c r="I16" s="25"/>
      <c r="J16" s="24">
        <v>110561100</v>
      </c>
      <c r="K16" s="25"/>
      <c r="L16" s="24">
        <v>30000000</v>
      </c>
      <c r="M16" s="25"/>
      <c r="N16" s="24">
        <v>24104179.160000041</v>
      </c>
      <c r="O16" s="25">
        <f t="shared" ref="O16" si="1">SUM(O14:O15)</f>
        <v>0</v>
      </c>
      <c r="P16" s="24">
        <f>SUM(F16:O16)</f>
        <v>750099928.33000016</v>
      </c>
    </row>
    <row r="17" spans="1:16">
      <c r="A17" s="15" t="s">
        <v>96</v>
      </c>
      <c r="C17" s="82"/>
      <c r="D17" s="138" t="s">
        <v>150</v>
      </c>
      <c r="E17" s="82"/>
      <c r="F17" s="117">
        <v>0</v>
      </c>
      <c r="G17" s="117"/>
      <c r="H17" s="117">
        <v>0</v>
      </c>
      <c r="I17" s="164"/>
      <c r="J17" s="117">
        <v>0</v>
      </c>
      <c r="K17" s="164"/>
      <c r="L17" s="117">
        <v>0</v>
      </c>
      <c r="M17" s="25"/>
      <c r="N17" s="119">
        <v>-18000000</v>
      </c>
      <c r="O17" s="25"/>
      <c r="P17" s="119">
        <f t="shared" ref="P17:P18" si="2">SUM(F17:O17)</f>
        <v>-18000000</v>
      </c>
    </row>
    <row r="18" spans="1:16">
      <c r="A18" s="15" t="s">
        <v>156</v>
      </c>
      <c r="C18" s="82"/>
      <c r="E18" s="82"/>
      <c r="F18" s="117">
        <v>0</v>
      </c>
      <c r="G18" s="117"/>
      <c r="H18" s="117">
        <v>0</v>
      </c>
      <c r="I18" s="164"/>
      <c r="J18" s="117">
        <v>0</v>
      </c>
      <c r="K18" s="164"/>
      <c r="L18" s="117">
        <v>0</v>
      </c>
      <c r="M18" s="25"/>
      <c r="N18" s="24">
        <v>113809738.75000003</v>
      </c>
      <c r="O18" s="25"/>
      <c r="P18" s="24">
        <f t="shared" si="2"/>
        <v>113809738.75000003</v>
      </c>
    </row>
    <row r="19" spans="1:16" ht="24" thickBot="1">
      <c r="A19" s="21" t="s">
        <v>145</v>
      </c>
      <c r="C19" s="82"/>
      <c r="E19" s="82"/>
      <c r="F19" s="26">
        <f>SUM(F16:F18)</f>
        <v>300000000</v>
      </c>
      <c r="G19" s="24"/>
      <c r="H19" s="26">
        <f>SUM(H16:H18)</f>
        <v>285434649.17000002</v>
      </c>
      <c r="I19" s="25"/>
      <c r="J19" s="26">
        <f>SUM(J16:J18)</f>
        <v>110561100</v>
      </c>
      <c r="K19" s="25"/>
      <c r="L19" s="26">
        <f>SUM(L16:L18)</f>
        <v>30000000</v>
      </c>
      <c r="M19" s="25"/>
      <c r="N19" s="26">
        <f>SUM(N16:N18)</f>
        <v>119913917.91000007</v>
      </c>
      <c r="O19" s="25"/>
      <c r="P19" s="26">
        <f>SUM(P16:P18)</f>
        <v>845909667.08000016</v>
      </c>
    </row>
    <row r="20" spans="1:16" ht="24" thickTop="1">
      <c r="C20" s="82"/>
      <c r="E20" s="82"/>
      <c r="I20" s="82"/>
      <c r="J20" s="27"/>
      <c r="K20" s="82"/>
      <c r="M20" s="82"/>
      <c r="N20" s="82"/>
      <c r="O20" s="82"/>
    </row>
    <row r="21" spans="1:16">
      <c r="A21" s="15" t="s">
        <v>139</v>
      </c>
      <c r="C21" s="14"/>
      <c r="E21" s="14"/>
      <c r="I21" s="14"/>
      <c r="K21" s="14"/>
      <c r="L21" s="28"/>
      <c r="M21" s="14"/>
      <c r="N21" s="14"/>
      <c r="O21" s="14"/>
    </row>
    <row r="22" spans="1:16">
      <c r="C22" s="14"/>
      <c r="E22" s="14"/>
      <c r="I22" s="14"/>
      <c r="K22" s="14"/>
      <c r="L22" s="28"/>
      <c r="M22" s="14"/>
      <c r="N22" s="14"/>
      <c r="O22" s="14"/>
    </row>
    <row r="23" spans="1:16">
      <c r="A23" s="185" t="s">
        <v>115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16">
      <c r="A24" s="185" t="s">
        <v>80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16">
      <c r="C25" s="14"/>
      <c r="E25" s="14"/>
      <c r="I25" s="14"/>
      <c r="K25" s="14"/>
      <c r="M25" s="14"/>
      <c r="N25" s="14"/>
      <c r="O25" s="14"/>
    </row>
    <row r="26" spans="1:16">
      <c r="C26" s="14"/>
      <c r="E26" s="14"/>
      <c r="I26" s="14"/>
      <c r="K26" s="14"/>
      <c r="M26" s="14"/>
      <c r="N26" s="14"/>
      <c r="O26" s="14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9055118110236227" right="0.39370078740157483" top="0.59055118110236227" bottom="0.19685039370078741" header="0.31496062992125984" footer="0.31496062992125984"/>
  <pageSetup paperSize="9" scale="84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3"/>
  <sheetViews>
    <sheetView tabSelected="1" view="pageBreakPreview" topLeftCell="A7" zoomScale="80" zoomScaleNormal="80" zoomScaleSheetLayoutView="80" zoomScalePageLayoutView="80" workbookViewId="0">
      <selection activeCell="P15" sqref="P15"/>
    </sheetView>
  </sheetViews>
  <sheetFormatPr defaultColWidth="9.140625" defaultRowHeight="23.25"/>
  <cols>
    <col min="1" max="3" width="2.140625" style="62" customWidth="1"/>
    <col min="4" max="4" width="34.7109375" style="62" customWidth="1"/>
    <col min="5" max="5" width="1.140625" style="62" customWidth="1"/>
    <col min="6" max="6" width="7.140625" style="62" customWidth="1"/>
    <col min="7" max="7" width="1.140625" style="62" customWidth="1"/>
    <col min="8" max="8" width="15.28515625" style="62" bestFit="1" customWidth="1"/>
    <col min="9" max="9" width="1.140625" style="62" customWidth="1"/>
    <col min="10" max="10" width="16.28515625" style="64" bestFit="1" customWidth="1"/>
    <col min="11" max="11" width="1.140625" style="64" customWidth="1"/>
    <col min="12" max="12" width="15.140625" style="64" bestFit="1" customWidth="1"/>
    <col min="13" max="13" width="1.140625" style="62" customWidth="1"/>
    <col min="14" max="14" width="16.28515625" style="64" bestFit="1" customWidth="1"/>
    <col min="15" max="15" width="1.140625" style="62" customWidth="1"/>
    <col min="16" max="16" width="15.42578125" style="64" customWidth="1"/>
    <col min="17" max="17" width="1" style="62" customWidth="1"/>
    <col min="18" max="18" width="15.140625" style="62" bestFit="1" customWidth="1"/>
    <col min="19" max="19" width="2.140625" style="62" customWidth="1"/>
    <col min="20" max="20" width="14.7109375" style="62" customWidth="1"/>
    <col min="21" max="16384" width="9.140625" style="62"/>
  </cols>
  <sheetData>
    <row r="1" spans="1:16" s="63" customFormat="1">
      <c r="A1" s="189" t="s">
        <v>102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6" s="63" customFormat="1">
      <c r="A2" s="189" t="s">
        <v>56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6" s="63" customFormat="1">
      <c r="A3" s="189" t="s">
        <v>165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6" s="63" customFormat="1">
      <c r="A4" s="189" t="s">
        <v>43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6" s="63" customForma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6">
      <c r="H6" s="165"/>
      <c r="J6" s="61"/>
      <c r="K6" s="61"/>
      <c r="L6" s="61"/>
      <c r="M6" s="156"/>
      <c r="N6" s="3" t="s">
        <v>1</v>
      </c>
      <c r="O6" s="156"/>
    </row>
    <row r="7" spans="1:16">
      <c r="H7" s="192" t="s">
        <v>69</v>
      </c>
      <c r="I7" s="192"/>
      <c r="J7" s="192"/>
      <c r="K7" s="61"/>
      <c r="L7" s="191" t="s">
        <v>70</v>
      </c>
      <c r="M7" s="191"/>
      <c r="N7" s="191"/>
      <c r="O7" s="156"/>
    </row>
    <row r="8" spans="1:16">
      <c r="H8" s="99" t="s">
        <v>167</v>
      </c>
      <c r="J8" s="99" t="s">
        <v>143</v>
      </c>
      <c r="K8" s="65"/>
      <c r="L8" s="99" t="s">
        <v>167</v>
      </c>
      <c r="N8" s="99" t="s">
        <v>143</v>
      </c>
      <c r="O8" s="156"/>
    </row>
    <row r="9" spans="1:16">
      <c r="A9" s="63" t="s">
        <v>48</v>
      </c>
      <c r="N9" s="66"/>
      <c r="P9" s="66"/>
    </row>
    <row r="10" spans="1:16">
      <c r="B10" s="62" t="s">
        <v>156</v>
      </c>
      <c r="H10" s="67">
        <v>158663480.93999994</v>
      </c>
      <c r="J10" s="67">
        <v>111543767.73000002</v>
      </c>
      <c r="K10" s="67">
        <v>0</v>
      </c>
      <c r="L10" s="67">
        <v>153536326.27999994</v>
      </c>
      <c r="M10" s="67">
        <v>0</v>
      </c>
      <c r="N10" s="67">
        <v>113809738.75000003</v>
      </c>
      <c r="O10" s="68"/>
      <c r="P10" s="68"/>
    </row>
    <row r="11" spans="1:16">
      <c r="B11" s="63" t="s">
        <v>57</v>
      </c>
      <c r="H11" s="71"/>
      <c r="J11" s="62"/>
      <c r="O11" s="68"/>
      <c r="P11" s="68"/>
    </row>
    <row r="12" spans="1:16">
      <c r="B12" s="62" t="s">
        <v>175</v>
      </c>
      <c r="H12" s="165"/>
      <c r="J12" s="62"/>
      <c r="O12" s="68"/>
      <c r="P12" s="68"/>
    </row>
    <row r="13" spans="1:16">
      <c r="B13" s="63"/>
      <c r="C13" s="62" t="s">
        <v>120</v>
      </c>
      <c r="H13" s="117">
        <v>0</v>
      </c>
      <c r="J13" s="67">
        <v>21893.599999999999</v>
      </c>
      <c r="K13" s="66"/>
      <c r="L13" s="158">
        <v>0</v>
      </c>
      <c r="N13" s="67">
        <v>21893.599999999999</v>
      </c>
      <c r="O13" s="68"/>
      <c r="P13" s="68"/>
    </row>
    <row r="14" spans="1:16">
      <c r="B14" s="62" t="s">
        <v>130</v>
      </c>
      <c r="F14" s="71"/>
      <c r="G14" s="71"/>
      <c r="H14" s="70">
        <v>-178367.98</v>
      </c>
      <c r="J14" s="67">
        <v>959716.81</v>
      </c>
      <c r="K14" s="70"/>
      <c r="L14" s="70">
        <v>-178367.98</v>
      </c>
      <c r="M14" s="70"/>
      <c r="N14" s="67">
        <v>959716.81</v>
      </c>
      <c r="O14" s="68"/>
      <c r="P14" s="68"/>
    </row>
    <row r="15" spans="1:16">
      <c r="B15" s="62" t="s">
        <v>131</v>
      </c>
      <c r="H15" s="67">
        <v>24303.5</v>
      </c>
      <c r="J15" s="70">
        <v>-36244</v>
      </c>
      <c r="K15" s="70"/>
      <c r="L15" s="67">
        <v>24303.5</v>
      </c>
      <c r="M15" s="70"/>
      <c r="N15" s="70">
        <v>-36244</v>
      </c>
      <c r="O15" s="68"/>
      <c r="P15" s="68"/>
    </row>
    <row r="16" spans="1:16">
      <c r="B16" s="62" t="s">
        <v>132</v>
      </c>
      <c r="H16" s="70">
        <v>-2793.45</v>
      </c>
      <c r="J16" s="70">
        <v>-3724.59</v>
      </c>
      <c r="K16" s="67"/>
      <c r="L16" s="70">
        <v>-2793.45</v>
      </c>
      <c r="M16" s="67"/>
      <c r="N16" s="70">
        <v>-3724.59</v>
      </c>
      <c r="O16" s="68"/>
      <c r="P16" s="68"/>
    </row>
    <row r="17" spans="2:20">
      <c r="B17" s="62" t="s">
        <v>180</v>
      </c>
      <c r="H17" s="70">
        <v>-5143233.7300000004</v>
      </c>
      <c r="J17" s="133">
        <v>2202574.17</v>
      </c>
      <c r="K17" s="67"/>
      <c r="L17" s="117">
        <v>0</v>
      </c>
      <c r="M17" s="8"/>
      <c r="N17" s="8">
        <v>0</v>
      </c>
      <c r="O17" s="68"/>
      <c r="P17" s="68"/>
    </row>
    <row r="18" spans="2:20">
      <c r="B18" s="62" t="s">
        <v>58</v>
      </c>
      <c r="H18" s="133">
        <v>4490014.32</v>
      </c>
      <c r="J18" s="133">
        <v>4149916.35</v>
      </c>
      <c r="K18" s="67"/>
      <c r="L18" s="133">
        <v>4490014.32</v>
      </c>
      <c r="M18" s="67"/>
      <c r="N18" s="67">
        <v>4149916.35</v>
      </c>
      <c r="O18" s="68"/>
      <c r="P18" s="68"/>
    </row>
    <row r="19" spans="2:20">
      <c r="B19" s="62" t="s">
        <v>178</v>
      </c>
      <c r="H19" s="70">
        <v>-122933.37</v>
      </c>
      <c r="I19" s="60"/>
      <c r="J19" s="70">
        <v>-36411.72</v>
      </c>
      <c r="K19" s="8"/>
      <c r="L19" s="70">
        <v>-122933.37</v>
      </c>
      <c r="M19" s="8"/>
      <c r="N19" s="70">
        <v>-36411.72</v>
      </c>
      <c r="O19" s="68"/>
      <c r="P19" s="68"/>
    </row>
    <row r="20" spans="2:20">
      <c r="B20" s="62" t="s">
        <v>59</v>
      </c>
      <c r="H20" s="67">
        <v>508362.05</v>
      </c>
      <c r="J20" s="67">
        <v>513328.3</v>
      </c>
      <c r="K20" s="67"/>
      <c r="L20" s="67">
        <v>508362.05</v>
      </c>
      <c r="M20" s="67"/>
      <c r="N20" s="67">
        <v>513328.3</v>
      </c>
      <c r="O20" s="68"/>
      <c r="P20" s="68"/>
    </row>
    <row r="21" spans="2:20">
      <c r="B21" s="62" t="s">
        <v>123</v>
      </c>
      <c r="H21" s="67">
        <v>143941.93</v>
      </c>
      <c r="J21" s="67">
        <v>403792.42000000004</v>
      </c>
      <c r="K21" s="67"/>
      <c r="L21" s="67">
        <v>143941.93</v>
      </c>
      <c r="M21" s="67"/>
      <c r="N21" s="67">
        <v>403792.42000000004</v>
      </c>
      <c r="O21" s="68"/>
      <c r="P21" s="68"/>
    </row>
    <row r="22" spans="2:20">
      <c r="B22" s="62" t="s">
        <v>155</v>
      </c>
      <c r="H22" s="147">
        <v>38529085.630000003</v>
      </c>
      <c r="I22" s="71"/>
      <c r="J22" s="147">
        <v>27545832.41</v>
      </c>
      <c r="K22" s="67"/>
      <c r="L22" s="147">
        <v>38529085.630000003</v>
      </c>
      <c r="M22" s="67"/>
      <c r="N22" s="147">
        <v>27545832.41</v>
      </c>
      <c r="O22" s="68"/>
      <c r="P22" s="68"/>
    </row>
    <row r="23" spans="2:20">
      <c r="H23" s="68">
        <f>SUM(H10:H22)</f>
        <v>196911859.83999997</v>
      </c>
      <c r="I23" s="72"/>
      <c r="J23" s="162">
        <f>SUM(J10:J22)</f>
        <v>147264441.48000002</v>
      </c>
      <c r="K23" s="68"/>
      <c r="L23" s="162">
        <f>SUM(L10:L22)</f>
        <v>196927938.90999997</v>
      </c>
      <c r="M23" s="68"/>
      <c r="N23" s="162">
        <f>SUM(N10:N22)</f>
        <v>147327838.33000001</v>
      </c>
      <c r="O23" s="68"/>
      <c r="P23" s="68"/>
    </row>
    <row r="24" spans="2:20">
      <c r="B24" s="63" t="s">
        <v>60</v>
      </c>
      <c r="H24" s="134"/>
      <c r="O24" s="68"/>
      <c r="P24" s="68"/>
      <c r="R24" s="73"/>
    </row>
    <row r="25" spans="2:20">
      <c r="B25" s="62" t="s">
        <v>176</v>
      </c>
      <c r="H25" s="68">
        <v>-83198678.61999999</v>
      </c>
      <c r="J25" s="68">
        <v>-113589592.64999999</v>
      </c>
      <c r="K25" s="67"/>
      <c r="L25" s="68">
        <v>-83198678.61999999</v>
      </c>
      <c r="N25" s="68">
        <v>-113589592.64999999</v>
      </c>
      <c r="O25" s="68"/>
      <c r="P25" s="68"/>
    </row>
    <row r="26" spans="2:20">
      <c r="B26" s="62" t="s">
        <v>61</v>
      </c>
      <c r="H26" s="68">
        <v>-5417881.2600000007</v>
      </c>
      <c r="J26" s="68">
        <v>-2353061.8800000027</v>
      </c>
      <c r="K26" s="68"/>
      <c r="L26" s="68">
        <v>-5417881.2600000007</v>
      </c>
      <c r="M26" s="67"/>
      <c r="N26" s="68">
        <v>-2353061.8800000027</v>
      </c>
      <c r="O26" s="68"/>
      <c r="P26" s="68"/>
    </row>
    <row r="27" spans="2:20">
      <c r="B27" s="62" t="s">
        <v>62</v>
      </c>
      <c r="H27" s="68">
        <v>-4380496.9600000018</v>
      </c>
      <c r="J27" s="68">
        <v>-1732507.4500000009</v>
      </c>
      <c r="K27" s="68"/>
      <c r="L27" s="68">
        <v>-4380496.9600000018</v>
      </c>
      <c r="N27" s="68">
        <v>-1732507.4500000009</v>
      </c>
      <c r="O27" s="68"/>
      <c r="P27" s="68"/>
    </row>
    <row r="28" spans="2:20">
      <c r="B28" s="62" t="s">
        <v>63</v>
      </c>
      <c r="H28" s="67">
        <v>89544921.969999999</v>
      </c>
      <c r="I28" s="67"/>
      <c r="J28" s="67">
        <v>84128173.01000002</v>
      </c>
      <c r="K28" s="68"/>
      <c r="L28" s="67">
        <v>89581073.379999995</v>
      </c>
      <c r="N28" s="67">
        <v>84081864.75000003</v>
      </c>
      <c r="O28" s="68"/>
      <c r="P28" s="68"/>
      <c r="T28" s="72"/>
    </row>
    <row r="29" spans="2:20">
      <c r="B29" s="62" t="s">
        <v>64</v>
      </c>
      <c r="H29" s="147">
        <v>64493272.700000003</v>
      </c>
      <c r="I29" s="67"/>
      <c r="J29" s="147">
        <v>75746760.75</v>
      </c>
      <c r="K29" s="68"/>
      <c r="L29" s="147">
        <v>64493272.700000003</v>
      </c>
      <c r="N29" s="147">
        <v>75746760.75</v>
      </c>
      <c r="O29" s="68"/>
      <c r="P29" s="68"/>
    </row>
    <row r="30" spans="2:20">
      <c r="B30" s="62" t="s">
        <v>65</v>
      </c>
      <c r="F30" s="71"/>
      <c r="G30" s="71"/>
      <c r="H30" s="67">
        <f>SUM(H23:H29)</f>
        <v>257952997.66999996</v>
      </c>
      <c r="J30" s="67">
        <f>SUM(J23:J29)</f>
        <v>189464213.26000005</v>
      </c>
      <c r="K30" s="68"/>
      <c r="L30" s="67">
        <f>SUM(L23:L29)</f>
        <v>258005228.14999998</v>
      </c>
      <c r="N30" s="67">
        <f>SUM(N23:N29)</f>
        <v>189481301.85000005</v>
      </c>
      <c r="O30" s="68"/>
      <c r="P30" s="68"/>
    </row>
    <row r="31" spans="2:20">
      <c r="B31" s="62" t="s">
        <v>171</v>
      </c>
      <c r="F31" s="71"/>
      <c r="G31" s="71"/>
      <c r="H31" s="68">
        <v>-444931</v>
      </c>
      <c r="J31" s="158">
        <v>0</v>
      </c>
      <c r="K31" s="68"/>
      <c r="L31" s="68">
        <v>-444931</v>
      </c>
      <c r="N31" s="158">
        <v>0</v>
      </c>
      <c r="O31" s="68"/>
      <c r="P31" s="68"/>
    </row>
    <row r="32" spans="2:20">
      <c r="B32" s="62" t="s">
        <v>172</v>
      </c>
      <c r="F32" s="71"/>
      <c r="G32" s="71"/>
      <c r="H32" s="68">
        <v>-74188.31</v>
      </c>
      <c r="J32" s="68">
        <v>-275533.18000000005</v>
      </c>
      <c r="K32" s="68"/>
      <c r="L32" s="68">
        <v>-74188.31</v>
      </c>
      <c r="N32" s="68">
        <v>-275533.18000000005</v>
      </c>
      <c r="O32" s="68"/>
      <c r="P32" s="68"/>
    </row>
    <row r="33" spans="1:30" s="17" customFormat="1">
      <c r="B33" s="62" t="s">
        <v>173</v>
      </c>
      <c r="C33" s="62"/>
      <c r="D33" s="62"/>
      <c r="E33" s="62"/>
      <c r="F33" s="62"/>
      <c r="G33" s="62"/>
      <c r="H33" s="68">
        <v>-10087106.609999999</v>
      </c>
      <c r="I33" s="62"/>
      <c r="J33" s="68">
        <v>-9760991.5099999979</v>
      </c>
      <c r="K33" s="68"/>
      <c r="L33" s="68">
        <v>-10087106.609999999</v>
      </c>
      <c r="M33" s="68"/>
      <c r="N33" s="68">
        <v>-9760991.5099999979</v>
      </c>
      <c r="O33" s="62"/>
      <c r="P33" s="68"/>
      <c r="Q33" s="62"/>
      <c r="R33" s="62"/>
      <c r="S33" s="62"/>
      <c r="T33" s="62"/>
      <c r="U33" s="62"/>
      <c r="V33" s="62"/>
      <c r="W33" s="62"/>
      <c r="X33" s="62"/>
      <c r="Y33" s="69"/>
      <c r="Z33" s="69"/>
      <c r="AA33" s="69"/>
      <c r="AB33" s="62"/>
      <c r="AC33" s="62"/>
      <c r="AD33" s="62"/>
    </row>
    <row r="34" spans="1:30">
      <c r="A34" s="63" t="s">
        <v>66</v>
      </c>
      <c r="F34" s="74"/>
      <c r="G34" s="74"/>
      <c r="H34" s="135">
        <f>SUM(H30:H33)</f>
        <v>247346771.74999994</v>
      </c>
      <c r="I34" s="67"/>
      <c r="J34" s="135">
        <f>SUM(J30:J33)</f>
        <v>179427688.57000005</v>
      </c>
      <c r="K34" s="67"/>
      <c r="L34" s="135">
        <f>SUM(L30:L33)</f>
        <v>247399002.22999996</v>
      </c>
      <c r="M34" s="67"/>
      <c r="N34" s="135">
        <f>SUM(N30:N33)</f>
        <v>179444777.16000006</v>
      </c>
      <c r="P34" s="68"/>
    </row>
    <row r="35" spans="1:30">
      <c r="A35" s="63"/>
      <c r="F35" s="74"/>
      <c r="G35" s="74"/>
      <c r="H35" s="67"/>
      <c r="I35" s="67"/>
      <c r="J35" s="67"/>
      <c r="K35" s="67"/>
      <c r="L35" s="67"/>
      <c r="M35" s="67"/>
      <c r="N35" s="67"/>
      <c r="P35" s="68"/>
    </row>
    <row r="36" spans="1:30">
      <c r="A36" s="63"/>
      <c r="F36" s="74"/>
      <c r="G36" s="74"/>
      <c r="H36" s="67"/>
      <c r="I36" s="67"/>
      <c r="J36" s="67"/>
      <c r="K36" s="67"/>
      <c r="L36" s="67"/>
      <c r="M36" s="67"/>
      <c r="N36" s="67"/>
      <c r="P36" s="68"/>
    </row>
    <row r="37" spans="1:30">
      <c r="A37" s="63"/>
      <c r="F37" s="74"/>
      <c r="G37" s="74"/>
      <c r="H37" s="67"/>
      <c r="I37" s="67"/>
      <c r="J37" s="67"/>
      <c r="K37" s="67"/>
      <c r="L37" s="67"/>
      <c r="M37" s="67"/>
      <c r="N37" s="67"/>
      <c r="P37" s="68"/>
    </row>
    <row r="38" spans="1:30">
      <c r="A38" s="63"/>
      <c r="F38" s="74"/>
      <c r="G38" s="74"/>
      <c r="H38" s="67"/>
      <c r="I38" s="67"/>
      <c r="J38" s="67"/>
      <c r="K38" s="67"/>
      <c r="L38" s="67"/>
      <c r="M38" s="67"/>
      <c r="N38" s="67"/>
      <c r="P38" s="68"/>
    </row>
    <row r="39" spans="1:30">
      <c r="B39" s="190" t="s">
        <v>116</v>
      </c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P39" s="3"/>
    </row>
    <row r="40" spans="1:30">
      <c r="B40" s="190" t="s">
        <v>93</v>
      </c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6"/>
      <c r="P40" s="3"/>
      <c r="Q40" s="16"/>
    </row>
    <row r="41" spans="1:30">
      <c r="A41" s="189" t="s">
        <v>102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62"/>
    </row>
    <row r="42" spans="1:30">
      <c r="A42" s="189" t="s">
        <v>98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62"/>
    </row>
    <row r="43" spans="1:30">
      <c r="A43" s="189" t="s">
        <v>165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62"/>
    </row>
    <row r="44" spans="1:30">
      <c r="A44" s="189" t="s">
        <v>43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3"/>
    </row>
    <row r="45" spans="1:30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3"/>
    </row>
    <row r="46" spans="1:30">
      <c r="J46" s="61"/>
      <c r="K46" s="61"/>
      <c r="L46" s="61"/>
      <c r="M46" s="156"/>
      <c r="N46" s="3" t="s">
        <v>1</v>
      </c>
      <c r="O46" s="156"/>
    </row>
    <row r="47" spans="1:30">
      <c r="F47" s="156"/>
      <c r="G47" s="156"/>
      <c r="H47" s="192" t="s">
        <v>69</v>
      </c>
      <c r="I47" s="192"/>
      <c r="J47" s="192"/>
      <c r="K47" s="61"/>
      <c r="L47" s="191" t="s">
        <v>70</v>
      </c>
      <c r="M47" s="191"/>
      <c r="N47" s="191"/>
      <c r="O47" s="156"/>
    </row>
    <row r="48" spans="1:30">
      <c r="F48" s="37" t="s">
        <v>3</v>
      </c>
      <c r="G48" s="37"/>
      <c r="H48" s="99" t="s">
        <v>167</v>
      </c>
      <c r="J48" s="99" t="s">
        <v>143</v>
      </c>
      <c r="K48" s="65"/>
      <c r="L48" s="99" t="s">
        <v>167</v>
      </c>
      <c r="N48" s="99" t="s">
        <v>143</v>
      </c>
      <c r="O48" s="156"/>
    </row>
    <row r="49" spans="1:18">
      <c r="A49" s="63" t="s">
        <v>49</v>
      </c>
      <c r="O49" s="68"/>
      <c r="P49" s="68"/>
    </row>
    <row r="50" spans="1:18">
      <c r="A50" s="63"/>
      <c r="B50" s="62" t="s">
        <v>134</v>
      </c>
      <c r="H50" s="68">
        <v>-20000000</v>
      </c>
      <c r="J50" s="158">
        <v>0</v>
      </c>
      <c r="L50" s="68">
        <v>-20000000</v>
      </c>
      <c r="N50" s="158">
        <v>0</v>
      </c>
      <c r="O50" s="68"/>
      <c r="P50" s="68"/>
    </row>
    <row r="51" spans="1:18">
      <c r="B51" s="62" t="s">
        <v>174</v>
      </c>
      <c r="H51" s="68">
        <v>-39925.480000004172</v>
      </c>
      <c r="J51" s="158">
        <v>0</v>
      </c>
      <c r="K51" s="68"/>
      <c r="L51" s="68">
        <v>-39925.480000004172</v>
      </c>
      <c r="N51" s="158">
        <v>0</v>
      </c>
      <c r="O51" s="68"/>
      <c r="P51" s="68"/>
    </row>
    <row r="52" spans="1:18">
      <c r="B52" s="62" t="s">
        <v>142</v>
      </c>
      <c r="H52" s="158">
        <v>0</v>
      </c>
      <c r="J52" s="68">
        <v>-10000000</v>
      </c>
      <c r="K52" s="68"/>
      <c r="L52" s="158">
        <v>0</v>
      </c>
      <c r="N52" s="68">
        <v>-10000000</v>
      </c>
      <c r="O52" s="68"/>
      <c r="P52" s="68"/>
    </row>
    <row r="53" spans="1:18">
      <c r="B53" s="62" t="s">
        <v>133</v>
      </c>
      <c r="H53" s="67">
        <v>27600</v>
      </c>
      <c r="I53" s="67"/>
      <c r="J53" s="67">
        <v>35100</v>
      </c>
      <c r="K53" s="67"/>
      <c r="L53" s="67">
        <v>27600</v>
      </c>
      <c r="M53" s="67"/>
      <c r="N53" s="67">
        <v>35100</v>
      </c>
      <c r="O53" s="68"/>
      <c r="P53" s="68"/>
    </row>
    <row r="54" spans="1:18">
      <c r="B54" s="62" t="s">
        <v>99</v>
      </c>
      <c r="H54" s="68">
        <v>-4323648.1500000004</v>
      </c>
      <c r="J54" s="68">
        <v>-5010397.12</v>
      </c>
      <c r="K54" s="68"/>
      <c r="L54" s="68">
        <v>-4323648.1500000004</v>
      </c>
      <c r="N54" s="68">
        <v>-5010397.12</v>
      </c>
      <c r="O54" s="68"/>
      <c r="P54" s="68"/>
    </row>
    <row r="55" spans="1:18">
      <c r="B55" s="62" t="s">
        <v>119</v>
      </c>
      <c r="H55" s="68">
        <v>-175154.64</v>
      </c>
      <c r="J55" s="158">
        <v>0</v>
      </c>
      <c r="K55" s="68"/>
      <c r="L55" s="68">
        <v>-175154.64</v>
      </c>
      <c r="N55" s="158">
        <v>0</v>
      </c>
      <c r="O55" s="68"/>
      <c r="P55" s="68"/>
    </row>
    <row r="56" spans="1:18">
      <c r="B56" s="62" t="s">
        <v>100</v>
      </c>
      <c r="H56" s="158">
        <v>0</v>
      </c>
      <c r="J56" s="68">
        <v>-304487</v>
      </c>
      <c r="K56" s="68"/>
      <c r="L56" s="158">
        <v>0</v>
      </c>
      <c r="N56" s="68">
        <v>-304487</v>
      </c>
      <c r="O56" s="68"/>
      <c r="P56" s="68"/>
    </row>
    <row r="57" spans="1:18">
      <c r="A57" s="63" t="s">
        <v>50</v>
      </c>
      <c r="B57" s="63"/>
      <c r="C57" s="63"/>
      <c r="F57" s="72"/>
      <c r="G57" s="72"/>
      <c r="H57" s="75">
        <f>SUM(H50:H56)</f>
        <v>-24511128.270000003</v>
      </c>
      <c r="J57" s="75">
        <f>SUM(J50:J56)</f>
        <v>-15279784.120000001</v>
      </c>
      <c r="K57" s="75"/>
      <c r="L57" s="75">
        <f>SUM(L50:L56)</f>
        <v>-24511128.270000003</v>
      </c>
      <c r="N57" s="75">
        <f>SUM(N50:N56)</f>
        <v>-15279784.120000001</v>
      </c>
      <c r="O57" s="68"/>
      <c r="P57" s="68"/>
      <c r="R57" s="71"/>
    </row>
    <row r="58" spans="1:18">
      <c r="A58" s="63" t="s">
        <v>51</v>
      </c>
      <c r="B58" s="63"/>
      <c r="C58" s="63"/>
      <c r="O58" s="68"/>
      <c r="P58" s="68"/>
    </row>
    <row r="59" spans="1:18">
      <c r="A59" s="63"/>
      <c r="B59" s="62" t="s">
        <v>147</v>
      </c>
      <c r="C59" s="63"/>
      <c r="H59" s="67">
        <v>54100000</v>
      </c>
      <c r="J59" s="67">
        <v>96900000</v>
      </c>
      <c r="L59" s="67">
        <v>54100000</v>
      </c>
      <c r="N59" s="67">
        <v>96900000</v>
      </c>
      <c r="O59" s="68"/>
      <c r="P59" s="68"/>
    </row>
    <row r="60" spans="1:18">
      <c r="B60" s="62" t="s">
        <v>148</v>
      </c>
      <c r="H60" s="68">
        <v>-292063.88</v>
      </c>
      <c r="J60" s="68">
        <v>-232939.11</v>
      </c>
      <c r="K60" s="68"/>
      <c r="L60" s="68">
        <v>-292063.88</v>
      </c>
      <c r="N60" s="68">
        <v>-232939.11</v>
      </c>
      <c r="O60" s="68"/>
      <c r="P60" s="68"/>
    </row>
    <row r="61" spans="1:18">
      <c r="A61" s="63" t="s">
        <v>67</v>
      </c>
      <c r="H61" s="170">
        <f>SUM(H59:H60)</f>
        <v>53807936.119999997</v>
      </c>
      <c r="I61" s="60"/>
      <c r="J61" s="170">
        <f>SUM(J59:J60)</f>
        <v>96667060.890000001</v>
      </c>
      <c r="K61" s="8"/>
      <c r="L61" s="170">
        <f>SUM(L59:L60)</f>
        <v>53807936.119999997</v>
      </c>
      <c r="M61" s="60"/>
      <c r="N61" s="170">
        <f>SUM(N59:N60)</f>
        <v>96667060.890000001</v>
      </c>
      <c r="O61" s="68"/>
      <c r="P61" s="68"/>
    </row>
    <row r="62" spans="1:18">
      <c r="A62" s="62" t="s">
        <v>177</v>
      </c>
      <c r="B62" s="63"/>
      <c r="H62" s="168">
        <v>5331.48</v>
      </c>
      <c r="J62" s="75">
        <v>-13834.53</v>
      </c>
      <c r="K62" s="68"/>
      <c r="L62" s="78">
        <v>0</v>
      </c>
      <c r="M62" s="76"/>
      <c r="N62" s="78">
        <v>0</v>
      </c>
      <c r="O62" s="68"/>
      <c r="P62" s="68"/>
    </row>
    <row r="63" spans="1:18">
      <c r="A63" s="63" t="s">
        <v>179</v>
      </c>
      <c r="B63" s="63"/>
      <c r="H63" s="67">
        <f>H34+H57+H61+H62</f>
        <v>276648911.07999992</v>
      </c>
      <c r="I63" s="68">
        <f>I30+I57+I61+I62</f>
        <v>0</v>
      </c>
      <c r="J63" s="67">
        <f>J34+J57+J61+J62</f>
        <v>260801130.81000003</v>
      </c>
      <c r="K63" s="68">
        <f>K30+K57+K61+K62</f>
        <v>0</v>
      </c>
      <c r="L63" s="67">
        <f>L34+L57+L61+L62</f>
        <v>276695810.07999992</v>
      </c>
      <c r="M63" s="68">
        <f>M30+M57+M61+M62</f>
        <v>0</v>
      </c>
      <c r="N63" s="67">
        <f>N34+N57+N61+N62</f>
        <v>260832053.93000007</v>
      </c>
      <c r="O63" s="68"/>
      <c r="P63" s="68"/>
    </row>
    <row r="64" spans="1:18">
      <c r="A64" s="62" t="s">
        <v>104</v>
      </c>
      <c r="F64" s="156">
        <v>26.1</v>
      </c>
      <c r="G64" s="156"/>
      <c r="H64" s="67">
        <f>SPF!K10</f>
        <v>25295105.780000001</v>
      </c>
      <c r="J64" s="67">
        <v>14921384.76</v>
      </c>
      <c r="K64" s="67"/>
      <c r="L64" s="67">
        <f>SPF!O10</f>
        <v>25172332.280000001</v>
      </c>
      <c r="N64" s="67">
        <v>14745668.949999999</v>
      </c>
      <c r="O64" s="68"/>
      <c r="P64" s="68"/>
    </row>
    <row r="65" spans="1:21">
      <c r="A65" s="62" t="s">
        <v>101</v>
      </c>
      <c r="F65" s="156"/>
      <c r="G65" s="156"/>
      <c r="H65" s="169">
        <f>-H13</f>
        <v>0</v>
      </c>
      <c r="J65" s="163">
        <v>-21893.599999999999</v>
      </c>
      <c r="K65" s="68"/>
      <c r="L65" s="169">
        <f>-L13</f>
        <v>0</v>
      </c>
      <c r="N65" s="163">
        <v>-21893.599999999999</v>
      </c>
      <c r="O65" s="68"/>
      <c r="P65" s="68"/>
    </row>
    <row r="66" spans="1:21" ht="24" thickBot="1">
      <c r="A66" s="63" t="s">
        <v>103</v>
      </c>
      <c r="F66" s="156">
        <v>26.2</v>
      </c>
      <c r="G66" s="156"/>
      <c r="H66" s="77">
        <f>SUM(H63:H65)</f>
        <v>301944016.8599999</v>
      </c>
      <c r="J66" s="77">
        <f>SUM(J63:J65)</f>
        <v>275700621.97000003</v>
      </c>
      <c r="K66" s="67"/>
      <c r="L66" s="77">
        <f>SUM(L63:L65)</f>
        <v>301868142.3599999</v>
      </c>
      <c r="N66" s="77">
        <f>SUM(N63:N65)</f>
        <v>275555829.28000003</v>
      </c>
      <c r="O66" s="68"/>
      <c r="P66" s="68"/>
      <c r="R66" s="72"/>
      <c r="T66" s="73"/>
      <c r="U66" s="71"/>
    </row>
    <row r="67" spans="1:21" ht="24" thickTop="1">
      <c r="A67" s="63"/>
      <c r="B67" s="63"/>
      <c r="C67" s="63"/>
      <c r="F67" s="72"/>
      <c r="G67" s="72"/>
      <c r="H67" s="72"/>
      <c r="J67" s="68"/>
      <c r="K67" s="68"/>
      <c r="L67" s="68"/>
      <c r="N67" s="68"/>
      <c r="O67" s="68"/>
      <c r="P67" s="68"/>
      <c r="R67" s="71"/>
    </row>
    <row r="68" spans="1:21">
      <c r="H68" s="60"/>
      <c r="I68" s="60"/>
      <c r="J68" s="146"/>
      <c r="K68" s="146"/>
      <c r="L68" s="146"/>
      <c r="M68" s="60"/>
      <c r="N68" s="152"/>
      <c r="P68" s="66"/>
      <c r="Q68" s="66"/>
      <c r="R68" s="66"/>
      <c r="S68" s="66"/>
    </row>
    <row r="69" spans="1:21">
      <c r="A69" s="15" t="s">
        <v>136</v>
      </c>
      <c r="M69" s="64"/>
      <c r="P69" s="66"/>
    </row>
    <row r="70" spans="1:21">
      <c r="A70" s="15"/>
      <c r="M70" s="64"/>
      <c r="P70" s="66"/>
    </row>
    <row r="71" spans="1:21">
      <c r="P71" s="66"/>
    </row>
    <row r="72" spans="1:21">
      <c r="A72" s="15" t="s">
        <v>139</v>
      </c>
      <c r="H72" s="60"/>
      <c r="N72" s="66"/>
      <c r="P72" s="66"/>
    </row>
    <row r="73" spans="1:21">
      <c r="H73" s="148"/>
      <c r="N73" s="66"/>
      <c r="P73" s="66"/>
    </row>
    <row r="74" spans="1:21">
      <c r="N74" s="66"/>
      <c r="P74" s="66"/>
    </row>
    <row r="75" spans="1:21">
      <c r="N75" s="66"/>
      <c r="P75" s="66"/>
    </row>
    <row r="76" spans="1:21">
      <c r="N76" s="66"/>
      <c r="P76" s="66"/>
    </row>
    <row r="77" spans="1:21">
      <c r="N77" s="66"/>
      <c r="P77" s="66"/>
    </row>
    <row r="78" spans="1:21">
      <c r="N78" s="66"/>
      <c r="P78" s="66"/>
    </row>
    <row r="79" spans="1:21">
      <c r="N79" s="66"/>
      <c r="P79" s="66"/>
    </row>
    <row r="80" spans="1:21">
      <c r="B80" s="190" t="s">
        <v>116</v>
      </c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</row>
    <row r="81" spans="2:17">
      <c r="B81" s="190" t="s">
        <v>93</v>
      </c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6"/>
      <c r="Q81" s="16"/>
    </row>
    <row r="82" spans="2:17">
      <c r="H82" s="71"/>
    </row>
    <row r="83" spans="2:17">
      <c r="H83" s="71"/>
    </row>
  </sheetData>
  <mergeCells count="16">
    <mergeCell ref="B80:N80"/>
    <mergeCell ref="B81:N81"/>
    <mergeCell ref="A41:O41"/>
    <mergeCell ref="A42:O42"/>
    <mergeCell ref="A43:O43"/>
    <mergeCell ref="L47:N47"/>
    <mergeCell ref="H47:J47"/>
    <mergeCell ref="A44:O44"/>
    <mergeCell ref="A4:O4"/>
    <mergeCell ref="B39:N39"/>
    <mergeCell ref="B40:N40"/>
    <mergeCell ref="A1:O1"/>
    <mergeCell ref="A2:O2"/>
    <mergeCell ref="A3:O3"/>
    <mergeCell ref="L7:N7"/>
    <mergeCell ref="H7:J7"/>
  </mergeCells>
  <pageMargins left="0.86614173228346458" right="0.31496062992125984" top="0.39370078740157483" bottom="0.39370078740157483" header="0.39370078740157483" footer="0.39370078740157483"/>
  <pageSetup paperSize="9" scale="77" firstPageNumber="6" orientation="portrait" useFirstPageNumber="1" r:id="rId1"/>
  <headerFooter scaleWithDoc="0">
    <oddFooter>&amp;R&amp;"AngsanaUPC,ธรรมดา"&amp;14&amp;P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2023-05-15T10:34:50Z</dcterms:modified>
</cp:coreProperties>
</file>