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 activeTab="4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SCF!$A$1:$O$81</definedName>
    <definedName name="_xlnm.Print_Area" localSheetId="1">SCI!$A$1:$O$45</definedName>
    <definedName name="_xlnm.Print_Area" localSheetId="3">SE!$A$1:$Q$23</definedName>
    <definedName name="_xlnm.Print_Area" localSheetId="2">'SE(Conso)'!$A$1:$S$26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9" l="1"/>
  <c r="N62" i="8" l="1"/>
  <c r="H62" i="8"/>
  <c r="N57" i="8"/>
  <c r="L57" i="8"/>
  <c r="J57" i="8"/>
  <c r="H57" i="8"/>
  <c r="P15" i="9" l="1"/>
  <c r="N15" i="9"/>
  <c r="H26" i="7"/>
  <c r="I56" i="1"/>
  <c r="P84" i="1"/>
  <c r="J62" i="8"/>
  <c r="N21" i="8"/>
  <c r="N28" i="8" s="1"/>
  <c r="N32" i="8" s="1"/>
  <c r="J21" i="8"/>
  <c r="J28" i="8" s="1"/>
  <c r="J32" i="8" s="1"/>
  <c r="N25" i="7"/>
  <c r="N10" i="7"/>
  <c r="N14" i="7" s="1"/>
  <c r="N18" i="7" s="1"/>
  <c r="N20" i="7" s="1"/>
  <c r="J25" i="7"/>
  <c r="J10" i="7"/>
  <c r="J14" i="7" s="1"/>
  <c r="J18" i="7" s="1"/>
  <c r="J20" i="7" s="1"/>
  <c r="L62" i="8"/>
  <c r="N28" i="7" l="1"/>
  <c r="N26" i="7"/>
  <c r="N32" i="7" s="1"/>
  <c r="J28" i="7"/>
  <c r="J30" i="7" s="1"/>
  <c r="J26" i="7"/>
  <c r="J32" i="7" s="1"/>
  <c r="J34" i="7" s="1"/>
  <c r="N18" i="6"/>
  <c r="P21" i="9"/>
  <c r="R20" i="9"/>
  <c r="O56" i="1" l="1"/>
  <c r="M56" i="1"/>
  <c r="K56" i="1"/>
  <c r="N64" i="8" l="1"/>
  <c r="N67" i="8" s="1"/>
  <c r="J64" i="8"/>
  <c r="J67" i="8" s="1"/>
  <c r="I29" i="1" l="1"/>
  <c r="K29" i="1"/>
  <c r="M29" i="1"/>
  <c r="O29" i="1"/>
  <c r="H10" i="7" l="1"/>
  <c r="H14" i="7" s="1"/>
  <c r="H18" i="7" s="1"/>
  <c r="P16" i="6" l="1"/>
  <c r="L13" i="6"/>
  <c r="J13" i="6"/>
  <c r="H13" i="6"/>
  <c r="F13" i="6"/>
  <c r="N13" i="6"/>
  <c r="P11" i="6"/>
  <c r="P12" i="6"/>
  <c r="P10" i="6"/>
  <c r="L15" i="9"/>
  <c r="J15" i="9"/>
  <c r="H15" i="9"/>
  <c r="F15" i="9"/>
  <c r="R11" i="9"/>
  <c r="R12" i="9"/>
  <c r="R17" i="9"/>
  <c r="F21" i="9"/>
  <c r="R18" i="9"/>
  <c r="L21" i="9"/>
  <c r="J21" i="9"/>
  <c r="H21" i="9"/>
  <c r="P13" i="6" l="1"/>
  <c r="O77" i="1" l="1"/>
  <c r="K77" i="1"/>
  <c r="O61" i="1"/>
  <c r="K61" i="1"/>
  <c r="I64" i="8" l="1"/>
  <c r="K64" i="8"/>
  <c r="M64" i="8"/>
  <c r="H18" i="6"/>
  <c r="J18" i="6"/>
  <c r="L18" i="6"/>
  <c r="O15" i="6"/>
  <c r="R14" i="9"/>
  <c r="L25" i="7"/>
  <c r="H25" i="7"/>
  <c r="L10" i="7"/>
  <c r="L14" i="7" s="1"/>
  <c r="L18" i="7" s="1"/>
  <c r="H20" i="7"/>
  <c r="H21" i="8" l="1"/>
  <c r="H32" i="7"/>
  <c r="H34" i="7" s="1"/>
  <c r="P15" i="6"/>
  <c r="F18" i="6"/>
  <c r="H36" i="7"/>
  <c r="H28" i="7"/>
  <c r="H30" i="7" s="1"/>
  <c r="H28" i="8" l="1"/>
  <c r="H32" i="8" s="1"/>
  <c r="H64" i="8" s="1"/>
  <c r="H67" i="8" s="1"/>
  <c r="J36" i="7"/>
  <c r="N36" i="7"/>
  <c r="R13" i="9"/>
  <c r="L20" i="7"/>
  <c r="N21" i="9"/>
  <c r="I77" i="1" s="1"/>
  <c r="R19" i="9"/>
  <c r="R21" i="9" s="1"/>
  <c r="L21" i="8" l="1"/>
  <c r="L28" i="8" s="1"/>
  <c r="L32" i="8" s="1"/>
  <c r="L26" i="7"/>
  <c r="L32" i="7" s="1"/>
  <c r="L28" i="7"/>
  <c r="L36" i="7"/>
  <c r="L64" i="8" l="1"/>
  <c r="L67" i="8" s="1"/>
  <c r="M77" i="1"/>
  <c r="P17" i="6"/>
  <c r="P18" i="6" s="1"/>
  <c r="K62" i="1" l="1"/>
  <c r="K78" i="1" s="1"/>
  <c r="O62" i="1"/>
  <c r="O78" i="1" s="1"/>
  <c r="M61" i="1" l="1"/>
  <c r="M62" i="1" s="1"/>
  <c r="M78" i="1" s="1"/>
  <c r="I61" i="1"/>
  <c r="I62" i="1" s="1"/>
  <c r="I78" i="1" s="1"/>
  <c r="M15" i="1" l="1"/>
  <c r="M30" i="1" s="1"/>
  <c r="I15" i="1"/>
  <c r="I30" i="1" s="1"/>
  <c r="O15" i="1"/>
  <c r="O30" i="1" s="1"/>
  <c r="K15" i="1"/>
  <c r="K30" i="1" s="1"/>
</calcChain>
</file>

<file path=xl/sharedStrings.xml><?xml version="1.0" encoding="utf-8"?>
<sst xmlns="http://schemas.openxmlformats.org/spreadsheetml/2006/main" count="283" uniqueCount="172">
  <si>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</si>
  <si>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</si>
  <si>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</si>
  <si>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</si>
  <si>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</si>
  <si>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</si>
  <si>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</si>
  <si>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</si>
  <si>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</si>
  <si>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</si>
  <si>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</si>
  <si>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</si>
  <si>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</si>
  <si>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</si>
  <si>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</si>
  <si>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</si>
  <si>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</si>
  <si>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</si>
  <si>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</si>
  <si>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</si>
  <si>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</si>
  <si>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</si>
  <si>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</si>
  <si>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</si>
  <si>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</si>
  <si>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</si>
  <si>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</si>
  <si>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</si>
  <si>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</si>
  <si>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</si>
  <si>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</si>
  <si>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Accrued dividend</t>
  </si>
  <si>
    <t>Accrued income tax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</si>
  <si>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</si>
  <si>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</si>
  <si>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</si>
  <si>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</si>
  <si>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</si>
  <si>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</si>
  <si>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</si>
  <si>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</si>
  <si>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</si>
  <si>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</si>
  <si>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</si>
  <si>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</si>
  <si>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</si>
  <si>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</si>
  <si>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</si>
  <si>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</si>
  <si>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</si>
  <si>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</si>
  <si>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</si>
  <si>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</si>
  <si>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</si>
  <si>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</si>
  <si>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</si>
  <si>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</si>
  <si>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</si>
  <si>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</si>
  <si>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</si>
  <si>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</si>
  <si>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</si>
  <si>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</si>
  <si>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</si>
  <si>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</si>
  <si>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</si>
  <si>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</si>
  <si>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that will be reclassified to profit or loss : -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</si>
  <si>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</si>
  <si>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</si>
  <si>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</si>
  <si>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</si>
  <si>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</si>
  <si>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</si>
  <si>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</si>
  <si>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</si>
  <si>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</si>
  <si>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</si>
  <si>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</si>
  <si>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</si>
  <si>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</si>
  <si>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</si>
  <si>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</si>
  <si>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</si>
  <si>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</si>
  <si>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</si>
  <si>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</si>
  <si>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</si>
  <si>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</si>
  <si>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</si>
  <si>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</si>
  <si>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Estimation of employee benefits expenses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</si>
  <si>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</si>
  <si>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</si>
  <si>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</si>
  <si>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</si>
  <si>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</si>
  <si>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</si>
  <si>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</si>
  <si>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</si>
  <si>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</si>
  <si>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</si>
  <si>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</si>
  <si>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Adjustment effect of exchange rate</t>
  </si>
  <si>
    <t>Cash and cash equivalents as at the end of the period</t>
  </si>
  <si>
    <t>Other non-current assets (Increase) Decrease</t>
  </si>
  <si>
    <t>Unearned revenues Increase (Decrease)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</si>
  <si>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</si>
  <si>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</si>
  <si>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</si>
  <si>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</si>
  <si>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</si>
  <si>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</si>
  <si>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Trade and other current payables Increase (Decrease)</t>
  </si>
  <si>
    <t>Other non-current financial assets</t>
  </si>
  <si>
    <t>600,000,000 common shares of Baht 0.50 each,</t>
  </si>
  <si>
    <t>Finance costs</t>
  </si>
  <si>
    <t>Finance income</t>
  </si>
  <si>
    <t>12.2</t>
  </si>
  <si>
    <t>17.2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</si>
  <si>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</si>
  <si>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</si>
  <si>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</si>
  <si>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Cash paid for short-term loan to associates</t>
  </si>
  <si>
    <t xml:space="preserve">Cash repayment from long-term loans 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</si>
  <si>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</si>
  <si>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</si>
  <si>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</si>
  <si>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</si>
  <si>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Additional information disclosure relating to cash flows stated in note 26</t>
  </si>
  <si>
    <t>Owners of the Company</t>
  </si>
  <si>
    <t xml:space="preserve">Long-term loan </t>
  </si>
  <si>
    <t>The notes to the interim financial statements are an integral part of this interim financial statements.</t>
  </si>
  <si>
    <t>Cash paid for investments in fixed deposit</t>
  </si>
  <si>
    <t>for pledged as collateral</t>
  </si>
  <si>
    <t xml:space="preserve"> March 31, 2022</t>
  </si>
  <si>
    <t>Short-term borrowings from financial institutions</t>
  </si>
  <si>
    <t>Balance as at January 1, 2022</t>
  </si>
  <si>
    <t>Balance as at March 31, 2022</t>
  </si>
  <si>
    <t>24.1</t>
  </si>
  <si>
    <t>24.2</t>
  </si>
  <si>
    <t>Cash paid for lease liabilities</t>
  </si>
  <si>
    <t xml:space="preserve">Cash repayment from short-term borrowings from </t>
  </si>
  <si>
    <t>financial institutions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</si>
  <si>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</si>
  <si>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</si>
  <si>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</si>
  <si>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</si>
  <si>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</si>
  <si>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</si>
  <si>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</si>
  <si>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</si>
  <si>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</si>
  <si>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</si>
  <si>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</si>
  <si>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>As at March 31, 2023</t>
  </si>
  <si>
    <t>December 31, 2022</t>
  </si>
  <si>
    <t xml:space="preserve"> March 31, 2023</t>
  </si>
  <si>
    <t>For the three-month periods ended March 31, 2023</t>
  </si>
  <si>
    <t>Balance as at January 1, 2023</t>
  </si>
  <si>
    <t>Balance as at March 31, 2023</t>
  </si>
  <si>
    <t>Employee benefits expenses paid</t>
  </si>
  <si>
    <t>Interest paid</t>
  </si>
  <si>
    <t>Income tax paid</t>
  </si>
  <si>
    <t>Cash paid form other current financial assets</t>
  </si>
  <si>
    <t>Loss from changing in value of cash and cash equivalent</t>
  </si>
  <si>
    <t>Differences on translating financial statements Increase (Decrease)</t>
  </si>
  <si>
    <t xml:space="preserve">Share of (gain) loss of associates accounted for using equity method                             </t>
  </si>
  <si>
    <t xml:space="preserve">Gain from sales of other non-current assets </t>
  </si>
  <si>
    <t>Net increase in cash and cash equivalents</t>
  </si>
  <si>
    <t xml:space="preserve">Share of gain (loss) of associates accounted for using equity method </t>
  </si>
  <si>
    <t>Other comprehensive income (loss)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</si>
</sst>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.00;\(#,#00.00\)"/>
    <numFmt numFmtId="171" formatCode="#,##0.00&quot; &quot;;\(#,##0.00\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&quot;\&quot;#,##0;[Red]&quot;\&quot;\-#,##0"/>
    <numFmt numFmtId="179" formatCode="&quot;\&quot;#,##0.00;[Red]&quot;\&quot;\-#,##0.00"/>
    <numFmt numFmtId="180" formatCode="0000"/>
    <numFmt numFmtId="181" formatCode="000000"/>
    <numFmt numFmtId="182" formatCode="0_)"/>
    <numFmt numFmtId="183" formatCode="General_)"/>
    <numFmt numFmtId="184" formatCode="###0_);[Red]\(###0\)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#,##0.00&quot; $&quot;;\-#,##0.00&quot; $&quot;"/>
    <numFmt numFmtId="190" formatCode="mmm\.yy"/>
    <numFmt numFmtId="191" formatCode="0.000_)"/>
    <numFmt numFmtId="192" formatCode="d/mm/yy\ "/>
    <numFmt numFmtId="193" formatCode="#,##0\ &quot;DM&quot;;[Red]\-#,##0\ &quot;DM&quot;"/>
    <numFmt numFmtId="194" formatCode="#,##0.00\ &quot;DM&quot;;[Red]\-#,##0.00\ &quot;DM&quot;"/>
    <numFmt numFmtId="195" formatCode="#,##0.00;\(#,##0.00\)"/>
    <numFmt numFmtId="196" formatCode="#,##0;[Red]\(#,##0\)"/>
    <numFmt numFmtId="197" formatCode="_ * #,##0_ ;_ * \-#,##0_ ;_ * &quot;-&quot;??_ ;_ @_ "/>
    <numFmt numFmtId="198" formatCode="#,##0.00;[Black]\(#,##0.00\)"/>
    <numFmt numFmtId="199" formatCode="[$-409]dddd\,\ mmmm\ dd\,\ yyyy"/>
    <numFmt numFmtId="200" formatCode="#,##0.00_ ;\-#,##0.00\ "/>
    <numFmt numFmtId="201" formatCode="_(* #,##0.0000000_);_(* \(#,##0.0000000\);_(* &quot;-&quot;??_);_(@_)"/>
    <numFmt numFmtId="202" formatCode="#,##0.00;[Red]\(#,##0.00\)"/>
    <numFmt numFmtId="203" formatCode="[$-101041E]d\ mmm\ yy;@"/>
    <numFmt numFmtId="204" formatCode="#,##0.00;\(#,##0.00\);\-"/>
    <numFmt numFmtId="205" formatCode="_-* #,##0.00_-;\-* #,##0.00_-;_-* \-??_-;_-@_-"/>
    <numFmt numFmtId="206" formatCode="#,##0.0000;\(#,##0.00000000\)"/>
    <numFmt numFmtId="207" formatCode="#,##0;\(#,##0\)"/>
    <numFmt numFmtId="208" formatCode="#,##0.00\ &quot;F&quot;;\-#,##0.00\ &quot;F&quot;"/>
    <numFmt numFmtId="209" formatCode="\$#,##0.00;\(\$#,##0.00\)"/>
    <numFmt numFmtId="210" formatCode="dd\-mmm\-yy_)"/>
    <numFmt numFmtId="211" formatCode="[$-1070000]d/m/yy;@"/>
    <numFmt numFmtId="212" formatCode="0.00_)"/>
    <numFmt numFmtId="213" formatCode="mm/dd/yy"/>
    <numFmt numFmtId="214" formatCode="\$#,##0;\(\$#,##0\)"/>
    <numFmt numFmtId="215" formatCode="0.0%"/>
    <numFmt numFmtId="216" formatCode="#,##0\ &quot;F&quot;;[Red]\-#,##0\ &quot;F&quot;"/>
    <numFmt numFmtId="217" formatCode="_-[$€-2]* #,##0.00_-;\-[$€-2]* #,##0.00_-;_-[$€-2]* &quot;-&quot;??_-"/>
    <numFmt numFmtId="218" formatCode="0_);[Red]\(0\)"/>
    <numFmt numFmtId="219" formatCode="#,##0\ \ ;\(#,##0\)\ ;\—\ \ \ \ "/>
    <numFmt numFmtId="220" formatCode="_(&quot;$&quot;* #,##0.0_);_(&quot;$&quot;* \(#,##0.0\);_(&quot;$&quot;* &quot;-&quot;??_);_(@_)"/>
    <numFmt numFmtId="221" formatCode="&quot;?&quot;#,##0;[Red]\-&quot;?&quot;#,##0"/>
    <numFmt numFmtId="222" formatCode="0.0&quot;  &quot;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\ &quot;FB&quot;;\-#,##0\ &quot;FB&quot;"/>
    <numFmt numFmtId="226" formatCode="#,##0&quot; F&quot;_);[Red]\(#,##0&quot; F&quot;\)"/>
    <numFmt numFmtId="227" formatCode="0%_);\(0%\)"/>
    <numFmt numFmtId="228" formatCode="&quot;ฃค&quot;#,##0;&quot;ฃค&quot;\-#,##0"/>
    <numFmt numFmtId="229" formatCode="0&quot;  &quot;"/>
    <numFmt numFmtId="230" formatCode="#,##0&quot;£&quot;_);[Red]\(#,##0&quot;£&quot;\)"/>
    <numFmt numFmtId="231" formatCode="&quot;$&quot;#,##0.000_);[Red]\(&quot;$&quot;#,##0.000\)"/>
    <numFmt numFmtId="232" formatCode="#,##0.0_);[Red]\(#,##0.0\)"/>
    <numFmt numFmtId="233" formatCode="d\.m\.yy\ h:mm"/>
    <numFmt numFmtId="234" formatCode="_-* #,##0.00\ &quot;F&quot;_-;\-* #,##0.00\ &quot;F&quot;_-;_-* &quot;-&quot;??\ &quot;F&quot;_-;_-@_-"/>
    <numFmt numFmtId="235" formatCode="0.00&quot;  &quot;"/>
    <numFmt numFmtId="236" formatCode="_ * #,##0.00_ ;_ * \-#,##0.00_ ;_ * &quot;-&quot;??_ ;_ @_ "/>
    <numFmt numFmtId="237" formatCode="#,##0.00_ ;[Red]\(#,##0.00\)\ "/>
    <numFmt numFmtId="238" formatCode="#,##0.00;\(###0.00\)"/>
    <numFmt numFmtId="239" formatCode="#,##0.00\ &quot;FB&quot;;[Red]\-#,##0.00\ &quot;FB&quot;"/>
    <numFmt numFmtId="240" formatCode="_-&quot;$&quot;* #,##0_-;\-&quot;$&quot;* #,##0_-;_-&quot;$&quot;* &quot;-&quot;_-;_-@_-"/>
    <numFmt numFmtId="241" formatCode="#,##0;\(#,#00\)"/>
    <numFmt numFmtId="242" formatCode="#,##0.00_ ;[Red]\-#,##0.00\ "/>
    <numFmt numFmtId="243" formatCode="_-* #,##0.0_-;\-* #,##0.0_-;_-* &quot;-&quot;??_-;_-@_-"/>
    <numFmt numFmtId="244" formatCode="#,##0.00_);[Black]\(#,##0.00\)"/>
    <numFmt numFmtId="245" formatCode="#,##0.0000000000000"/>
  </numFmts>
  <fonts count="25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169" fontId="8" fillId="0" borderId="0" applyFont="0" applyFill="0" applyBorder="0" applyAlignment="0" applyProtection="0"/>
    <xf numFmtId="39" fontId="11" fillId="0" borderId="0"/>
    <xf numFmtId="39" fontId="13" fillId="0" borderId="0"/>
    <xf numFmtId="169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169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72" fontId="36" fillId="0" borderId="0" applyFont="0" applyFill="0" applyBorder="0" applyAlignment="0" applyProtection="0"/>
    <xf numFmtId="0" fontId="37" fillId="0" borderId="0"/>
    <xf numFmtId="173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0" fillId="0" borderId="0"/>
    <xf numFmtId="177" fontId="36" fillId="0" borderId="0" applyFont="0" applyFill="0" applyBorder="0" applyAlignment="0" applyProtection="0"/>
    <xf numFmtId="178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42" fillId="0" borderId="0">
      <alignment horizontal="left"/>
    </xf>
    <xf numFmtId="181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82" fontId="51" fillId="0" borderId="0"/>
    <xf numFmtId="182" fontId="51" fillId="0" borderId="0"/>
    <xf numFmtId="182" fontId="51" fillId="0" borderId="0"/>
    <xf numFmtId="182" fontId="51" fillId="0" borderId="0"/>
    <xf numFmtId="182" fontId="51" fillId="0" borderId="0"/>
    <xf numFmtId="182" fontId="51" fillId="0" borderId="0"/>
    <xf numFmtId="182" fontId="51" fillId="0" borderId="0"/>
    <xf numFmtId="182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183" fontId="69" fillId="65" borderId="15"/>
    <xf numFmtId="183" fontId="69" fillId="65" borderId="15"/>
    <xf numFmtId="183" fontId="69" fillId="65" borderId="15"/>
    <xf numFmtId="183" fontId="69" fillId="65" borderId="15"/>
    <xf numFmtId="183" fontId="69" fillId="65" borderId="15"/>
    <xf numFmtId="183" fontId="69" fillId="65" borderId="15"/>
    <xf numFmtId="184" fontId="36" fillId="0" borderId="0" applyFill="0" applyBorder="0" applyAlignment="0"/>
    <xf numFmtId="0" fontId="36" fillId="0" borderId="0" applyFill="0" applyBorder="0" applyAlignment="0"/>
    <xf numFmtId="185" fontId="70" fillId="0" borderId="0" applyFill="0" applyBorder="0" applyAlignment="0"/>
    <xf numFmtId="186" fontId="70" fillId="0" borderId="0" applyFill="0" applyBorder="0" applyAlignment="0"/>
    <xf numFmtId="187" fontId="70" fillId="0" borderId="0" applyFill="0" applyBorder="0" applyAlignment="0"/>
    <xf numFmtId="188" fontId="70" fillId="0" borderId="0" applyFill="0" applyBorder="0" applyAlignment="0"/>
    <xf numFmtId="189" fontId="70" fillId="0" borderId="0" applyFill="0" applyBorder="0" applyAlignment="0"/>
    <xf numFmtId="190" fontId="70" fillId="0" borderId="0" applyFill="0" applyBorder="0" applyAlignment="0"/>
    <xf numFmtId="185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191" fontId="88" fillId="0" borderId="0"/>
    <xf numFmtId="191" fontId="88" fillId="0" borderId="0"/>
    <xf numFmtId="191" fontId="88" fillId="0" borderId="0"/>
    <xf numFmtId="191" fontId="88" fillId="0" borderId="0"/>
    <xf numFmtId="191" fontId="88" fillId="0" borderId="0"/>
    <xf numFmtId="191" fontId="88" fillId="0" borderId="0"/>
    <xf numFmtId="191" fontId="88" fillId="0" borderId="0"/>
    <xf numFmtId="191" fontId="88" fillId="0" borderId="0"/>
    <xf numFmtId="167" fontId="35" fillId="0" borderId="0" applyNumberFormat="0" applyBorder="0"/>
    <xf numFmtId="38" fontId="89" fillId="0" borderId="0" applyFont="0" applyFill="0" applyBorder="0" applyAlignment="0" applyProtection="0"/>
    <xf numFmtId="189" fontId="7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5" fontId="6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48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8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97" fontId="36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36" fillId="0" borderId="0" applyNumberFormat="0" applyFill="0" applyBorder="0" applyAlignment="0" applyProtection="0"/>
    <xf numFmtId="198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199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4" fillId="0" borderId="0" applyFont="0" applyFill="0" applyBorder="0" applyAlignment="0" applyProtection="0">
      <alignment horizontal="left" vertical="center"/>
    </xf>
    <xf numFmtId="169" fontId="94" fillId="0" borderId="0" applyFont="0" applyFill="0" applyBorder="0" applyAlignment="0" applyProtection="0">
      <alignment horizontal="left" vertical="center"/>
    </xf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69" fontId="50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69" fontId="50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7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95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201" fontId="8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8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203" fontId="50" fillId="0" borderId="0" applyFont="0" applyFill="0" applyBorder="0" applyAlignment="0" applyProtection="0"/>
    <xf numFmtId="203" fontId="50" fillId="0" borderId="0" applyFont="0" applyFill="0" applyBorder="0" applyAlignment="0" applyProtection="0"/>
    <xf numFmtId="169" fontId="8" fillId="0" borderId="0" applyFont="0" applyFill="0" applyBorder="0" applyAlignment="0" applyProtection="0"/>
    <xf numFmtId="203" fontId="50" fillId="0" borderId="0" applyFont="0" applyFill="0" applyBorder="0" applyAlignment="0" applyProtection="0"/>
    <xf numFmtId="203" fontId="50" fillId="0" borderId="0" applyFont="0" applyFill="0" applyBorder="0" applyAlignment="0" applyProtection="0"/>
    <xf numFmtId="6" fontId="48" fillId="0" borderId="0" applyFont="0" applyFill="0" applyBorder="0" applyAlignment="0" applyProtection="0"/>
    <xf numFmtId="184" fontId="9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90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204" fontId="3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5" fontId="60" fillId="0" borderId="0" applyFill="0" applyBorder="0" applyAlignment="0" applyProtection="0"/>
    <xf numFmtId="169" fontId="6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205" fontId="60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5" fontId="5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98" fillId="0" borderId="0" applyFont="0" applyFill="0" applyBorder="0" applyAlignment="0" applyProtection="0"/>
    <xf numFmtId="192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95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9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45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4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4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5" fontId="101" fillId="0" borderId="0" applyFont="0" applyFill="0" applyBorder="0" applyAlignment="0" applyProtection="0">
      <alignment vertical="top"/>
    </xf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5" fontId="60" fillId="0" borderId="0" applyFill="0" applyBorder="0" applyAlignment="0" applyProtection="0"/>
    <xf numFmtId="207" fontId="102" fillId="0" borderId="0"/>
    <xf numFmtId="208" fontId="60" fillId="0" borderId="0"/>
    <xf numFmtId="207" fontId="102" fillId="0" borderId="0"/>
    <xf numFmtId="208" fontId="60" fillId="0" borderId="0"/>
    <xf numFmtId="208" fontId="60" fillId="0" borderId="0"/>
    <xf numFmtId="208" fontId="60" fillId="0" borderId="0"/>
    <xf numFmtId="208" fontId="60" fillId="0" borderId="0"/>
    <xf numFmtId="207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185" fontId="7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90" fillId="0" borderId="0" applyFont="0" applyFill="0" applyBorder="0" applyAlignment="0" applyProtection="0"/>
    <xf numFmtId="198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9" fontId="102" fillId="0" borderId="0"/>
    <xf numFmtId="210" fontId="60" fillId="0" borderId="0"/>
    <xf numFmtId="209" fontId="102" fillId="0" borderId="0"/>
    <xf numFmtId="210" fontId="60" fillId="0" borderId="0"/>
    <xf numFmtId="211" fontId="14" fillId="0" borderId="0"/>
    <xf numFmtId="211" fontId="14" fillId="0" borderId="0"/>
    <xf numFmtId="210" fontId="60" fillId="0" borderId="0"/>
    <xf numFmtId="210" fontId="60" fillId="0" borderId="0"/>
    <xf numFmtId="210" fontId="60" fillId="0" borderId="0"/>
    <xf numFmtId="212" fontId="60" fillId="0" borderId="0"/>
    <xf numFmtId="209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13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14" fontId="102" fillId="0" borderId="0"/>
    <xf numFmtId="215" fontId="60" fillId="0" borderId="0"/>
    <xf numFmtId="214" fontId="102" fillId="0" borderId="0"/>
    <xf numFmtId="215" fontId="60" fillId="0" borderId="0"/>
    <xf numFmtId="215" fontId="60" fillId="0" borderId="0"/>
    <xf numFmtId="215" fontId="60" fillId="0" borderId="0"/>
    <xf numFmtId="216" fontId="60" fillId="0" borderId="0"/>
    <xf numFmtId="214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189" fontId="70" fillId="0" borderId="0" applyFill="0" applyBorder="0" applyAlignment="0"/>
    <xf numFmtId="185" fontId="70" fillId="0" borderId="0" applyFill="0" applyBorder="0" applyAlignment="0"/>
    <xf numFmtId="189" fontId="70" fillId="0" borderId="0" applyFill="0" applyBorder="0" applyAlignment="0"/>
    <xf numFmtId="190" fontId="70" fillId="0" borderId="0" applyFill="0" applyBorder="0" applyAlignment="0"/>
    <xf numFmtId="185" fontId="70" fillId="0" borderId="0" applyFill="0" applyBorder="0" applyAlignment="0"/>
    <xf numFmtId="0" fontId="109" fillId="0" borderId="0" applyNumberFormat="0" applyAlignment="0">
      <alignment horizontal="left"/>
    </xf>
    <xf numFmtId="217" fontId="91" fillId="0" borderId="0" applyFont="0" applyFill="0" applyBorder="0" applyAlignment="0" applyProtection="0"/>
    <xf numFmtId="217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8" fontId="36" fillId="0" borderId="0" applyFont="0" applyFill="0" applyBorder="0" applyAlignment="0" applyProtection="0"/>
    <xf numFmtId="219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20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21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22" fontId="36" fillId="0" borderId="0"/>
    <xf numFmtId="215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183" fontId="165" fillId="0" borderId="15"/>
    <xf numFmtId="183" fontId="165" fillId="0" borderId="15"/>
    <xf numFmtId="183" fontId="165" fillId="0" borderId="15"/>
    <xf numFmtId="183" fontId="165" fillId="0" borderId="15"/>
    <xf numFmtId="183" fontId="165" fillId="0" borderId="15"/>
    <xf numFmtId="183" fontId="165" fillId="0" borderId="15"/>
    <xf numFmtId="189" fontId="70" fillId="0" borderId="0" applyFill="0" applyBorder="0" applyAlignment="0"/>
    <xf numFmtId="185" fontId="70" fillId="0" borderId="0" applyFill="0" applyBorder="0" applyAlignment="0"/>
    <xf numFmtId="189" fontId="70" fillId="0" borderId="0" applyFill="0" applyBorder="0" applyAlignment="0"/>
    <xf numFmtId="190" fontId="70" fillId="0" borderId="0" applyFill="0" applyBorder="0" applyAlignment="0"/>
    <xf numFmtId="185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23" fontId="175" fillId="0" borderId="0" applyFont="0" applyFill="0" applyBorder="0" applyAlignment="0" applyProtection="0"/>
    <xf numFmtId="224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12" fontId="184" fillId="0" borderId="0"/>
    <xf numFmtId="225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11" fontId="14" fillId="0" borderId="0"/>
    <xf numFmtId="211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26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27" fontId="36" fillId="0" borderId="0" applyFont="0" applyFill="0" applyBorder="0" applyAlignment="0" applyProtection="0"/>
    <xf numFmtId="188" fontId="70" fillId="0" borderId="0" applyFont="0" applyFill="0" applyBorder="0" applyAlignment="0" applyProtection="0"/>
    <xf numFmtId="228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169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189" fontId="70" fillId="0" borderId="0" applyFill="0" applyBorder="0" applyAlignment="0"/>
    <xf numFmtId="185" fontId="70" fillId="0" borderId="0" applyFill="0" applyBorder="0" applyAlignment="0"/>
    <xf numFmtId="189" fontId="70" fillId="0" borderId="0" applyFill="0" applyBorder="0" applyAlignment="0"/>
    <xf numFmtId="190" fontId="70" fillId="0" borderId="0" applyFill="0" applyBorder="0" applyAlignment="0"/>
    <xf numFmtId="185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167" fontId="36" fillId="0" borderId="0" applyFont="0" applyFill="0" applyBorder="0" applyAlignment="0" applyProtection="0"/>
    <xf numFmtId="229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30" fontId="36" fillId="0" borderId="0" applyNumberFormat="0" applyFill="0" applyBorder="0" applyAlignment="0" applyProtection="0">
      <alignment horizontal="left"/>
    </xf>
    <xf numFmtId="231" fontId="36" fillId="0" borderId="0" applyNumberFormat="0" applyFill="0" applyBorder="0" applyAlignment="0" applyProtection="0">
      <alignment horizontal="left"/>
    </xf>
    <xf numFmtId="232" fontId="36" fillId="0" borderId="0"/>
    <xf numFmtId="232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33" fontId="70" fillId="0" borderId="0" applyFill="0" applyBorder="0" applyAlignment="0"/>
    <xf numFmtId="234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167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226" fillId="0" borderId="0" applyFont="0" applyFill="0" applyBorder="0" applyAlignment="0" applyProtection="0"/>
    <xf numFmtId="235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193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36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9" fontId="235" fillId="0" borderId="0" applyFont="0" applyFill="0" applyBorder="0" applyAlignment="0" applyProtection="0"/>
    <xf numFmtId="194" fontId="36" fillId="0" borderId="0" applyFont="0" applyFill="0" applyBorder="0" applyAlignment="0" applyProtection="0"/>
    <xf numFmtId="169" fontId="90" fillId="0" borderId="0" applyFont="0" applyFill="0" applyBorder="0" applyAlignment="0" applyProtection="0"/>
    <xf numFmtId="194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5" fontId="50" fillId="0" borderId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36" fontId="6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6" fontId="6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237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8" fontId="48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39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183" fontId="211" fillId="0" borderId="0"/>
    <xf numFmtId="167" fontId="208" fillId="0" borderId="0" applyFont="0" applyFill="0" applyBorder="0" applyAlignment="0" applyProtection="0"/>
    <xf numFmtId="169" fontId="208" fillId="0" borderId="0" applyFont="0" applyFill="0" applyBorder="0" applyAlignment="0" applyProtection="0"/>
    <xf numFmtId="0" fontId="36" fillId="0" borderId="0"/>
    <xf numFmtId="0" fontId="252" fillId="0" borderId="0"/>
    <xf numFmtId="167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40" fontId="254" fillId="0" borderId="0" applyFont="0" applyFill="0" applyBorder="0" applyAlignment="0" applyProtection="0"/>
    <xf numFmtId="24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1" fontId="12" fillId="0" borderId="0" xfId="3" applyNumberFormat="1" applyFont="1" applyAlignment="1">
      <alignment vertical="center"/>
    </xf>
    <xf numFmtId="170" fontId="12" fillId="0" borderId="1" xfId="0" applyNumberFormat="1" applyFont="1" applyBorder="1" applyAlignment="1">
      <alignment vertical="center"/>
    </xf>
    <xf numFmtId="170" fontId="12" fillId="0" borderId="2" xfId="0" applyNumberFormat="1" applyFont="1" applyBorder="1" applyAlignment="1">
      <alignment vertical="center"/>
    </xf>
    <xf numFmtId="169" fontId="12" fillId="0" borderId="0" xfId="1" applyFont="1" applyFill="1" applyAlignment="1">
      <alignment vertical="center"/>
    </xf>
    <xf numFmtId="170" fontId="12" fillId="0" borderId="3" xfId="0" applyNumberFormat="1" applyFont="1" applyBorder="1" applyAlignment="1">
      <alignment vertical="center"/>
    </xf>
    <xf numFmtId="170" fontId="12" fillId="0" borderId="4" xfId="0" applyNumberFormat="1" applyFont="1" applyBorder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0" fontId="9" fillId="0" borderId="0" xfId="0" applyFont="1"/>
    <xf numFmtId="40" fontId="12" fillId="0" borderId="0" xfId="2" applyNumberFormat="1" applyFont="1" applyAlignment="1">
      <alignment vertical="center"/>
    </xf>
    <xf numFmtId="0" fontId="12" fillId="0" borderId="0" xfId="8" applyFont="1" applyAlignment="1">
      <alignment vertical="center"/>
    </xf>
    <xf numFmtId="169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169" fontId="12" fillId="0" borderId="0" xfId="1" applyFont="1" applyFill="1" applyBorder="1" applyAlignment="1">
      <alignment horizontal="center"/>
    </xf>
    <xf numFmtId="169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169" fontId="12" fillId="0" borderId="0" xfId="4601" applyFont="1" applyFill="1" applyBorder="1" applyAlignment="1">
      <alignment vertical="center"/>
    </xf>
    <xf numFmtId="169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71" fontId="12" fillId="0" borderId="0" xfId="4601" applyNumberFormat="1" applyFont="1" applyFill="1" applyAlignment="1">
      <alignment vertical="center"/>
    </xf>
    <xf numFmtId="171" fontId="12" fillId="0" borderId="39" xfId="4601" applyNumberFormat="1" applyFont="1" applyFill="1" applyBorder="1"/>
    <xf numFmtId="171" fontId="12" fillId="0" borderId="0" xfId="4601" applyNumberFormat="1" applyFont="1" applyFill="1" applyBorder="1" applyAlignment="1">
      <alignment vertical="center"/>
    </xf>
    <xf numFmtId="169" fontId="12" fillId="0" borderId="0" xfId="4600" applyNumberFormat="1" applyFont="1"/>
    <xf numFmtId="171" fontId="12" fillId="0" borderId="0" xfId="4601" applyNumberFormat="1" applyFont="1" applyFill="1" applyBorder="1"/>
    <xf numFmtId="170" fontId="12" fillId="0" borderId="0" xfId="4601" applyNumberFormat="1" applyFont="1" applyFill="1"/>
    <xf numFmtId="169" fontId="12" fillId="0" borderId="0" xfId="4601" applyFont="1" applyFill="1"/>
    <xf numFmtId="169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70" fontId="12" fillId="0" borderId="0" xfId="4601" applyNumberFormat="1" applyFont="1" applyFill="1" applyAlignment="1">
      <alignment vertical="center"/>
    </xf>
    <xf numFmtId="170" fontId="12" fillId="0" borderId="0" xfId="4601" applyNumberFormat="1" applyFont="1" applyFill="1" applyBorder="1" applyAlignment="1">
      <alignment vertical="center"/>
    </xf>
    <xf numFmtId="170" fontId="16" fillId="0" borderId="0" xfId="4601" applyNumberFormat="1" applyFont="1" applyFill="1" applyBorder="1" applyAlignment="1">
      <alignment vertical="center"/>
    </xf>
    <xf numFmtId="169" fontId="16" fillId="0" borderId="0" xfId="4601" applyFont="1" applyFill="1" applyBorder="1" applyAlignment="1">
      <alignment vertical="center"/>
    </xf>
    <xf numFmtId="170" fontId="16" fillId="0" borderId="0" xfId="2" applyNumberFormat="1" applyFont="1" applyAlignment="1">
      <alignment vertical="center"/>
    </xf>
    <xf numFmtId="241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169" fontId="12" fillId="0" borderId="39" xfId="1" applyFont="1" applyFill="1" applyBorder="1" applyAlignment="1">
      <alignment vertical="center"/>
    </xf>
    <xf numFmtId="170" fontId="12" fillId="0" borderId="40" xfId="4601" applyNumberFormat="1" applyFont="1" applyFill="1" applyBorder="1"/>
    <xf numFmtId="169" fontId="12" fillId="0" borderId="0" xfId="1" applyFont="1" applyFill="1"/>
    <xf numFmtId="0" fontId="12" fillId="0" borderId="0" xfId="4602" applyFont="1"/>
    <xf numFmtId="0" fontId="16" fillId="0" borderId="0" xfId="4602" applyFont="1"/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4" fontId="12" fillId="0" borderId="0" xfId="4602" applyNumberFormat="1" applyFont="1" applyAlignment="1">
      <alignment vertical="center"/>
    </xf>
    <xf numFmtId="171" fontId="12" fillId="0" borderId="0" xfId="4602" applyNumberFormat="1" applyFont="1" applyAlignment="1">
      <alignment vertical="center"/>
    </xf>
    <xf numFmtId="169" fontId="12" fillId="0" borderId="0" xfId="4603" applyFont="1" applyFill="1" applyAlignment="1">
      <alignment vertical="center"/>
    </xf>
    <xf numFmtId="171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/>
    <xf numFmtId="171" fontId="12" fillId="0" borderId="0" xfId="4602" applyNumberFormat="1" applyFont="1"/>
    <xf numFmtId="169" fontId="12" fillId="0" borderId="0" xfId="4603" applyFont="1" applyFill="1"/>
    <xf numFmtId="171" fontId="12" fillId="0" borderId="39" xfId="4602" applyNumberFormat="1" applyFont="1" applyBorder="1" applyAlignment="1">
      <alignment vertical="center"/>
    </xf>
    <xf numFmtId="200" fontId="12" fillId="0" borderId="0" xfId="4602" applyNumberFormat="1" applyFont="1"/>
    <xf numFmtId="171" fontId="12" fillId="0" borderId="37" xfId="4602" applyNumberFormat="1" applyFont="1" applyBorder="1" applyAlignment="1">
      <alignment vertical="center"/>
    </xf>
    <xf numFmtId="169" fontId="12" fillId="0" borderId="0" xfId="4603" applyFont="1" applyFill="1" applyBorder="1"/>
    <xf numFmtId="4" fontId="12" fillId="0" borderId="40" xfId="4602" applyNumberFormat="1" applyFont="1" applyBorder="1" applyAlignment="1">
      <alignment vertical="center"/>
    </xf>
    <xf numFmtId="4" fontId="12" fillId="0" borderId="37" xfId="4601" applyNumberFormat="1" applyFont="1" applyFill="1" applyBorder="1"/>
    <xf numFmtId="0" fontId="12" fillId="0" borderId="0" xfId="4598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242" fontId="9" fillId="0" borderId="0" xfId="0" applyNumberFormat="1" applyFont="1"/>
    <xf numFmtId="169" fontId="9" fillId="0" borderId="0" xfId="1" applyFont="1" applyFill="1" applyAlignment="1">
      <alignment horizontal="center"/>
    </xf>
    <xf numFmtId="170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169" fontId="9" fillId="0" borderId="0" xfId="1" quotePrefix="1" applyFont="1" applyFill="1" applyAlignment="1">
      <alignment horizontal="center"/>
    </xf>
    <xf numFmtId="40" fontId="9" fillId="0" borderId="0" xfId="0" quotePrefix="1" applyNumberFormat="1" applyFont="1" applyAlignment="1">
      <alignment horizontal="right"/>
    </xf>
    <xf numFmtId="169" fontId="9" fillId="0" borderId="0" xfId="1" applyFont="1" applyFill="1"/>
    <xf numFmtId="170" fontId="9" fillId="0" borderId="0" xfId="0" applyNumberFormat="1" applyFont="1"/>
    <xf numFmtId="0" fontId="12" fillId="0" borderId="0" xfId="4600" quotePrefix="1" applyFont="1" applyAlignment="1">
      <alignment horizontal="center"/>
    </xf>
    <xf numFmtId="170" fontId="12" fillId="0" borderId="37" xfId="4601" applyNumberFormat="1" applyFont="1" applyFill="1" applyBorder="1" applyAlignment="1">
      <alignment vertical="center"/>
    </xf>
    <xf numFmtId="170" fontId="12" fillId="0" borderId="37" xfId="0" applyNumberFormat="1" applyFont="1" applyBorder="1" applyAlignment="1">
      <alignment vertical="center"/>
    </xf>
    <xf numFmtId="169" fontId="12" fillId="0" borderId="37" xfId="1" applyFont="1" applyFill="1" applyBorder="1" applyAlignment="1">
      <alignment vertical="center"/>
    </xf>
    <xf numFmtId="0" fontId="12" fillId="0" borderId="0" xfId="4604" applyFont="1"/>
    <xf numFmtId="0" fontId="16" fillId="0" borderId="0" xfId="4604" applyFont="1"/>
    <xf numFmtId="0" fontId="12" fillId="0" borderId="0" xfId="4604" applyFont="1" applyAlignment="1">
      <alignment horizontal="center"/>
    </xf>
    <xf numFmtId="169" fontId="12" fillId="0" borderId="0" xfId="4605" applyFont="1" applyFill="1"/>
    <xf numFmtId="0" fontId="12" fillId="0" borderId="0" xfId="4604" applyFont="1" applyAlignment="1">
      <alignment horizontal="center" vertical="top" wrapText="1"/>
    </xf>
    <xf numFmtId="0" fontId="12" fillId="0" borderId="36" xfId="4604" applyFont="1" applyBorder="1" applyAlignment="1">
      <alignment horizontal="center" vertical="top"/>
    </xf>
    <xf numFmtId="169" fontId="12" fillId="0" borderId="0" xfId="4605" applyFont="1" applyFill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9" xfId="4604" applyFont="1" applyBorder="1" applyAlignment="1">
      <alignment horizontal="center" vertical="top" wrapText="1"/>
    </xf>
    <xf numFmtId="0" fontId="12" fillId="0" borderId="39" xfId="4604" applyFont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169" fontId="12" fillId="0" borderId="0" xfId="1" applyFont="1" applyFill="1" applyBorder="1" applyAlignment="1">
      <alignment horizontal="right"/>
    </xf>
    <xf numFmtId="169" fontId="12" fillId="0" borderId="0" xfId="4604" applyNumberFormat="1" applyFont="1"/>
    <xf numFmtId="171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169" fontId="12" fillId="0" borderId="38" xfId="1" applyFont="1" applyFill="1" applyBorder="1" applyAlignment="1">
      <alignment horizontal="center"/>
    </xf>
    <xf numFmtId="4" fontId="12" fillId="0" borderId="0" xfId="4604" applyNumberFormat="1" applyFont="1"/>
    <xf numFmtId="4" fontId="12" fillId="0" borderId="0" xfId="4601" applyNumberFormat="1" applyFont="1" applyFill="1" applyBorder="1"/>
    <xf numFmtId="169" fontId="16" fillId="0" borderId="0" xfId="1" applyFont="1" applyFill="1"/>
    <xf numFmtId="171" fontId="12" fillId="0" borderId="38" xfId="4606" applyNumberFormat="1" applyFont="1" applyFill="1" applyBorder="1"/>
    <xf numFmtId="0" fontId="255" fillId="0" borderId="0" xfId="0" applyFont="1" applyAlignment="1">
      <alignment horizontal="center"/>
    </xf>
    <xf numFmtId="243" fontId="255" fillId="0" borderId="0" xfId="1" applyNumberFormat="1" applyFont="1" applyFill="1" applyAlignment="1">
      <alignment horizontal="center"/>
    </xf>
    <xf numFmtId="243" fontId="255" fillId="0" borderId="0" xfId="0" applyNumberFormat="1" applyFont="1" applyAlignment="1">
      <alignment horizontal="center"/>
    </xf>
    <xf numFmtId="243" fontId="256" fillId="0" borderId="0" xfId="2" applyNumberFormat="1" applyFont="1" applyAlignment="1">
      <alignment vertical="center"/>
    </xf>
    <xf numFmtId="0" fontId="12" fillId="0" borderId="39" xfId="4604" applyFont="1" applyBorder="1" applyAlignment="1">
      <alignment horizontal="center"/>
    </xf>
    <xf numFmtId="195" fontId="12" fillId="0" borderId="0" xfId="4601" applyNumberFormat="1" applyFont="1" applyFill="1"/>
    <xf numFmtId="195" fontId="16" fillId="0" borderId="0" xfId="2" applyNumberFormat="1" applyFont="1" applyAlignment="1">
      <alignment vertical="center"/>
    </xf>
    <xf numFmtId="0" fontId="9" fillId="0" borderId="0" xfId="0" quotePrefix="1" applyFont="1" applyAlignment="1">
      <alignment horizontal="center"/>
    </xf>
    <xf numFmtId="244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169" fontId="9" fillId="0" borderId="0" xfId="1" applyFont="1" applyFill="1" applyBorder="1" applyAlignment="1">
      <alignment horizontal="center"/>
    </xf>
    <xf numFmtId="169" fontId="255" fillId="0" borderId="0" xfId="1" applyFont="1" applyFill="1" applyAlignment="1">
      <alignment horizontal="center"/>
    </xf>
    <xf numFmtId="40" fontId="12" fillId="0" borderId="0" xfId="4602" applyNumberFormat="1" applyFont="1"/>
    <xf numFmtId="245" fontId="12" fillId="0" borderId="0" xfId="4602" applyNumberFormat="1" applyFont="1"/>
    <xf numFmtId="4" fontId="12" fillId="0" borderId="39" xfId="4602" applyNumberFormat="1" applyFont="1" applyBorder="1" applyAlignment="1">
      <alignment vertical="center"/>
    </xf>
    <xf numFmtId="4" fontId="12" fillId="0" borderId="37" xfId="4602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39" xfId="4598" applyFont="1" applyBorder="1" applyAlignment="1">
      <alignment horizontal="center"/>
    </xf>
    <xf numFmtId="169" fontId="12" fillId="0" borderId="0" xfId="4598" applyNumberFormat="1" applyFont="1" applyAlignment="1">
      <alignment horizontal="right"/>
    </xf>
    <xf numFmtId="169" fontId="12" fillId="0" borderId="0" xfId="1" applyFont="1" applyFill="1" applyBorder="1" applyAlignment="1">
      <alignment vertical="center"/>
    </xf>
    <xf numFmtId="169" fontId="12" fillId="0" borderId="0" xfId="1" applyFont="1" applyFill="1" applyBorder="1"/>
    <xf numFmtId="169" fontId="12" fillId="0" borderId="39" xfId="4603" applyFont="1" applyFill="1" applyBorder="1" applyAlignment="1">
      <alignment vertical="center"/>
    </xf>
    <xf numFmtId="169" fontId="12" fillId="0" borderId="0" xfId="1" quotePrefix="1" applyFont="1" applyFill="1" applyAlignment="1">
      <alignment horizontal="center" vertical="center"/>
    </xf>
    <xf numFmtId="40" fontId="12" fillId="0" borderId="0" xfId="0" applyNumberFormat="1" applyFont="1" applyAlignment="1">
      <alignment horizontal="right"/>
    </xf>
    <xf numFmtId="169" fontId="12" fillId="0" borderId="2" xfId="1" applyFont="1" applyFill="1" applyBorder="1" applyAlignment="1">
      <alignment vertical="center"/>
    </xf>
    <xf numFmtId="171" fontId="12" fillId="0" borderId="39" xfId="4601" applyNumberFormat="1" applyFont="1" applyFill="1" applyBorder="1" applyAlignment="1">
      <alignment vertical="center"/>
    </xf>
    <xf numFmtId="0" fontId="12" fillId="0" borderId="0" xfId="4598" quotePrefix="1" applyFont="1" applyAlignment="1">
      <alignment horizontal="center"/>
    </xf>
    <xf numFmtId="15" fontId="9" fillId="0" borderId="37" xfId="0" quotePrefix="1" applyNumberFormat="1" applyFont="1" applyBorder="1" applyAlignment="1">
      <alignment horizontal="center"/>
    </xf>
    <xf numFmtId="0" fontId="12" fillId="0" borderId="0" xfId="4607" applyFont="1"/>
    <xf numFmtId="4" fontId="12" fillId="0" borderId="0" xfId="4607" applyNumberFormat="1" applyFont="1" applyAlignment="1">
      <alignment vertical="center"/>
    </xf>
    <xf numFmtId="171" fontId="12" fillId="0" borderId="0" xfId="4607" applyNumberFormat="1" applyFont="1" applyAlignment="1">
      <alignment vertical="center"/>
    </xf>
    <xf numFmtId="170" fontId="12" fillId="0" borderId="2" xfId="4601" applyNumberFormat="1" applyFont="1" applyFill="1" applyBorder="1" applyAlignment="1">
      <alignment vertical="center"/>
    </xf>
    <xf numFmtId="170" fontId="12" fillId="0" borderId="40" xfId="4601" applyNumberFormat="1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0" xfId="4602" applyFont="1" applyAlignment="1">
      <alignment horizontal="center"/>
    </xf>
    <xf numFmtId="171" fontId="12" fillId="0" borderId="37" xfId="4601" applyNumberFormat="1" applyFont="1" applyFill="1" applyBorder="1"/>
    <xf numFmtId="169" fontId="12" fillId="0" borderId="0" xfId="1" applyFont="1" applyFill="1" applyBorder="1" applyAlignment="1">
      <alignment horizontal="right" vertical="center"/>
    </xf>
    <xf numFmtId="169" fontId="12" fillId="0" borderId="0" xfId="1" applyFont="1" applyAlignment="1">
      <alignment vertical="center"/>
    </xf>
    <xf numFmtId="4" fontId="12" fillId="0" borderId="38" xfId="4602" applyNumberFormat="1" applyFont="1" applyBorder="1" applyAlignment="1">
      <alignment vertical="center"/>
    </xf>
    <xf numFmtId="169" fontId="12" fillId="0" borderId="39" xfId="1" applyFont="1" applyBorder="1" applyAlignment="1">
      <alignment vertical="center"/>
    </xf>
    <xf numFmtId="169" fontId="12" fillId="0" borderId="0" xfId="1" applyFont="1" applyAlignment="1">
      <alignment horizontal="right" vertical="center"/>
    </xf>
    <xf numFmtId="4" fontId="12" fillId="0" borderId="0" xfId="4606" applyNumberFormat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37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39" xfId="4604" applyFont="1" applyBorder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6" fillId="0" borderId="0" xfId="4602" applyFont="1" applyAlignment="1">
      <alignment horizontal="center"/>
    </xf>
    <xf numFmtId="0" fontId="12" fillId="0" borderId="0" xfId="4602" applyFont="1" applyAlignment="1">
      <alignment horizontal="center"/>
    </xf>
  </cellXfs>
  <cellStyles count="4608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599"/>
    <cellStyle name="Comma 69 2" xfId="4605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1"/>
    <cellStyle name="Comma 70 2" xfId="4606"/>
    <cellStyle name="Comma 71" xfId="46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8"/>
    <cellStyle name="Normal 74 2" xfId="4604"/>
    <cellStyle name="Normal 75" xfId="4600"/>
    <cellStyle name="Normal 76" xfId="4602"/>
    <cellStyle name="Normal 76 2" xfId="4607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เครื่องหมายเปอร์เซ็นต์_7935 DET2" xfId="4325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เปอร์เซ็นต์ 2" xfId="4495"/>
    <cellStyle name="เปอร์เซ็นต์ 2 2" xfId="4496"/>
    <cellStyle name="เปอร์เซ็นต์ 2 2 2" xfId="4497"/>
    <cellStyle name="เปอร์เซ็นต์ 2 2 3" xfId="4498"/>
    <cellStyle name="เปอร์เซ็นต์ 2 3" xfId="4499"/>
    <cellStyle name="เปอร์เซ็นต์ 2 3 2" xfId="4500"/>
    <cellStyle name="เปอร์เซ็นต์ 2 3 3" xfId="4501"/>
    <cellStyle name="เปอร์เซ็นต์ 2 4" xfId="4502"/>
    <cellStyle name="เปอร์เซ็นต์ 2 4 2" xfId="4503"/>
    <cellStyle name="เปอร์เซ็นต์ 2 5" xfId="4504"/>
    <cellStyle name="เปอร์เซ็นต์ 3" xfId="4505"/>
    <cellStyle name="เปอร์เซ็นต์ 3 2" xfId="4506"/>
    <cellStyle name="เปอร์เซ็นต์ 3 3" xfId="4507"/>
    <cellStyle name="เปอร์เซ็นต์ 4" xfId="4508"/>
    <cellStyle name="เปอร์เซ็นต์ 4 2" xfId="4509"/>
    <cellStyle name="เปอร์เซ็นต์ 5" xfId="4510"/>
    <cellStyle name="เปอร์เซ็นต์ 5 2" xfId="4511"/>
    <cellStyle name="เปอร์เซ็นต์ 6" xfId="4512"/>
    <cellStyle name="เปอร์เซ็นต์ 6 2" xfId="4513"/>
    <cellStyle name="เปอร์เซ็นต์ 7" xfId="4514"/>
    <cellStyle name="เปอร์เซ็นต์ 7 2" xfId="4515"/>
    <cellStyle name="เปอร์เซ็นต์ 7 2 2" xfId="4516"/>
    <cellStyle name="เปอร์เซ็นต์ 7 3" xfId="4517"/>
    <cellStyle name="เปอร์เซ็นต์ 7 3 2" xfId="4518"/>
    <cellStyle name="เปอร์เซ็นต์ 7 4" xfId="4519"/>
    <cellStyle name="เส้นขอบขวา" xfId="4553"/>
    <cellStyle name="เส้นขอบขวา 2" xfId="4554"/>
    <cellStyle name="เส้นขอบขวา 3" xfId="4555"/>
    <cellStyle name="เส้นขอบขวา 4" xfId="4556"/>
    <cellStyle name="เส้นขอบขวา 5" xfId="4557"/>
    <cellStyle name="เส้นขอบขวา_Lead -  NU 31-3-54" xfId="4558"/>
    <cellStyle name="แย่" xfId="4523"/>
    <cellStyle name="แย่ 2" xfId="4524"/>
    <cellStyle name="แย่ 2 2" xfId="4525"/>
    <cellStyle name="แย่ 3" xfId="4526"/>
    <cellStyle name="แสดงผล" xfId="4559"/>
    <cellStyle name="แสดงผล 2" xfId="4560"/>
    <cellStyle name="แสดงผล 3" xfId="4561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Sheet1" xfId="2"/>
    <cellStyle name="ปกติ_Sheet1_Q141-Mar'49-T2" xfId="3"/>
    <cellStyle name="ป้อนค่า" xfId="4488"/>
    <cellStyle name="ป้อนค่า 2" xfId="4489"/>
    <cellStyle name="ป้อนค่า 3" xfId="4490"/>
    <cellStyle name="ปานกลาง" xfId="4491"/>
    <cellStyle name="ปานกลาง 2" xfId="4492"/>
    <cellStyle name="ปานกลาง 3" xfId="4493"/>
    <cellStyle name="ปานกลาง 4" xfId="4494"/>
    <cellStyle name="ผลรวม" xfId="4520"/>
    <cellStyle name="ผลรวม 2" xfId="4521"/>
    <cellStyle name="ผลรวม 3" xfId="4522"/>
    <cellStyle name="ฤ?ธถ [0]_95" xfId="4527"/>
    <cellStyle name="ฤ?ธถ_95" xfId="4528"/>
    <cellStyle name="ฤธถ [0]_10' 0.26D MS" xfId="4529"/>
    <cellStyle name="ฤธถ_10' 0.26D MS" xfId="4530"/>
    <cellStyle name="ล๋ศญ [0]_10' 0.26D MS" xfId="4531"/>
    <cellStyle name="ล๋ศญ_10' 0.26D MS" xfId="4532"/>
    <cellStyle name="ลักษณะ 1" xfId="4533"/>
    <cellStyle name="วฅมุ_#2(M17)_1" xfId="4534"/>
    <cellStyle name="ส่วนที่ถูกเน้น1" xfId="4535"/>
    <cellStyle name="ส่วนที่ถูกเน้น1 2" xfId="4536"/>
    <cellStyle name="ส่วนที่ถูกเน้น1 3" xfId="4537"/>
    <cellStyle name="ส่วนที่ถูกเน้น2" xfId="4538"/>
    <cellStyle name="ส่วนที่ถูกเน้น2 2" xfId="4539"/>
    <cellStyle name="ส่วนที่ถูกเน้น2 3" xfId="4540"/>
    <cellStyle name="ส่วนที่ถูกเน้น3" xfId="4541"/>
    <cellStyle name="ส่วนที่ถูกเน้น3 2" xfId="4542"/>
    <cellStyle name="ส่วนที่ถูกเน้น3 3" xfId="4543"/>
    <cellStyle name="ส่วนที่ถูกเน้น4" xfId="4544"/>
    <cellStyle name="ส่วนที่ถูกเน้น4 2" xfId="4545"/>
    <cellStyle name="ส่วนที่ถูกเน้น4 3" xfId="4546"/>
    <cellStyle name="ส่วนที่ถูกเน้น5" xfId="4547"/>
    <cellStyle name="ส่วนที่ถูกเน้น5 2" xfId="4548"/>
    <cellStyle name="ส่วนที่ถูกเน้น5 3" xfId="4549"/>
    <cellStyle name="ส่วนที่ถูกเน้น6" xfId="4550"/>
    <cellStyle name="ส่วนที่ถูกเน้น6 2" xfId="4551"/>
    <cellStyle name="ส่วนที่ถูกเน้น6 3" xfId="4552"/>
    <cellStyle name="หมายเหตุ 2" xfId="4562"/>
    <cellStyle name="หมายเหตุ 2 2" xfId="4563"/>
    <cellStyle name="หมายเหตุ 2 2 2" xfId="4564"/>
    <cellStyle name="หมายเหตุ 2 2 2 2" xfId="4565"/>
    <cellStyle name="หมายเหตุ 2 2 2 3" xfId="4566"/>
    <cellStyle name="หมายเหตุ 2 2 3" xfId="4567"/>
    <cellStyle name="หมายเหตุ 2 2 4" xfId="4568"/>
    <cellStyle name="หมายเหตุ 2 3" xfId="4569"/>
    <cellStyle name="หมายเหตุ 2 3 2" xfId="4570"/>
    <cellStyle name="หมายเหตุ 2 3 3" xfId="4571"/>
    <cellStyle name="หมายเหตุ 2 4" xfId="4572"/>
    <cellStyle name="หมายเหตุ 2 5" xfId="4573"/>
    <cellStyle name="หัวเรื่อง 1" xfId="4574"/>
    <cellStyle name="หัวเรื่อง 1 2" xfId="4575"/>
    <cellStyle name="หัวเรื่อง 1 3" xfId="4576"/>
    <cellStyle name="หัวเรื่อง 2" xfId="4577"/>
    <cellStyle name="หัวเรื่อง 2 2" xfId="4578"/>
    <cellStyle name="หัวเรื่อง 2 3" xfId="4579"/>
    <cellStyle name="หัวเรื่อง 3" xfId="4580"/>
    <cellStyle name="หัวเรื่อง 3 2" xfId="4581"/>
    <cellStyle name="หัวเรื่อง 3 3" xfId="4582"/>
    <cellStyle name="หัวเรื่อง 4" xfId="4583"/>
    <cellStyle name="หัวเรื่อง 4 2" xfId="4584"/>
    <cellStyle name="หัวเรื่อง 4 3" xfId="4585"/>
    <cellStyle name="표준_Sheet1" xfId="4586"/>
    <cellStyle name="一般_0006(1)" xfId="4587"/>
    <cellStyle name="千分位[0]_LC (2)" xfId="4588"/>
    <cellStyle name="千分位_LC (2)" xfId="4589"/>
    <cellStyle name="常规_สต๊อกเดือน 12" xfId="4590"/>
    <cellStyle name="未定義" xfId="4591"/>
    <cellStyle name="桁区切り_Receivable Dec" xfId="4592"/>
    <cellStyle name="標準_AR562売上出来高確認表印刷_帳票レイアウト" xfId="4593"/>
    <cellStyle name="爼ﾗ靉ﾁ篦ｧﾋﾅﾒﾂﾁﾔｵﾔ" xfId="4594"/>
    <cellStyle name="貨幣 [0]_liz-ss" xfId="4595"/>
    <cellStyle name="貨幣[0]_LC (2)" xfId="4596"/>
    <cellStyle name="貨幣_LC (2)" xfId="459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view="pageBreakPreview" topLeftCell="A55" zoomScale="90" zoomScaleNormal="100" zoomScaleSheetLayoutView="90" workbookViewId="0">
      <selection activeCell="Q78" sqref="Q78"/>
    </sheetView>
  </sheetViews>
  <sheetFormatPr defaultColWidth="9.140625" defaultRowHeight="23.25"/>
  <cols>
    <col min="1" max="4" width="2.140625" style="15" customWidth="1"/>
    <col min="5" max="5" width="26" style="15" customWidth="1"/>
    <col min="6" max="6" width="1" style="2" customWidth="1"/>
    <col min="7" max="7" width="7" style="77" customWidth="1"/>
    <col min="8" max="8" width="0.85546875" style="77" customWidth="1"/>
    <col min="9" max="9" width="14.85546875" style="77" customWidth="1"/>
    <col min="10" max="10" width="1.140625" style="77" customWidth="1"/>
    <col min="11" max="11" width="14.85546875" style="77" customWidth="1"/>
    <col min="12" max="12" width="1.140625" style="77" customWidth="1"/>
    <col min="13" max="13" width="14.85546875" style="77" customWidth="1"/>
    <col min="14" max="14" width="1" style="2" customWidth="1"/>
    <col min="15" max="15" width="14.85546875" style="77" customWidth="1"/>
    <col min="16" max="16" width="1" style="2" customWidth="1"/>
    <col min="17" max="17" width="15.5703125" style="15" customWidth="1"/>
    <col min="18" max="18" width="12.42578125" style="15" customWidth="1"/>
    <col min="19" max="19" width="14.5703125" style="15" bestFit="1" customWidth="1"/>
    <col min="20" max="20" width="10.85546875" style="15" customWidth="1"/>
    <col min="21" max="16384" width="9.140625" style="15"/>
  </cols>
  <sheetData>
    <row r="1" spans="1:17" s="76" customForma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</row>
    <row r="2" spans="1:17" s="76" customForma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7" s="76" customFormat="1">
      <c r="A3" s="159" t="s">
        <v>155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7">
      <c r="F4" s="1"/>
      <c r="N4" s="1"/>
      <c r="O4" s="3" t="s">
        <v>6</v>
      </c>
      <c r="P4" s="1"/>
    </row>
    <row r="5" spans="1:17">
      <c r="I5" s="160" t="s">
        <v>4</v>
      </c>
      <c r="J5" s="160"/>
      <c r="K5" s="160"/>
      <c r="M5" s="160" t="s">
        <v>5</v>
      </c>
      <c r="N5" s="160"/>
      <c r="O5" s="160"/>
    </row>
    <row r="6" spans="1:17">
      <c r="A6" s="76" t="s">
        <v>2</v>
      </c>
      <c r="B6" s="76"/>
      <c r="C6" s="76"/>
      <c r="D6" s="76"/>
      <c r="G6" s="130" t="s">
        <v>3</v>
      </c>
      <c r="I6" s="141" t="s">
        <v>157</v>
      </c>
      <c r="J6" s="2"/>
      <c r="K6" s="141" t="s">
        <v>156</v>
      </c>
      <c r="M6" s="141" t="s">
        <v>157</v>
      </c>
      <c r="O6" s="141" t="s">
        <v>156</v>
      </c>
    </row>
    <row r="7" spans="1:17">
      <c r="A7" s="76"/>
      <c r="B7" s="76"/>
      <c r="C7" s="76"/>
      <c r="D7" s="76"/>
      <c r="I7" s="77" t="s">
        <v>7</v>
      </c>
      <c r="J7" s="2"/>
      <c r="K7" s="77" t="s">
        <v>8</v>
      </c>
      <c r="M7" s="77" t="s">
        <v>7</v>
      </c>
      <c r="O7" s="77" t="s">
        <v>8</v>
      </c>
    </row>
    <row r="8" spans="1:17">
      <c r="A8" s="76"/>
      <c r="B8" s="76"/>
      <c r="C8" s="76"/>
      <c r="D8" s="76"/>
      <c r="I8" s="77" t="s">
        <v>9</v>
      </c>
      <c r="J8" s="2"/>
      <c r="M8" s="77" t="s">
        <v>9</v>
      </c>
    </row>
    <row r="9" spans="1:17">
      <c r="A9" s="76" t="s">
        <v>12</v>
      </c>
      <c r="B9" s="76"/>
      <c r="C9" s="76"/>
      <c r="D9" s="76"/>
      <c r="J9" s="147"/>
      <c r="K9" s="147"/>
      <c r="L9" s="147"/>
      <c r="M9" s="15"/>
      <c r="N9" s="12"/>
      <c r="O9" s="147"/>
    </row>
    <row r="10" spans="1:17">
      <c r="A10" s="15" t="s">
        <v>10</v>
      </c>
      <c r="G10" s="77">
        <v>5</v>
      </c>
      <c r="I10" s="4">
        <v>301944016.86000001</v>
      </c>
      <c r="J10" s="4"/>
      <c r="K10" s="4">
        <v>25295105.780000001</v>
      </c>
      <c r="L10" s="4"/>
      <c r="M10" s="4">
        <v>301868142.36000001</v>
      </c>
      <c r="N10" s="4"/>
      <c r="O10" s="4">
        <v>25172332.280000001</v>
      </c>
      <c r="P10" s="5"/>
    </row>
    <row r="11" spans="1:17">
      <c r="A11" s="15" t="s">
        <v>107</v>
      </c>
      <c r="G11" s="77">
        <v>6</v>
      </c>
      <c r="I11" s="4">
        <v>119530376.98999999</v>
      </c>
      <c r="J11" s="4"/>
      <c r="K11" s="4">
        <v>36225866.700000003</v>
      </c>
      <c r="L11" s="4"/>
      <c r="M11" s="4">
        <v>119530376.98999999</v>
      </c>
      <c r="N11" s="4"/>
      <c r="O11" s="4">
        <v>36225866.700000003</v>
      </c>
      <c r="P11" s="5"/>
      <c r="Q11" s="78"/>
    </row>
    <row r="12" spans="1:17">
      <c r="A12" s="15" t="s">
        <v>125</v>
      </c>
      <c r="G12" s="77">
        <v>7</v>
      </c>
      <c r="I12" s="4">
        <v>70000000</v>
      </c>
      <c r="J12" s="4"/>
      <c r="K12" s="4">
        <v>50000000</v>
      </c>
      <c r="L12" s="4"/>
      <c r="M12" s="4">
        <v>70000000</v>
      </c>
      <c r="N12" s="4"/>
      <c r="O12" s="4">
        <v>50000000</v>
      </c>
      <c r="P12" s="5"/>
      <c r="Q12" s="78"/>
    </row>
    <row r="13" spans="1:17">
      <c r="A13" s="15" t="s">
        <v>11</v>
      </c>
      <c r="G13" s="77">
        <v>8</v>
      </c>
      <c r="I13" s="4">
        <v>27281774.000000004</v>
      </c>
      <c r="K13" s="4">
        <v>21861099.290000003</v>
      </c>
      <c r="M13" s="4">
        <v>27281774.000000004</v>
      </c>
      <c r="N13" s="4"/>
      <c r="O13" s="4">
        <v>21861099.290000003</v>
      </c>
      <c r="P13" s="5"/>
    </row>
    <row r="14" spans="1:17" s="13" customFormat="1">
      <c r="A14" s="13" t="s">
        <v>126</v>
      </c>
      <c r="F14" s="2"/>
      <c r="G14" s="77">
        <v>9</v>
      </c>
      <c r="H14" s="130"/>
      <c r="I14" s="137">
        <v>75090320.25</v>
      </c>
      <c r="J14" s="4"/>
      <c r="K14" s="4">
        <v>75050394.769999996</v>
      </c>
      <c r="L14" s="4"/>
      <c r="M14" s="4">
        <v>75090320.25</v>
      </c>
      <c r="N14" s="4"/>
      <c r="O14" s="4">
        <v>75050394.769999996</v>
      </c>
      <c r="P14" s="5"/>
    </row>
    <row r="15" spans="1:17">
      <c r="A15" s="76" t="s">
        <v>13</v>
      </c>
      <c r="B15" s="76"/>
      <c r="C15" s="76"/>
      <c r="I15" s="6">
        <f>SUM(I10:I14)</f>
        <v>593846488.10000002</v>
      </c>
      <c r="J15" s="4"/>
      <c r="K15" s="6">
        <f>SUM(K10:K14)</f>
        <v>208432466.54000002</v>
      </c>
      <c r="M15" s="6">
        <f>SUM(M10:M14)</f>
        <v>593770613.60000002</v>
      </c>
      <c r="N15" s="4"/>
      <c r="O15" s="6">
        <f>SUM(O10:O14)</f>
        <v>208309693.04000002</v>
      </c>
      <c r="P15" s="5"/>
    </row>
    <row r="16" spans="1:17">
      <c r="A16" s="76" t="s">
        <v>24</v>
      </c>
      <c r="B16" s="76"/>
      <c r="C16" s="76"/>
      <c r="M16" s="4"/>
      <c r="N16" s="4"/>
      <c r="O16" s="4"/>
      <c r="P16" s="5"/>
    </row>
    <row r="17" spans="1:16">
      <c r="A17" s="13" t="s">
        <v>114</v>
      </c>
      <c r="B17" s="13"/>
      <c r="C17" s="13"/>
      <c r="G17" s="120">
        <v>10</v>
      </c>
      <c r="I17" s="4">
        <v>836676.81999999983</v>
      </c>
      <c r="K17" s="4">
        <v>836676.81999999983</v>
      </c>
      <c r="M17" s="4">
        <v>836676.81999999983</v>
      </c>
      <c r="N17" s="4"/>
      <c r="O17" s="4">
        <v>836676.81999999983</v>
      </c>
      <c r="P17" s="5"/>
    </row>
    <row r="18" spans="1:16">
      <c r="A18" s="13" t="s">
        <v>14</v>
      </c>
      <c r="B18" s="13"/>
      <c r="C18" s="13"/>
      <c r="G18" s="120">
        <v>11</v>
      </c>
      <c r="I18" s="8">
        <v>0</v>
      </c>
      <c r="J18" s="79"/>
      <c r="K18" s="8">
        <v>0</v>
      </c>
      <c r="L18" s="79"/>
      <c r="M18" s="8">
        <v>0</v>
      </c>
      <c r="N18" s="8"/>
      <c r="O18" s="8">
        <v>0</v>
      </c>
      <c r="P18" s="5"/>
    </row>
    <row r="19" spans="1:16">
      <c r="A19" s="13" t="s">
        <v>23</v>
      </c>
      <c r="B19" s="13"/>
      <c r="C19" s="13"/>
      <c r="G19" s="120">
        <v>12</v>
      </c>
      <c r="I19" s="4">
        <v>234503649.40000001</v>
      </c>
      <c r="J19" s="4"/>
      <c r="K19" s="4">
        <v>229360415.669828</v>
      </c>
      <c r="M19" s="4">
        <v>260312425</v>
      </c>
      <c r="N19" s="4"/>
      <c r="O19" s="4">
        <v>260312425</v>
      </c>
      <c r="P19" s="5"/>
    </row>
    <row r="20" spans="1:16">
      <c r="A20" s="13" t="s">
        <v>131</v>
      </c>
      <c r="H20" s="120"/>
      <c r="I20" s="4">
        <v>55966</v>
      </c>
      <c r="K20" s="4">
        <v>83566</v>
      </c>
      <c r="M20" s="4">
        <v>55966</v>
      </c>
      <c r="N20" s="4"/>
      <c r="O20" s="4">
        <v>83566</v>
      </c>
      <c r="P20" s="5"/>
    </row>
    <row r="21" spans="1:16">
      <c r="A21" s="15" t="s">
        <v>15</v>
      </c>
      <c r="G21" s="120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5" t="s">
        <v>16</v>
      </c>
      <c r="G22" s="120">
        <v>14</v>
      </c>
      <c r="I22" s="4">
        <v>236700365.16999999</v>
      </c>
      <c r="K22" s="4">
        <v>233873866.22000009</v>
      </c>
      <c r="M22" s="4">
        <v>236700365.16999999</v>
      </c>
      <c r="N22" s="4"/>
      <c r="O22" s="4">
        <v>233873866.22000009</v>
      </c>
      <c r="P22" s="5"/>
    </row>
    <row r="23" spans="1:16">
      <c r="A23" s="15" t="s">
        <v>17</v>
      </c>
      <c r="G23" s="77">
        <v>15</v>
      </c>
      <c r="I23" s="4">
        <v>5584705.870000001</v>
      </c>
      <c r="K23" s="4">
        <v>6309456.2800000012</v>
      </c>
      <c r="M23" s="4">
        <v>5584705.870000001</v>
      </c>
      <c r="N23" s="4"/>
      <c r="O23" s="4">
        <v>6309456.2800000012</v>
      </c>
      <c r="P23" s="5"/>
    </row>
    <row r="24" spans="1:16">
      <c r="A24" s="15" t="s">
        <v>18</v>
      </c>
      <c r="G24" s="77">
        <v>16</v>
      </c>
      <c r="I24" s="4">
        <v>13710584.070000002</v>
      </c>
      <c r="K24" s="4">
        <v>14208603.720000001</v>
      </c>
      <c r="M24" s="4">
        <v>13710584.070000002</v>
      </c>
      <c r="N24" s="4"/>
      <c r="O24" s="4">
        <v>14208603.720000001</v>
      </c>
      <c r="P24" s="5"/>
    </row>
    <row r="25" spans="1:16">
      <c r="A25" s="15" t="s">
        <v>19</v>
      </c>
      <c r="G25" s="77">
        <v>17.100000000000001</v>
      </c>
      <c r="I25" s="4">
        <v>4122406.25</v>
      </c>
      <c r="K25" s="4">
        <v>4168527.77</v>
      </c>
      <c r="M25" s="4">
        <v>4122406.25</v>
      </c>
      <c r="N25" s="4"/>
      <c r="O25" s="4">
        <v>4168527.77</v>
      </c>
      <c r="P25" s="5"/>
    </row>
    <row r="26" spans="1:16">
      <c r="A26" s="15" t="s">
        <v>127</v>
      </c>
      <c r="I26" s="4"/>
      <c r="K26" s="4"/>
      <c r="M26" s="4"/>
      <c r="N26" s="4"/>
      <c r="O26" s="4"/>
      <c r="P26" s="5"/>
    </row>
    <row r="27" spans="1:16">
      <c r="D27" s="15" t="s">
        <v>128</v>
      </c>
      <c r="G27" s="77">
        <v>18</v>
      </c>
      <c r="I27" s="4">
        <v>60323300</v>
      </c>
      <c r="K27" s="4">
        <v>60323300</v>
      </c>
      <c r="M27" s="4">
        <v>60323300</v>
      </c>
      <c r="N27" s="4"/>
      <c r="O27" s="4">
        <v>60323300</v>
      </c>
      <c r="P27" s="5"/>
    </row>
    <row r="28" spans="1:16">
      <c r="A28" s="15" t="s">
        <v>20</v>
      </c>
      <c r="I28" s="4">
        <v>12331244.600000001</v>
      </c>
      <c r="K28" s="4">
        <v>7231646.6699999999</v>
      </c>
      <c r="M28" s="4">
        <v>12331244.600000001</v>
      </c>
      <c r="N28" s="4"/>
      <c r="O28" s="4">
        <v>7231646.6699999999</v>
      </c>
      <c r="P28" s="5"/>
    </row>
    <row r="29" spans="1:16">
      <c r="A29" s="76" t="s">
        <v>21</v>
      </c>
      <c r="I29" s="6">
        <f>SUM(I17:I28)</f>
        <v>600408758.28000009</v>
      </c>
      <c r="J29" s="4"/>
      <c r="K29" s="6">
        <f>SUM(K17:K28)</f>
        <v>588635919.24982798</v>
      </c>
      <c r="M29" s="6">
        <f>SUM(M17:M28)</f>
        <v>626217533.88000011</v>
      </c>
      <c r="N29" s="4"/>
      <c r="O29" s="6">
        <f>SUM(O17:O28)</f>
        <v>619587928.58000004</v>
      </c>
      <c r="P29" s="5"/>
    </row>
    <row r="30" spans="1:16" ht="24" thickBot="1">
      <c r="A30" s="76" t="s">
        <v>22</v>
      </c>
      <c r="I30" s="7">
        <f>I15+I29</f>
        <v>1194255246.3800001</v>
      </c>
      <c r="J30" s="4"/>
      <c r="K30" s="7">
        <f>K15+K29</f>
        <v>797068385.78982806</v>
      </c>
      <c r="M30" s="7">
        <f>M15+M29</f>
        <v>1219988147.48</v>
      </c>
      <c r="N30" s="4"/>
      <c r="O30" s="7">
        <f>O15+O29</f>
        <v>827897621.62000012</v>
      </c>
      <c r="P30" s="5"/>
    </row>
    <row r="31" spans="1:16" ht="24" thickTop="1">
      <c r="M31" s="79"/>
      <c r="N31" s="8"/>
      <c r="O31" s="79"/>
    </row>
    <row r="32" spans="1:16">
      <c r="I32" s="80"/>
      <c r="M32" s="79"/>
      <c r="N32" s="8"/>
      <c r="O32" s="79"/>
    </row>
    <row r="33" spans="1:16">
      <c r="A33" s="57" t="s">
        <v>132</v>
      </c>
      <c r="I33" s="80"/>
      <c r="M33" s="79"/>
      <c r="N33" s="8"/>
      <c r="O33" s="79"/>
    </row>
    <row r="34" spans="1:16">
      <c r="M34" s="79"/>
      <c r="N34" s="8"/>
      <c r="O34" s="79"/>
    </row>
    <row r="35" spans="1:16">
      <c r="I35" s="81"/>
      <c r="M35" s="79"/>
      <c r="N35" s="8"/>
      <c r="O35" s="79"/>
    </row>
    <row r="36" spans="1:16">
      <c r="M36" s="79"/>
      <c r="N36" s="8"/>
      <c r="O36" s="79"/>
    </row>
    <row r="37" spans="1:16">
      <c r="M37" s="79"/>
      <c r="N37" s="8"/>
      <c r="O37" s="79"/>
    </row>
    <row r="38" spans="1:16">
      <c r="M38" s="79"/>
      <c r="N38" s="8"/>
      <c r="O38" s="79"/>
    </row>
    <row r="39" spans="1:16">
      <c r="B39" s="158" t="s">
        <v>25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</row>
    <row r="40" spans="1:16">
      <c r="B40" s="158" t="s">
        <v>26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</row>
    <row r="41" spans="1:16">
      <c r="A41" s="159" t="s">
        <v>0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76"/>
    </row>
    <row r="42" spans="1:16">
      <c r="A42" s="159" t="s">
        <v>27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76"/>
    </row>
    <row r="43" spans="1:16">
      <c r="A43" s="159" t="s">
        <v>155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76"/>
    </row>
    <row r="44" spans="1:16">
      <c r="F44" s="1"/>
      <c r="N44" s="1"/>
      <c r="O44" s="3" t="s">
        <v>6</v>
      </c>
      <c r="P44" s="1"/>
    </row>
    <row r="45" spans="1:16">
      <c r="B45" s="76"/>
      <c r="C45" s="76"/>
      <c r="D45" s="76"/>
      <c r="E45" s="76"/>
      <c r="I45" s="160" t="s">
        <v>4</v>
      </c>
      <c r="J45" s="160"/>
      <c r="K45" s="160"/>
      <c r="M45" s="160" t="s">
        <v>5</v>
      </c>
      <c r="N45" s="160"/>
      <c r="O45" s="160"/>
    </row>
    <row r="46" spans="1:16">
      <c r="A46" s="76" t="s">
        <v>28</v>
      </c>
      <c r="B46" s="76"/>
      <c r="C46" s="76"/>
      <c r="D46" s="76"/>
      <c r="E46" s="76"/>
      <c r="G46" s="130" t="s">
        <v>3</v>
      </c>
      <c r="I46" s="141" t="s">
        <v>157</v>
      </c>
      <c r="J46" s="2"/>
      <c r="K46" s="141" t="s">
        <v>156</v>
      </c>
      <c r="M46" s="141" t="s">
        <v>157</v>
      </c>
      <c r="O46" s="141" t="s">
        <v>156</v>
      </c>
    </row>
    <row r="47" spans="1:16">
      <c r="A47" s="76"/>
      <c r="B47" s="76"/>
      <c r="C47" s="76"/>
      <c r="D47" s="76"/>
      <c r="E47" s="76"/>
      <c r="I47" s="77" t="s">
        <v>7</v>
      </c>
      <c r="J47" s="2"/>
      <c r="K47" s="77" t="s">
        <v>8</v>
      </c>
      <c r="M47" s="77" t="s">
        <v>7</v>
      </c>
      <c r="O47" s="77" t="s">
        <v>8</v>
      </c>
    </row>
    <row r="48" spans="1:16">
      <c r="A48" s="76"/>
      <c r="B48" s="76"/>
      <c r="C48" s="76"/>
      <c r="D48" s="76"/>
      <c r="E48" s="76"/>
      <c r="I48" s="77" t="s">
        <v>9</v>
      </c>
      <c r="J48" s="2"/>
      <c r="M48" s="77" t="s">
        <v>9</v>
      </c>
    </row>
    <row r="49" spans="1:20">
      <c r="A49" s="76" t="s">
        <v>29</v>
      </c>
      <c r="B49" s="76"/>
      <c r="C49" s="76"/>
      <c r="D49" s="76"/>
      <c r="E49" s="76"/>
      <c r="I49" s="15"/>
      <c r="J49" s="15"/>
      <c r="K49" s="15"/>
      <c r="L49" s="15"/>
      <c r="M49" s="15"/>
    </row>
    <row r="50" spans="1:20">
      <c r="A50" s="15" t="s">
        <v>136</v>
      </c>
      <c r="B50" s="76"/>
      <c r="C50" s="76"/>
      <c r="D50" s="76"/>
      <c r="E50" s="76"/>
      <c r="G50" s="120">
        <v>19</v>
      </c>
      <c r="I50" s="4">
        <v>54100000</v>
      </c>
      <c r="J50" s="15"/>
      <c r="K50" s="86">
        <v>0</v>
      </c>
      <c r="L50" s="15"/>
      <c r="M50" s="4">
        <v>54100000</v>
      </c>
      <c r="O50" s="79">
        <v>0</v>
      </c>
    </row>
    <row r="51" spans="1:20">
      <c r="A51" s="15" t="s">
        <v>112</v>
      </c>
      <c r="G51" s="120">
        <v>20</v>
      </c>
      <c r="H51" s="120"/>
      <c r="I51" s="4">
        <v>119103329.44999999</v>
      </c>
      <c r="J51" s="4"/>
      <c r="K51" s="4">
        <v>28055058.07</v>
      </c>
      <c r="L51" s="84"/>
      <c r="M51" s="4">
        <v>113611599.23</v>
      </c>
      <c r="N51" s="84"/>
      <c r="O51" s="4">
        <v>22527176.439999998</v>
      </c>
      <c r="P51" s="4"/>
      <c r="R51" s="83"/>
    </row>
    <row r="52" spans="1:20">
      <c r="A52" s="15" t="s">
        <v>31</v>
      </c>
      <c r="G52" s="120"/>
      <c r="H52" s="120"/>
      <c r="I52" s="4">
        <v>24000000</v>
      </c>
      <c r="J52" s="4"/>
      <c r="K52" s="8">
        <v>0</v>
      </c>
      <c r="L52" s="4"/>
      <c r="M52" s="4">
        <v>24000000</v>
      </c>
      <c r="N52" s="4"/>
      <c r="O52" s="8">
        <v>0</v>
      </c>
      <c r="P52" s="4"/>
    </row>
    <row r="53" spans="1:20">
      <c r="A53" s="15" t="s">
        <v>30</v>
      </c>
      <c r="G53" s="120">
        <v>21</v>
      </c>
      <c r="H53" s="120"/>
      <c r="I53" s="4">
        <v>85985129.560000002</v>
      </c>
      <c r="J53" s="84"/>
      <c r="K53" s="122">
        <v>21491856.859999999</v>
      </c>
      <c r="L53" s="82"/>
      <c r="M53" s="122">
        <v>85985129.560000002</v>
      </c>
      <c r="N53" s="123"/>
      <c r="O53" s="122">
        <v>21491856.859999999</v>
      </c>
      <c r="P53" s="4"/>
      <c r="Q53" s="78"/>
    </row>
    <row r="54" spans="1:20">
      <c r="A54" s="15" t="s">
        <v>33</v>
      </c>
      <c r="G54" s="77">
        <v>22</v>
      </c>
      <c r="H54" s="120"/>
      <c r="I54" s="4">
        <v>1203170.78</v>
      </c>
      <c r="J54" s="4"/>
      <c r="K54" s="4">
        <v>980360.14</v>
      </c>
      <c r="L54" s="4"/>
      <c r="M54" s="4">
        <v>1203170.78</v>
      </c>
      <c r="N54" s="4">
        <v>0</v>
      </c>
      <c r="O54" s="4">
        <v>980360.14</v>
      </c>
      <c r="P54" s="4"/>
    </row>
    <row r="55" spans="1:20">
      <c r="A55" s="15" t="s">
        <v>32</v>
      </c>
      <c r="I55" s="4">
        <v>28395857.5</v>
      </c>
      <c r="K55" s="8">
        <v>0</v>
      </c>
      <c r="M55" s="4">
        <v>28395857.5</v>
      </c>
      <c r="N55" s="2">
        <v>0</v>
      </c>
      <c r="O55" s="8">
        <v>0</v>
      </c>
      <c r="P55" s="4"/>
    </row>
    <row r="56" spans="1:20">
      <c r="A56" s="76" t="s">
        <v>35</v>
      </c>
      <c r="B56" s="76"/>
      <c r="C56" s="76"/>
      <c r="D56" s="76"/>
      <c r="I56" s="6">
        <f>SUM(I50:I55)</f>
        <v>312787487.28999996</v>
      </c>
      <c r="J56" s="2"/>
      <c r="K56" s="6">
        <f>SUM(K50:K55)</f>
        <v>50527275.07</v>
      </c>
      <c r="M56" s="6">
        <f>SUM(M50:M55)</f>
        <v>307295757.06999999</v>
      </c>
      <c r="O56" s="6">
        <f>SUM(O50:O55)</f>
        <v>44999393.439999998</v>
      </c>
      <c r="P56" s="4"/>
    </row>
    <row r="57" spans="1:20">
      <c r="A57" s="76" t="s">
        <v>36</v>
      </c>
      <c r="B57" s="76"/>
      <c r="C57" s="76"/>
      <c r="D57" s="76"/>
      <c r="M57" s="79"/>
      <c r="O57" s="4"/>
      <c r="P57" s="4"/>
    </row>
    <row r="58" spans="1:20">
      <c r="A58" s="15" t="s">
        <v>34</v>
      </c>
      <c r="G58" s="77">
        <v>22</v>
      </c>
      <c r="H58" s="120"/>
      <c r="I58" s="4">
        <v>2809766.5799999996</v>
      </c>
      <c r="K58" s="4">
        <v>2615361.6799999997</v>
      </c>
      <c r="M58" s="4">
        <v>2809766.5799999996</v>
      </c>
      <c r="O58" s="4">
        <v>2615361.6799999997</v>
      </c>
      <c r="P58" s="4"/>
    </row>
    <row r="59" spans="1:20">
      <c r="A59" s="15" t="s">
        <v>37</v>
      </c>
      <c r="B59" s="76"/>
      <c r="C59" s="76"/>
      <c r="D59" s="76"/>
      <c r="O59" s="4"/>
      <c r="P59" s="4"/>
    </row>
    <row r="60" spans="1:20">
      <c r="C60" s="15" t="s">
        <v>38</v>
      </c>
      <c r="G60" s="120">
        <v>23.1</v>
      </c>
      <c r="H60" s="120"/>
      <c r="I60" s="85">
        <v>23069114.280000001</v>
      </c>
      <c r="K60" s="4">
        <v>23005683.23</v>
      </c>
      <c r="M60" s="85">
        <v>23069114.280000001</v>
      </c>
      <c r="O60" s="4">
        <v>23005683.23</v>
      </c>
      <c r="P60" s="4"/>
    </row>
    <row r="61" spans="1:20">
      <c r="A61" s="76" t="s">
        <v>39</v>
      </c>
      <c r="B61" s="76"/>
      <c r="C61" s="76"/>
      <c r="D61" s="76"/>
      <c r="I61" s="6">
        <f>SUM(I58:I60)</f>
        <v>25878880.859999999</v>
      </c>
      <c r="J61" s="2"/>
      <c r="K61" s="6">
        <f>SUM(K58:K60)</f>
        <v>25621044.91</v>
      </c>
      <c r="M61" s="6">
        <f>SUM(M58:M60)</f>
        <v>25878880.859999999</v>
      </c>
      <c r="O61" s="6">
        <f>SUM(O58:O60)</f>
        <v>25621044.91</v>
      </c>
      <c r="P61" s="4"/>
    </row>
    <row r="62" spans="1:20">
      <c r="A62" s="76" t="s">
        <v>40</v>
      </c>
      <c r="B62" s="76"/>
      <c r="C62" s="76"/>
      <c r="D62" s="76"/>
      <c r="I62" s="90">
        <f>I56+I61</f>
        <v>338666368.14999998</v>
      </c>
      <c r="J62" s="2"/>
      <c r="K62" s="90">
        <f>K56+K61</f>
        <v>76148319.980000004</v>
      </c>
      <c r="M62" s="90">
        <f>M56+M61</f>
        <v>333174637.93000001</v>
      </c>
      <c r="O62" s="90">
        <f>O56+O61</f>
        <v>70620438.349999994</v>
      </c>
      <c r="P62" s="4"/>
      <c r="Q62" s="86"/>
      <c r="R62" s="86"/>
      <c r="S62" s="86"/>
      <c r="T62" s="86"/>
    </row>
    <row r="63" spans="1:20" ht="6.75" customHeight="1">
      <c r="O63" s="4"/>
      <c r="P63" s="4"/>
    </row>
    <row r="64" spans="1:20">
      <c r="A64" s="76" t="s">
        <v>41</v>
      </c>
      <c r="J64" s="2"/>
      <c r="M64" s="124"/>
    </row>
    <row r="65" spans="1:20">
      <c r="A65" s="15" t="s">
        <v>42</v>
      </c>
      <c r="I65" s="79"/>
    </row>
    <row r="66" spans="1:20">
      <c r="A66" s="15" t="s">
        <v>43</v>
      </c>
      <c r="G66" s="120"/>
      <c r="H66" s="120"/>
      <c r="I66" s="120"/>
    </row>
    <row r="67" spans="1:20" ht="24" thickBot="1">
      <c r="A67" s="15" t="s">
        <v>115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4" thickTop="1">
      <c r="A68" s="15" t="s">
        <v>44</v>
      </c>
      <c r="O68" s="4"/>
      <c r="P68" s="4"/>
    </row>
    <row r="69" spans="1:20">
      <c r="A69" s="15" t="s">
        <v>115</v>
      </c>
      <c r="I69" s="4">
        <v>300000000</v>
      </c>
      <c r="J69" s="2"/>
      <c r="K69" s="4">
        <v>300000000</v>
      </c>
      <c r="M69" s="4">
        <v>300000000</v>
      </c>
      <c r="O69" s="4">
        <v>300000000</v>
      </c>
      <c r="P69" s="4"/>
    </row>
    <row r="70" spans="1:20">
      <c r="A70" s="15" t="s">
        <v>45</v>
      </c>
      <c r="G70" s="120"/>
      <c r="H70" s="120"/>
      <c r="I70" s="4">
        <v>110561100</v>
      </c>
      <c r="K70" s="4">
        <v>110561100</v>
      </c>
      <c r="L70" s="4"/>
      <c r="M70" s="4">
        <v>110561100</v>
      </c>
      <c r="N70" s="4"/>
      <c r="O70" s="4">
        <v>110561100</v>
      </c>
      <c r="P70" s="4"/>
    </row>
    <row r="71" spans="1:20">
      <c r="A71" s="15" t="s">
        <v>46</v>
      </c>
      <c r="G71" s="120"/>
      <c r="H71" s="120"/>
      <c r="I71" s="4">
        <v>285434649.17000002</v>
      </c>
      <c r="K71" s="4">
        <v>285434649.17000002</v>
      </c>
      <c r="M71" s="4">
        <v>285434649.17000002</v>
      </c>
      <c r="O71" s="4">
        <v>285434649.17000002</v>
      </c>
      <c r="P71" s="4"/>
    </row>
    <row r="72" spans="1:20">
      <c r="A72" s="15" t="s">
        <v>144</v>
      </c>
      <c r="M72" s="4"/>
      <c r="O72" s="4"/>
      <c r="P72" s="4"/>
    </row>
    <row r="73" spans="1:20">
      <c r="A73" s="15" t="s">
        <v>47</v>
      </c>
      <c r="M73" s="4"/>
      <c r="O73" s="4"/>
      <c r="P73" s="4"/>
      <c r="R73" s="87"/>
    </row>
    <row r="74" spans="1:20">
      <c r="B74" s="15" t="s">
        <v>48</v>
      </c>
      <c r="G74" s="120"/>
      <c r="H74" s="120"/>
      <c r="I74" s="4">
        <v>30000000</v>
      </c>
      <c r="J74" s="4"/>
      <c r="K74" s="4">
        <v>30000000</v>
      </c>
      <c r="L74" s="4"/>
      <c r="M74" s="4">
        <v>30000000</v>
      </c>
      <c r="N74" s="4"/>
      <c r="O74" s="4">
        <v>30000000</v>
      </c>
      <c r="P74" s="4"/>
    </row>
    <row r="75" spans="1:20">
      <c r="A75" s="15" t="s">
        <v>49</v>
      </c>
      <c r="I75" s="4">
        <v>129398749.20999993</v>
      </c>
      <c r="K75" s="4">
        <v>-5264731.7300000004</v>
      </c>
      <c r="M75" s="4">
        <v>160817760.37999991</v>
      </c>
      <c r="O75" s="4">
        <v>31281434.100000001</v>
      </c>
      <c r="P75" s="4"/>
    </row>
    <row r="76" spans="1:20">
      <c r="A76" s="15" t="s">
        <v>50</v>
      </c>
      <c r="I76" s="4">
        <v>194379.85</v>
      </c>
      <c r="K76" s="4">
        <v>189048.37</v>
      </c>
      <c r="L76" s="79"/>
      <c r="M76" s="8">
        <v>0</v>
      </c>
      <c r="N76" s="8"/>
      <c r="O76" s="8">
        <v>0</v>
      </c>
      <c r="P76" s="4"/>
    </row>
    <row r="77" spans="1:20">
      <c r="A77" s="76" t="s">
        <v>51</v>
      </c>
      <c r="B77" s="76"/>
      <c r="C77" s="76"/>
      <c r="D77" s="76"/>
      <c r="E77" s="76"/>
      <c r="I77" s="10">
        <f>SUM(I69:I76)</f>
        <v>855588878.23000002</v>
      </c>
      <c r="J77" s="2"/>
      <c r="K77" s="10">
        <f>SUM(K69:K76)</f>
        <v>720920065.81000006</v>
      </c>
      <c r="M77" s="10">
        <f>SUM(M69:M76)</f>
        <v>886813509.54999995</v>
      </c>
      <c r="O77" s="10">
        <f>SUM(O69:O76)</f>
        <v>757277183.2700001</v>
      </c>
      <c r="P77" s="4"/>
      <c r="Q77" s="86"/>
      <c r="R77" s="86"/>
      <c r="S77" s="86"/>
      <c r="T77" s="86"/>
    </row>
    <row r="78" spans="1:20" ht="24" thickBot="1">
      <c r="A78" s="76" t="s">
        <v>52</v>
      </c>
      <c r="B78" s="76"/>
      <c r="C78" s="76"/>
      <c r="D78" s="76"/>
      <c r="E78" s="76"/>
      <c r="I78" s="7">
        <f>I77+I62</f>
        <v>1194255246.3800001</v>
      </c>
      <c r="J78" s="2"/>
      <c r="K78" s="7">
        <f>K77+K62</f>
        <v>797068385.79000008</v>
      </c>
      <c r="M78" s="7">
        <f>M77+M62</f>
        <v>1219988147.48</v>
      </c>
      <c r="O78" s="7">
        <f>O77+O62</f>
        <v>827897621.62000012</v>
      </c>
      <c r="P78" s="4"/>
      <c r="Q78" s="86"/>
      <c r="R78" s="8"/>
      <c r="S78" s="8"/>
      <c r="T78" s="8"/>
    </row>
    <row r="79" spans="1:20" ht="5.45" customHeight="1" thickTop="1">
      <c r="A79" s="76"/>
      <c r="B79" s="76"/>
      <c r="C79" s="76"/>
      <c r="D79" s="76"/>
      <c r="E79" s="76"/>
      <c r="I79" s="4"/>
      <c r="J79" s="2"/>
      <c r="K79" s="4"/>
      <c r="M79" s="4"/>
      <c r="O79" s="4"/>
      <c r="P79" s="4"/>
      <c r="Q79" s="86"/>
      <c r="R79" s="8"/>
      <c r="S79" s="8"/>
      <c r="T79" s="8"/>
    </row>
    <row r="80" spans="1:20">
      <c r="A80" s="57" t="s">
        <v>132</v>
      </c>
      <c r="I80" s="79"/>
      <c r="J80" s="79"/>
      <c r="K80" s="79"/>
      <c r="L80" s="79"/>
      <c r="M80" s="79"/>
      <c r="N80" s="79"/>
      <c r="O80" s="79"/>
      <c r="Q80" s="86"/>
      <c r="R80" s="86"/>
      <c r="S80" s="86"/>
      <c r="T80" s="86"/>
    </row>
    <row r="81" spans="1:20" ht="7.9" customHeight="1">
      <c r="A81" s="57"/>
      <c r="I81" s="79"/>
      <c r="J81" s="79"/>
      <c r="K81" s="79"/>
      <c r="L81" s="79"/>
      <c r="M81" s="79"/>
      <c r="N81" s="79"/>
      <c r="O81" s="79"/>
      <c r="Q81" s="86"/>
      <c r="R81" s="86"/>
      <c r="S81" s="86"/>
      <c r="T81" s="86"/>
    </row>
    <row r="82" spans="1:20">
      <c r="B82" s="158" t="s">
        <v>25</v>
      </c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</row>
    <row r="83" spans="1:20">
      <c r="B83" s="158" t="s">
        <v>26</v>
      </c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</row>
    <row r="84" spans="1:20">
      <c r="F84" s="11"/>
      <c r="I84" s="81"/>
      <c r="J84" s="81"/>
      <c r="K84" s="81"/>
      <c r="L84" s="81"/>
      <c r="M84" s="81"/>
      <c r="N84" s="81"/>
      <c r="O84" s="81"/>
      <c r="P84" s="81">
        <f t="shared" ref="P84" si="0">P78-P30</f>
        <v>0</v>
      </c>
    </row>
    <row r="85" spans="1:20">
      <c r="F85" s="11"/>
      <c r="I85" s="125"/>
      <c r="J85" s="113"/>
      <c r="K85" s="114"/>
      <c r="L85" s="115"/>
      <c r="M85" s="114"/>
      <c r="N85" s="116"/>
      <c r="O85" s="114"/>
      <c r="P85" s="11"/>
    </row>
    <row r="86" spans="1:20">
      <c r="F86" s="11"/>
      <c r="N86" s="11"/>
      <c r="P86" s="11"/>
    </row>
    <row r="87" spans="1:20">
      <c r="F87" s="11"/>
      <c r="N87" s="11"/>
      <c r="P87" s="11"/>
    </row>
    <row r="88" spans="1:20">
      <c r="F88" s="11"/>
      <c r="N88" s="11"/>
      <c r="P88" s="11"/>
    </row>
  </sheetData>
  <mergeCells count="14">
    <mergeCell ref="B83:O83"/>
    <mergeCell ref="A1:O1"/>
    <mergeCell ref="A2:O2"/>
    <mergeCell ref="A3:O3"/>
    <mergeCell ref="A41:O41"/>
    <mergeCell ref="A42:O42"/>
    <mergeCell ref="A43:O43"/>
    <mergeCell ref="B39:O39"/>
    <mergeCell ref="B40:O40"/>
    <mergeCell ref="B82:O82"/>
    <mergeCell ref="M5:O5"/>
    <mergeCell ref="I5:K5"/>
    <mergeCell ref="I45:K45"/>
    <mergeCell ref="M45:O45"/>
  </mergeCells>
  <pageMargins left="0.78740157480314965" right="0.19685039370078741" top="0.27559055118110237" bottom="0.27559055118110237" header="0.31496062992125984" footer="0.31496062992125984"/>
  <pageSetup paperSize="9" scale="80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view="pageBreakPreview" topLeftCell="A22" zoomScale="90" zoomScaleNormal="80" zoomScaleSheetLayoutView="90" zoomScalePageLayoutView="80" workbookViewId="0">
      <selection activeCell="Q30" sqref="Q30"/>
    </sheetView>
  </sheetViews>
  <sheetFormatPr defaultColWidth="9.140625" defaultRowHeight="23.25"/>
  <cols>
    <col min="1" max="1" width="2.140625" style="31" customWidth="1"/>
    <col min="2" max="2" width="9.140625" style="36"/>
    <col min="3" max="3" width="10.140625" style="36" customWidth="1"/>
    <col min="4" max="4" width="27.140625" style="36" customWidth="1"/>
    <col min="5" max="5" width="1.140625" style="36" customWidth="1"/>
    <col min="6" max="6" width="5.140625" style="36" bestFit="1" customWidth="1"/>
    <col min="7" max="7" width="1.140625" style="36" customWidth="1"/>
    <col min="8" max="8" width="14.140625" style="36" customWidth="1"/>
    <col min="9" max="9" width="1" style="36" customWidth="1"/>
    <col min="10" max="10" width="14.140625" style="36" customWidth="1"/>
    <col min="11" max="11" width="1" style="36" customWidth="1"/>
    <col min="12" max="12" width="14.140625" style="45" customWidth="1"/>
    <col min="13" max="13" width="1" style="45" customWidth="1"/>
    <col min="14" max="14" width="14.140625" style="45" customWidth="1"/>
    <col min="15" max="15" width="1" style="36" customWidth="1"/>
    <col min="16" max="16" width="13.7109375" style="56" customWidth="1"/>
    <col min="17" max="17" width="16.42578125" style="31" customWidth="1"/>
    <col min="18" max="18" width="13.140625" style="56" customWidth="1"/>
    <col min="19" max="19" width="13.42578125" style="31" customWidth="1"/>
    <col min="20" max="16384" width="9.140625" style="31"/>
  </cols>
  <sheetData>
    <row r="1" spans="1:19" s="32" customForma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11"/>
      <c r="R1" s="111"/>
    </row>
    <row r="2" spans="1:19" s="32" customFormat="1">
      <c r="A2" s="162" t="s">
        <v>53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11"/>
      <c r="R2" s="111"/>
    </row>
    <row r="3" spans="1:19" s="32" customFormat="1">
      <c r="A3" s="159" t="s">
        <v>158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11"/>
      <c r="R3" s="111"/>
    </row>
    <row r="4" spans="1:19">
      <c r="A4" s="159" t="s">
        <v>54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9">
      <c r="B5" s="16"/>
      <c r="C5" s="16"/>
      <c r="D5" s="16"/>
      <c r="E5" s="16"/>
      <c r="F5" s="33"/>
      <c r="G5" s="33"/>
      <c r="H5" s="33"/>
      <c r="I5" s="33"/>
      <c r="J5" s="33"/>
      <c r="K5" s="33"/>
      <c r="L5" s="34"/>
      <c r="M5" s="34"/>
      <c r="N5" s="35" t="s">
        <v>6</v>
      </c>
      <c r="O5" s="16"/>
    </row>
    <row r="6" spans="1:19">
      <c r="B6" s="16"/>
      <c r="C6" s="16"/>
      <c r="D6" s="16"/>
      <c r="E6" s="16"/>
      <c r="F6" s="33"/>
      <c r="G6" s="33"/>
      <c r="H6" s="160" t="s">
        <v>4</v>
      </c>
      <c r="I6" s="160"/>
      <c r="J6" s="160"/>
      <c r="K6" s="77"/>
      <c r="L6" s="160" t="s">
        <v>5</v>
      </c>
      <c r="M6" s="160"/>
      <c r="N6" s="160"/>
      <c r="O6" s="16"/>
    </row>
    <row r="7" spans="1:19">
      <c r="B7" s="16"/>
      <c r="C7" s="16"/>
      <c r="D7" s="16"/>
      <c r="E7" s="19"/>
      <c r="F7" s="33" t="s">
        <v>3</v>
      </c>
      <c r="G7" s="33"/>
      <c r="H7" s="141" t="s">
        <v>157</v>
      </c>
      <c r="I7" s="31"/>
      <c r="J7" s="141" t="s">
        <v>135</v>
      </c>
      <c r="K7" s="13"/>
      <c r="L7" s="141" t="s">
        <v>157</v>
      </c>
      <c r="M7" s="31"/>
      <c r="N7" s="141" t="s">
        <v>135</v>
      </c>
      <c r="O7" s="16"/>
    </row>
    <row r="8" spans="1:19">
      <c r="A8" s="31" t="s">
        <v>55</v>
      </c>
      <c r="C8" s="16"/>
      <c r="D8" s="16"/>
      <c r="E8" s="19"/>
      <c r="F8" s="1"/>
      <c r="G8" s="1"/>
      <c r="H8" s="37">
        <v>439402962.23999995</v>
      </c>
      <c r="I8" s="19"/>
      <c r="J8" s="37">
        <v>398938770.35999995</v>
      </c>
      <c r="K8" s="19"/>
      <c r="L8" s="37">
        <v>439402962.23999995</v>
      </c>
      <c r="M8" s="38"/>
      <c r="N8" s="37">
        <v>398938770.35999995</v>
      </c>
      <c r="O8" s="16"/>
      <c r="Q8" s="41"/>
      <c r="S8" s="41"/>
    </row>
    <row r="9" spans="1:19">
      <c r="A9" s="31" t="s">
        <v>56</v>
      </c>
      <c r="C9" s="16"/>
      <c r="D9" s="16"/>
      <c r="E9" s="19"/>
      <c r="F9" s="1"/>
      <c r="G9" s="1"/>
      <c r="H9" s="39">
        <v>-188170730.86000001</v>
      </c>
      <c r="I9" s="19"/>
      <c r="J9" s="39">
        <v>-202263918.61999997</v>
      </c>
      <c r="K9" s="19"/>
      <c r="L9" s="39">
        <v>-188170730.86000001</v>
      </c>
      <c r="M9" s="38"/>
      <c r="N9" s="39">
        <v>-202263918.61999997</v>
      </c>
      <c r="O9" s="16"/>
      <c r="Q9" s="41"/>
      <c r="S9" s="41"/>
    </row>
    <row r="10" spans="1:19">
      <c r="A10" s="32" t="s">
        <v>153</v>
      </c>
      <c r="C10" s="16"/>
      <c r="D10" s="16"/>
      <c r="E10" s="19"/>
      <c r="F10" s="1"/>
      <c r="G10" s="1"/>
      <c r="H10" s="37">
        <f>SUM(H8:H9)</f>
        <v>251232231.37999994</v>
      </c>
      <c r="I10" s="19"/>
      <c r="J10" s="37">
        <f>SUM(J8:J9)</f>
        <v>196674851.73999998</v>
      </c>
      <c r="K10" s="19"/>
      <c r="L10" s="37">
        <f>SUM(L8:L9)</f>
        <v>251232231.37999994</v>
      </c>
      <c r="M10" s="38"/>
      <c r="N10" s="37">
        <f>SUM(N8:N9)</f>
        <v>196674851.73999998</v>
      </c>
      <c r="O10" s="16"/>
      <c r="Q10" s="41"/>
      <c r="S10" s="41"/>
    </row>
    <row r="11" spans="1:19">
      <c r="A11" s="31" t="s">
        <v>57</v>
      </c>
      <c r="C11" s="16"/>
      <c r="D11" s="16"/>
      <c r="E11" s="19"/>
      <c r="F11" s="1"/>
      <c r="G11" s="1"/>
      <c r="H11" s="37">
        <v>555734.26999999955</v>
      </c>
      <c r="I11" s="19"/>
      <c r="J11" s="37">
        <v>1792999.73</v>
      </c>
      <c r="K11" s="19"/>
      <c r="L11" s="110">
        <v>533968.75</v>
      </c>
      <c r="M11" s="38"/>
      <c r="N11" s="110">
        <v>1791893.84</v>
      </c>
      <c r="O11" s="16"/>
      <c r="Q11" s="41"/>
      <c r="S11" s="41"/>
    </row>
    <row r="12" spans="1:19">
      <c r="A12" s="31" t="s">
        <v>58</v>
      </c>
      <c r="C12" s="16"/>
      <c r="D12" s="16"/>
      <c r="E12" s="19"/>
      <c r="F12" s="1"/>
      <c r="G12" s="1"/>
      <c r="H12" s="38">
        <v>-27624503.149999999</v>
      </c>
      <c r="I12" s="19"/>
      <c r="J12" s="38">
        <v>-27592810.289999999</v>
      </c>
      <c r="K12" s="19"/>
      <c r="L12" s="38">
        <v>-27624503.149999999</v>
      </c>
      <c r="M12" s="38"/>
      <c r="N12" s="38">
        <v>-27592810.289999999</v>
      </c>
      <c r="O12" s="16"/>
      <c r="Q12" s="41"/>
      <c r="S12" s="41"/>
    </row>
    <row r="13" spans="1:19">
      <c r="A13" s="31" t="s">
        <v>59</v>
      </c>
      <c r="C13" s="16"/>
      <c r="D13" s="16"/>
      <c r="E13" s="19"/>
      <c r="F13" s="1"/>
      <c r="G13" s="1"/>
      <c r="H13" s="139">
        <v>-33207332.039999999</v>
      </c>
      <c r="I13" s="19"/>
      <c r="J13" s="139">
        <v>-30167158.310000002</v>
      </c>
      <c r="K13" s="19"/>
      <c r="L13" s="139">
        <v>-33169487.449999999</v>
      </c>
      <c r="M13" s="40"/>
      <c r="N13" s="139">
        <v>-30102655.570000004</v>
      </c>
      <c r="O13" s="16"/>
      <c r="Q13" s="41"/>
      <c r="S13" s="41"/>
    </row>
    <row r="14" spans="1:19">
      <c r="A14" s="32" t="s">
        <v>152</v>
      </c>
      <c r="C14" s="16"/>
      <c r="D14" s="16"/>
      <c r="E14" s="19"/>
      <c r="F14" s="1"/>
      <c r="G14" s="1"/>
      <c r="H14" s="37">
        <f>SUM(H10:H13)</f>
        <v>190956130.45999995</v>
      </c>
      <c r="I14" s="19"/>
      <c r="J14" s="37">
        <f>SUM(J10:J13)</f>
        <v>140707882.86999997</v>
      </c>
      <c r="K14" s="19"/>
      <c r="L14" s="37">
        <f>SUM(L10:L13)</f>
        <v>190972209.52999994</v>
      </c>
      <c r="M14" s="40"/>
      <c r="N14" s="37">
        <f>SUM(N10:N13)</f>
        <v>140771279.72</v>
      </c>
      <c r="O14" s="16"/>
      <c r="Q14" s="41"/>
      <c r="S14" s="41"/>
    </row>
    <row r="15" spans="1:19">
      <c r="A15" s="31" t="s">
        <v>117</v>
      </c>
      <c r="C15" s="16"/>
      <c r="D15" s="16"/>
      <c r="E15" s="19"/>
      <c r="F15" s="1"/>
      <c r="G15" s="1"/>
      <c r="H15" s="110">
        <v>1237144.31</v>
      </c>
      <c r="I15" s="19"/>
      <c r="J15" s="110">
        <v>988083.86</v>
      </c>
      <c r="K15" s="19"/>
      <c r="L15" s="110">
        <v>1237144.31</v>
      </c>
      <c r="M15" s="38"/>
      <c r="N15" s="110">
        <v>988083.86</v>
      </c>
      <c r="O15" s="16"/>
      <c r="Q15" s="41"/>
      <c r="S15" s="41"/>
    </row>
    <row r="16" spans="1:19">
      <c r="A16" s="31" t="s">
        <v>116</v>
      </c>
      <c r="C16" s="16"/>
      <c r="D16" s="16"/>
      <c r="E16" s="19"/>
      <c r="F16" s="1"/>
      <c r="G16" s="1"/>
      <c r="H16" s="38">
        <v>-143941.93</v>
      </c>
      <c r="I16" s="19"/>
      <c r="J16" s="38">
        <v>-403792.42000000004</v>
      </c>
      <c r="K16" s="19"/>
      <c r="L16" s="38">
        <v>-143941.93</v>
      </c>
      <c r="M16" s="40"/>
      <c r="N16" s="38">
        <v>-403792.42000000004</v>
      </c>
      <c r="O16" s="16"/>
      <c r="Q16" s="41"/>
      <c r="S16" s="41"/>
    </row>
    <row r="17" spans="1:19">
      <c r="A17" s="31" t="s">
        <v>170</v>
      </c>
      <c r="C17" s="16"/>
      <c r="D17" s="16"/>
      <c r="E17" s="19"/>
      <c r="F17" s="136" t="s">
        <v>118</v>
      </c>
      <c r="G17" s="1"/>
      <c r="H17" s="121">
        <v>5143233.7300000004</v>
      </c>
      <c r="I17" s="19"/>
      <c r="J17" s="121">
        <v>-2202574.17</v>
      </c>
      <c r="K17" s="19"/>
      <c r="L17" s="54">
        <v>0</v>
      </c>
      <c r="M17" s="40"/>
      <c r="N17" s="54">
        <v>0</v>
      </c>
      <c r="O17" s="16"/>
      <c r="Q17" s="41"/>
      <c r="S17" s="41"/>
    </row>
    <row r="18" spans="1:19">
      <c r="A18" s="32" t="s">
        <v>151</v>
      </c>
      <c r="B18" s="16"/>
      <c r="C18" s="20"/>
      <c r="D18" s="20"/>
      <c r="E18" s="19"/>
      <c r="F18" s="1"/>
      <c r="G18" s="1"/>
      <c r="H18" s="37">
        <f>SUM(H14:H17)</f>
        <v>197192566.56999993</v>
      </c>
      <c r="I18" s="19"/>
      <c r="J18" s="37">
        <f>SUM(J14:J17)</f>
        <v>139089600.14000002</v>
      </c>
      <c r="K18" s="19"/>
      <c r="L18" s="37">
        <f>SUM(L14:L17)</f>
        <v>192065411.90999994</v>
      </c>
      <c r="M18" s="40"/>
      <c r="N18" s="37">
        <f>SUM(N14:N17)</f>
        <v>141355571.16000003</v>
      </c>
      <c r="O18" s="16"/>
      <c r="Q18" s="41"/>
    </row>
    <row r="19" spans="1:19">
      <c r="A19" s="31" t="s">
        <v>154</v>
      </c>
      <c r="B19" s="16"/>
      <c r="C19" s="20"/>
      <c r="D19" s="20"/>
      <c r="E19" s="19"/>
      <c r="F19" s="30" t="s">
        <v>119</v>
      </c>
      <c r="G19" s="30"/>
      <c r="H19" s="39">
        <v>-38529085.630000003</v>
      </c>
      <c r="I19" s="31"/>
      <c r="J19" s="39">
        <v>-27545832.41</v>
      </c>
      <c r="K19" s="31"/>
      <c r="L19" s="39">
        <v>-38529085.630000003</v>
      </c>
      <c r="M19" s="38"/>
      <c r="N19" s="39">
        <v>-27545832.41</v>
      </c>
      <c r="O19" s="16"/>
      <c r="Q19" s="41"/>
    </row>
    <row r="20" spans="1:19">
      <c r="A20" s="32" t="s">
        <v>150</v>
      </c>
      <c r="B20" s="19"/>
      <c r="C20" s="16"/>
      <c r="D20" s="16"/>
      <c r="E20" s="19"/>
      <c r="F20" s="1"/>
      <c r="G20" s="1"/>
      <c r="H20" s="151">
        <f>SUM(H18:H19)</f>
        <v>158663480.93999994</v>
      </c>
      <c r="I20" s="19"/>
      <c r="J20" s="73">
        <f>SUM(J18:J19)</f>
        <v>111543767.73000002</v>
      </c>
      <c r="K20" s="19"/>
      <c r="L20" s="73">
        <f>SUM(L18:L19)</f>
        <v>153536326.27999994</v>
      </c>
      <c r="M20" s="38"/>
      <c r="N20" s="73">
        <f>SUM(N18:N19)</f>
        <v>113809738.75000003</v>
      </c>
      <c r="O20" s="16"/>
      <c r="Q20" s="41"/>
    </row>
    <row r="21" spans="1:19">
      <c r="A21" s="32" t="s">
        <v>60</v>
      </c>
      <c r="B21" s="32"/>
      <c r="C21" s="31"/>
      <c r="D21" s="31"/>
      <c r="E21" s="19"/>
      <c r="F21" s="1"/>
      <c r="G21" s="1"/>
      <c r="H21" s="1"/>
      <c r="I21" s="19"/>
      <c r="J21" s="19"/>
      <c r="K21" s="19"/>
      <c r="L21" s="38"/>
      <c r="M21" s="38"/>
      <c r="N21" s="38"/>
      <c r="O21" s="16"/>
    </row>
    <row r="22" spans="1:19">
      <c r="A22" s="32" t="s">
        <v>66</v>
      </c>
      <c r="B22" s="31"/>
      <c r="C22" s="31"/>
      <c r="D22" s="31"/>
      <c r="E22" s="19"/>
      <c r="F22" s="20"/>
      <c r="G22" s="20"/>
      <c r="H22" s="20"/>
      <c r="I22" s="19"/>
      <c r="J22" s="19"/>
      <c r="K22" s="19"/>
      <c r="L22" s="38"/>
      <c r="M22" s="38"/>
      <c r="N22" s="38"/>
      <c r="O22" s="16"/>
    </row>
    <row r="23" spans="1:19">
      <c r="A23" s="32"/>
      <c r="B23" s="32" t="s">
        <v>67</v>
      </c>
      <c r="C23" s="31"/>
      <c r="D23" s="31"/>
      <c r="E23" s="19"/>
      <c r="F23" s="20"/>
      <c r="G23" s="20"/>
      <c r="H23" s="20"/>
      <c r="I23" s="19"/>
      <c r="J23" s="19"/>
      <c r="K23" s="19"/>
      <c r="L23" s="38"/>
      <c r="M23" s="38"/>
      <c r="N23" s="38"/>
      <c r="O23" s="16"/>
    </row>
    <row r="24" spans="1:19">
      <c r="A24" s="31" t="s">
        <v>61</v>
      </c>
      <c r="B24" s="31"/>
      <c r="C24" s="31"/>
      <c r="D24" s="31"/>
      <c r="E24" s="19"/>
      <c r="F24" s="88"/>
      <c r="G24" s="88"/>
      <c r="H24" s="39">
        <v>5331.48</v>
      </c>
      <c r="I24" s="19"/>
      <c r="J24" s="39">
        <v>-13834.5300000016</v>
      </c>
      <c r="K24" s="19"/>
      <c r="L24" s="44">
        <v>0</v>
      </c>
      <c r="M24" s="44"/>
      <c r="N24" s="45">
        <v>0</v>
      </c>
      <c r="O24" s="16"/>
    </row>
    <row r="25" spans="1:19">
      <c r="A25" s="31" t="s">
        <v>171</v>
      </c>
      <c r="B25" s="31"/>
      <c r="C25" s="31"/>
      <c r="D25" s="31"/>
      <c r="E25" s="19"/>
      <c r="F25" s="148"/>
      <c r="G25" s="148"/>
      <c r="H25" s="89">
        <f>SUM(H24:H24)</f>
        <v>5331.48</v>
      </c>
      <c r="I25" s="19"/>
      <c r="J25" s="89">
        <f>SUM(J24:J24)</f>
        <v>-13834.5300000016</v>
      </c>
      <c r="K25" s="19"/>
      <c r="L25" s="91">
        <f>SUM(L24:L24)</f>
        <v>0</v>
      </c>
      <c r="M25" s="44"/>
      <c r="N25" s="91">
        <f>SUM(N24:N24)</f>
        <v>0</v>
      </c>
      <c r="O25" s="16"/>
    </row>
    <row r="26" spans="1:19" ht="24" thickBot="1">
      <c r="A26" s="32" t="s">
        <v>149</v>
      </c>
      <c r="B26" s="46"/>
      <c r="C26" s="19"/>
      <c r="D26" s="16"/>
      <c r="E26" s="19"/>
      <c r="F26" s="1"/>
      <c r="G26" s="1"/>
      <c r="H26" s="55">
        <f>H20+H25</f>
        <v>158668812.41999993</v>
      </c>
      <c r="I26" s="19"/>
      <c r="J26" s="55">
        <f>J20+J25</f>
        <v>111529933.20000002</v>
      </c>
      <c r="K26" s="19"/>
      <c r="L26" s="55">
        <f>L20+L25</f>
        <v>153536326.27999994</v>
      </c>
      <c r="M26" s="47"/>
      <c r="N26" s="55">
        <f>N20+N25</f>
        <v>113809738.75000003</v>
      </c>
      <c r="O26" s="16"/>
    </row>
    <row r="27" spans="1:19" ht="24" thickTop="1">
      <c r="A27" s="32" t="s">
        <v>148</v>
      </c>
      <c r="B27" s="20"/>
      <c r="C27" s="16"/>
      <c r="D27" s="16"/>
      <c r="E27" s="19"/>
      <c r="F27" s="1"/>
      <c r="G27" s="1"/>
      <c r="H27" s="1"/>
      <c r="I27" s="19"/>
      <c r="J27" s="19"/>
      <c r="K27" s="19"/>
      <c r="O27" s="16"/>
    </row>
    <row r="28" spans="1:19" ht="24" thickBot="1">
      <c r="B28" s="20" t="s">
        <v>130</v>
      </c>
      <c r="C28" s="16"/>
      <c r="D28" s="16"/>
      <c r="E28" s="19"/>
      <c r="F28" s="1"/>
      <c r="G28" s="1"/>
      <c r="H28" s="48">
        <f>+H20</f>
        <v>158663480.93999994</v>
      </c>
      <c r="I28" s="19"/>
      <c r="J28" s="48">
        <f>+J20</f>
        <v>111543767.73000002</v>
      </c>
      <c r="K28" s="49"/>
      <c r="L28" s="146">
        <f>+L20</f>
        <v>153536326.27999994</v>
      </c>
      <c r="M28" s="48"/>
      <c r="N28" s="146">
        <f>+N20</f>
        <v>113809738.75000003</v>
      </c>
      <c r="O28" s="16"/>
    </row>
    <row r="29" spans="1:19" ht="24" thickTop="1">
      <c r="B29" s="20" t="s">
        <v>62</v>
      </c>
      <c r="C29" s="16"/>
      <c r="D29" s="16"/>
      <c r="E29" s="19"/>
      <c r="F29" s="1"/>
      <c r="G29" s="1"/>
      <c r="H29" s="8">
        <v>0</v>
      </c>
      <c r="I29" s="16"/>
      <c r="J29" s="8">
        <v>0</v>
      </c>
      <c r="K29" s="50"/>
      <c r="L29" s="34"/>
      <c r="M29" s="34"/>
      <c r="N29" s="34"/>
      <c r="O29" s="16"/>
    </row>
    <row r="30" spans="1:19" ht="24" thickBot="1">
      <c r="B30" s="20"/>
      <c r="C30" s="16"/>
      <c r="D30" s="16"/>
      <c r="E30" s="19"/>
      <c r="F30" s="1"/>
      <c r="G30" s="1"/>
      <c r="H30" s="138">
        <f>SUM(H28:H29)</f>
        <v>158663480.93999994</v>
      </c>
      <c r="I30" s="16"/>
      <c r="J30" s="145">
        <f>SUM(J28:J29)</f>
        <v>111543767.73000002</v>
      </c>
      <c r="K30" s="50"/>
      <c r="L30" s="133"/>
      <c r="M30" s="34"/>
      <c r="N30" s="133"/>
      <c r="O30" s="16"/>
    </row>
    <row r="31" spans="1:19" ht="24" thickTop="1">
      <c r="A31" s="32" t="s">
        <v>146</v>
      </c>
      <c r="B31" s="20"/>
      <c r="C31" s="16"/>
      <c r="D31" s="16"/>
      <c r="E31" s="19"/>
      <c r="F31" s="1"/>
      <c r="G31" s="1"/>
      <c r="H31" s="31"/>
      <c r="I31" s="19"/>
      <c r="J31" s="19"/>
      <c r="K31" s="51"/>
      <c r="L31" s="48"/>
      <c r="M31" s="48"/>
      <c r="N31" s="48"/>
      <c r="O31" s="16"/>
    </row>
    <row r="32" spans="1:19" ht="24" thickBot="1">
      <c r="B32" s="20" t="s">
        <v>130</v>
      </c>
      <c r="C32" s="16"/>
      <c r="D32" s="16"/>
      <c r="E32" s="19"/>
      <c r="F32" s="1"/>
      <c r="G32" s="1"/>
      <c r="H32" s="48">
        <f>H26</f>
        <v>158668812.41999993</v>
      </c>
      <c r="I32" s="19"/>
      <c r="J32" s="48">
        <f>J26</f>
        <v>111529933.20000002</v>
      </c>
      <c r="K32" s="51"/>
      <c r="L32" s="146">
        <f>L26</f>
        <v>153536326.27999994</v>
      </c>
      <c r="M32" s="48"/>
      <c r="N32" s="146">
        <f>N26</f>
        <v>113809738.75000003</v>
      </c>
      <c r="O32" s="16"/>
    </row>
    <row r="33" spans="1:18" ht="24" thickTop="1">
      <c r="B33" s="20" t="s">
        <v>62</v>
      </c>
      <c r="C33" s="16"/>
      <c r="D33" s="16"/>
      <c r="E33" s="19"/>
      <c r="F33" s="1"/>
      <c r="G33" s="1"/>
      <c r="H33" s="34">
        <v>0</v>
      </c>
      <c r="I33" s="19"/>
      <c r="J33" s="34">
        <v>0</v>
      </c>
      <c r="K33" s="50"/>
      <c r="L33" s="34"/>
      <c r="M33" s="34"/>
      <c r="N33" s="34"/>
      <c r="O33" s="16"/>
    </row>
    <row r="34" spans="1:18" ht="24" thickBot="1">
      <c r="B34" s="20"/>
      <c r="C34" s="16"/>
      <c r="D34" s="16"/>
      <c r="E34" s="19"/>
      <c r="F34" s="1"/>
      <c r="G34" s="1"/>
      <c r="H34" s="138">
        <f>SUM(H32:H33)</f>
        <v>158668812.41999993</v>
      </c>
      <c r="I34" s="16"/>
      <c r="J34" s="145">
        <f>SUM(J32:J33)</f>
        <v>111529933.20000002</v>
      </c>
      <c r="K34" s="50"/>
      <c r="L34" s="133"/>
      <c r="M34" s="34"/>
      <c r="N34" s="133"/>
      <c r="O34" s="16"/>
    </row>
    <row r="35" spans="1:18" s="32" customFormat="1" ht="24" thickTop="1">
      <c r="A35" s="32" t="s">
        <v>147</v>
      </c>
      <c r="B35" s="19"/>
      <c r="C35" s="19"/>
      <c r="D35" s="19"/>
      <c r="E35" s="19"/>
      <c r="F35" s="149"/>
      <c r="G35" s="149"/>
      <c r="H35" s="149"/>
      <c r="L35" s="50"/>
      <c r="M35" s="50"/>
      <c r="N35" s="50"/>
      <c r="O35" s="19"/>
      <c r="P35" s="111"/>
      <c r="R35" s="111"/>
    </row>
    <row r="36" spans="1:18">
      <c r="A36" s="16" t="s">
        <v>145</v>
      </c>
      <c r="C36" s="16"/>
      <c r="D36" s="16"/>
      <c r="E36" s="31"/>
      <c r="F36" s="1"/>
      <c r="G36" s="1"/>
      <c r="H36" s="118">
        <f>H20/H37</f>
        <v>0.26443913489999987</v>
      </c>
      <c r="I36" s="119"/>
      <c r="J36" s="118">
        <f>J20/J37</f>
        <v>0.18590627955000003</v>
      </c>
      <c r="K36" s="119"/>
      <c r="L36" s="118">
        <f>L20/L37</f>
        <v>0.25589387713333323</v>
      </c>
      <c r="M36" s="118"/>
      <c r="N36" s="118">
        <f>N20/N37</f>
        <v>0.1896828979166667</v>
      </c>
      <c r="O36" s="16"/>
      <c r="Q36" s="41"/>
    </row>
    <row r="37" spans="1:18">
      <c r="A37" s="16" t="s">
        <v>63</v>
      </c>
      <c r="C37" s="16"/>
      <c r="D37" s="16"/>
      <c r="E37" s="19"/>
      <c r="F37" s="1"/>
      <c r="G37" s="1"/>
      <c r="H37" s="52">
        <v>600000000</v>
      </c>
      <c r="I37" s="19"/>
      <c r="J37" s="52">
        <v>600000000</v>
      </c>
      <c r="K37" s="52"/>
      <c r="L37" s="52">
        <v>600000000</v>
      </c>
      <c r="M37" s="52"/>
      <c r="N37" s="52">
        <v>600000000</v>
      </c>
      <c r="O37" s="53"/>
    </row>
    <row r="38" spans="1:18">
      <c r="B38" s="16"/>
      <c r="C38" s="16"/>
      <c r="D38" s="16"/>
      <c r="E38" s="19"/>
      <c r="F38" s="1"/>
      <c r="G38" s="1"/>
      <c r="H38" s="1"/>
      <c r="I38" s="19"/>
      <c r="J38" s="19"/>
      <c r="K38" s="43"/>
      <c r="L38" s="43"/>
      <c r="M38" s="43"/>
      <c r="N38" s="43"/>
      <c r="O38" s="16"/>
    </row>
    <row r="39" spans="1:18">
      <c r="A39" s="57" t="s">
        <v>132</v>
      </c>
      <c r="B39" s="16"/>
      <c r="C39" s="16"/>
      <c r="D39" s="16"/>
      <c r="E39" s="19"/>
      <c r="F39" s="1"/>
      <c r="G39" s="1"/>
      <c r="H39" s="1"/>
      <c r="I39" s="19"/>
      <c r="J39" s="19"/>
      <c r="K39" s="19"/>
      <c r="O39" s="16"/>
    </row>
    <row r="40" spans="1:18">
      <c r="A40" s="57"/>
      <c r="B40" s="16"/>
      <c r="C40" s="16"/>
      <c r="D40" s="16"/>
      <c r="E40" s="19"/>
      <c r="F40" s="1"/>
      <c r="G40" s="1"/>
      <c r="H40" s="1"/>
      <c r="I40" s="19"/>
      <c r="J40" s="19"/>
      <c r="K40" s="19"/>
      <c r="O40" s="16"/>
    </row>
    <row r="41" spans="1:18">
      <c r="A41" s="57"/>
      <c r="B41" s="16"/>
      <c r="C41" s="16"/>
      <c r="D41" s="16"/>
      <c r="E41" s="19"/>
      <c r="F41" s="1"/>
      <c r="G41" s="1"/>
      <c r="H41" s="1"/>
      <c r="I41" s="19"/>
      <c r="J41" s="19"/>
      <c r="K41" s="19"/>
      <c r="O41" s="16"/>
    </row>
    <row r="42" spans="1:18">
      <c r="A42" s="57"/>
      <c r="B42" s="16"/>
      <c r="C42" s="16"/>
      <c r="D42" s="16"/>
      <c r="E42" s="19"/>
      <c r="F42" s="1"/>
      <c r="G42" s="1"/>
      <c r="H42" s="1"/>
      <c r="I42" s="19"/>
      <c r="J42" s="19"/>
      <c r="K42" s="19"/>
      <c r="O42" s="16"/>
    </row>
    <row r="43" spans="1:18">
      <c r="A43" s="57"/>
      <c r="B43" s="16"/>
      <c r="C43" s="16"/>
      <c r="D43" s="16"/>
      <c r="E43" s="19"/>
      <c r="F43" s="1"/>
      <c r="G43" s="1"/>
      <c r="H43" s="1"/>
      <c r="I43" s="19"/>
      <c r="J43" s="19"/>
      <c r="K43" s="19"/>
      <c r="O43" s="16"/>
    </row>
    <row r="44" spans="1:18">
      <c r="B44" s="161" t="s">
        <v>64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</row>
    <row r="45" spans="1:18">
      <c r="B45" s="161" t="s">
        <v>65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</row>
  </sheetData>
  <mergeCells count="8">
    <mergeCell ref="B44:N44"/>
    <mergeCell ref="B45:N45"/>
    <mergeCell ref="A1:O1"/>
    <mergeCell ref="A2:O2"/>
    <mergeCell ref="L6:N6"/>
    <mergeCell ref="A3:O3"/>
    <mergeCell ref="A4:O4"/>
    <mergeCell ref="H6:J6"/>
  </mergeCells>
  <pageMargins left="0.86614173228346458" right="0.31496062992125984" top="0.27559055118110237" bottom="0.27559055118110237" header="0.31496062992125984" footer="0.31496062992125984"/>
  <pageSetup paperSize="9" scale="73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view="pageBreakPreview" zoomScale="90" zoomScaleSheetLayoutView="90" workbookViewId="0">
      <selection activeCell="P20" sqref="P20"/>
    </sheetView>
  </sheetViews>
  <sheetFormatPr defaultColWidth="9.140625" defaultRowHeight="23.25"/>
  <cols>
    <col min="1" max="1" width="1.5703125" style="92" customWidth="1"/>
    <col min="2" max="2" width="34.5703125" style="92" customWidth="1"/>
    <col min="3" max="3" width="1.140625" style="92" customWidth="1"/>
    <col min="4" max="4" width="6.42578125" style="94" customWidth="1"/>
    <col min="5" max="5" width="1.140625" style="92" customWidth="1"/>
    <col min="6" max="6" width="15" style="94" customWidth="1"/>
    <col min="7" max="7" width="1.140625" style="94" customWidth="1"/>
    <col min="8" max="8" width="15" style="94" customWidth="1"/>
    <col min="9" max="9" width="1.140625" style="92" customWidth="1"/>
    <col min="10" max="10" width="15" style="94" customWidth="1"/>
    <col min="11" max="11" width="1.140625" style="92" customWidth="1"/>
    <col min="12" max="12" width="15" style="94" customWidth="1"/>
    <col min="13" max="13" width="1.140625" style="92" customWidth="1"/>
    <col min="14" max="14" width="15" style="92" customWidth="1"/>
    <col min="15" max="15" width="1.140625" style="92" customWidth="1"/>
    <col min="16" max="16" width="15" style="56" customWidth="1"/>
    <col min="17" max="17" width="1.140625" style="92" customWidth="1"/>
    <col min="18" max="18" width="15" style="94" customWidth="1"/>
    <col min="19" max="19" width="1.140625" style="95" customWidth="1"/>
    <col min="20" max="20" width="15.5703125" style="92" customWidth="1"/>
    <col min="21" max="21" width="12" style="92" bestFit="1" customWidth="1"/>
    <col min="22" max="16384" width="9.140625" style="92"/>
  </cols>
  <sheetData>
    <row r="1" spans="1:23" s="93" customForma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</row>
    <row r="2" spans="1:23" s="93" customFormat="1">
      <c r="A2" s="165" t="s">
        <v>68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23" s="93" customFormat="1">
      <c r="A3" s="166" t="s">
        <v>158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22"/>
      <c r="U3" s="22"/>
      <c r="V3" s="22"/>
      <c r="W3" s="22"/>
    </row>
    <row r="4" spans="1:23" s="93" customFormat="1">
      <c r="A4" s="166" t="s">
        <v>54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22"/>
      <c r="U4" s="22"/>
      <c r="V4" s="22"/>
      <c r="W4" s="22"/>
    </row>
    <row r="5" spans="1:23">
      <c r="R5" s="132" t="s">
        <v>6</v>
      </c>
    </row>
    <row r="6" spans="1:23">
      <c r="F6" s="167" t="s">
        <v>4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23">
      <c r="C7" s="94"/>
      <c r="D7" s="74" t="s">
        <v>3</v>
      </c>
      <c r="E7" s="94"/>
      <c r="F7" s="94" t="s">
        <v>71</v>
      </c>
      <c r="H7" s="96" t="s">
        <v>46</v>
      </c>
      <c r="I7" s="94"/>
      <c r="J7" s="97" t="s">
        <v>74</v>
      </c>
      <c r="K7" s="94"/>
      <c r="L7" s="163" t="s">
        <v>77</v>
      </c>
      <c r="M7" s="163"/>
      <c r="N7" s="163"/>
      <c r="O7" s="94"/>
      <c r="P7" s="74" t="s">
        <v>78</v>
      </c>
      <c r="Q7" s="94"/>
      <c r="R7" s="94" t="s">
        <v>82</v>
      </c>
      <c r="S7" s="98"/>
    </row>
    <row r="8" spans="1:23">
      <c r="C8" s="94"/>
      <c r="E8" s="94"/>
      <c r="F8" s="94" t="s">
        <v>72</v>
      </c>
      <c r="H8" s="99"/>
      <c r="I8" s="94"/>
      <c r="J8" s="99" t="s">
        <v>75</v>
      </c>
      <c r="K8" s="94"/>
      <c r="L8" s="130" t="s">
        <v>47</v>
      </c>
      <c r="M8" s="94"/>
      <c r="N8" s="130" t="s">
        <v>49</v>
      </c>
      <c r="O8" s="94"/>
      <c r="P8" s="74" t="s">
        <v>79</v>
      </c>
      <c r="Q8" s="94"/>
      <c r="R8" s="94" t="s">
        <v>83</v>
      </c>
      <c r="S8" s="98"/>
    </row>
    <row r="9" spans="1:23">
      <c r="C9" s="94"/>
      <c r="E9" s="94"/>
      <c r="F9" s="94" t="s">
        <v>73</v>
      </c>
      <c r="H9" s="96"/>
      <c r="I9" s="94"/>
      <c r="J9" s="96" t="s">
        <v>76</v>
      </c>
      <c r="K9" s="94"/>
      <c r="L9" s="94" t="s">
        <v>48</v>
      </c>
      <c r="M9" s="94"/>
      <c r="N9" s="94"/>
      <c r="O9" s="94"/>
      <c r="P9" s="74" t="s">
        <v>80</v>
      </c>
      <c r="Q9" s="94"/>
      <c r="R9" s="94" t="s">
        <v>84</v>
      </c>
      <c r="S9" s="98"/>
    </row>
    <row r="10" spans="1:23" ht="24.75" customHeight="1">
      <c r="C10" s="94"/>
      <c r="E10" s="94"/>
      <c r="F10" s="117"/>
      <c r="H10" s="100"/>
      <c r="I10" s="94"/>
      <c r="J10" s="100"/>
      <c r="K10" s="94"/>
      <c r="L10" s="101"/>
      <c r="N10" s="101"/>
      <c r="O10" s="94"/>
      <c r="P10" s="131" t="s">
        <v>81</v>
      </c>
      <c r="Q10" s="94"/>
      <c r="R10" s="117"/>
      <c r="S10" s="98"/>
    </row>
    <row r="11" spans="1:23">
      <c r="B11" s="92" t="s">
        <v>159</v>
      </c>
      <c r="C11" s="94"/>
      <c r="E11" s="94"/>
      <c r="F11" s="23">
        <v>300000000</v>
      </c>
      <c r="G11" s="23"/>
      <c r="H11" s="23">
        <v>285434649.17000002</v>
      </c>
      <c r="I11" s="24"/>
      <c r="J11" s="23">
        <v>110561100</v>
      </c>
      <c r="K11" s="24"/>
      <c r="L11" s="23">
        <v>30000000</v>
      </c>
      <c r="M11" s="103"/>
      <c r="N11" s="106">
        <v>-5264731.7300000004</v>
      </c>
      <c r="O11" s="103"/>
      <c r="P11" s="102">
        <v>189048.37</v>
      </c>
      <c r="Q11" s="102"/>
      <c r="R11" s="102">
        <f>SUM(F11:Q11)</f>
        <v>720920065.81000006</v>
      </c>
      <c r="T11" s="56"/>
      <c r="U11" s="105"/>
    </row>
    <row r="12" spans="1:23">
      <c r="B12" s="92" t="s">
        <v>69</v>
      </c>
      <c r="C12" s="94"/>
      <c r="D12" s="140" t="s">
        <v>139</v>
      </c>
      <c r="E12" s="94"/>
      <c r="F12" s="104">
        <v>0</v>
      </c>
      <c r="G12" s="102"/>
      <c r="H12" s="104">
        <v>0</v>
      </c>
      <c r="I12" s="103"/>
      <c r="J12" s="104">
        <v>0</v>
      </c>
      <c r="K12" s="103"/>
      <c r="L12" s="104">
        <v>0</v>
      </c>
      <c r="M12" s="103"/>
      <c r="N12" s="42">
        <v>-24000000</v>
      </c>
      <c r="O12" s="103"/>
      <c r="P12" s="104">
        <v>0</v>
      </c>
      <c r="Q12" s="102"/>
      <c r="R12" s="106">
        <f>SUM(F12:Q12)</f>
        <v>-24000000</v>
      </c>
    </row>
    <row r="13" spans="1:23">
      <c r="B13" s="92" t="s">
        <v>150</v>
      </c>
      <c r="C13" s="94"/>
      <c r="D13" s="74"/>
      <c r="E13" s="94"/>
      <c r="F13" s="28">
        <v>0</v>
      </c>
      <c r="G13" s="28"/>
      <c r="H13" s="28">
        <v>0</v>
      </c>
      <c r="I13" s="18"/>
      <c r="J13" s="28">
        <v>0</v>
      </c>
      <c r="K13" s="18"/>
      <c r="L13" s="28">
        <v>0</v>
      </c>
      <c r="M13" s="18"/>
      <c r="N13" s="102">
        <v>158663480.93999994</v>
      </c>
      <c r="O13" s="18"/>
      <c r="P13" s="18">
        <v>0</v>
      </c>
      <c r="Q13" s="18"/>
      <c r="R13" s="102">
        <f>SUM(F13:Q13)</f>
        <v>158663480.93999994</v>
      </c>
    </row>
    <row r="14" spans="1:23">
      <c r="B14" s="92" t="s">
        <v>70</v>
      </c>
      <c r="C14" s="94"/>
      <c r="D14" s="74"/>
      <c r="E14" s="94"/>
      <c r="F14" s="28">
        <v>0</v>
      </c>
      <c r="G14" s="28"/>
      <c r="H14" s="28">
        <v>0</v>
      </c>
      <c r="I14" s="18"/>
      <c r="J14" s="28">
        <v>0</v>
      </c>
      <c r="K14" s="18"/>
      <c r="L14" s="28">
        <v>0</v>
      </c>
      <c r="M14" s="18"/>
      <c r="N14" s="104">
        <v>0</v>
      </c>
      <c r="O14" s="18"/>
      <c r="P14" s="157">
        <v>5331.48</v>
      </c>
      <c r="Q14" s="18"/>
      <c r="R14" s="157">
        <f t="shared" ref="R14" si="0">SUM(F14:Q14)</f>
        <v>5331.48</v>
      </c>
    </row>
    <row r="15" spans="1:23" ht="24" thickBot="1">
      <c r="B15" s="21" t="s">
        <v>160</v>
      </c>
      <c r="C15" s="94"/>
      <c r="D15" s="74"/>
      <c r="E15" s="94"/>
      <c r="F15" s="108">
        <f>SUM(F11:F14)</f>
        <v>300000000</v>
      </c>
      <c r="G15" s="28"/>
      <c r="H15" s="108">
        <f>SUM(H11:H14)</f>
        <v>285434649.17000002</v>
      </c>
      <c r="I15" s="18"/>
      <c r="J15" s="107">
        <f>SUM(J11:J14)</f>
        <v>110561100</v>
      </c>
      <c r="K15" s="18"/>
      <c r="L15" s="107">
        <f>SUM(L11:L14)</f>
        <v>30000000</v>
      </c>
      <c r="M15" s="18"/>
      <c r="N15" s="107">
        <f>SUM(N11:N14)</f>
        <v>129398749.20999993</v>
      </c>
      <c r="O15" s="18"/>
      <c r="P15" s="107">
        <f>SUM(P11:P14)</f>
        <v>194379.85</v>
      </c>
      <c r="Q15" s="18"/>
      <c r="R15" s="107">
        <f>SUM(R11:R14)</f>
        <v>855588878.23000002</v>
      </c>
      <c r="T15" s="109"/>
    </row>
    <row r="16" spans="1:23" ht="12" customHeight="1" thickTop="1">
      <c r="C16" s="94"/>
      <c r="D16" s="74"/>
      <c r="E16" s="94"/>
      <c r="F16" s="28"/>
      <c r="G16" s="28"/>
      <c r="H16" s="28"/>
      <c r="I16" s="18"/>
      <c r="J16" s="29"/>
      <c r="K16" s="18"/>
      <c r="L16" s="28"/>
      <c r="M16" s="18"/>
      <c r="N16" s="104"/>
      <c r="O16" s="18"/>
      <c r="P16" s="102"/>
      <c r="Q16" s="18"/>
      <c r="R16" s="102"/>
    </row>
    <row r="17" spans="1:19">
      <c r="B17" s="92" t="s">
        <v>137</v>
      </c>
      <c r="C17" s="94"/>
      <c r="D17" s="140"/>
      <c r="E17" s="94"/>
      <c r="F17" s="102">
        <v>300000000</v>
      </c>
      <c r="G17" s="102"/>
      <c r="H17" s="102">
        <v>285434649.17000002</v>
      </c>
      <c r="I17" s="103"/>
      <c r="J17" s="102">
        <v>110561100</v>
      </c>
      <c r="K17" s="103"/>
      <c r="L17" s="102">
        <v>30000000</v>
      </c>
      <c r="M17" s="103"/>
      <c r="N17" s="102">
        <v>5549777.0999999996</v>
      </c>
      <c r="O17" s="103"/>
      <c r="P17" s="102">
        <v>177123.71</v>
      </c>
      <c r="Q17" s="103"/>
      <c r="R17" s="102">
        <f>SUM(F17:Q17)</f>
        <v>731722649.98000014</v>
      </c>
    </row>
    <row r="18" spans="1:19">
      <c r="B18" s="92" t="s">
        <v>69</v>
      </c>
      <c r="C18" s="94"/>
      <c r="D18" s="140" t="s">
        <v>140</v>
      </c>
      <c r="E18" s="94"/>
      <c r="F18" s="104">
        <v>0</v>
      </c>
      <c r="G18" s="102"/>
      <c r="H18" s="104">
        <v>0</v>
      </c>
      <c r="I18" s="103"/>
      <c r="J18" s="104">
        <v>0</v>
      </c>
      <c r="K18" s="103"/>
      <c r="L18" s="104">
        <v>0</v>
      </c>
      <c r="M18" s="18"/>
      <c r="N18" s="106">
        <v>-18000000</v>
      </c>
      <c r="O18" s="18"/>
      <c r="P18" s="104">
        <v>0</v>
      </c>
      <c r="Q18" s="18"/>
      <c r="R18" s="106">
        <f>SUM(F18:Q18)</f>
        <v>-18000000</v>
      </c>
    </row>
    <row r="19" spans="1:19">
      <c r="B19" s="92" t="s">
        <v>150</v>
      </c>
      <c r="C19" s="94"/>
      <c r="E19" s="94"/>
      <c r="F19" s="28">
        <v>0</v>
      </c>
      <c r="G19" s="28"/>
      <c r="H19" s="28">
        <v>0</v>
      </c>
      <c r="I19" s="18"/>
      <c r="J19" s="28">
        <v>0</v>
      </c>
      <c r="K19" s="18"/>
      <c r="L19" s="28">
        <v>0</v>
      </c>
      <c r="M19" s="18"/>
      <c r="N19" s="102">
        <v>111543767.73000002</v>
      </c>
      <c r="O19" s="18"/>
      <c r="P19" s="18">
        <v>0</v>
      </c>
      <c r="Q19" s="18"/>
      <c r="R19" s="102">
        <f t="shared" ref="R19" si="1">SUM(F19:Q19)</f>
        <v>111543767.73000002</v>
      </c>
    </row>
    <row r="20" spans="1:19">
      <c r="B20" s="92" t="s">
        <v>70</v>
      </c>
      <c r="C20" s="94"/>
      <c r="E20" s="94"/>
      <c r="F20" s="28">
        <v>0</v>
      </c>
      <c r="G20" s="28"/>
      <c r="H20" s="28">
        <v>0</v>
      </c>
      <c r="I20" s="18"/>
      <c r="J20" s="28">
        <v>0</v>
      </c>
      <c r="K20" s="18"/>
      <c r="L20" s="28">
        <v>0</v>
      </c>
      <c r="M20" s="18"/>
      <c r="N20" s="104">
        <v>0</v>
      </c>
      <c r="O20" s="18"/>
      <c r="P20" s="106">
        <v>-13834.53</v>
      </c>
      <c r="Q20" s="18"/>
      <c r="R20" s="106">
        <f>SUM(F20:Q20)</f>
        <v>-13834.53</v>
      </c>
    </row>
    <row r="21" spans="1:19" ht="24" thickBot="1">
      <c r="B21" s="21" t="s">
        <v>138</v>
      </c>
      <c r="C21" s="94"/>
      <c r="E21" s="94"/>
      <c r="F21" s="107">
        <f>SUM(F17:F20)</f>
        <v>300000000</v>
      </c>
      <c r="G21" s="102"/>
      <c r="H21" s="107">
        <f>SUM(H17:H20)</f>
        <v>285434649.17000002</v>
      </c>
      <c r="I21" s="103"/>
      <c r="J21" s="107">
        <f>SUM(J17:J20)</f>
        <v>110561100</v>
      </c>
      <c r="K21" s="103"/>
      <c r="L21" s="107">
        <f>SUM(L17:L20)</f>
        <v>30000000</v>
      </c>
      <c r="M21" s="103"/>
      <c r="N21" s="112">
        <f>SUM(N17:N20)</f>
        <v>99093544.830000013</v>
      </c>
      <c r="O21" s="103"/>
      <c r="P21" s="107">
        <f>SUM(P17:P20)</f>
        <v>163289.18</v>
      </c>
      <c r="Q21" s="103"/>
      <c r="R21" s="107">
        <f>SUM(R17:R20)</f>
        <v>825252583.18000019</v>
      </c>
    </row>
    <row r="22" spans="1:19" ht="7.15" customHeight="1" thickTop="1">
      <c r="C22" s="94"/>
      <c r="E22" s="94"/>
      <c r="F22" s="28"/>
      <c r="G22" s="28"/>
      <c r="H22" s="28"/>
      <c r="I22" s="18"/>
      <c r="J22" s="29"/>
      <c r="K22" s="18"/>
      <c r="L22" s="28"/>
      <c r="M22" s="18"/>
      <c r="N22" s="18"/>
      <c r="O22" s="18"/>
      <c r="P22" s="18"/>
      <c r="Q22" s="18"/>
      <c r="R22" s="28"/>
    </row>
    <row r="23" spans="1:19">
      <c r="B23" s="57" t="s">
        <v>132</v>
      </c>
      <c r="C23" s="94"/>
      <c r="E23" s="94"/>
      <c r="F23" s="28"/>
      <c r="G23" s="28"/>
      <c r="H23" s="28"/>
      <c r="I23" s="18"/>
      <c r="J23" s="29"/>
      <c r="K23" s="18"/>
      <c r="L23" s="28"/>
      <c r="M23" s="18"/>
      <c r="N23" s="18"/>
      <c r="O23" s="18"/>
      <c r="P23" s="18"/>
      <c r="Q23" s="18"/>
      <c r="R23" s="28"/>
    </row>
    <row r="24" spans="1:19">
      <c r="C24" s="94"/>
      <c r="E24" s="94"/>
      <c r="F24" s="28"/>
      <c r="G24" s="28"/>
      <c r="H24" s="28"/>
      <c r="I24" s="18"/>
      <c r="J24" s="29"/>
      <c r="K24" s="18"/>
      <c r="L24" s="28"/>
      <c r="M24" s="18"/>
      <c r="N24" s="18"/>
      <c r="O24" s="18"/>
      <c r="P24" s="18"/>
      <c r="Q24" s="18"/>
      <c r="R24" s="28"/>
    </row>
    <row r="25" spans="1:19">
      <c r="A25" s="164" t="s">
        <v>85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</row>
    <row r="26" spans="1:19">
      <c r="A26" s="164" t="s">
        <v>86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S6"/>
  </mergeCells>
  <printOptions horizontalCentered="1" verticalCentered="1"/>
  <pageMargins left="0.35433070866141736" right="0.31496062992125984" top="0.78740157480314965" bottom="0.19685039370078741" header="0.31496062992125984" footer="0.23622047244094491"/>
  <pageSetup paperSize="9" scale="83" firstPageNumber="4" orientation="landscape" useFirstPageNumber="1" r:id="rId1"/>
  <headerFooter scaleWithDoc="0">
    <oddFooter>&amp;L&amp;"AngsanaUPC,Regular"&amp;16&amp;P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view="pageBreakPreview" zoomScale="90" zoomScaleNormal="86" zoomScaleSheetLayoutView="90" workbookViewId="0">
      <selection activeCell="N16" sqref="N16"/>
    </sheetView>
  </sheetViews>
  <sheetFormatPr defaultColWidth="9.140625" defaultRowHeight="23.25"/>
  <cols>
    <col min="1" max="1" width="6.140625" style="21" customWidth="1"/>
    <col min="2" max="2" width="29.85546875" style="21" customWidth="1"/>
    <col min="3" max="3" width="1.140625" style="21" customWidth="1"/>
    <col min="4" max="4" width="7.5703125" style="74" customWidth="1"/>
    <col min="5" max="5" width="1" style="21" customWidth="1"/>
    <col min="6" max="6" width="16" style="74" customWidth="1"/>
    <col min="7" max="7" width="1" style="74" customWidth="1"/>
    <col min="8" max="8" width="16" style="74" customWidth="1"/>
    <col min="9" max="9" width="1" style="21" customWidth="1"/>
    <col min="10" max="10" width="16" style="74" customWidth="1"/>
    <col min="11" max="11" width="1" style="21" customWidth="1"/>
    <col min="12" max="12" width="15.7109375" style="74" customWidth="1"/>
    <col min="13" max="13" width="1" style="21" customWidth="1"/>
    <col min="14" max="14" width="15.140625" style="21" customWidth="1"/>
    <col min="15" max="15" width="1" style="21" customWidth="1"/>
    <col min="16" max="16" width="15.140625" style="74" customWidth="1"/>
    <col min="17" max="17" width="1" style="21" customWidth="1"/>
    <col min="18" max="18" width="13.42578125" style="21" bestFit="1" customWidth="1"/>
    <col min="19" max="16384" width="9.140625" style="21"/>
  </cols>
  <sheetData>
    <row r="1" spans="1:19" s="22" customForma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93"/>
      <c r="R1" s="93"/>
      <c r="S1" s="93"/>
    </row>
    <row r="2" spans="1:19" s="22" customFormat="1">
      <c r="A2" s="165" t="s">
        <v>68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93"/>
      <c r="R2" s="93"/>
      <c r="S2" s="93"/>
    </row>
    <row r="3" spans="1:19" s="22" customFormat="1">
      <c r="A3" s="166" t="s">
        <v>158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9" s="22" customFormat="1">
      <c r="A4" s="166" t="s">
        <v>54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9">
      <c r="P5" s="132" t="s">
        <v>6</v>
      </c>
    </row>
    <row r="6" spans="1:19">
      <c r="F6" s="169" t="s">
        <v>5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9" ht="23.25" customHeight="1">
      <c r="C7" s="74"/>
      <c r="D7" s="74" t="s">
        <v>3</v>
      </c>
      <c r="E7" s="74"/>
      <c r="F7" s="94" t="s">
        <v>71</v>
      </c>
      <c r="G7" s="94"/>
      <c r="H7" s="96" t="s">
        <v>46</v>
      </c>
      <c r="I7" s="94"/>
      <c r="J7" s="97" t="s">
        <v>74</v>
      </c>
      <c r="K7" s="74"/>
      <c r="L7" s="163" t="s">
        <v>77</v>
      </c>
      <c r="M7" s="163"/>
      <c r="N7" s="163"/>
      <c r="O7" s="74"/>
      <c r="P7" s="94" t="s">
        <v>82</v>
      </c>
    </row>
    <row r="8" spans="1:19">
      <c r="C8" s="74"/>
      <c r="E8" s="74"/>
      <c r="F8" s="94" t="s">
        <v>72</v>
      </c>
      <c r="G8" s="94"/>
      <c r="H8" s="99"/>
      <c r="I8" s="94"/>
      <c r="J8" s="99" t="s">
        <v>75</v>
      </c>
      <c r="K8" s="74"/>
      <c r="L8" s="130" t="s">
        <v>47</v>
      </c>
      <c r="M8" s="94"/>
      <c r="N8" s="130" t="s">
        <v>49</v>
      </c>
      <c r="O8" s="74"/>
    </row>
    <row r="9" spans="1:19">
      <c r="C9" s="74"/>
      <c r="E9" s="74"/>
      <c r="F9" s="117" t="s">
        <v>73</v>
      </c>
      <c r="G9" s="94"/>
      <c r="H9" s="100"/>
      <c r="I9" s="94"/>
      <c r="J9" s="100" t="s">
        <v>76</v>
      </c>
      <c r="K9" s="74"/>
      <c r="L9" s="75" t="s">
        <v>48</v>
      </c>
      <c r="M9" s="74"/>
      <c r="N9" s="75"/>
      <c r="O9" s="74"/>
      <c r="P9" s="75"/>
    </row>
    <row r="10" spans="1:19">
      <c r="A10" s="92" t="s">
        <v>159</v>
      </c>
      <c r="C10" s="74"/>
      <c r="E10" s="74"/>
      <c r="F10" s="23">
        <v>300000000</v>
      </c>
      <c r="G10" s="23"/>
      <c r="H10" s="23">
        <v>285434649.17000002</v>
      </c>
      <c r="I10" s="24"/>
      <c r="J10" s="23">
        <v>110561100</v>
      </c>
      <c r="K10" s="24"/>
      <c r="L10" s="23">
        <v>30000000</v>
      </c>
      <c r="M10" s="24"/>
      <c r="N10" s="23">
        <v>31281434.100000001</v>
      </c>
      <c r="O10" s="23"/>
      <c r="P10" s="23">
        <f>SUM(F10:O10)</f>
        <v>757277183.2700001</v>
      </c>
    </row>
    <row r="11" spans="1:19">
      <c r="A11" s="92" t="s">
        <v>69</v>
      </c>
      <c r="C11" s="74"/>
      <c r="D11" s="140" t="s">
        <v>139</v>
      </c>
      <c r="E11" s="74"/>
      <c r="F11" s="104">
        <v>0</v>
      </c>
      <c r="G11" s="104"/>
      <c r="H11" s="104">
        <v>0</v>
      </c>
      <c r="I11" s="152"/>
      <c r="J11" s="104">
        <v>0</v>
      </c>
      <c r="K11" s="152"/>
      <c r="L11" s="104">
        <v>0</v>
      </c>
      <c r="M11" s="24"/>
      <c r="N11" s="42">
        <v>-24000000</v>
      </c>
      <c r="O11" s="23"/>
      <c r="P11" s="42">
        <f t="shared" ref="P11:P12" si="0">SUM(F11:O11)</f>
        <v>-24000000</v>
      </c>
    </row>
    <row r="12" spans="1:19">
      <c r="A12" s="92" t="s">
        <v>150</v>
      </c>
      <c r="C12" s="74"/>
      <c r="E12" s="74"/>
      <c r="F12" s="104">
        <v>0</v>
      </c>
      <c r="G12" s="104"/>
      <c r="H12" s="104">
        <v>0</v>
      </c>
      <c r="I12" s="152"/>
      <c r="J12" s="104">
        <v>0</v>
      </c>
      <c r="K12" s="152"/>
      <c r="L12" s="104">
        <v>0</v>
      </c>
      <c r="M12" s="24"/>
      <c r="N12" s="24">
        <v>153536326.27999994</v>
      </c>
      <c r="O12" s="24"/>
      <c r="P12" s="23">
        <f t="shared" si="0"/>
        <v>153536326.27999994</v>
      </c>
    </row>
    <row r="13" spans="1:19" ht="24" thickBot="1">
      <c r="A13" s="21" t="s">
        <v>160</v>
      </c>
      <c r="C13" s="74"/>
      <c r="E13" s="74"/>
      <c r="F13" s="25">
        <f>SUM(F10:F12)</f>
        <v>300000000</v>
      </c>
      <c r="G13" s="23"/>
      <c r="H13" s="25">
        <f>SUM(H10:H12)</f>
        <v>285434649.17000002</v>
      </c>
      <c r="I13" s="24"/>
      <c r="J13" s="25">
        <f>SUM(J10:J12)</f>
        <v>110561100</v>
      </c>
      <c r="K13" s="24"/>
      <c r="L13" s="25">
        <f>SUM(L10:L12)</f>
        <v>30000000</v>
      </c>
      <c r="M13" s="24"/>
      <c r="N13" s="25">
        <f>SUM(N10:N12)</f>
        <v>160817760.37999994</v>
      </c>
      <c r="O13" s="24"/>
      <c r="P13" s="25">
        <f>SUM(P10:P12)</f>
        <v>886813509.55000007</v>
      </c>
    </row>
    <row r="14" spans="1:19" ht="24" thickTop="1">
      <c r="A14" s="92"/>
      <c r="C14" s="74"/>
      <c r="E14" s="74"/>
      <c r="I14" s="74"/>
      <c r="J14" s="26"/>
      <c r="K14" s="74"/>
      <c r="M14" s="74"/>
      <c r="N14" s="27"/>
      <c r="O14" s="74"/>
    </row>
    <row r="15" spans="1:19">
      <c r="A15" s="92" t="s">
        <v>137</v>
      </c>
      <c r="C15" s="74"/>
      <c r="E15" s="74"/>
      <c r="F15" s="23">
        <v>300000000</v>
      </c>
      <c r="G15" s="23"/>
      <c r="H15" s="23">
        <v>285434649.17000002</v>
      </c>
      <c r="I15" s="24"/>
      <c r="J15" s="23">
        <v>110561100</v>
      </c>
      <c r="K15" s="24"/>
      <c r="L15" s="23">
        <v>30000000</v>
      </c>
      <c r="M15" s="24"/>
      <c r="N15" s="23">
        <v>24104179.160000041</v>
      </c>
      <c r="O15" s="24">
        <f t="shared" ref="O15" si="1">SUM(O13:O14)</f>
        <v>0</v>
      </c>
      <c r="P15" s="23">
        <f>SUM(F15:O15)</f>
        <v>750099928.33000016</v>
      </c>
    </row>
    <row r="16" spans="1:19">
      <c r="A16" s="92" t="s">
        <v>69</v>
      </c>
      <c r="C16" s="74"/>
      <c r="D16" s="140" t="s">
        <v>140</v>
      </c>
      <c r="E16" s="74"/>
      <c r="F16" s="104">
        <v>0</v>
      </c>
      <c r="G16" s="104"/>
      <c r="H16" s="104">
        <v>0</v>
      </c>
      <c r="I16" s="152"/>
      <c r="J16" s="104">
        <v>0</v>
      </c>
      <c r="K16" s="152"/>
      <c r="L16" s="104">
        <v>0</v>
      </c>
      <c r="M16" s="24"/>
      <c r="N16" s="106">
        <v>-18000000</v>
      </c>
      <c r="O16" s="24"/>
      <c r="P16" s="106">
        <f t="shared" ref="P16:P17" si="2">SUM(F16:O16)</f>
        <v>-18000000</v>
      </c>
    </row>
    <row r="17" spans="1:16">
      <c r="A17" s="92" t="s">
        <v>150</v>
      </c>
      <c r="C17" s="74"/>
      <c r="E17" s="74"/>
      <c r="F17" s="104">
        <v>0</v>
      </c>
      <c r="G17" s="104"/>
      <c r="H17" s="104">
        <v>0</v>
      </c>
      <c r="I17" s="152"/>
      <c r="J17" s="104">
        <v>0</v>
      </c>
      <c r="K17" s="152"/>
      <c r="L17" s="104">
        <v>0</v>
      </c>
      <c r="M17" s="24"/>
      <c r="N17" s="23">
        <v>113809738.75000003</v>
      </c>
      <c r="O17" s="24"/>
      <c r="P17" s="23">
        <f t="shared" si="2"/>
        <v>113809738.75000003</v>
      </c>
    </row>
    <row r="18" spans="1:16" ht="24" thickBot="1">
      <c r="A18" s="21" t="s">
        <v>138</v>
      </c>
      <c r="C18" s="74"/>
      <c r="E18" s="74"/>
      <c r="F18" s="25">
        <f>SUM(F15:F17)</f>
        <v>300000000</v>
      </c>
      <c r="G18" s="23"/>
      <c r="H18" s="25">
        <f>SUM(H15:H17)</f>
        <v>285434649.17000002</v>
      </c>
      <c r="I18" s="24"/>
      <c r="J18" s="25">
        <f>SUM(J15:J17)</f>
        <v>110561100</v>
      </c>
      <c r="K18" s="24"/>
      <c r="L18" s="25">
        <f>SUM(L15:L17)</f>
        <v>30000000</v>
      </c>
      <c r="M18" s="24"/>
      <c r="N18" s="25">
        <f>SUM(N15:N17)</f>
        <v>119913917.91000007</v>
      </c>
      <c r="O18" s="24"/>
      <c r="P18" s="25">
        <f>SUM(P15:P17)</f>
        <v>845909667.08000016</v>
      </c>
    </row>
    <row r="19" spans="1:16" ht="24" thickTop="1">
      <c r="A19" s="92"/>
      <c r="C19" s="74"/>
      <c r="E19" s="74"/>
      <c r="I19" s="74"/>
      <c r="J19" s="26"/>
      <c r="K19" s="74"/>
      <c r="M19" s="74"/>
      <c r="N19" s="74"/>
      <c r="O19" s="74"/>
    </row>
    <row r="20" spans="1:16">
      <c r="A20" s="57" t="s">
        <v>132</v>
      </c>
      <c r="C20" s="14"/>
      <c r="E20" s="14"/>
      <c r="I20" s="14"/>
      <c r="K20" s="14"/>
      <c r="L20" s="27"/>
      <c r="M20" s="14"/>
      <c r="N20" s="14"/>
      <c r="O20" s="14"/>
    </row>
    <row r="21" spans="1:16">
      <c r="C21" s="14"/>
      <c r="E21" s="14"/>
      <c r="I21" s="14"/>
      <c r="K21" s="14"/>
      <c r="L21" s="27"/>
      <c r="M21" s="14"/>
      <c r="N21" s="14"/>
      <c r="O21" s="14"/>
    </row>
    <row r="22" spans="1:16">
      <c r="A22" s="168" t="s">
        <v>85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</row>
    <row r="23" spans="1:16">
      <c r="A23" s="168" t="s">
        <v>86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16">
      <c r="C24" s="14"/>
      <c r="E24" s="14"/>
      <c r="I24" s="14"/>
      <c r="K24" s="14"/>
      <c r="M24" s="14"/>
      <c r="N24" s="14"/>
      <c r="O24" s="14"/>
    </row>
    <row r="25" spans="1:16">
      <c r="C25" s="14"/>
      <c r="E25" s="14"/>
      <c r="I25" s="14"/>
      <c r="K25" s="14"/>
      <c r="M25" s="14"/>
      <c r="N25" s="14"/>
      <c r="O25" s="14"/>
    </row>
  </sheetData>
  <mergeCells count="8">
    <mergeCell ref="A22:P22"/>
    <mergeCell ref="A23:P23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5" orientation="landscape" useFirstPageNumber="1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2"/>
  <sheetViews>
    <sheetView tabSelected="1" view="pageBreakPreview" zoomScale="90" zoomScaleNormal="80" zoomScaleSheetLayoutView="90" zoomScalePageLayoutView="80" workbookViewId="0">
      <selection activeCell="P9" sqref="P9"/>
    </sheetView>
  </sheetViews>
  <sheetFormatPr defaultColWidth="9.140625" defaultRowHeight="23.25"/>
  <cols>
    <col min="1" max="3" width="2.140625" style="57" customWidth="1"/>
    <col min="4" max="4" width="40.5703125" style="57" customWidth="1"/>
    <col min="5" max="5" width="0.7109375" style="57" customWidth="1"/>
    <col min="6" max="6" width="5.85546875" style="57" customWidth="1"/>
    <col min="7" max="7" width="0.5703125" style="57" customWidth="1"/>
    <col min="8" max="8" width="13.5703125" style="57" customWidth="1"/>
    <col min="9" max="9" width="1" style="57" customWidth="1"/>
    <col min="10" max="10" width="14.5703125" style="59" customWidth="1"/>
    <col min="11" max="11" width="0.85546875" style="59" customWidth="1"/>
    <col min="12" max="12" width="13.5703125" style="59" customWidth="1"/>
    <col min="13" max="13" width="0.85546875" style="57" customWidth="1"/>
    <col min="14" max="14" width="14.5703125" style="59" customWidth="1"/>
    <col min="15" max="15" width="1.140625" style="57" customWidth="1"/>
    <col min="16" max="16" width="15.42578125" style="59" customWidth="1"/>
    <col min="17" max="17" width="1" style="57" customWidth="1"/>
    <col min="18" max="18" width="15.140625" style="57" bestFit="1" customWidth="1"/>
    <col min="19" max="19" width="2.140625" style="57" customWidth="1"/>
    <col min="20" max="20" width="14.7109375" style="57" customWidth="1"/>
    <col min="21" max="16384" width="9.140625" style="57"/>
  </cols>
  <sheetData>
    <row r="1" spans="1:16" s="58" customForma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6" s="58" customFormat="1">
      <c r="A2" s="170" t="s">
        <v>87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16" s="58" customFormat="1">
      <c r="A3" s="170" t="s">
        <v>158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6" s="58" customFormat="1">
      <c r="A4" s="170" t="s">
        <v>54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6">
      <c r="F5" s="33"/>
      <c r="G5" s="33"/>
      <c r="H5" s="33"/>
      <c r="I5" s="33"/>
      <c r="J5" s="33"/>
      <c r="K5" s="33"/>
      <c r="L5" s="34"/>
      <c r="M5" s="34"/>
      <c r="N5" s="35" t="s">
        <v>6</v>
      </c>
      <c r="O5" s="150"/>
    </row>
    <row r="6" spans="1:16">
      <c r="F6" s="33"/>
      <c r="G6" s="33"/>
      <c r="H6" s="160" t="s">
        <v>4</v>
      </c>
      <c r="I6" s="160"/>
      <c r="J6" s="160"/>
      <c r="K6" s="77"/>
      <c r="L6" s="160" t="s">
        <v>5</v>
      </c>
      <c r="M6" s="160"/>
      <c r="N6" s="160"/>
      <c r="O6" s="150"/>
    </row>
    <row r="7" spans="1:16">
      <c r="F7" s="33"/>
      <c r="G7" s="33"/>
      <c r="H7" s="141" t="s">
        <v>157</v>
      </c>
      <c r="I7" s="31"/>
      <c r="J7" s="141" t="s">
        <v>135</v>
      </c>
      <c r="K7" s="13"/>
      <c r="L7" s="141" t="s">
        <v>157</v>
      </c>
      <c r="M7" s="31"/>
      <c r="N7" s="141" t="s">
        <v>135</v>
      </c>
      <c r="O7" s="150"/>
    </row>
    <row r="8" spans="1:16">
      <c r="A8" s="58" t="s">
        <v>88</v>
      </c>
      <c r="N8" s="60"/>
      <c r="P8" s="60"/>
    </row>
    <row r="9" spans="1:16">
      <c r="B9" s="57" t="s">
        <v>150</v>
      </c>
      <c r="H9" s="60">
        <v>158663480.93999994</v>
      </c>
      <c r="J9" s="60">
        <v>111543767.73000002</v>
      </c>
      <c r="K9" s="61">
        <v>0</v>
      </c>
      <c r="L9" s="60">
        <v>153536326.27999994</v>
      </c>
      <c r="M9" s="61">
        <v>0</v>
      </c>
      <c r="N9" s="60">
        <v>113809738.75000003</v>
      </c>
      <c r="O9" s="62"/>
      <c r="P9" s="62"/>
    </row>
    <row r="10" spans="1:16">
      <c r="B10" s="58" t="s">
        <v>89</v>
      </c>
      <c r="O10" s="62"/>
      <c r="P10" s="62"/>
    </row>
    <row r="11" spans="1:16">
      <c r="B11" s="57" t="s">
        <v>165</v>
      </c>
      <c r="H11" s="156">
        <v>0</v>
      </c>
      <c r="J11" s="61">
        <v>21893.599999999999</v>
      </c>
      <c r="K11" s="60"/>
      <c r="L11" s="156">
        <v>0</v>
      </c>
      <c r="N11" s="61">
        <v>21893.599999999999</v>
      </c>
      <c r="O11" s="62"/>
      <c r="P11" s="62"/>
    </row>
    <row r="12" spans="1:16">
      <c r="B12" s="142" t="s">
        <v>120</v>
      </c>
      <c r="F12" s="65"/>
      <c r="G12" s="65"/>
      <c r="H12" s="64">
        <v>-178367.98</v>
      </c>
      <c r="J12" s="61">
        <v>959716.81</v>
      </c>
      <c r="K12" s="64"/>
      <c r="L12" s="64">
        <v>-178367.98</v>
      </c>
      <c r="M12" s="64"/>
      <c r="N12" s="61">
        <v>959716.81</v>
      </c>
      <c r="O12" s="62"/>
      <c r="P12" s="62"/>
    </row>
    <row r="13" spans="1:16">
      <c r="B13" s="142" t="s">
        <v>121</v>
      </c>
      <c r="H13" s="61">
        <v>24303.5</v>
      </c>
      <c r="J13" s="64">
        <v>-36244</v>
      </c>
      <c r="K13" s="64"/>
      <c r="L13" s="61">
        <v>24303.5</v>
      </c>
      <c r="M13" s="64"/>
      <c r="N13" s="64">
        <v>-36244</v>
      </c>
      <c r="O13" s="62"/>
      <c r="P13" s="62"/>
    </row>
    <row r="14" spans="1:16">
      <c r="B14" s="142" t="s">
        <v>122</v>
      </c>
      <c r="H14" s="64">
        <v>-2793.45</v>
      </c>
      <c r="J14" s="64">
        <v>-3724.59</v>
      </c>
      <c r="K14" s="61"/>
      <c r="L14" s="64">
        <v>-2793.45</v>
      </c>
      <c r="M14" s="61"/>
      <c r="N14" s="64">
        <v>-3724.59</v>
      </c>
      <c r="O14" s="62"/>
      <c r="P14" s="62"/>
    </row>
    <row r="15" spans="1:16">
      <c r="B15" s="142" t="s">
        <v>167</v>
      </c>
      <c r="H15" s="64">
        <v>-5143233.7300000004</v>
      </c>
      <c r="J15" s="61">
        <v>2202574.17</v>
      </c>
      <c r="K15" s="61"/>
      <c r="L15" s="104">
        <v>0</v>
      </c>
      <c r="M15" s="8"/>
      <c r="N15" s="8">
        <v>0</v>
      </c>
      <c r="O15" s="62"/>
      <c r="P15" s="62"/>
    </row>
    <row r="16" spans="1:16">
      <c r="B16" s="57" t="s">
        <v>90</v>
      </c>
      <c r="H16" s="126">
        <v>4490014.32</v>
      </c>
      <c r="J16" s="60">
        <v>4149916.35</v>
      </c>
      <c r="K16" s="61"/>
      <c r="L16" s="126">
        <v>4490014.32</v>
      </c>
      <c r="M16" s="61"/>
      <c r="N16" s="61">
        <v>4149916.35</v>
      </c>
      <c r="O16" s="62"/>
      <c r="P16" s="62"/>
    </row>
    <row r="17" spans="1:30">
      <c r="B17" s="57" t="s">
        <v>168</v>
      </c>
      <c r="H17" s="64">
        <v>-122933.37</v>
      </c>
      <c r="J17" s="64">
        <v>-36411.72</v>
      </c>
      <c r="K17" s="61"/>
      <c r="L17" s="64">
        <v>-122933.37</v>
      </c>
      <c r="M17" s="8"/>
      <c r="N17" s="64">
        <v>-36411.72</v>
      </c>
      <c r="O17" s="62"/>
      <c r="P17" s="62"/>
    </row>
    <row r="18" spans="1:30">
      <c r="B18" s="57" t="s">
        <v>91</v>
      </c>
      <c r="H18" s="61">
        <v>508362.05</v>
      </c>
      <c r="J18" s="61">
        <v>513328.3</v>
      </c>
      <c r="K18" s="61"/>
      <c r="L18" s="61">
        <v>508362.05</v>
      </c>
      <c r="M18" s="61"/>
      <c r="N18" s="61">
        <v>513328.3</v>
      </c>
      <c r="O18" s="62"/>
      <c r="P18" s="62"/>
    </row>
    <row r="19" spans="1:30">
      <c r="B19" s="57" t="s">
        <v>116</v>
      </c>
      <c r="H19" s="61">
        <v>143941.93</v>
      </c>
      <c r="J19" s="61">
        <v>403792.42000000004</v>
      </c>
      <c r="K19" s="61"/>
      <c r="L19" s="61">
        <v>143941.93</v>
      </c>
      <c r="M19" s="61"/>
      <c r="N19" s="61">
        <v>403792.42000000004</v>
      </c>
      <c r="O19" s="62"/>
      <c r="P19" s="62"/>
    </row>
    <row r="20" spans="1:30">
      <c r="B20" s="31" t="s">
        <v>154</v>
      </c>
      <c r="H20" s="128">
        <v>38529085.630000003</v>
      </c>
      <c r="J20" s="128">
        <v>27545832.41</v>
      </c>
      <c r="K20" s="61"/>
      <c r="L20" s="128">
        <v>38529085.630000003</v>
      </c>
      <c r="M20" s="61"/>
      <c r="N20" s="128">
        <v>27545832.41</v>
      </c>
      <c r="O20" s="62"/>
      <c r="P20" s="62"/>
    </row>
    <row r="21" spans="1:30">
      <c r="H21" s="61">
        <f>SUM(H9:H20)</f>
        <v>196911859.83999997</v>
      </c>
      <c r="J21" s="61">
        <f>SUM(J9:J20)</f>
        <v>147264441.48000002</v>
      </c>
      <c r="K21" s="61"/>
      <c r="L21" s="61">
        <f>SUM(L9:L20)</f>
        <v>196927938.90999997</v>
      </c>
      <c r="M21" s="61"/>
      <c r="N21" s="61">
        <f>SUM(N9:N20)</f>
        <v>147327838.33000001</v>
      </c>
      <c r="O21" s="62"/>
      <c r="P21" s="62"/>
    </row>
    <row r="22" spans="1:30">
      <c r="B22" s="58" t="s">
        <v>92</v>
      </c>
      <c r="H22" s="127"/>
      <c r="O22" s="62"/>
      <c r="P22" s="62"/>
      <c r="R22" s="67"/>
    </row>
    <row r="23" spans="1:30">
      <c r="B23" s="57" t="s">
        <v>108</v>
      </c>
      <c r="H23" s="144">
        <v>-83198678.61999999</v>
      </c>
      <c r="I23" s="142"/>
      <c r="J23" s="144">
        <v>-113589592.64999999</v>
      </c>
      <c r="K23" s="143"/>
      <c r="L23" s="144">
        <v>-83198678.61999999</v>
      </c>
      <c r="M23" s="142"/>
      <c r="N23" s="144">
        <v>-113589592.64999999</v>
      </c>
      <c r="O23" s="62"/>
      <c r="P23" s="62"/>
    </row>
    <row r="24" spans="1:30">
      <c r="B24" s="57" t="s">
        <v>109</v>
      </c>
      <c r="H24" s="144">
        <v>-5417881.2600000007</v>
      </c>
      <c r="J24" s="144">
        <v>-2353061.8800000027</v>
      </c>
      <c r="K24" s="62"/>
      <c r="L24" s="144">
        <v>-5417881.2600000007</v>
      </c>
      <c r="M24" s="61"/>
      <c r="N24" s="144">
        <v>-2353061.8800000027</v>
      </c>
      <c r="O24" s="62"/>
      <c r="P24" s="62"/>
    </row>
    <row r="25" spans="1:30">
      <c r="B25" s="57" t="s">
        <v>105</v>
      </c>
      <c r="H25" s="144">
        <v>-4380496.9600000018</v>
      </c>
      <c r="J25" s="62">
        <v>-1732507.4500000009</v>
      </c>
      <c r="K25" s="62"/>
      <c r="L25" s="144">
        <v>-4380496.9600000018</v>
      </c>
      <c r="N25" s="144">
        <v>-1732507.4500000009</v>
      </c>
      <c r="O25" s="62"/>
      <c r="P25" s="62"/>
    </row>
    <row r="26" spans="1:30">
      <c r="B26" s="57" t="s">
        <v>113</v>
      </c>
      <c r="H26" s="61">
        <v>89544921.969999999</v>
      </c>
      <c r="I26" s="61"/>
      <c r="J26" s="61">
        <v>84128173.01000002</v>
      </c>
      <c r="K26" s="62"/>
      <c r="L26" s="61">
        <v>89581073.379999995</v>
      </c>
      <c r="N26" s="61">
        <v>84081864.75000003</v>
      </c>
      <c r="O26" s="62"/>
      <c r="P26" s="62"/>
      <c r="T26" s="66"/>
    </row>
    <row r="27" spans="1:30">
      <c r="B27" s="57" t="s">
        <v>106</v>
      </c>
      <c r="H27" s="128">
        <v>64493272.700000003</v>
      </c>
      <c r="I27" s="61"/>
      <c r="J27" s="128">
        <v>75746760.75</v>
      </c>
      <c r="K27" s="62"/>
      <c r="L27" s="128">
        <v>64493272.700000003</v>
      </c>
      <c r="N27" s="128">
        <v>75746760.75</v>
      </c>
      <c r="O27" s="62"/>
      <c r="P27" s="62"/>
    </row>
    <row r="28" spans="1:30">
      <c r="B28" s="57" t="s">
        <v>93</v>
      </c>
      <c r="F28" s="65"/>
      <c r="G28" s="65"/>
      <c r="H28" s="61">
        <f>SUM(H21:H27)</f>
        <v>257952997.66999996</v>
      </c>
      <c r="J28" s="61">
        <f>SUM(J21:J27)</f>
        <v>189464213.26000005</v>
      </c>
      <c r="K28" s="62"/>
      <c r="L28" s="61">
        <f>SUM(L21:L27)</f>
        <v>258005228.14999998</v>
      </c>
      <c r="N28" s="61">
        <f>SUM(N21:N27)</f>
        <v>189481301.85000005</v>
      </c>
      <c r="O28" s="62"/>
      <c r="P28" s="62"/>
    </row>
    <row r="29" spans="1:30">
      <c r="B29" s="57" t="s">
        <v>161</v>
      </c>
      <c r="F29" s="65"/>
      <c r="G29" s="65"/>
      <c r="H29" s="62">
        <v>-444931</v>
      </c>
      <c r="J29" s="153">
        <v>0</v>
      </c>
      <c r="K29" s="62"/>
      <c r="L29" s="62">
        <v>-444931</v>
      </c>
      <c r="N29" s="153">
        <v>0</v>
      </c>
      <c r="O29" s="62"/>
      <c r="P29" s="62"/>
    </row>
    <row r="30" spans="1:30" s="17" customFormat="1">
      <c r="B30" s="17" t="s">
        <v>162</v>
      </c>
      <c r="C30" s="57"/>
      <c r="D30" s="57"/>
      <c r="E30" s="57"/>
      <c r="F30" s="57"/>
      <c r="G30" s="57"/>
      <c r="H30" s="62">
        <v>-74188.31</v>
      </c>
      <c r="I30" s="57"/>
      <c r="J30" s="62">
        <v>-275533.18000000005</v>
      </c>
      <c r="K30" s="62"/>
      <c r="L30" s="62">
        <v>-74188.31</v>
      </c>
      <c r="M30" s="62"/>
      <c r="N30" s="62">
        <v>-275533.18000000005</v>
      </c>
      <c r="O30" s="57"/>
      <c r="P30" s="62"/>
      <c r="Q30" s="57"/>
      <c r="R30" s="57"/>
      <c r="S30" s="57"/>
      <c r="T30" s="57"/>
      <c r="U30" s="57"/>
      <c r="V30" s="57"/>
      <c r="W30" s="57"/>
      <c r="X30" s="57"/>
      <c r="Y30" s="63"/>
      <c r="Z30" s="63"/>
      <c r="AA30" s="63"/>
      <c r="AB30" s="57"/>
      <c r="AC30" s="57"/>
      <c r="AD30" s="57"/>
    </row>
    <row r="31" spans="1:30" s="17" customFormat="1">
      <c r="B31" s="57" t="s">
        <v>163</v>
      </c>
      <c r="C31" s="57"/>
      <c r="D31" s="57"/>
      <c r="E31" s="57"/>
      <c r="F31" s="57"/>
      <c r="G31" s="57"/>
      <c r="H31" s="62">
        <v>-10087106.609999999</v>
      </c>
      <c r="I31" s="57"/>
      <c r="J31" s="62">
        <v>-9760991.5099999979</v>
      </c>
      <c r="K31" s="62"/>
      <c r="L31" s="62">
        <v>-10087106.609999999</v>
      </c>
      <c r="M31" s="62"/>
      <c r="N31" s="62">
        <v>-9760991.5099999979</v>
      </c>
      <c r="O31" s="57"/>
      <c r="P31" s="62"/>
      <c r="Q31" s="57"/>
      <c r="R31" s="57"/>
      <c r="S31" s="57"/>
      <c r="T31" s="57"/>
      <c r="U31" s="57"/>
      <c r="V31" s="57"/>
      <c r="W31" s="57"/>
      <c r="X31" s="57"/>
      <c r="Y31" s="63"/>
      <c r="Z31" s="63"/>
      <c r="AA31" s="63"/>
      <c r="AB31" s="57"/>
      <c r="AC31" s="57"/>
      <c r="AD31" s="57"/>
    </row>
    <row r="32" spans="1:30">
      <c r="A32" s="58" t="s">
        <v>94</v>
      </c>
      <c r="F32" s="69"/>
      <c r="G32" s="69"/>
      <c r="H32" s="129">
        <f>SUM(H28:H31)</f>
        <v>247346771.74999994</v>
      </c>
      <c r="I32" s="61"/>
      <c r="J32" s="129">
        <f>SUM(J28:J31)</f>
        <v>179427688.57000005</v>
      </c>
      <c r="K32" s="61"/>
      <c r="L32" s="129">
        <f>SUM(L28:L31)</f>
        <v>247399002.22999996</v>
      </c>
      <c r="M32" s="61"/>
      <c r="N32" s="129">
        <f>SUM(N28:N31)</f>
        <v>179444777.16000006</v>
      </c>
      <c r="P32" s="62"/>
    </row>
    <row r="33" spans="1:17">
      <c r="F33" s="65"/>
      <c r="G33" s="65"/>
      <c r="H33" s="61"/>
      <c r="J33" s="61"/>
      <c r="K33" s="62"/>
      <c r="L33" s="61"/>
      <c r="N33" s="61"/>
      <c r="O33" s="62"/>
      <c r="P33" s="62"/>
    </row>
    <row r="34" spans="1:17">
      <c r="F34" s="65"/>
      <c r="G34" s="65"/>
      <c r="H34" s="61"/>
      <c r="J34" s="61"/>
      <c r="K34" s="62"/>
      <c r="L34" s="61"/>
      <c r="N34" s="61"/>
      <c r="O34" s="62"/>
      <c r="P34" s="62"/>
    </row>
    <row r="35" spans="1:17">
      <c r="F35" s="65"/>
      <c r="G35" s="65"/>
      <c r="H35" s="61"/>
      <c r="J35" s="61"/>
      <c r="K35" s="62"/>
      <c r="L35" s="61"/>
      <c r="N35" s="61"/>
      <c r="O35" s="62"/>
      <c r="P35" s="62"/>
    </row>
    <row r="36" spans="1:17">
      <c r="F36" s="65"/>
      <c r="G36" s="65"/>
      <c r="H36" s="61"/>
      <c r="J36" s="61"/>
      <c r="K36" s="62"/>
      <c r="L36" s="61"/>
      <c r="N36" s="61"/>
      <c r="O36" s="62"/>
      <c r="P36" s="62"/>
    </row>
    <row r="37" spans="1:17">
      <c r="F37" s="65"/>
      <c r="G37" s="65"/>
      <c r="H37" s="61"/>
      <c r="J37" s="61"/>
      <c r="K37" s="62"/>
      <c r="L37" s="61"/>
      <c r="N37" s="61"/>
      <c r="O37" s="62"/>
      <c r="P37" s="62"/>
    </row>
    <row r="38" spans="1:17">
      <c r="F38" s="65"/>
      <c r="G38" s="65"/>
      <c r="H38" s="61"/>
      <c r="J38" s="61"/>
      <c r="K38" s="62"/>
      <c r="L38" s="61"/>
      <c r="N38" s="61"/>
      <c r="O38" s="62"/>
      <c r="P38" s="62"/>
    </row>
    <row r="39" spans="1:17">
      <c r="B39" s="171" t="s">
        <v>96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P39" s="3"/>
    </row>
    <row r="40" spans="1:17">
      <c r="B40" s="171" t="s">
        <v>26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6"/>
      <c r="P40" s="3"/>
      <c r="Q40" s="16"/>
    </row>
    <row r="41" spans="1:17">
      <c r="A41" s="170" t="s">
        <v>0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57"/>
    </row>
    <row r="42" spans="1:17">
      <c r="A42" s="170" t="s">
        <v>95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57"/>
    </row>
    <row r="43" spans="1:17">
      <c r="A43" s="170" t="s">
        <v>158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57"/>
    </row>
    <row r="44" spans="1:17">
      <c r="A44" s="170" t="s">
        <v>54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3"/>
    </row>
    <row r="45" spans="1:17">
      <c r="F45" s="33"/>
      <c r="G45" s="33"/>
      <c r="H45" s="33"/>
      <c r="I45" s="33"/>
      <c r="J45" s="33"/>
      <c r="K45" s="33"/>
      <c r="L45" s="34"/>
      <c r="M45" s="34"/>
      <c r="N45" s="35" t="s">
        <v>6</v>
      </c>
      <c r="O45" s="150"/>
    </row>
    <row r="46" spans="1:17">
      <c r="F46" s="33"/>
      <c r="G46" s="33"/>
      <c r="H46" s="160" t="s">
        <v>4</v>
      </c>
      <c r="I46" s="160"/>
      <c r="J46" s="160"/>
      <c r="K46" s="77"/>
      <c r="L46" s="160" t="s">
        <v>5</v>
      </c>
      <c r="M46" s="160"/>
      <c r="N46" s="160"/>
      <c r="O46" s="150"/>
    </row>
    <row r="47" spans="1:17">
      <c r="F47" s="33" t="s">
        <v>3</v>
      </c>
      <c r="G47" s="33"/>
      <c r="H47" s="141" t="s">
        <v>157</v>
      </c>
      <c r="I47" s="31"/>
      <c r="J47" s="141" t="s">
        <v>135</v>
      </c>
      <c r="K47" s="13"/>
      <c r="L47" s="141" t="s">
        <v>157</v>
      </c>
      <c r="M47" s="31"/>
      <c r="N47" s="141" t="s">
        <v>135</v>
      </c>
      <c r="O47" s="150"/>
    </row>
    <row r="48" spans="1:17">
      <c r="A48" s="58" t="s">
        <v>97</v>
      </c>
      <c r="O48" s="62"/>
      <c r="P48" s="62"/>
    </row>
    <row r="49" spans="1:18">
      <c r="B49" s="142" t="s">
        <v>123</v>
      </c>
      <c r="H49" s="62">
        <v>-20000000</v>
      </c>
      <c r="J49" s="153">
        <v>0</v>
      </c>
      <c r="K49" s="62"/>
      <c r="L49" s="62">
        <v>-20000000</v>
      </c>
      <c r="N49" s="153">
        <v>0</v>
      </c>
      <c r="O49" s="62"/>
      <c r="P49" s="62"/>
    </row>
    <row r="50" spans="1:18">
      <c r="B50" s="142" t="s">
        <v>164</v>
      </c>
      <c r="C50" s="142"/>
      <c r="D50" s="142"/>
      <c r="H50" s="62">
        <v>-39925.480000004172</v>
      </c>
      <c r="J50" s="153">
        <v>0</v>
      </c>
      <c r="K50" s="62"/>
      <c r="L50" s="62">
        <v>-39925.480000004172</v>
      </c>
      <c r="N50" s="153">
        <v>0</v>
      </c>
      <c r="O50" s="62"/>
      <c r="P50" s="62"/>
    </row>
    <row r="51" spans="1:18">
      <c r="B51" s="61" t="s">
        <v>133</v>
      </c>
      <c r="C51" s="142"/>
      <c r="D51" s="142"/>
      <c r="O51" s="62"/>
      <c r="P51" s="62"/>
    </row>
    <row r="52" spans="1:18">
      <c r="B52" s="142"/>
      <c r="C52" s="142"/>
      <c r="D52" s="62" t="s">
        <v>134</v>
      </c>
      <c r="H52" s="153">
        <v>0</v>
      </c>
      <c r="J52" s="62">
        <v>-10000000</v>
      </c>
      <c r="K52" s="62"/>
      <c r="L52" s="153">
        <v>0</v>
      </c>
      <c r="N52" s="62">
        <v>-10000000</v>
      </c>
      <c r="O52" s="62"/>
      <c r="P52" s="62"/>
    </row>
    <row r="53" spans="1:18">
      <c r="B53" s="57" t="s">
        <v>124</v>
      </c>
      <c r="H53" s="61">
        <v>27600</v>
      </c>
      <c r="J53" s="61">
        <v>35100</v>
      </c>
      <c r="K53" s="57"/>
      <c r="L53" s="61">
        <v>27600</v>
      </c>
      <c r="N53" s="61">
        <v>35100</v>
      </c>
      <c r="O53" s="62"/>
      <c r="P53" s="62"/>
    </row>
    <row r="54" spans="1:18">
      <c r="B54" s="57" t="s">
        <v>110</v>
      </c>
      <c r="H54" s="62">
        <v>-4323648.1500000004</v>
      </c>
      <c r="J54" s="62">
        <v>-5010397.12</v>
      </c>
      <c r="K54" s="62"/>
      <c r="L54" s="62">
        <v>-4323648.1500000004</v>
      </c>
      <c r="N54" s="62">
        <v>-5010397.12</v>
      </c>
      <c r="O54" s="62"/>
      <c r="P54" s="62"/>
    </row>
    <row r="55" spans="1:18">
      <c r="B55" s="57" t="s">
        <v>99</v>
      </c>
      <c r="H55" s="62">
        <v>-175154.64</v>
      </c>
      <c r="J55" s="153">
        <v>0</v>
      </c>
      <c r="K55" s="62"/>
      <c r="L55" s="62">
        <v>-175154.64</v>
      </c>
      <c r="N55" s="153">
        <v>0</v>
      </c>
      <c r="O55" s="62"/>
      <c r="P55" s="62"/>
    </row>
    <row r="56" spans="1:18">
      <c r="B56" s="57" t="s">
        <v>98</v>
      </c>
      <c r="H56" s="153">
        <v>0</v>
      </c>
      <c r="J56" s="62">
        <v>-304487</v>
      </c>
      <c r="K56" s="62"/>
      <c r="L56" s="153">
        <v>0</v>
      </c>
      <c r="N56" s="62">
        <v>-304487</v>
      </c>
      <c r="O56" s="62"/>
      <c r="P56" s="62"/>
    </row>
    <row r="57" spans="1:18">
      <c r="A57" s="58" t="s">
        <v>100</v>
      </c>
      <c r="B57" s="58"/>
      <c r="C57" s="58"/>
      <c r="F57" s="66"/>
      <c r="G57" s="66"/>
      <c r="H57" s="70">
        <f>SUM(H49:H56)</f>
        <v>-24511128.270000003</v>
      </c>
      <c r="J57" s="70">
        <f>SUM(J49:J56)</f>
        <v>-15279784.120000001</v>
      </c>
      <c r="K57" s="70"/>
      <c r="L57" s="70">
        <f>SUM(L49:L56)</f>
        <v>-24511128.270000003</v>
      </c>
      <c r="N57" s="70">
        <f>SUM(N49:N56)</f>
        <v>-15279784.120000001</v>
      </c>
      <c r="O57" s="62"/>
      <c r="P57" s="62"/>
      <c r="R57" s="65"/>
    </row>
    <row r="58" spans="1:18">
      <c r="A58" s="58" t="s">
        <v>101</v>
      </c>
      <c r="B58" s="58"/>
      <c r="C58" s="58"/>
      <c r="O58" s="62"/>
      <c r="P58" s="62"/>
    </row>
    <row r="59" spans="1:18">
      <c r="B59" s="57" t="s">
        <v>142</v>
      </c>
      <c r="J59" s="8"/>
      <c r="K59" s="62"/>
      <c r="L59" s="8"/>
      <c r="N59" s="8"/>
      <c r="O59" s="62"/>
      <c r="P59" s="62"/>
    </row>
    <row r="60" spans="1:18">
      <c r="D60" s="57" t="s">
        <v>143</v>
      </c>
      <c r="H60" s="61">
        <v>54100000</v>
      </c>
      <c r="J60" s="61">
        <v>96900000</v>
      </c>
      <c r="K60" s="62"/>
      <c r="L60" s="61">
        <v>54100000</v>
      </c>
      <c r="N60" s="61">
        <v>96900000</v>
      </c>
      <c r="O60" s="62"/>
      <c r="P60" s="62"/>
    </row>
    <row r="61" spans="1:18">
      <c r="B61" s="57" t="s">
        <v>141</v>
      </c>
      <c r="H61" s="62">
        <v>-292063.88</v>
      </c>
      <c r="J61" s="62">
        <v>-232939.11</v>
      </c>
      <c r="K61" s="62"/>
      <c r="L61" s="62">
        <v>-292063.88</v>
      </c>
      <c r="N61" s="62">
        <v>-232939.11</v>
      </c>
      <c r="O61" s="62"/>
      <c r="P61" s="62"/>
    </row>
    <row r="62" spans="1:18">
      <c r="A62" s="58" t="s">
        <v>102</v>
      </c>
      <c r="H62" s="129">
        <f>SUM(H59:H61)</f>
        <v>53807936.119999997</v>
      </c>
      <c r="I62" s="134"/>
      <c r="J62" s="91">
        <f>SUM(J59:J61)</f>
        <v>96667060.890000001</v>
      </c>
      <c r="K62" s="133"/>
      <c r="L62" s="129">
        <f>SUM(L59:L61)</f>
        <v>53807936.119999997</v>
      </c>
      <c r="M62" s="134"/>
      <c r="N62" s="91">
        <f>SUM(N59:N61)</f>
        <v>96667060.890000001</v>
      </c>
      <c r="O62" s="62"/>
      <c r="P62" s="62"/>
    </row>
    <row r="63" spans="1:18">
      <c r="A63" s="57" t="s">
        <v>166</v>
      </c>
      <c r="B63" s="58"/>
      <c r="H63" s="68">
        <v>5331.48</v>
      </c>
      <c r="J63" s="68">
        <v>-13834.53</v>
      </c>
      <c r="K63" s="62"/>
      <c r="L63" s="135">
        <v>0</v>
      </c>
      <c r="M63" s="71"/>
      <c r="N63" s="135">
        <v>0</v>
      </c>
      <c r="O63" s="62"/>
      <c r="P63" s="62"/>
    </row>
    <row r="64" spans="1:18">
      <c r="A64" s="58" t="s">
        <v>169</v>
      </c>
      <c r="B64" s="58"/>
      <c r="D64" s="58"/>
      <c r="H64" s="61">
        <f>H32+H57+H62+H63</f>
        <v>276648911.07999992</v>
      </c>
      <c r="I64" s="62">
        <f>I28+I57+I62+I63</f>
        <v>0</v>
      </c>
      <c r="J64" s="61">
        <f>J32+J57+J62+J63</f>
        <v>260801130.81000003</v>
      </c>
      <c r="K64" s="62">
        <f>K28+K57+K62+K63</f>
        <v>0</v>
      </c>
      <c r="L64" s="61">
        <f>L32+L57+L62+L63</f>
        <v>276695810.07999992</v>
      </c>
      <c r="M64" s="62">
        <f>M28+M57+M62+M63</f>
        <v>0</v>
      </c>
      <c r="N64" s="61">
        <f>N32+N57+N62+N63</f>
        <v>260832053.93000007</v>
      </c>
      <c r="O64" s="62"/>
      <c r="P64" s="62"/>
    </row>
    <row r="65" spans="1:21">
      <c r="A65" s="57" t="s">
        <v>111</v>
      </c>
      <c r="F65" s="150">
        <v>26.1</v>
      </c>
      <c r="G65" s="150"/>
      <c r="H65" s="61">
        <v>25295105.780000001</v>
      </c>
      <c r="J65" s="61">
        <v>14921384.76</v>
      </c>
      <c r="K65" s="61"/>
      <c r="L65" s="61">
        <v>25172332.280000001</v>
      </c>
      <c r="N65" s="61">
        <v>14745668.949999999</v>
      </c>
      <c r="O65" s="62"/>
      <c r="P65" s="62"/>
    </row>
    <row r="66" spans="1:21">
      <c r="A66" s="57" t="s">
        <v>103</v>
      </c>
      <c r="F66" s="150"/>
      <c r="G66" s="150"/>
      <c r="H66" s="155">
        <v>0</v>
      </c>
      <c r="J66" s="68">
        <v>-21893.599999999999</v>
      </c>
      <c r="K66" s="62"/>
      <c r="L66" s="155">
        <v>0</v>
      </c>
      <c r="N66" s="68">
        <v>-21893.599999999999</v>
      </c>
      <c r="O66" s="62"/>
      <c r="P66" s="62"/>
    </row>
    <row r="67" spans="1:21" ht="24" thickBot="1">
      <c r="A67" s="58" t="s">
        <v>104</v>
      </c>
      <c r="F67" s="150">
        <v>26.2</v>
      </c>
      <c r="G67" s="150"/>
      <c r="H67" s="72">
        <f>SUM(H64:H66)</f>
        <v>301944016.8599999</v>
      </c>
      <c r="J67" s="72">
        <f>SUM(J64:J66)</f>
        <v>275700621.97000003</v>
      </c>
      <c r="K67" s="61"/>
      <c r="L67" s="72">
        <f>SUM(L64:L66)</f>
        <v>301868142.3599999</v>
      </c>
      <c r="N67" s="154">
        <f>SUM(N64:N66)</f>
        <v>275555829.28000003</v>
      </c>
      <c r="O67" s="62"/>
      <c r="P67" s="62"/>
      <c r="R67" s="66"/>
      <c r="T67" s="67"/>
      <c r="U67" s="65"/>
    </row>
    <row r="68" spans="1:21" ht="24" thickTop="1">
      <c r="A68" s="58"/>
      <c r="B68" s="58"/>
      <c r="C68" s="58"/>
      <c r="F68" s="66"/>
      <c r="G68" s="66"/>
      <c r="H68" s="66"/>
      <c r="J68" s="62"/>
      <c r="K68" s="62"/>
      <c r="L68" s="62"/>
      <c r="N68" s="62"/>
      <c r="O68" s="62"/>
      <c r="P68" s="62"/>
      <c r="R68" s="65"/>
    </row>
    <row r="69" spans="1:21">
      <c r="H69" s="65"/>
      <c r="I69" s="65"/>
      <c r="J69" s="65"/>
      <c r="K69" s="65"/>
      <c r="L69" s="65"/>
      <c r="M69" s="65"/>
      <c r="N69" s="65"/>
      <c r="P69" s="60"/>
      <c r="Q69" s="60"/>
      <c r="R69" s="60"/>
      <c r="S69" s="60"/>
    </row>
    <row r="70" spans="1:21">
      <c r="A70" s="57" t="s">
        <v>129</v>
      </c>
      <c r="J70" s="61"/>
      <c r="M70" s="59"/>
      <c r="P70" s="60"/>
    </row>
    <row r="71" spans="1:21">
      <c r="P71" s="60"/>
    </row>
    <row r="72" spans="1:21">
      <c r="N72" s="60"/>
      <c r="P72" s="60"/>
    </row>
    <row r="73" spans="1:21">
      <c r="A73" s="57" t="s">
        <v>132</v>
      </c>
      <c r="N73" s="60"/>
      <c r="P73" s="60"/>
    </row>
    <row r="74" spans="1:21">
      <c r="N74" s="60"/>
      <c r="P74" s="60"/>
    </row>
    <row r="75" spans="1:21">
      <c r="N75" s="60"/>
      <c r="P75" s="60"/>
    </row>
    <row r="76" spans="1:21">
      <c r="N76" s="60"/>
      <c r="P76" s="60"/>
    </row>
    <row r="77" spans="1:21">
      <c r="N77" s="60"/>
      <c r="P77" s="60"/>
    </row>
    <row r="78" spans="1:21">
      <c r="N78" s="60"/>
      <c r="P78" s="60"/>
    </row>
    <row r="79" spans="1:21">
      <c r="N79" s="60"/>
      <c r="P79" s="60"/>
    </row>
    <row r="80" spans="1:21">
      <c r="B80" s="171" t="s">
        <v>96</v>
      </c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</row>
    <row r="81" spans="2:17">
      <c r="B81" s="171" t="s">
        <v>26</v>
      </c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6"/>
      <c r="Q81" s="16"/>
    </row>
    <row r="82" spans="2:17">
      <c r="H82" s="65"/>
    </row>
  </sheetData>
  <mergeCells count="16">
    <mergeCell ref="B80:N80"/>
    <mergeCell ref="B81:N81"/>
    <mergeCell ref="A41:O41"/>
    <mergeCell ref="A42:O42"/>
    <mergeCell ref="A43:O43"/>
    <mergeCell ref="L46:N46"/>
    <mergeCell ref="H46:J46"/>
    <mergeCell ref="A44:O44"/>
    <mergeCell ref="A4:O4"/>
    <mergeCell ref="B39:N39"/>
    <mergeCell ref="B40:N40"/>
    <mergeCell ref="A1:O1"/>
    <mergeCell ref="A2:O2"/>
    <mergeCell ref="A3:O3"/>
    <mergeCell ref="L6:N6"/>
    <mergeCell ref="H6:J6"/>
  </mergeCells>
  <pageMargins left="0.74803149606299213" right="0.19685039370078741" top="0.39370078740157483" bottom="0.39370078740157483" header="0.31496062992125984" footer="0.31496062992125984"/>
  <pageSetup paperSize="9" scale="78" firstPageNumber="6" orientation="portrait" useFirstPageNumber="1" r:id="rId1"/>
  <headerFooter scaleWithDoc="0">
    <oddFooter>&amp;R&amp;"AngsanaUPC,Regular"&amp;16&amp;P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2023-05-15T10:34:27Z</dcterms:modified>
</cp:coreProperties>
</file>