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3\Q1'2023\THMUI\"/>
    </mc:Choice>
  </mc:AlternateContent>
  <xr:revisionPtr revIDLastSave="0" documentId="13_ncr:1_{721C1DCC-93EC-4C0B-9DFC-FA217DEA2BA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BS!$A$1:$L$94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CF!$A$1:$K$64</definedName>
    <definedName name="_xlnm.Print_Area" localSheetId="1">CI!$A$1:$K$58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2" l="1"/>
  <c r="E52" i="1"/>
  <c r="G52" i="1"/>
  <c r="I52" i="1"/>
  <c r="K52" i="1"/>
  <c r="E19" i="1" l="1"/>
  <c r="G19" i="1"/>
  <c r="I19" i="1"/>
  <c r="K19" i="1"/>
  <c r="K54" i="8" l="1"/>
  <c r="K45" i="8"/>
  <c r="G54" i="8"/>
  <c r="G45" i="8"/>
  <c r="K20" i="4"/>
  <c r="K14" i="4"/>
  <c r="G20" i="4"/>
  <c r="G14" i="4"/>
  <c r="G49" i="4"/>
  <c r="M16" i="3"/>
  <c r="G21" i="4" l="1"/>
  <c r="G24" i="4" s="1"/>
  <c r="G26" i="4" s="1"/>
  <c r="K21" i="4"/>
  <c r="K24" i="4" s="1"/>
  <c r="K26" i="4" s="1"/>
  <c r="K31" i="4" s="1"/>
  <c r="G31" i="4"/>
  <c r="G50" i="4" s="1"/>
  <c r="G48" i="4" s="1"/>
  <c r="G45" i="4"/>
  <c r="G43" i="4" s="1"/>
  <c r="G54" i="4" s="1"/>
  <c r="E54" i="8"/>
  <c r="I54" i="8"/>
  <c r="I20" i="4"/>
  <c r="E20" i="4"/>
  <c r="I14" i="4"/>
  <c r="E14" i="4"/>
  <c r="I21" i="4" l="1"/>
  <c r="I24" i="4" s="1"/>
  <c r="E21" i="4"/>
  <c r="E24" i="4" s="1"/>
  <c r="M10" i="3"/>
  <c r="I13" i="3" l="1"/>
  <c r="G13" i="3"/>
  <c r="E13" i="3"/>
  <c r="K13" i="3"/>
  <c r="K14" i="3" s="1"/>
  <c r="Q12" i="2" l="1"/>
  <c r="G84" i="1" l="1"/>
  <c r="G82" i="1"/>
  <c r="G81" i="1"/>
  <c r="G79" i="1"/>
  <c r="G78" i="1"/>
  <c r="G77" i="1"/>
  <c r="K22" i="2"/>
  <c r="I22" i="2"/>
  <c r="G22" i="2"/>
  <c r="E22" i="2"/>
  <c r="O22" i="2"/>
  <c r="K82" i="1" l="1"/>
  <c r="K81" i="1"/>
  <c r="K78" i="1"/>
  <c r="K77" i="1"/>
  <c r="E77" i="1"/>
  <c r="I16" i="2"/>
  <c r="M11" i="3"/>
  <c r="Q18" i="2"/>
  <c r="K15" i="2"/>
  <c r="I15" i="2"/>
  <c r="G15" i="2"/>
  <c r="E15" i="2"/>
  <c r="Q14" i="2"/>
  <c r="O15" i="2"/>
  <c r="Q13" i="2"/>
  <c r="O16" i="2"/>
  <c r="K16" i="2"/>
  <c r="G16" i="2"/>
  <c r="E16" i="2"/>
  <c r="M16" i="2"/>
  <c r="E29" i="1"/>
  <c r="G29" i="1"/>
  <c r="I29" i="1"/>
  <c r="K29" i="1"/>
  <c r="K59" i="1"/>
  <c r="I59" i="1"/>
  <c r="G59" i="1"/>
  <c r="E59" i="1"/>
  <c r="K60" i="1" l="1"/>
  <c r="K30" i="1"/>
  <c r="E30" i="1"/>
  <c r="I60" i="1"/>
  <c r="I30" i="1"/>
  <c r="K83" i="1"/>
  <c r="K85" i="1" s="1"/>
  <c r="Q16" i="2"/>
  <c r="G30" i="1"/>
  <c r="G60" i="1"/>
  <c r="Q15" i="2"/>
  <c r="M15" i="2"/>
  <c r="E60" i="1"/>
  <c r="K86" i="1" l="1"/>
  <c r="I45" i="8"/>
  <c r="E45" i="8"/>
  <c r="I19" i="3" l="1"/>
  <c r="I20" i="3" s="1"/>
  <c r="I81" i="1" s="1"/>
  <c r="G19" i="3"/>
  <c r="G20" i="3" s="1"/>
  <c r="I78" i="1" s="1"/>
  <c r="E19" i="3"/>
  <c r="E20" i="3" s="1"/>
  <c r="I77" i="1" s="1"/>
  <c r="M18" i="3"/>
  <c r="Q20" i="2"/>
  <c r="O21" i="2"/>
  <c r="K21" i="2"/>
  <c r="I21" i="2"/>
  <c r="G21" i="2"/>
  <c r="E21" i="2"/>
  <c r="G83" i="1"/>
  <c r="G85" i="1" l="1"/>
  <c r="G86" i="1" s="1"/>
  <c r="E84" i="1"/>
  <c r="E78" i="1"/>
  <c r="E79" i="1"/>
  <c r="E81" i="1"/>
  <c r="I14" i="3"/>
  <c r="E14" i="3"/>
  <c r="G14" i="3"/>
  <c r="K43" i="4" l="1"/>
  <c r="K9" i="8"/>
  <c r="K20" i="8" s="1"/>
  <c r="K29" i="8" s="1"/>
  <c r="I26" i="4"/>
  <c r="I43" i="4" s="1"/>
  <c r="I9" i="8"/>
  <c r="I20" i="8" s="1"/>
  <c r="E26" i="4"/>
  <c r="E45" i="4" s="1"/>
  <c r="E43" i="4" s="1"/>
  <c r="M19" i="2" s="1"/>
  <c r="E9" i="8"/>
  <c r="E20" i="8" s="1"/>
  <c r="G9" i="8"/>
  <c r="G20" i="8" s="1"/>
  <c r="G29" i="8" s="1"/>
  <c r="E29" i="8" l="1"/>
  <c r="E31" i="8" s="1"/>
  <c r="E55" i="8" s="1"/>
  <c r="E57" i="8" s="1"/>
  <c r="I29" i="8"/>
  <c r="I31" i="8" s="1"/>
  <c r="I55" i="8" s="1"/>
  <c r="I57" i="8" s="1"/>
  <c r="K31" i="8"/>
  <c r="K55" i="8" s="1"/>
  <c r="K57" i="8" s="1"/>
  <c r="G31" i="8"/>
  <c r="G55" i="8" s="1"/>
  <c r="G57" i="8" s="1"/>
  <c r="Q19" i="2"/>
  <c r="Q22" i="2" s="1"/>
  <c r="M22" i="2"/>
  <c r="E82" i="1" s="1"/>
  <c r="K54" i="4"/>
  <c r="E54" i="4"/>
  <c r="K17" i="3"/>
  <c r="I54" i="4"/>
  <c r="M12" i="3" l="1"/>
  <c r="M13" i="3" s="1"/>
  <c r="M14" i="3" s="1"/>
  <c r="M21" i="2"/>
  <c r="E83" i="1" s="1"/>
  <c r="E85" i="1" s="1"/>
  <c r="E86" i="1" s="1"/>
  <c r="Q21" i="2"/>
  <c r="M17" i="3"/>
  <c r="M19" i="3" s="1"/>
  <c r="M20" i="3" s="1"/>
  <c r="K19" i="3"/>
  <c r="K20" i="3" l="1"/>
  <c r="I82" i="1" s="1"/>
  <c r="I83" i="1" s="1"/>
  <c r="I85" i="1" s="1"/>
  <c r="I86" i="1" s="1"/>
  <c r="K48" i="4"/>
  <c r="I31" i="4"/>
  <c r="I48" i="4" s="1"/>
  <c r="E31" i="4"/>
  <c r="E50" i="4" s="1"/>
  <c r="E48" i="4" s="1"/>
</calcChain>
</file>

<file path=xl/sharedStrings.xml><?xml version="1.0" encoding="utf-8"?>
<sst xmlns="http://schemas.openxmlformats.org/spreadsheetml/2006/main" count="303" uniqueCount="175">
  <si>
    <t>Thai Mui Corporation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</si>
  <si>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</si>
  <si>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</si>
  <si>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</si>
  <si>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</si>
  <si>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As at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</si>
  <si>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</si>
  <si>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</si>
  <si>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</si>
  <si>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</si>
  <si>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</si>
  <si>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</si>
  <si>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</si>
  <si>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</si>
  <si>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lease receivable</t>
  </si>
  <si>
    <t>Short-term loan to 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</si>
  <si>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</si>
  <si>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</si>
  <si>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</si>
  <si>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</si>
  <si>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</si>
  <si>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</si>
  <si>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Lease receivable - net of current portion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</si>
  <si>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</si>
  <si>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</si>
  <si>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</si>
  <si>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</si>
  <si>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</si>
  <si>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</si>
  <si>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</si>
  <si>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</si>
  <si>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</si>
  <si>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</si>
  <si>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</si>
  <si>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</si>
  <si>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</si>
  <si>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</si>
  <si>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related parties</t>
  </si>
  <si>
    <t>Current portion of long-term loan</t>
  </si>
  <si>
    <t xml:space="preserve">   from financial institution</t>
  </si>
  <si>
    <t>Current portion of long-term lease liabilities</t>
  </si>
  <si>
    <t>Other current liabilities</t>
  </si>
  <si>
    <t>Total current liabilities</t>
  </si>
  <si>
    <t>Non-current liabilities</t>
  </si>
  <si>
    <t>Long-term loan from financial institution</t>
  </si>
  <si>
    <t xml:space="preserve">   - net of current portion</t>
  </si>
  <si>
    <t>Long-term lease liabilities - net of current portion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</si>
  <si>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</si>
  <si>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</si>
  <si>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</si>
  <si>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</si>
  <si>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</si>
  <si>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</si>
  <si>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</si>
  <si>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340,000,000 ordinary shares of Baht 0.50 each</t>
  </si>
  <si>
    <t xml:space="preserve">   Issued and fully paid up</t>
  </si>
  <si>
    <t>Share premium</t>
  </si>
  <si>
    <t xml:space="preserve">Surplus on business combination </t>
  </si>
  <si>
    <t>Retained earnings</t>
  </si>
  <si>
    <t xml:space="preserve">   Appropriated-statutory reserve</t>
  </si>
  <si>
    <t xml:space="preserve">   Unappropriated (retained deficit)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</si>
  <si>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</si>
  <si>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</si>
  <si>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</si>
  <si>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</si>
  <si>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</si>
  <si>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</si>
  <si>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</si>
  <si>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</si>
  <si>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</si>
  <si>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</si>
  <si>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</si>
  <si>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</si>
  <si>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</si>
  <si>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</si>
  <si>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</si>
  <si>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</si>
  <si>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</si>
  <si>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</si>
  <si>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</si>
  <si>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 xml:space="preserve">Finance income </t>
  </si>
  <si>
    <t>Finance cost</t>
  </si>
  <si>
    <t>Income tax income (expenses)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</si>
  <si>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</si>
  <si>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</si>
  <si>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</si>
  <si>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</si>
  <si>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</si>
  <si>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</si>
  <si>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 xml:space="preserve">Weighted average number of ordinary shares (Thousand shares) </t>
  </si>
  <si>
    <t>Statement of changes in shareholders' equity</t>
  </si>
  <si>
    <t>Equity attributable</t>
  </si>
  <si>
    <t>Issued and</t>
  </si>
  <si>
    <t>Surplus on business</t>
  </si>
  <si>
    <t xml:space="preserve"> to non-controlling</t>
  </si>
  <si>
    <t>Total</t>
  </si>
  <si>
    <t xml:space="preserve"> fully paid-up</t>
  </si>
  <si>
    <t>combination under</t>
  </si>
  <si>
    <t>Unappropriated</t>
  </si>
  <si>
    <t xml:space="preserve"> interests of</t>
  </si>
  <si>
    <t>shareholders'</t>
  </si>
  <si>
    <t>share capital</t>
  </si>
  <si>
    <t>common control</t>
  </si>
  <si>
    <t>Appropriated</t>
  </si>
  <si>
    <t>(retained deficit)</t>
  </si>
  <si>
    <t>the subsidiaries</t>
  </si>
  <si>
    <t>equity</t>
  </si>
  <si>
    <t>Balance as at 31 December 2021</t>
  </si>
  <si>
    <t>Loss for the period</t>
  </si>
  <si>
    <t>Cash flows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</si>
  <si>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</si>
  <si>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</si>
  <si>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</si>
  <si>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Inventory reduction cost to net realisable value (reversal)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</si>
  <si>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</si>
  <si>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</si>
  <si>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</si>
  <si>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</si>
  <si>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</si>
  <si>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</si>
  <si>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</si>
  <si>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</si>
  <si>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</si>
  <si>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</si>
  <si>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</si>
  <si>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</si>
  <si>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</si>
  <si>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</si>
  <si>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statement (continued)</t>
  </si>
  <si>
    <t>Cash flows from investing activities</t>
  </si>
  <si>
    <t>Acquisition of property, plant and equipment</t>
  </si>
  <si>
    <t>Cash received from interest income</t>
  </si>
  <si>
    <t>Net cash flows used in investing activities</t>
  </si>
  <si>
    <t>Net cash flows from financing activities</t>
  </si>
  <si>
    <t xml:space="preserve">Cash paid to settle short-term loans from </t>
  </si>
  <si>
    <t xml:space="preserve">   financial institutions</t>
  </si>
  <si>
    <t xml:space="preserve">Cash paid to settle long-term loans from </t>
  </si>
  <si>
    <t>Cash paid for principal and interest of lease liabilities</t>
  </si>
  <si>
    <t>Cash paid for interest expenses</t>
  </si>
  <si>
    <t>Cash and cash equivalents at beginning of period</t>
  </si>
  <si>
    <t>Cash and cash equivalents at end of period</t>
  </si>
  <si>
    <t>Supplement disclosure of cash flows information</t>
  </si>
  <si>
    <t>Non-cash items</t>
  </si>
  <si>
    <t xml:space="preserve">   Increase in right-of-use assets</t>
  </si>
  <si>
    <t xml:space="preserve">Increase in short-term loans from financial institutions </t>
  </si>
  <si>
    <t>Statement of changes in shareholders' equity (Continued)</t>
  </si>
  <si>
    <t xml:space="preserve">   Allowance for expected credit losses </t>
  </si>
  <si>
    <t xml:space="preserve">   Unrealised gain on exchange</t>
  </si>
  <si>
    <t>Net cash flows from operating activities</t>
  </si>
  <si>
    <t>For the three-month period ended 31 March 2023</t>
  </si>
  <si>
    <t>Balance as at 31 March 2023</t>
  </si>
  <si>
    <t>As at 31 March 2023</t>
  </si>
  <si>
    <t>31 March 2023</t>
  </si>
  <si>
    <t>31 December 2022</t>
  </si>
  <si>
    <t>1 January 2022</t>
  </si>
  <si>
    <t xml:space="preserve">Balance as at 31 March 2022 </t>
  </si>
  <si>
    <t xml:space="preserve">Balance as at 31 December 2022 </t>
  </si>
  <si>
    <t>Balance as at 31 December 2022</t>
  </si>
  <si>
    <t>Profit for the period</t>
  </si>
  <si>
    <t>Acquisition of intangible assets</t>
  </si>
  <si>
    <t>Income tax payable</t>
  </si>
  <si>
    <t>Profit (Loss) before tax</t>
  </si>
  <si>
    <t>(Unit: Thousand Baht except profit (loss) per share expressed in Baht)</t>
  </si>
  <si>
    <t>Operating profit (loss)</t>
  </si>
  <si>
    <t>Profit (loss) before income tax income (expenses)</t>
  </si>
  <si>
    <t>Profit (loss) for the period</t>
  </si>
  <si>
    <t>Profit (loss) attributable to:</t>
  </si>
  <si>
    <t>Earnings (loss) per share (Baht)</t>
  </si>
  <si>
    <t>Basic earnings (loss) per share</t>
  </si>
  <si>
    <t xml:space="preserve">   Profit (loss) attributable to equity holders of the Company</t>
  </si>
  <si>
    <t xml:space="preserve">Adjustments to reconcile profit (loss) before tax to </t>
  </si>
  <si>
    <t>Net cash flows from (used in) financing activities</t>
  </si>
  <si>
    <t>Net increase (decrease) in cash and cash equivalents</t>
  </si>
  <si>
    <t>(Unit: Thousand Baht except earnings (loss) per share expressed in Baht)</t>
  </si>
  <si>
    <t>Porfit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</si>
</sst>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70">
    <xf numFmtId="0" fontId="0" fillId="0" borderId="0" xfId="0"/>
    <xf numFmtId="0" fontId="4" fillId="0" borderId="0" xfId="1" quotePrefix="1" applyNumberFormat="1" applyFont="1" applyFill="1" applyAlignment="1" applyProtection="1">
      <alignment horizontal="center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0" fontId="3" fillId="0" borderId="0" xfId="0" applyFont="1" applyFill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164" fontId="3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right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4" fillId="0" borderId="5" xfId="0" applyFont="1" applyFill="1" applyBorder="1"/>
    <xf numFmtId="0" fontId="4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39" fontId="4" fillId="0" borderId="0" xfId="0" applyNumberFormat="1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1" fontId="4" fillId="0" borderId="4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>
      <alignment horizontal="center"/>
    </xf>
    <xf numFmtId="39" fontId="7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right"/>
    </xf>
    <xf numFmtId="49" fontId="3" fillId="0" borderId="0" xfId="0" applyNumberFormat="1" applyFont="1" applyFill="1"/>
    <xf numFmtId="165" fontId="3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164" fontId="4" fillId="0" borderId="3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4" fillId="0" borderId="4" xfId="0" applyNumberFormat="1" applyFont="1" applyFill="1" applyBorder="1"/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100000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showGridLines="0" view="pageBreakPreview" topLeftCell="A69" zoomScale="85" zoomScaleNormal="100" zoomScaleSheetLayoutView="85" workbookViewId="0">
      <selection activeCell="E87" sqref="E87:O88"/>
    </sheetView>
  </sheetViews>
  <sheetFormatPr defaultColWidth="10.5703125" defaultRowHeight="23.1" customHeight="1"/>
  <cols>
    <col min="1" max="1" width="40.85546875" style="3" customWidth="1"/>
    <col min="2" max="2" width="4.140625" style="10" customWidth="1"/>
    <col min="3" max="3" width="6.85546875" style="3" customWidth="1"/>
    <col min="4" max="4" width="1.85546875" style="10" customWidth="1"/>
    <col min="5" max="5" width="16.42578125" style="10" customWidth="1"/>
    <col min="6" max="6" width="1.85546875" style="10" customWidth="1"/>
    <col min="7" max="7" width="16.42578125" style="10" customWidth="1"/>
    <col min="8" max="8" width="1.85546875" style="10" customWidth="1"/>
    <col min="9" max="9" width="14.85546875" style="10" customWidth="1"/>
    <col min="10" max="10" width="1.85546875" style="10" customWidth="1"/>
    <col min="11" max="11" width="14.85546875" style="10" customWidth="1"/>
    <col min="12" max="12" width="1.85546875" style="10" customWidth="1"/>
    <col min="13" max="13" width="14.85546875" style="10" hidden="1" customWidth="1"/>
    <col min="14" max="14" width="1.85546875" style="10" customWidth="1"/>
    <col min="15" max="16384" width="10.5703125" style="10"/>
  </cols>
  <sheetData>
    <row r="1" spans="1:13" s="15" customFormat="1" ht="23.1" customHeight="1">
      <c r="A1" s="1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5" customFormat="1" ht="23.1" customHeight="1">
      <c r="A2" s="11" t="s">
        <v>1</v>
      </c>
      <c r="B2" s="14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5" customFormat="1" ht="23.1" customHeight="1">
      <c r="A3" s="16" t="s">
        <v>151</v>
      </c>
      <c r="B3" s="14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5" customFormat="1" ht="23.1" customHeight="1">
      <c r="B4" s="14"/>
      <c r="C4" s="13"/>
      <c r="D4" s="14"/>
      <c r="E4" s="14"/>
      <c r="F4" s="14"/>
      <c r="G4" s="14"/>
      <c r="H4" s="14"/>
      <c r="I4" s="14"/>
      <c r="J4" s="14"/>
      <c r="K4" s="17" t="s">
        <v>2</v>
      </c>
      <c r="L4" s="14"/>
      <c r="M4" s="17" t="s">
        <v>2</v>
      </c>
    </row>
    <row r="5" spans="1:13" ht="23.1" customHeight="1">
      <c r="E5" s="67" t="s">
        <v>3</v>
      </c>
      <c r="F5" s="67"/>
      <c r="G5" s="67"/>
      <c r="H5" s="18"/>
      <c r="I5" s="67" t="s">
        <v>4</v>
      </c>
      <c r="J5" s="67"/>
      <c r="K5" s="67"/>
      <c r="L5" s="67"/>
      <c r="M5" s="67"/>
    </row>
    <row r="6" spans="1:13" ht="23.1" customHeight="1">
      <c r="E6" s="19" t="s">
        <v>5</v>
      </c>
      <c r="F6" s="19"/>
      <c r="G6" s="19" t="s">
        <v>5</v>
      </c>
      <c r="H6" s="19"/>
      <c r="I6" s="19" t="s">
        <v>5</v>
      </c>
      <c r="J6" s="19"/>
      <c r="K6" s="19" t="s">
        <v>5</v>
      </c>
      <c r="L6" s="19"/>
      <c r="M6" s="19" t="s">
        <v>5</v>
      </c>
    </row>
    <row r="7" spans="1:13" ht="23.1" customHeight="1">
      <c r="C7" s="20" t="s">
        <v>6</v>
      </c>
      <c r="E7" s="21" t="s">
        <v>152</v>
      </c>
      <c r="F7" s="22"/>
      <c r="G7" s="21" t="s">
        <v>153</v>
      </c>
      <c r="H7" s="22"/>
      <c r="I7" s="21" t="s">
        <v>152</v>
      </c>
      <c r="J7" s="22"/>
      <c r="K7" s="21" t="s">
        <v>153</v>
      </c>
      <c r="L7" s="22"/>
      <c r="M7" s="21" t="s">
        <v>154</v>
      </c>
    </row>
    <row r="8" spans="1:13" ht="23.1" customHeight="1">
      <c r="C8" s="20"/>
      <c r="E8" s="23" t="s">
        <v>7</v>
      </c>
      <c r="F8" s="22"/>
      <c r="G8" s="23" t="s">
        <v>8</v>
      </c>
      <c r="H8" s="22"/>
      <c r="I8" s="23" t="s">
        <v>7</v>
      </c>
      <c r="J8" s="22"/>
      <c r="K8" s="23" t="s">
        <v>8</v>
      </c>
      <c r="L8" s="22"/>
      <c r="M8" s="21"/>
    </row>
    <row r="9" spans="1:13" ht="23.1" customHeight="1">
      <c r="C9" s="20"/>
      <c r="E9" s="24" t="s">
        <v>9</v>
      </c>
      <c r="F9" s="22"/>
      <c r="G9" s="24"/>
      <c r="H9" s="22"/>
      <c r="I9" s="24" t="s">
        <v>9</v>
      </c>
      <c r="J9" s="22"/>
      <c r="K9" s="24"/>
      <c r="L9" s="22"/>
      <c r="M9" s="24"/>
    </row>
    <row r="10" spans="1:13" ht="23.1" customHeight="1">
      <c r="A10" s="11" t="s">
        <v>10</v>
      </c>
    </row>
    <row r="11" spans="1:13" ht="23.1" customHeight="1">
      <c r="A11" s="11" t="s">
        <v>11</v>
      </c>
      <c r="C11" s="25"/>
    </row>
    <row r="12" spans="1:13" ht="23.1" customHeight="1">
      <c r="A12" s="3" t="s">
        <v>12</v>
      </c>
      <c r="C12" s="25"/>
      <c r="E12" s="9">
        <v>26214</v>
      </c>
      <c r="F12" s="9"/>
      <c r="G12" s="9">
        <v>10858</v>
      </c>
      <c r="H12" s="9"/>
      <c r="I12" s="9">
        <v>24038</v>
      </c>
      <c r="J12" s="9"/>
      <c r="K12" s="9">
        <v>9881</v>
      </c>
      <c r="L12" s="9"/>
    </row>
    <row r="13" spans="1:13" ht="23.1" customHeight="1">
      <c r="A13" s="3" t="s">
        <v>13</v>
      </c>
      <c r="C13" s="25">
        <v>3</v>
      </c>
      <c r="D13" s="26"/>
      <c r="E13" s="9">
        <v>109637</v>
      </c>
      <c r="F13" s="9"/>
      <c r="G13" s="9">
        <v>125348</v>
      </c>
      <c r="H13" s="9"/>
      <c r="I13" s="9">
        <v>173282</v>
      </c>
      <c r="J13" s="9"/>
      <c r="K13" s="9">
        <v>177498</v>
      </c>
      <c r="L13" s="9"/>
    </row>
    <row r="14" spans="1:13" ht="23.1" customHeight="1">
      <c r="A14" s="3" t="s">
        <v>14</v>
      </c>
      <c r="C14" s="25"/>
      <c r="D14" s="26"/>
      <c r="E14" s="9">
        <v>21236</v>
      </c>
      <c r="F14" s="9"/>
      <c r="G14" s="9">
        <v>17697</v>
      </c>
      <c r="H14" s="9"/>
      <c r="I14" s="9">
        <v>0</v>
      </c>
      <c r="J14" s="9"/>
      <c r="K14" s="9">
        <v>0</v>
      </c>
      <c r="L14" s="9"/>
    </row>
    <row r="15" spans="1:13" ht="23.1" customHeight="1">
      <c r="A15" s="3" t="s">
        <v>15</v>
      </c>
      <c r="B15" s="27"/>
      <c r="C15" s="25">
        <v>2</v>
      </c>
      <c r="E15" s="9">
        <v>0</v>
      </c>
      <c r="F15" s="9"/>
      <c r="G15" s="9">
        <v>0</v>
      </c>
      <c r="H15" s="9"/>
      <c r="I15" s="9">
        <v>12000</v>
      </c>
      <c r="J15" s="9"/>
      <c r="K15" s="9">
        <v>12000</v>
      </c>
      <c r="L15" s="9"/>
    </row>
    <row r="16" spans="1:13" ht="23.1" customHeight="1">
      <c r="A16" s="3" t="s">
        <v>16</v>
      </c>
      <c r="B16" s="27"/>
      <c r="C16" s="25"/>
      <c r="E16" s="9">
        <v>271933</v>
      </c>
      <c r="F16" s="9"/>
      <c r="G16" s="9">
        <v>281341</v>
      </c>
      <c r="H16" s="9"/>
      <c r="I16" s="9">
        <v>223158</v>
      </c>
      <c r="J16" s="9"/>
      <c r="K16" s="9">
        <v>227584</v>
      </c>
      <c r="L16" s="9"/>
    </row>
    <row r="17" spans="1:12" ht="23.1" customHeight="1">
      <c r="A17" s="3" t="s">
        <v>17</v>
      </c>
      <c r="B17" s="27"/>
      <c r="C17" s="25">
        <v>4</v>
      </c>
      <c r="E17" s="9">
        <v>43</v>
      </c>
      <c r="F17" s="9"/>
      <c r="G17" s="9">
        <v>43</v>
      </c>
      <c r="H17" s="9"/>
      <c r="I17" s="9">
        <v>10</v>
      </c>
      <c r="J17" s="9"/>
      <c r="K17" s="9">
        <v>10</v>
      </c>
      <c r="L17" s="9"/>
    </row>
    <row r="18" spans="1:12" ht="23.1" customHeight="1">
      <c r="A18" s="3" t="s">
        <v>18</v>
      </c>
      <c r="B18" s="27"/>
      <c r="C18" s="25"/>
      <c r="E18" s="9">
        <v>3247</v>
      </c>
      <c r="F18" s="9"/>
      <c r="G18" s="9">
        <v>3200</v>
      </c>
      <c r="H18" s="9"/>
      <c r="I18" s="9">
        <v>1822</v>
      </c>
      <c r="J18" s="9"/>
      <c r="K18" s="9">
        <v>1900</v>
      </c>
      <c r="L18" s="9"/>
    </row>
    <row r="19" spans="1:12" ht="23.1" customHeight="1">
      <c r="A19" s="11" t="s">
        <v>19</v>
      </c>
      <c r="C19" s="25"/>
      <c r="E19" s="28">
        <f>SUM(E12:E18)</f>
        <v>432310</v>
      </c>
      <c r="F19" s="9"/>
      <c r="G19" s="28">
        <f>SUM(G12:G18)</f>
        <v>438487</v>
      </c>
      <c r="H19" s="9"/>
      <c r="I19" s="28">
        <f>SUM(I12:I18)</f>
        <v>434310</v>
      </c>
      <c r="J19" s="9"/>
      <c r="K19" s="28">
        <f>SUM(K12:K18)</f>
        <v>428873</v>
      </c>
      <c r="L19" s="9"/>
    </row>
    <row r="20" spans="1:12" ht="23.1" customHeight="1">
      <c r="A20" s="11" t="s">
        <v>20</v>
      </c>
      <c r="C20" s="25"/>
      <c r="E20" s="9"/>
      <c r="F20" s="9"/>
      <c r="G20" s="9"/>
      <c r="H20" s="9"/>
      <c r="I20" s="9"/>
      <c r="J20" s="9"/>
      <c r="K20" s="9"/>
      <c r="L20" s="9"/>
    </row>
    <row r="21" spans="1:12" ht="23.1" customHeight="1">
      <c r="A21" s="3" t="s">
        <v>21</v>
      </c>
      <c r="C21" s="25">
        <v>5</v>
      </c>
      <c r="E21" s="9">
        <v>16204</v>
      </c>
      <c r="F21" s="9"/>
      <c r="G21" s="9">
        <v>16204</v>
      </c>
      <c r="H21" s="9"/>
      <c r="I21" s="9">
        <v>16204</v>
      </c>
      <c r="J21" s="9"/>
      <c r="K21" s="9">
        <v>16204</v>
      </c>
      <c r="L21" s="9"/>
    </row>
    <row r="22" spans="1:12" ht="23.1" customHeight="1">
      <c r="A22" s="3" t="s">
        <v>22</v>
      </c>
      <c r="B22" s="27"/>
      <c r="C22" s="25"/>
      <c r="E22" s="9">
        <v>63229</v>
      </c>
      <c r="F22" s="9"/>
      <c r="G22" s="9">
        <v>52531</v>
      </c>
      <c r="H22" s="9"/>
      <c r="I22" s="9">
        <v>0</v>
      </c>
      <c r="J22" s="9"/>
      <c r="K22" s="9">
        <v>0</v>
      </c>
      <c r="L22" s="9"/>
    </row>
    <row r="23" spans="1:12" ht="23.1" customHeight="1">
      <c r="A23" s="3" t="s">
        <v>23</v>
      </c>
      <c r="C23" s="25">
        <v>6</v>
      </c>
      <c r="E23" s="9">
        <v>0</v>
      </c>
      <c r="F23" s="9"/>
      <c r="G23" s="9">
        <v>0</v>
      </c>
      <c r="H23" s="9"/>
      <c r="I23" s="9">
        <v>51800</v>
      </c>
      <c r="J23" s="9"/>
      <c r="K23" s="9">
        <v>51800</v>
      </c>
      <c r="L23" s="9"/>
    </row>
    <row r="24" spans="1:12" ht="23.1" customHeight="1">
      <c r="A24" s="3" t="s">
        <v>24</v>
      </c>
      <c r="B24" s="27"/>
      <c r="C24" s="25"/>
      <c r="E24" s="9">
        <v>65284</v>
      </c>
      <c r="F24" s="9"/>
      <c r="G24" s="9">
        <v>64582</v>
      </c>
      <c r="H24" s="9"/>
      <c r="I24" s="9">
        <v>64086</v>
      </c>
      <c r="J24" s="9"/>
      <c r="K24" s="9">
        <v>63270</v>
      </c>
      <c r="L24" s="9"/>
    </row>
    <row r="25" spans="1:12" ht="23.1" customHeight="1">
      <c r="A25" s="3" t="s">
        <v>25</v>
      </c>
      <c r="B25" s="27"/>
      <c r="C25" s="25">
        <v>7.1</v>
      </c>
      <c r="E25" s="9">
        <v>35733</v>
      </c>
      <c r="F25" s="9"/>
      <c r="G25" s="9">
        <v>37667</v>
      </c>
      <c r="H25" s="9"/>
      <c r="I25" s="9">
        <v>35733</v>
      </c>
      <c r="J25" s="9"/>
      <c r="K25" s="9">
        <v>37667</v>
      </c>
      <c r="L25" s="9"/>
    </row>
    <row r="26" spans="1:12" ht="23.1" customHeight="1">
      <c r="A26" s="3" t="s">
        <v>26</v>
      </c>
      <c r="B26" s="27"/>
      <c r="C26" s="25"/>
      <c r="E26" s="9">
        <v>40219</v>
      </c>
      <c r="F26" s="9"/>
      <c r="G26" s="9">
        <v>40674</v>
      </c>
      <c r="H26" s="9"/>
      <c r="I26" s="9">
        <v>218</v>
      </c>
      <c r="J26" s="9"/>
      <c r="K26" s="9">
        <v>141</v>
      </c>
      <c r="L26" s="9"/>
    </row>
    <row r="27" spans="1:12" ht="23.1" customHeight="1">
      <c r="A27" s="3" t="s">
        <v>27</v>
      </c>
      <c r="B27" s="27"/>
      <c r="C27" s="10"/>
      <c r="E27" s="9">
        <v>9545</v>
      </c>
      <c r="F27" s="9"/>
      <c r="G27" s="9">
        <v>9344</v>
      </c>
      <c r="H27" s="9"/>
      <c r="I27" s="9">
        <v>7114</v>
      </c>
      <c r="J27" s="9"/>
      <c r="K27" s="9">
        <v>6984</v>
      </c>
      <c r="L27" s="9"/>
    </row>
    <row r="28" spans="1:12" ht="23.1" customHeight="1">
      <c r="A28" s="3" t="s">
        <v>28</v>
      </c>
      <c r="C28" s="25"/>
      <c r="E28" s="2">
        <v>2121</v>
      </c>
      <c r="F28" s="9"/>
      <c r="G28" s="2">
        <v>4338</v>
      </c>
      <c r="H28" s="9"/>
      <c r="I28" s="2">
        <v>1631</v>
      </c>
      <c r="J28" s="9"/>
      <c r="K28" s="2">
        <v>3756</v>
      </c>
      <c r="L28" s="9"/>
    </row>
    <row r="29" spans="1:12" ht="23.1" customHeight="1">
      <c r="A29" s="11" t="s">
        <v>29</v>
      </c>
      <c r="C29" s="25"/>
      <c r="E29" s="9">
        <f>SUM(E21:E28)</f>
        <v>232335</v>
      </c>
      <c r="F29" s="9"/>
      <c r="G29" s="9">
        <f>SUM(G21:G28)</f>
        <v>225340</v>
      </c>
      <c r="H29" s="9"/>
      <c r="I29" s="9">
        <f>SUM(I21:I28)</f>
        <v>176786</v>
      </c>
      <c r="J29" s="9"/>
      <c r="K29" s="9">
        <f>SUM(K21:K28)</f>
        <v>179822</v>
      </c>
      <c r="L29" s="9"/>
    </row>
    <row r="30" spans="1:12" ht="23.1" customHeight="1" thickBot="1">
      <c r="A30" s="11" t="s">
        <v>30</v>
      </c>
      <c r="E30" s="29">
        <f>E19+E29</f>
        <v>664645</v>
      </c>
      <c r="F30" s="9"/>
      <c r="G30" s="29">
        <f>G19+G29</f>
        <v>663827</v>
      </c>
      <c r="H30" s="9"/>
      <c r="I30" s="29">
        <f>I19+I29</f>
        <v>611096</v>
      </c>
      <c r="J30" s="9"/>
      <c r="K30" s="29">
        <f>K19+K29</f>
        <v>608695</v>
      </c>
      <c r="L30" s="9"/>
    </row>
    <row r="31" spans="1:12" ht="23.1" customHeight="1" thickTop="1"/>
    <row r="32" spans="1:12" ht="23.1" customHeight="1">
      <c r="A32" s="30" t="s">
        <v>31</v>
      </c>
    </row>
    <row r="33" spans="1:13" s="15" customFormat="1" ht="23.1" customHeight="1">
      <c r="A33" s="11" t="s">
        <v>0</v>
      </c>
      <c r="B33" s="12"/>
      <c r="C33" s="13"/>
      <c r="D33" s="14"/>
      <c r="E33" s="14"/>
      <c r="F33" s="14"/>
      <c r="G33" s="14"/>
      <c r="H33" s="14"/>
      <c r="I33" s="14"/>
      <c r="J33" s="14"/>
      <c r="K33" s="14"/>
      <c r="L33" s="14"/>
    </row>
    <row r="34" spans="1:13" s="15" customFormat="1" ht="23.1" customHeight="1">
      <c r="A34" s="11" t="s">
        <v>32</v>
      </c>
      <c r="B34" s="12"/>
      <c r="C34" s="13"/>
      <c r="D34" s="14"/>
      <c r="E34" s="14"/>
      <c r="F34" s="14"/>
      <c r="G34" s="14"/>
      <c r="H34" s="14"/>
      <c r="I34" s="12"/>
      <c r="J34" s="14"/>
      <c r="K34" s="12"/>
      <c r="L34" s="14"/>
    </row>
    <row r="35" spans="1:13" s="15" customFormat="1" ht="23.1" customHeight="1">
      <c r="A35" s="16" t="s">
        <v>151</v>
      </c>
      <c r="B35" s="14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5" customFormat="1" ht="23.1" customHeight="1">
      <c r="B36" s="14"/>
      <c r="C36" s="13"/>
      <c r="D36" s="14"/>
      <c r="E36" s="14"/>
      <c r="F36" s="14"/>
      <c r="G36" s="14"/>
      <c r="H36" s="14"/>
      <c r="I36" s="14"/>
      <c r="J36" s="14"/>
      <c r="K36" s="17" t="s">
        <v>2</v>
      </c>
      <c r="L36" s="14"/>
      <c r="M36" s="17" t="s">
        <v>2</v>
      </c>
    </row>
    <row r="37" spans="1:13" ht="23.1" customHeight="1">
      <c r="E37" s="67" t="s">
        <v>3</v>
      </c>
      <c r="F37" s="67"/>
      <c r="G37" s="67"/>
      <c r="H37" s="18"/>
      <c r="I37" s="67" t="s">
        <v>4</v>
      </c>
      <c r="J37" s="67"/>
      <c r="K37" s="67"/>
      <c r="L37" s="67"/>
      <c r="M37" s="67"/>
    </row>
    <row r="38" spans="1:13" ht="23.1" customHeight="1">
      <c r="E38" s="19" t="s">
        <v>5</v>
      </c>
      <c r="F38" s="19"/>
      <c r="G38" s="19" t="s">
        <v>5</v>
      </c>
      <c r="H38" s="19"/>
      <c r="I38" s="19" t="s">
        <v>5</v>
      </c>
      <c r="J38" s="19"/>
      <c r="K38" s="19" t="s">
        <v>5</v>
      </c>
      <c r="L38" s="19"/>
      <c r="M38" s="19" t="s">
        <v>5</v>
      </c>
    </row>
    <row r="39" spans="1:13" ht="23.1" customHeight="1">
      <c r="C39" s="20" t="s">
        <v>6</v>
      </c>
      <c r="E39" s="21" t="s">
        <v>152</v>
      </c>
      <c r="F39" s="22"/>
      <c r="G39" s="21" t="s">
        <v>153</v>
      </c>
      <c r="H39" s="22"/>
      <c r="I39" s="21" t="s">
        <v>152</v>
      </c>
      <c r="J39" s="22"/>
      <c r="K39" s="21" t="s">
        <v>153</v>
      </c>
      <c r="L39" s="22"/>
      <c r="M39" s="21" t="s">
        <v>154</v>
      </c>
    </row>
    <row r="40" spans="1:13" ht="23.1" customHeight="1">
      <c r="C40" s="20"/>
      <c r="E40" s="23" t="s">
        <v>7</v>
      </c>
      <c r="F40" s="22"/>
      <c r="G40" s="23" t="s">
        <v>8</v>
      </c>
      <c r="H40" s="22"/>
      <c r="I40" s="23" t="s">
        <v>7</v>
      </c>
      <c r="J40" s="22"/>
      <c r="K40" s="23" t="s">
        <v>8</v>
      </c>
      <c r="L40" s="22"/>
      <c r="M40" s="21"/>
    </row>
    <row r="41" spans="1:13" ht="23.1" customHeight="1">
      <c r="C41" s="20"/>
      <c r="E41" s="24" t="s">
        <v>9</v>
      </c>
      <c r="F41" s="22"/>
      <c r="G41" s="24"/>
      <c r="H41" s="22"/>
      <c r="I41" s="24" t="s">
        <v>9</v>
      </c>
      <c r="J41" s="22"/>
      <c r="K41" s="24"/>
      <c r="L41" s="22"/>
      <c r="M41" s="24"/>
    </row>
    <row r="42" spans="1:13" ht="23.1" customHeight="1">
      <c r="A42" s="11" t="s">
        <v>33</v>
      </c>
    </row>
    <row r="43" spans="1:13" ht="23.1" customHeight="1">
      <c r="A43" s="11" t="s">
        <v>34</v>
      </c>
    </row>
    <row r="44" spans="1:13" ht="23.1" customHeight="1">
      <c r="A44" s="3" t="s">
        <v>35</v>
      </c>
      <c r="B44" s="27"/>
      <c r="C44" s="25">
        <v>8</v>
      </c>
      <c r="E44" s="4">
        <v>73434</v>
      </c>
      <c r="F44" s="4"/>
      <c r="G44" s="4">
        <v>64583</v>
      </c>
      <c r="H44" s="4"/>
      <c r="I44" s="4">
        <v>73434</v>
      </c>
      <c r="J44" s="4"/>
      <c r="K44" s="4">
        <v>64583</v>
      </c>
      <c r="L44" s="4"/>
    </row>
    <row r="45" spans="1:13" ht="23.1" customHeight="1">
      <c r="A45" s="3" t="s">
        <v>36</v>
      </c>
      <c r="B45" s="27"/>
      <c r="C45" s="25">
        <v>9</v>
      </c>
      <c r="E45" s="4">
        <v>90737</v>
      </c>
      <c r="F45" s="4"/>
      <c r="G45" s="4">
        <v>97824</v>
      </c>
      <c r="H45" s="4"/>
      <c r="I45" s="4">
        <v>101927</v>
      </c>
      <c r="J45" s="4"/>
      <c r="K45" s="4">
        <v>108741</v>
      </c>
      <c r="L45" s="4"/>
    </row>
    <row r="46" spans="1:13" ht="23.1" customHeight="1">
      <c r="A46" s="3" t="s">
        <v>37</v>
      </c>
      <c r="B46" s="27"/>
      <c r="C46" s="25">
        <v>2</v>
      </c>
      <c r="E46" s="4">
        <v>4225</v>
      </c>
      <c r="F46" s="4"/>
      <c r="G46" s="4">
        <v>4225</v>
      </c>
      <c r="H46" s="4"/>
      <c r="I46" s="4">
        <v>3500</v>
      </c>
      <c r="J46" s="4"/>
      <c r="K46" s="4">
        <v>3500</v>
      </c>
      <c r="L46" s="4"/>
    </row>
    <row r="47" spans="1:13" ht="23.1" customHeight="1">
      <c r="A47" s="3" t="s">
        <v>38</v>
      </c>
      <c r="B47" s="27"/>
      <c r="C47" s="10"/>
      <c r="E47" s="4"/>
      <c r="F47" s="4"/>
      <c r="G47" s="4"/>
      <c r="H47" s="4"/>
      <c r="I47" s="4"/>
      <c r="J47" s="4"/>
      <c r="K47" s="4"/>
      <c r="L47" s="4"/>
    </row>
    <row r="48" spans="1:13" ht="23.1" customHeight="1">
      <c r="A48" s="3" t="s">
        <v>39</v>
      </c>
      <c r="B48" s="27"/>
      <c r="C48" s="25">
        <v>10</v>
      </c>
      <c r="E48" s="4">
        <v>12670</v>
      </c>
      <c r="F48" s="4"/>
      <c r="G48" s="4">
        <v>7240</v>
      </c>
      <c r="H48" s="4"/>
      <c r="I48" s="4">
        <v>0</v>
      </c>
      <c r="J48" s="4"/>
      <c r="K48" s="4">
        <v>0</v>
      </c>
      <c r="L48" s="4"/>
    </row>
    <row r="49" spans="1:12" ht="23.1" customHeight="1">
      <c r="A49" s="3" t="s">
        <v>40</v>
      </c>
      <c r="B49" s="27"/>
      <c r="C49" s="25">
        <v>7.2</v>
      </c>
      <c r="E49" s="4">
        <v>5415</v>
      </c>
      <c r="F49" s="4"/>
      <c r="G49" s="4">
        <v>6765</v>
      </c>
      <c r="H49" s="4"/>
      <c r="I49" s="4">
        <v>5415</v>
      </c>
      <c r="J49" s="4"/>
      <c r="K49" s="4">
        <v>6765</v>
      </c>
      <c r="L49" s="4"/>
    </row>
    <row r="50" spans="1:12" ht="23.1" customHeight="1">
      <c r="A50" s="3" t="s">
        <v>160</v>
      </c>
      <c r="B50" s="27"/>
      <c r="C50" s="25"/>
      <c r="E50" s="4">
        <v>24</v>
      </c>
      <c r="F50" s="4"/>
      <c r="G50" s="4">
        <v>0</v>
      </c>
      <c r="H50" s="4"/>
      <c r="I50" s="4">
        <v>0</v>
      </c>
      <c r="J50" s="4"/>
      <c r="K50" s="4">
        <v>0</v>
      </c>
      <c r="L50" s="4"/>
    </row>
    <row r="51" spans="1:12" ht="23.1" customHeight="1">
      <c r="A51" s="3" t="s">
        <v>41</v>
      </c>
      <c r="B51" s="27"/>
      <c r="C51" s="25"/>
      <c r="E51" s="4">
        <v>1498</v>
      </c>
      <c r="F51" s="4"/>
      <c r="G51" s="4">
        <v>1786</v>
      </c>
      <c r="H51" s="4"/>
      <c r="I51" s="4">
        <v>358</v>
      </c>
      <c r="J51" s="4"/>
      <c r="K51" s="4">
        <v>701</v>
      </c>
      <c r="L51" s="4"/>
    </row>
    <row r="52" spans="1:12" ht="23.1" customHeight="1">
      <c r="A52" s="11" t="s">
        <v>42</v>
      </c>
      <c r="C52" s="25"/>
      <c r="E52" s="31">
        <f>SUM(E44:E51)</f>
        <v>188003</v>
      </c>
      <c r="F52" s="4"/>
      <c r="G52" s="31">
        <f>SUM(G44:G51)</f>
        <v>182423</v>
      </c>
      <c r="H52" s="4"/>
      <c r="I52" s="31">
        <f>SUM(I44:I51)</f>
        <v>184634</v>
      </c>
      <c r="J52" s="4"/>
      <c r="K52" s="31">
        <f>SUM(K44:K51)</f>
        <v>184290</v>
      </c>
      <c r="L52" s="4"/>
    </row>
    <row r="53" spans="1:12" ht="23.1" customHeight="1">
      <c r="A53" s="11" t="s">
        <v>43</v>
      </c>
      <c r="C53" s="25"/>
      <c r="E53" s="4"/>
      <c r="F53" s="4"/>
      <c r="G53" s="4"/>
      <c r="H53" s="4"/>
      <c r="I53" s="4"/>
      <c r="J53" s="4"/>
      <c r="K53" s="4"/>
      <c r="L53" s="4"/>
    </row>
    <row r="54" spans="1:12" ht="23.1" customHeight="1">
      <c r="A54" s="3" t="s">
        <v>44</v>
      </c>
      <c r="C54" s="10"/>
      <c r="E54" s="4"/>
      <c r="F54" s="4"/>
      <c r="G54" s="4"/>
      <c r="H54" s="4"/>
      <c r="I54" s="4"/>
      <c r="J54" s="4"/>
      <c r="K54" s="4"/>
      <c r="L54" s="4"/>
    </row>
    <row r="55" spans="1:12" ht="23.1" customHeight="1">
      <c r="A55" s="3" t="s">
        <v>45</v>
      </c>
      <c r="C55" s="25">
        <v>10</v>
      </c>
      <c r="E55" s="4">
        <v>39720</v>
      </c>
      <c r="F55" s="4"/>
      <c r="G55" s="4">
        <v>45150</v>
      </c>
      <c r="H55" s="4"/>
      <c r="I55" s="4">
        <v>0</v>
      </c>
      <c r="J55" s="4"/>
      <c r="K55" s="4">
        <v>0</v>
      </c>
      <c r="L55" s="4"/>
    </row>
    <row r="56" spans="1:12" ht="23.1" customHeight="1">
      <c r="A56" s="3" t="s">
        <v>46</v>
      </c>
      <c r="C56" s="25">
        <v>7.2</v>
      </c>
      <c r="E56" s="4">
        <v>35639</v>
      </c>
      <c r="F56" s="4"/>
      <c r="G56" s="4">
        <v>36204</v>
      </c>
      <c r="H56" s="4"/>
      <c r="I56" s="4">
        <v>35639</v>
      </c>
      <c r="J56" s="4"/>
      <c r="K56" s="4">
        <v>36204</v>
      </c>
      <c r="L56" s="4"/>
    </row>
    <row r="57" spans="1:12" ht="23.1" customHeight="1">
      <c r="A57" s="3" t="s">
        <v>47</v>
      </c>
      <c r="C57" s="25"/>
      <c r="E57" s="4">
        <v>20289</v>
      </c>
      <c r="F57" s="4"/>
      <c r="G57" s="4">
        <v>19392</v>
      </c>
      <c r="H57" s="4"/>
      <c r="I57" s="4">
        <v>19203</v>
      </c>
      <c r="J57" s="4"/>
      <c r="K57" s="4">
        <v>18372</v>
      </c>
      <c r="L57" s="4"/>
    </row>
    <row r="58" spans="1:12" ht="23.1" customHeight="1">
      <c r="A58" s="3" t="s">
        <v>48</v>
      </c>
      <c r="B58" s="27"/>
      <c r="C58" s="25"/>
      <c r="E58" s="6">
        <v>8000</v>
      </c>
      <c r="F58" s="4"/>
      <c r="G58" s="6">
        <v>8106</v>
      </c>
      <c r="H58" s="4"/>
      <c r="I58" s="6">
        <v>0</v>
      </c>
      <c r="J58" s="4"/>
      <c r="K58" s="6">
        <v>0</v>
      </c>
      <c r="L58" s="4"/>
    </row>
    <row r="59" spans="1:12" ht="23.1" customHeight="1">
      <c r="A59" s="11" t="s">
        <v>49</v>
      </c>
      <c r="C59" s="25"/>
      <c r="E59" s="4">
        <f>SUM(E54:E58)</f>
        <v>103648</v>
      </c>
      <c r="F59" s="4"/>
      <c r="G59" s="4">
        <f>SUM(G54:G58)</f>
        <v>108852</v>
      </c>
      <c r="H59" s="4"/>
      <c r="I59" s="4">
        <f>SUM(I54:I58)</f>
        <v>54842</v>
      </c>
      <c r="J59" s="4"/>
      <c r="K59" s="4">
        <f>SUM(K54:K58)</f>
        <v>54576</v>
      </c>
      <c r="L59" s="4"/>
    </row>
    <row r="60" spans="1:12" ht="23.1" customHeight="1">
      <c r="A60" s="11" t="s">
        <v>50</v>
      </c>
      <c r="E60" s="31">
        <f>E52+E59</f>
        <v>291651</v>
      </c>
      <c r="F60" s="4"/>
      <c r="G60" s="31">
        <f>G52+G59</f>
        <v>291275</v>
      </c>
      <c r="H60" s="4"/>
      <c r="I60" s="31">
        <f>I52+I59</f>
        <v>239476</v>
      </c>
      <c r="J60" s="4"/>
      <c r="K60" s="31">
        <f>K52+K59</f>
        <v>238866</v>
      </c>
      <c r="L60" s="4"/>
    </row>
    <row r="61" spans="1:12" ht="23.1" customHeight="1">
      <c r="E61" s="32"/>
      <c r="F61" s="32"/>
      <c r="G61" s="32"/>
      <c r="H61" s="32"/>
      <c r="I61" s="32"/>
      <c r="J61" s="32"/>
      <c r="K61" s="32"/>
      <c r="L61" s="32"/>
    </row>
    <row r="62" spans="1:12" ht="23.1" customHeight="1">
      <c r="A62" s="30" t="s">
        <v>31</v>
      </c>
      <c r="E62" s="32"/>
      <c r="F62" s="32"/>
      <c r="G62" s="32"/>
      <c r="H62" s="32"/>
      <c r="I62" s="32"/>
      <c r="J62" s="32"/>
      <c r="K62" s="32"/>
      <c r="L62" s="32"/>
    </row>
    <row r="63" spans="1:12" s="15" customFormat="1" ht="23.1" customHeight="1">
      <c r="A63" s="11" t="s">
        <v>0</v>
      </c>
      <c r="B63" s="12"/>
      <c r="C63" s="13"/>
      <c r="D63" s="14"/>
      <c r="E63" s="14"/>
      <c r="F63" s="14"/>
      <c r="G63" s="14"/>
      <c r="H63" s="14"/>
      <c r="I63" s="14"/>
      <c r="J63" s="14"/>
      <c r="K63" s="14"/>
      <c r="L63" s="14"/>
    </row>
    <row r="64" spans="1:12" s="15" customFormat="1" ht="23.1" customHeight="1">
      <c r="A64" s="11" t="s">
        <v>32</v>
      </c>
      <c r="B64" s="12"/>
      <c r="C64" s="13"/>
      <c r="D64" s="14"/>
      <c r="E64" s="14"/>
      <c r="F64" s="14"/>
      <c r="G64" s="14"/>
      <c r="H64" s="14"/>
      <c r="I64" s="12"/>
      <c r="J64" s="14"/>
      <c r="K64" s="12"/>
      <c r="L64" s="14"/>
    </row>
    <row r="65" spans="1:13" s="15" customFormat="1" ht="23.1" customHeight="1">
      <c r="A65" s="16" t="s">
        <v>151</v>
      </c>
      <c r="B65" s="14"/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15" customFormat="1" ht="23.1" customHeight="1">
      <c r="B66" s="14"/>
      <c r="C66" s="13"/>
      <c r="D66" s="14"/>
      <c r="E66" s="14"/>
      <c r="F66" s="14"/>
      <c r="G66" s="14"/>
      <c r="H66" s="14"/>
      <c r="I66" s="14"/>
      <c r="J66" s="14"/>
      <c r="K66" s="17" t="s">
        <v>2</v>
      </c>
      <c r="L66" s="14"/>
      <c r="M66" s="17" t="s">
        <v>2</v>
      </c>
    </row>
    <row r="67" spans="1:13" ht="23.1" customHeight="1">
      <c r="E67" s="67" t="s">
        <v>3</v>
      </c>
      <c r="F67" s="67"/>
      <c r="G67" s="67"/>
      <c r="H67" s="18"/>
      <c r="I67" s="67" t="s">
        <v>4</v>
      </c>
      <c r="J67" s="67"/>
      <c r="K67" s="67"/>
      <c r="L67" s="67"/>
      <c r="M67" s="67"/>
    </row>
    <row r="68" spans="1:13" ht="23.1" customHeight="1">
      <c r="E68" s="19" t="s">
        <v>5</v>
      </c>
      <c r="F68" s="19"/>
      <c r="G68" s="19" t="s">
        <v>5</v>
      </c>
      <c r="H68" s="19"/>
      <c r="I68" s="19" t="s">
        <v>5</v>
      </c>
      <c r="J68" s="19"/>
      <c r="K68" s="19" t="s">
        <v>5</v>
      </c>
      <c r="L68" s="19"/>
      <c r="M68" s="19" t="s">
        <v>5</v>
      </c>
    </row>
    <row r="69" spans="1:13" ht="23.1" customHeight="1">
      <c r="C69" s="20" t="s">
        <v>6</v>
      </c>
      <c r="E69" s="21" t="s">
        <v>152</v>
      </c>
      <c r="F69" s="22"/>
      <c r="G69" s="21" t="s">
        <v>153</v>
      </c>
      <c r="H69" s="22"/>
      <c r="I69" s="21" t="s">
        <v>152</v>
      </c>
      <c r="J69" s="22"/>
      <c r="K69" s="21" t="s">
        <v>153</v>
      </c>
      <c r="L69" s="22"/>
      <c r="M69" s="21" t="s">
        <v>154</v>
      </c>
    </row>
    <row r="70" spans="1:13" ht="23.1" customHeight="1">
      <c r="C70" s="20"/>
      <c r="E70" s="23" t="s">
        <v>7</v>
      </c>
      <c r="F70" s="22"/>
      <c r="G70" s="23" t="s">
        <v>8</v>
      </c>
      <c r="H70" s="22"/>
      <c r="I70" s="23" t="s">
        <v>7</v>
      </c>
      <c r="J70" s="22"/>
      <c r="K70" s="23" t="s">
        <v>8</v>
      </c>
      <c r="L70" s="22"/>
      <c r="M70" s="21"/>
    </row>
    <row r="71" spans="1:13" ht="23.1" customHeight="1">
      <c r="C71" s="20"/>
      <c r="E71" s="24" t="s">
        <v>9</v>
      </c>
      <c r="F71" s="22"/>
      <c r="G71" s="24"/>
      <c r="H71" s="22"/>
      <c r="I71" s="24" t="s">
        <v>9</v>
      </c>
      <c r="J71" s="22"/>
      <c r="K71" s="24"/>
      <c r="L71" s="22"/>
      <c r="M71" s="24"/>
    </row>
    <row r="72" spans="1:13" ht="23.1" customHeight="1">
      <c r="A72" s="11" t="s">
        <v>51</v>
      </c>
      <c r="E72" s="32"/>
      <c r="F72" s="32"/>
      <c r="G72" s="32"/>
      <c r="H72" s="32"/>
      <c r="I72" s="32"/>
      <c r="J72" s="32"/>
      <c r="K72" s="32"/>
      <c r="L72" s="32"/>
    </row>
    <row r="73" spans="1:13" ht="23.1" customHeight="1">
      <c r="A73" s="3" t="s">
        <v>52</v>
      </c>
      <c r="E73" s="32"/>
      <c r="F73" s="32"/>
      <c r="G73" s="32"/>
      <c r="H73" s="32"/>
      <c r="I73" s="32"/>
      <c r="J73" s="32"/>
      <c r="K73" s="32"/>
      <c r="L73" s="32"/>
    </row>
    <row r="74" spans="1:13" ht="23.1" customHeight="1">
      <c r="A74" s="3" t="s">
        <v>53</v>
      </c>
      <c r="B74" s="27"/>
      <c r="C74" s="25"/>
      <c r="E74" s="9"/>
      <c r="F74" s="9"/>
      <c r="G74" s="9"/>
      <c r="H74" s="9"/>
      <c r="I74" s="9"/>
      <c r="J74" s="9"/>
      <c r="K74" s="9"/>
      <c r="L74" s="9"/>
    </row>
    <row r="75" spans="1:13" ht="23.1" customHeight="1" thickBot="1">
      <c r="A75" s="3" t="s">
        <v>54</v>
      </c>
      <c r="B75" s="15"/>
      <c r="C75" s="25"/>
      <c r="E75" s="33">
        <v>170000</v>
      </c>
      <c r="F75" s="9"/>
      <c r="G75" s="33">
        <v>170000</v>
      </c>
      <c r="H75" s="9"/>
      <c r="I75" s="33">
        <v>170000</v>
      </c>
      <c r="J75" s="9"/>
      <c r="K75" s="33">
        <v>170000</v>
      </c>
      <c r="L75" s="9"/>
    </row>
    <row r="76" spans="1:13" ht="23.1" customHeight="1" thickTop="1">
      <c r="A76" s="3" t="s">
        <v>55</v>
      </c>
      <c r="B76" s="27"/>
      <c r="C76" s="25"/>
      <c r="E76" s="9"/>
      <c r="F76" s="9"/>
      <c r="G76" s="9"/>
      <c r="H76" s="9"/>
      <c r="I76" s="9"/>
      <c r="J76" s="9"/>
      <c r="K76" s="9"/>
      <c r="L76" s="9"/>
    </row>
    <row r="77" spans="1:13" ht="23.1" customHeight="1">
      <c r="A77" s="3" t="s">
        <v>54</v>
      </c>
      <c r="B77" s="15"/>
      <c r="E77" s="9">
        <f>'CE-Consolidated'!E22</f>
        <v>170000</v>
      </c>
      <c r="F77" s="9"/>
      <c r="G77" s="9">
        <f>'CE-Consolidated'!E18</f>
        <v>170000</v>
      </c>
      <c r="H77" s="9"/>
      <c r="I77" s="9">
        <f>'CE-The Company'!E20</f>
        <v>170000</v>
      </c>
      <c r="J77" s="9"/>
      <c r="K77" s="9">
        <f>'CE-The Company'!E16</f>
        <v>170000</v>
      </c>
      <c r="L77" s="9"/>
    </row>
    <row r="78" spans="1:13" ht="23.1" customHeight="1">
      <c r="A78" s="3" t="s">
        <v>56</v>
      </c>
      <c r="E78" s="5">
        <f>'CE-Consolidated'!G22</f>
        <v>210681</v>
      </c>
      <c r="F78" s="9"/>
      <c r="G78" s="9">
        <f>'CE-Consolidated'!G18</f>
        <v>210681</v>
      </c>
      <c r="H78" s="9"/>
      <c r="I78" s="9">
        <f>'CE-The Company'!G20</f>
        <v>210681</v>
      </c>
      <c r="J78" s="9"/>
      <c r="K78" s="9">
        <f>'CE-The Company'!G16</f>
        <v>210681</v>
      </c>
      <c r="L78" s="9"/>
    </row>
    <row r="79" spans="1:13" ht="23.1" customHeight="1">
      <c r="A79" s="3" t="s">
        <v>57</v>
      </c>
      <c r="B79" s="15"/>
      <c r="E79" s="9">
        <f>'CE-Consolidated'!I22</f>
        <v>4664</v>
      </c>
      <c r="F79" s="9"/>
      <c r="G79" s="9">
        <f>'CE-Consolidated'!I18</f>
        <v>4664</v>
      </c>
      <c r="H79" s="9"/>
      <c r="I79" s="9">
        <v>0</v>
      </c>
      <c r="J79" s="9"/>
      <c r="K79" s="9">
        <v>0</v>
      </c>
      <c r="L79" s="9"/>
    </row>
    <row r="80" spans="1:13" ht="23.1" customHeight="1">
      <c r="A80" s="3" t="s">
        <v>58</v>
      </c>
      <c r="B80" s="15"/>
      <c r="C80" s="25"/>
      <c r="E80" s="9"/>
      <c r="F80" s="9"/>
      <c r="G80" s="9"/>
      <c r="H80" s="9"/>
      <c r="I80" s="9"/>
      <c r="J80" s="9"/>
      <c r="K80" s="9"/>
      <c r="L80" s="9"/>
    </row>
    <row r="81" spans="1:13" ht="23.1" customHeight="1">
      <c r="A81" s="3" t="s">
        <v>59</v>
      </c>
      <c r="B81" s="15"/>
      <c r="C81" s="25"/>
      <c r="E81" s="9">
        <f>'CE-Consolidated'!K22</f>
        <v>4996</v>
      </c>
      <c r="F81" s="9"/>
      <c r="G81" s="9">
        <f>'CE-Consolidated'!K18</f>
        <v>4996</v>
      </c>
      <c r="H81" s="9"/>
      <c r="I81" s="9">
        <f>'CE-The Company'!I20</f>
        <v>4996</v>
      </c>
      <c r="J81" s="9"/>
      <c r="K81" s="9">
        <f>'CE-The Company'!I16</f>
        <v>4996</v>
      </c>
      <c r="L81" s="9"/>
    </row>
    <row r="82" spans="1:13" ht="23.1" customHeight="1">
      <c r="A82" s="3" t="s">
        <v>60</v>
      </c>
      <c r="B82" s="15"/>
      <c r="E82" s="2">
        <f>'CE-Consolidated'!M22</f>
        <v>-25445</v>
      </c>
      <c r="F82" s="9"/>
      <c r="G82" s="2">
        <f>'CE-Consolidated'!M18</f>
        <v>-26189</v>
      </c>
      <c r="H82" s="9"/>
      <c r="I82" s="2">
        <f>'CE-The Company'!K20</f>
        <v>-14057</v>
      </c>
      <c r="J82" s="9"/>
      <c r="K82" s="2">
        <f>'CE-The Company'!K16</f>
        <v>-15848</v>
      </c>
      <c r="L82" s="9"/>
    </row>
    <row r="83" spans="1:13" ht="23.1" customHeight="1">
      <c r="A83" s="3" t="s">
        <v>61</v>
      </c>
      <c r="B83" s="15"/>
      <c r="E83" s="9">
        <f>SUM(E77:E82)</f>
        <v>364896</v>
      </c>
      <c r="F83" s="9"/>
      <c r="G83" s="9">
        <f>SUM(G77:G82)</f>
        <v>364152</v>
      </c>
      <c r="H83" s="9"/>
      <c r="I83" s="9">
        <f>SUM(I77:I82)</f>
        <v>371620</v>
      </c>
      <c r="J83" s="9"/>
      <c r="K83" s="9">
        <f>SUM(K77:K82)</f>
        <v>369829</v>
      </c>
      <c r="L83" s="9"/>
    </row>
    <row r="84" spans="1:13" ht="23.1" customHeight="1">
      <c r="A84" s="3" t="s">
        <v>62</v>
      </c>
      <c r="B84" s="27"/>
      <c r="E84" s="2">
        <f>'CE-Consolidated'!O22</f>
        <v>8098</v>
      </c>
      <c r="F84" s="9"/>
      <c r="G84" s="2">
        <f>'CE-Consolidated'!O18</f>
        <v>8400</v>
      </c>
      <c r="H84" s="9"/>
      <c r="I84" s="2">
        <v>0</v>
      </c>
      <c r="J84" s="9"/>
      <c r="K84" s="2">
        <v>0</v>
      </c>
      <c r="L84" s="9"/>
    </row>
    <row r="85" spans="1:13" ht="23.1" customHeight="1">
      <c r="A85" s="11" t="s">
        <v>63</v>
      </c>
      <c r="B85" s="15"/>
      <c r="E85" s="2">
        <f>SUM(E83:E84)</f>
        <v>372994</v>
      </c>
      <c r="F85" s="9"/>
      <c r="G85" s="2">
        <f>SUM(G83:G84)</f>
        <v>372552</v>
      </c>
      <c r="H85" s="9"/>
      <c r="I85" s="2">
        <f>SUM(I83:I84)</f>
        <v>371620</v>
      </c>
      <c r="J85" s="9"/>
      <c r="K85" s="2">
        <f>SUM(K83:K84)</f>
        <v>369829</v>
      </c>
      <c r="L85" s="9"/>
    </row>
    <row r="86" spans="1:13" ht="23.1" customHeight="1" thickBot="1">
      <c r="A86" s="11" t="s">
        <v>64</v>
      </c>
      <c r="E86" s="33">
        <f>E85+E60</f>
        <v>664645</v>
      </c>
      <c r="F86" s="9"/>
      <c r="G86" s="33">
        <f>G85+G60</f>
        <v>663827</v>
      </c>
      <c r="H86" s="9"/>
      <c r="I86" s="33">
        <f>I85+I60</f>
        <v>611096</v>
      </c>
      <c r="J86" s="9"/>
      <c r="K86" s="33">
        <f>K85+K60</f>
        <v>608695</v>
      </c>
      <c r="L86" s="9"/>
    </row>
    <row r="87" spans="1:13" ht="23.1" customHeight="1" thickTop="1">
      <c r="E87" s="9"/>
      <c r="F87" s="5"/>
      <c r="G87" s="9"/>
      <c r="H87" s="5"/>
      <c r="I87" s="9"/>
      <c r="J87" s="5"/>
      <c r="K87" s="9"/>
      <c r="L87" s="5"/>
      <c r="M87" s="9"/>
    </row>
    <row r="88" spans="1:13" ht="23.1" customHeight="1">
      <c r="A88" s="30" t="s">
        <v>31</v>
      </c>
      <c r="B88" s="27"/>
      <c r="C88" s="34"/>
    </row>
    <row r="89" spans="1:13" ht="23.1" customHeight="1">
      <c r="A89" s="30"/>
      <c r="B89" s="27"/>
      <c r="C89" s="34"/>
      <c r="E89" s="32"/>
      <c r="G89" s="32"/>
      <c r="I89" s="32"/>
      <c r="K89" s="32"/>
      <c r="M89" s="32"/>
    </row>
    <row r="90" spans="1:13" ht="23.1" customHeight="1">
      <c r="A90" s="35"/>
      <c r="C90" s="34"/>
    </row>
    <row r="91" spans="1:13" ht="23.1" customHeight="1">
      <c r="A91" s="30"/>
      <c r="B91" s="27"/>
      <c r="C91" s="34"/>
    </row>
    <row r="92" spans="1:13" ht="23.1" customHeight="1">
      <c r="A92" s="30"/>
      <c r="B92" s="8" t="s">
        <v>65</v>
      </c>
      <c r="C92" s="10"/>
    </row>
    <row r="93" spans="1:13" ht="23.1" customHeight="1">
      <c r="A93" s="35"/>
      <c r="C93" s="36"/>
    </row>
    <row r="94" spans="1:13" ht="23.1" customHeight="1">
      <c r="C94" s="36"/>
    </row>
  </sheetData>
  <mergeCells count="6">
    <mergeCell ref="I5:M5"/>
    <mergeCell ref="I37:M37"/>
    <mergeCell ref="I67:M67"/>
    <mergeCell ref="E5:G5"/>
    <mergeCell ref="E37:G37"/>
    <mergeCell ref="E67:G67"/>
  </mergeCells>
  <printOptions horizontalCentered="1"/>
  <pageMargins left="0.66929133858267698" right="0.27559055118110198" top="0.78740157480314998" bottom="0.31496062992126" header="0.31496062992126" footer="0.31496062992126"/>
  <pageSetup paperSize="9" scale="75" fitToHeight="0" orientation="portrait" r:id="rId1"/>
  <rowBreaks count="2" manualBreakCount="2">
    <brk id="32" max="11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8"/>
  <sheetViews>
    <sheetView showGridLines="0" view="pageBreakPreview" topLeftCell="A35" zoomScale="85" zoomScaleNormal="100" zoomScaleSheetLayoutView="85" workbookViewId="0"/>
  </sheetViews>
  <sheetFormatPr defaultColWidth="10.5703125" defaultRowHeight="23.1" customHeight="1"/>
  <cols>
    <col min="1" max="1" width="50.85546875" style="3" customWidth="1"/>
    <col min="2" max="2" width="1.85546875" style="10" customWidth="1"/>
    <col min="3" max="3" width="6.85546875" style="3" customWidth="1"/>
    <col min="4" max="4" width="1.85546875" style="10" customWidth="1"/>
    <col min="5" max="5" width="15.85546875" style="10" customWidth="1"/>
    <col min="6" max="6" width="1.85546875" style="10" customWidth="1"/>
    <col min="7" max="7" width="15.85546875" style="10" customWidth="1"/>
    <col min="8" max="8" width="1.85546875" style="10" customWidth="1"/>
    <col min="9" max="9" width="15.85546875" style="10" customWidth="1"/>
    <col min="10" max="10" width="1.85546875" style="10" customWidth="1"/>
    <col min="11" max="11" width="15.85546875" style="10" customWidth="1"/>
    <col min="12" max="16384" width="10.5703125" style="10"/>
  </cols>
  <sheetData>
    <row r="1" spans="1:11" ht="23.1" customHeight="1">
      <c r="K1" s="17" t="s">
        <v>66</v>
      </c>
    </row>
    <row r="2" spans="1:11" s="15" customFormat="1" ht="23.1" customHeight="1">
      <c r="A2" s="11" t="s">
        <v>0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1" s="15" customFormat="1" ht="23.1" customHeight="1">
      <c r="A3" s="11" t="s">
        <v>67</v>
      </c>
      <c r="B3" s="14"/>
      <c r="C3" s="13"/>
      <c r="D3" s="14"/>
      <c r="E3" s="14"/>
      <c r="F3" s="14"/>
      <c r="G3" s="14"/>
      <c r="H3" s="14"/>
      <c r="I3" s="14"/>
      <c r="J3" s="14"/>
      <c r="K3" s="14"/>
    </row>
    <row r="4" spans="1:11" s="15" customFormat="1" ht="23.1" customHeight="1">
      <c r="A4" s="11" t="s">
        <v>149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1" s="15" customFormat="1" ht="23.1" customHeight="1">
      <c r="B5" s="14"/>
      <c r="C5" s="13"/>
      <c r="D5" s="14"/>
      <c r="E5" s="14"/>
      <c r="F5" s="14"/>
      <c r="G5" s="14"/>
      <c r="H5" s="14"/>
      <c r="I5" s="14"/>
      <c r="J5" s="14"/>
      <c r="K5" s="17" t="s">
        <v>162</v>
      </c>
    </row>
    <row r="6" spans="1:11" ht="23.1" customHeight="1">
      <c r="E6" s="37"/>
      <c r="F6" s="37" t="s">
        <v>3</v>
      </c>
      <c r="G6" s="37"/>
      <c r="H6" s="18"/>
      <c r="I6" s="37"/>
      <c r="J6" s="37" t="s">
        <v>4</v>
      </c>
      <c r="K6" s="37"/>
    </row>
    <row r="7" spans="1:11" ht="23.1" customHeight="1">
      <c r="C7" s="38" t="s">
        <v>6</v>
      </c>
      <c r="E7" s="38">
        <v>2023</v>
      </c>
      <c r="F7" s="39"/>
      <c r="G7" s="38">
        <v>2022</v>
      </c>
      <c r="H7" s="39"/>
      <c r="I7" s="38">
        <v>2023</v>
      </c>
      <c r="J7" s="39"/>
      <c r="K7" s="38">
        <v>2022</v>
      </c>
    </row>
    <row r="8" spans="1:11" s="40" customFormat="1" ht="23.1" customHeight="1">
      <c r="A8" s="49"/>
      <c r="B8" s="50"/>
      <c r="C8" s="49"/>
      <c r="E8" s="1"/>
      <c r="G8" s="1"/>
      <c r="I8" s="1"/>
      <c r="K8" s="1"/>
    </row>
    <row r="9" spans="1:11" s="40" customFormat="1" ht="23.1" customHeight="1">
      <c r="A9" s="51" t="s">
        <v>68</v>
      </c>
      <c r="B9" s="50"/>
      <c r="C9" s="49"/>
      <c r="E9" s="1"/>
      <c r="G9" s="1"/>
      <c r="I9" s="1"/>
      <c r="K9" s="1"/>
    </row>
    <row r="10" spans="1:11" ht="23.1" customHeight="1">
      <c r="A10" s="11" t="s">
        <v>69</v>
      </c>
      <c r="H10" s="52"/>
    </row>
    <row r="11" spans="1:11" ht="23.1" customHeight="1">
      <c r="A11" s="3" t="s">
        <v>70</v>
      </c>
      <c r="B11" s="15"/>
      <c r="C11" s="25"/>
      <c r="E11" s="4">
        <v>105153</v>
      </c>
      <c r="F11" s="4"/>
      <c r="G11" s="4">
        <v>68218</v>
      </c>
      <c r="H11" s="4"/>
      <c r="I11" s="4">
        <v>97141</v>
      </c>
      <c r="J11" s="4"/>
      <c r="K11" s="4">
        <v>68183</v>
      </c>
    </row>
    <row r="12" spans="1:11" ht="23.1" customHeight="1">
      <c r="A12" s="3" t="s">
        <v>71</v>
      </c>
      <c r="B12" s="15"/>
      <c r="C12" s="25"/>
      <c r="E12" s="4">
        <v>5953</v>
      </c>
      <c r="F12" s="4"/>
      <c r="G12" s="4">
        <v>5500</v>
      </c>
      <c r="H12" s="4"/>
      <c r="I12" s="4">
        <v>4919</v>
      </c>
      <c r="J12" s="4"/>
      <c r="K12" s="4">
        <v>2472</v>
      </c>
    </row>
    <row r="13" spans="1:11" ht="23.1" customHeight="1">
      <c r="A13" s="3" t="s">
        <v>72</v>
      </c>
      <c r="B13" s="15"/>
      <c r="C13" s="25"/>
      <c r="E13" s="4">
        <v>497</v>
      </c>
      <c r="F13" s="4"/>
      <c r="G13" s="4">
        <v>1229</v>
      </c>
      <c r="H13" s="4"/>
      <c r="I13" s="4">
        <v>575</v>
      </c>
      <c r="J13" s="4"/>
      <c r="K13" s="4">
        <v>1216</v>
      </c>
    </row>
    <row r="14" spans="1:11" ht="23.1" customHeight="1">
      <c r="A14" s="11" t="s">
        <v>73</v>
      </c>
      <c r="E14" s="31">
        <f>SUM(E10:E13)</f>
        <v>111603</v>
      </c>
      <c r="F14" s="4"/>
      <c r="G14" s="31">
        <f>SUM(G10:G13)</f>
        <v>74947</v>
      </c>
      <c r="H14" s="4"/>
      <c r="I14" s="31">
        <f>SUM(I10:I13)</f>
        <v>102635</v>
      </c>
      <c r="J14" s="4"/>
      <c r="K14" s="31">
        <f>SUM(K10:K13)</f>
        <v>71871</v>
      </c>
    </row>
    <row r="15" spans="1:11" ht="23.1" customHeight="1">
      <c r="A15" s="11" t="s">
        <v>74</v>
      </c>
      <c r="E15" s="4"/>
      <c r="F15" s="4"/>
      <c r="G15" s="4"/>
      <c r="H15" s="4"/>
      <c r="I15" s="4"/>
      <c r="J15" s="4"/>
      <c r="K15" s="4"/>
    </row>
    <row r="16" spans="1:11" ht="23.1" customHeight="1">
      <c r="A16" s="3" t="s">
        <v>75</v>
      </c>
      <c r="B16" s="15"/>
      <c r="E16" s="4">
        <v>68457</v>
      </c>
      <c r="F16" s="4"/>
      <c r="G16" s="4">
        <v>41476</v>
      </c>
      <c r="H16" s="4"/>
      <c r="I16" s="4">
        <v>61276</v>
      </c>
      <c r="J16" s="4"/>
      <c r="K16" s="4">
        <v>41524</v>
      </c>
    </row>
    <row r="17" spans="1:11" ht="23.1" customHeight="1">
      <c r="A17" s="3" t="s">
        <v>76</v>
      </c>
      <c r="B17" s="15"/>
      <c r="E17" s="4">
        <v>4360</v>
      </c>
      <c r="F17" s="4"/>
      <c r="G17" s="4">
        <v>4592</v>
      </c>
      <c r="H17" s="4"/>
      <c r="I17" s="4">
        <v>760</v>
      </c>
      <c r="J17" s="4"/>
      <c r="K17" s="4">
        <v>326</v>
      </c>
    </row>
    <row r="18" spans="1:11" ht="23.1" customHeight="1">
      <c r="A18" s="3" t="s">
        <v>77</v>
      </c>
      <c r="B18" s="27"/>
      <c r="C18" s="25"/>
      <c r="E18" s="4">
        <v>11240</v>
      </c>
      <c r="F18" s="4"/>
      <c r="G18" s="4">
        <v>8650</v>
      </c>
      <c r="H18" s="4"/>
      <c r="I18" s="4">
        <v>12523</v>
      </c>
      <c r="J18" s="4"/>
      <c r="K18" s="4">
        <v>9574</v>
      </c>
    </row>
    <row r="19" spans="1:11" ht="23.1" customHeight="1">
      <c r="A19" s="3" t="s">
        <v>78</v>
      </c>
      <c r="B19" s="27"/>
      <c r="C19" s="25"/>
      <c r="E19" s="4">
        <v>25247</v>
      </c>
      <c r="F19" s="4"/>
      <c r="G19" s="4">
        <v>23452</v>
      </c>
      <c r="H19" s="4"/>
      <c r="I19" s="4">
        <v>24763</v>
      </c>
      <c r="J19" s="4"/>
      <c r="K19" s="4">
        <v>22644</v>
      </c>
    </row>
    <row r="20" spans="1:11" ht="23.1" customHeight="1">
      <c r="A20" s="11" t="s">
        <v>79</v>
      </c>
      <c r="E20" s="31">
        <f>SUM(E16:E19)</f>
        <v>109304</v>
      </c>
      <c r="F20" s="4"/>
      <c r="G20" s="31">
        <f>SUM(G16:G19)</f>
        <v>78170</v>
      </c>
      <c r="H20" s="4"/>
      <c r="I20" s="31">
        <f>SUM(I16:I19)</f>
        <v>99322</v>
      </c>
      <c r="J20" s="4"/>
      <c r="K20" s="31">
        <f>SUM(K16:K19)</f>
        <v>74068</v>
      </c>
    </row>
    <row r="21" spans="1:11" ht="23.1" customHeight="1">
      <c r="A21" s="11" t="s">
        <v>163</v>
      </c>
      <c r="B21" s="27"/>
      <c r="E21" s="4">
        <f>E14-E20</f>
        <v>2299</v>
      </c>
      <c r="F21" s="4"/>
      <c r="G21" s="4">
        <f>G14-G20</f>
        <v>-3223</v>
      </c>
      <c r="H21" s="4"/>
      <c r="I21" s="4">
        <f>I14-I20</f>
        <v>3313</v>
      </c>
      <c r="J21" s="4"/>
      <c r="K21" s="4">
        <f>K14-K20</f>
        <v>-2197</v>
      </c>
    </row>
    <row r="22" spans="1:11" ht="23.1" customHeight="1">
      <c r="A22" s="3" t="s">
        <v>80</v>
      </c>
      <c r="B22" s="15"/>
      <c r="C22" s="25"/>
      <c r="E22" s="4">
        <v>292</v>
      </c>
      <c r="F22" s="4"/>
      <c r="G22" s="4">
        <v>191</v>
      </c>
      <c r="H22" s="4"/>
      <c r="I22" s="4">
        <v>223</v>
      </c>
      <c r="J22" s="4"/>
      <c r="K22" s="4">
        <v>222</v>
      </c>
    </row>
    <row r="23" spans="1:11" ht="23.1" customHeight="1">
      <c r="A23" s="3" t="s">
        <v>81</v>
      </c>
      <c r="E23" s="6">
        <v>-2344</v>
      </c>
      <c r="F23" s="4"/>
      <c r="G23" s="6">
        <v>-1660</v>
      </c>
      <c r="H23" s="4"/>
      <c r="I23" s="6">
        <v>-1875</v>
      </c>
      <c r="J23" s="4"/>
      <c r="K23" s="6">
        <v>-1180</v>
      </c>
    </row>
    <row r="24" spans="1:11" ht="23.1" customHeight="1">
      <c r="A24" s="11" t="s">
        <v>164</v>
      </c>
      <c r="E24" s="4">
        <f>SUM(E21:E23)</f>
        <v>247</v>
      </c>
      <c r="F24" s="4"/>
      <c r="G24" s="4">
        <f>SUM(G21:G23)</f>
        <v>-4692</v>
      </c>
      <c r="H24" s="4"/>
      <c r="I24" s="4">
        <f>SUM(I21:I23)</f>
        <v>1661</v>
      </c>
      <c r="J24" s="4"/>
      <c r="K24" s="4">
        <f>SUM(K21:K23)</f>
        <v>-3155</v>
      </c>
    </row>
    <row r="25" spans="1:11" ht="23.1" customHeight="1">
      <c r="A25" s="3" t="s">
        <v>82</v>
      </c>
      <c r="C25" s="25">
        <v>11</v>
      </c>
      <c r="E25" s="6">
        <v>195</v>
      </c>
      <c r="F25" s="4"/>
      <c r="G25" s="6">
        <v>18</v>
      </c>
      <c r="H25" s="4"/>
      <c r="I25" s="6">
        <v>130</v>
      </c>
      <c r="J25" s="4"/>
      <c r="K25" s="6">
        <v>-16</v>
      </c>
    </row>
    <row r="26" spans="1:11" ht="23.1" customHeight="1">
      <c r="A26" s="11" t="s">
        <v>165</v>
      </c>
      <c r="B26" s="15"/>
      <c r="C26" s="25"/>
      <c r="E26" s="6">
        <f>SUM(E24:E25)</f>
        <v>442</v>
      </c>
      <c r="F26" s="4"/>
      <c r="G26" s="6">
        <f>SUM(G24:G25)</f>
        <v>-4674</v>
      </c>
      <c r="H26" s="4"/>
      <c r="I26" s="6">
        <f>SUM(I24:I25)</f>
        <v>1791</v>
      </c>
      <c r="J26" s="4"/>
      <c r="K26" s="6">
        <f>SUM(K24:K25)</f>
        <v>-3171</v>
      </c>
    </row>
    <row r="27" spans="1:11" ht="23.1" customHeight="1">
      <c r="C27" s="25"/>
      <c r="E27" s="9"/>
      <c r="F27" s="5"/>
      <c r="G27" s="9"/>
      <c r="H27" s="5"/>
      <c r="I27" s="9"/>
      <c r="J27" s="9"/>
      <c r="K27" s="9"/>
    </row>
    <row r="28" spans="1:11" ht="23.1" customHeight="1">
      <c r="A28" s="53" t="s">
        <v>83</v>
      </c>
      <c r="C28" s="54"/>
      <c r="D28" s="55"/>
      <c r="E28" s="56"/>
      <c r="F28" s="57"/>
      <c r="G28" s="56"/>
      <c r="H28" s="56"/>
      <c r="I28" s="57"/>
      <c r="J28" s="5"/>
      <c r="K28" s="57"/>
    </row>
    <row r="29" spans="1:11" ht="23.1" customHeight="1">
      <c r="A29" s="53" t="s">
        <v>84</v>
      </c>
      <c r="C29" s="58"/>
      <c r="D29" s="59"/>
      <c r="E29" s="2">
        <v>0</v>
      </c>
      <c r="F29" s="9"/>
      <c r="G29" s="2">
        <v>0</v>
      </c>
      <c r="H29" s="56"/>
      <c r="I29" s="2">
        <v>0</v>
      </c>
      <c r="J29" s="5"/>
      <c r="K29" s="2">
        <v>0</v>
      </c>
    </row>
    <row r="30" spans="1:11" ht="23.1" customHeight="1">
      <c r="A30" s="60"/>
      <c r="C30" s="58"/>
      <c r="D30" s="59"/>
      <c r="E30" s="5"/>
      <c r="F30" s="9"/>
      <c r="G30" s="5"/>
      <c r="H30" s="5"/>
      <c r="I30" s="9"/>
      <c r="J30" s="5"/>
      <c r="K30" s="9"/>
    </row>
    <row r="31" spans="1:11" ht="23.1" customHeight="1" thickBot="1">
      <c r="A31" s="53" t="s">
        <v>85</v>
      </c>
      <c r="C31" s="54"/>
      <c r="D31" s="55"/>
      <c r="E31" s="33">
        <f>SUM(E29,E26)</f>
        <v>442</v>
      </c>
      <c r="F31" s="9"/>
      <c r="G31" s="33">
        <f>SUM(G29,G26)</f>
        <v>-4674</v>
      </c>
      <c r="H31" s="5"/>
      <c r="I31" s="33">
        <f>SUM(I29,I26)</f>
        <v>1791</v>
      </c>
      <c r="J31" s="5"/>
      <c r="K31" s="33">
        <f>SUM(K29,K26)</f>
        <v>-3171</v>
      </c>
    </row>
    <row r="32" spans="1:11" ht="23.1" customHeight="1" thickTop="1">
      <c r="A32" s="60"/>
      <c r="C32" s="58"/>
      <c r="D32" s="59"/>
      <c r="E32" s="58"/>
      <c r="F32" s="17"/>
      <c r="G32" s="9"/>
      <c r="H32" s="5"/>
      <c r="I32" s="9"/>
      <c r="J32" s="58"/>
      <c r="K32" s="58"/>
    </row>
    <row r="33" spans="1:11" ht="23.1" customHeight="1">
      <c r="A33" s="3" t="s">
        <v>31</v>
      </c>
      <c r="C33" s="34"/>
      <c r="E33" s="32"/>
      <c r="G33" s="32"/>
      <c r="I33" s="32"/>
      <c r="J33" s="32"/>
      <c r="K33" s="32"/>
    </row>
    <row r="34" spans="1:11" ht="23.1" customHeight="1">
      <c r="K34" s="17" t="s">
        <v>66</v>
      </c>
    </row>
    <row r="35" spans="1:11" s="15" customFormat="1" ht="23.1" customHeight="1">
      <c r="A35" s="11" t="s">
        <v>0</v>
      </c>
      <c r="B35" s="12"/>
      <c r="C35" s="13"/>
      <c r="D35" s="14"/>
      <c r="E35" s="14"/>
      <c r="F35" s="14"/>
      <c r="G35" s="14"/>
      <c r="H35" s="14"/>
      <c r="I35" s="14"/>
      <c r="J35" s="14"/>
      <c r="K35" s="14"/>
    </row>
    <row r="36" spans="1:11" s="15" customFormat="1" ht="23.1" customHeight="1">
      <c r="A36" s="11" t="s">
        <v>86</v>
      </c>
      <c r="B36" s="14"/>
      <c r="C36" s="13"/>
      <c r="D36" s="14"/>
      <c r="E36" s="14"/>
      <c r="F36" s="14"/>
      <c r="G36" s="14"/>
      <c r="H36" s="14"/>
      <c r="I36" s="14"/>
      <c r="J36" s="14"/>
      <c r="K36" s="14"/>
    </row>
    <row r="37" spans="1:11" s="15" customFormat="1" ht="23.1" customHeight="1">
      <c r="A37" s="11" t="s">
        <v>149</v>
      </c>
      <c r="B37" s="14"/>
      <c r="C37" s="13"/>
      <c r="D37" s="14"/>
      <c r="E37" s="14"/>
      <c r="F37" s="14"/>
      <c r="G37" s="14"/>
      <c r="H37" s="14"/>
      <c r="I37" s="14"/>
      <c r="J37" s="14"/>
      <c r="K37" s="14"/>
    </row>
    <row r="38" spans="1:11" s="15" customFormat="1" ht="23.1" customHeight="1">
      <c r="B38" s="14"/>
      <c r="C38" s="13"/>
      <c r="D38" s="14"/>
      <c r="E38" s="14"/>
      <c r="F38" s="14"/>
      <c r="G38" s="14"/>
      <c r="H38" s="14"/>
      <c r="I38" s="14"/>
      <c r="J38" s="14"/>
      <c r="K38" s="17" t="s">
        <v>173</v>
      </c>
    </row>
    <row r="39" spans="1:11" ht="23.1" customHeight="1">
      <c r="E39" s="37"/>
      <c r="F39" s="37" t="s">
        <v>3</v>
      </c>
      <c r="G39" s="37"/>
      <c r="H39" s="18"/>
      <c r="I39" s="37"/>
      <c r="J39" s="37" t="s">
        <v>4</v>
      </c>
      <c r="K39" s="37"/>
    </row>
    <row r="40" spans="1:11" ht="23.1" customHeight="1">
      <c r="C40" s="38"/>
      <c r="E40" s="38">
        <v>2023</v>
      </c>
      <c r="F40" s="39"/>
      <c r="G40" s="38">
        <v>2022</v>
      </c>
      <c r="H40" s="39"/>
      <c r="I40" s="38">
        <v>2023</v>
      </c>
      <c r="J40" s="39"/>
      <c r="K40" s="38">
        <v>2022</v>
      </c>
    </row>
    <row r="41" spans="1:11" s="40" customFormat="1" ht="23.1" customHeight="1">
      <c r="A41" s="49"/>
      <c r="B41" s="50"/>
      <c r="C41" s="49"/>
      <c r="E41" s="1"/>
      <c r="G41" s="1"/>
      <c r="I41" s="1"/>
      <c r="K41" s="1"/>
    </row>
    <row r="42" spans="1:11" ht="23.1" customHeight="1">
      <c r="A42" s="11" t="s">
        <v>166</v>
      </c>
      <c r="C42" s="25"/>
      <c r="E42" s="32"/>
      <c r="G42" s="32"/>
      <c r="I42" s="32"/>
      <c r="J42" s="32"/>
      <c r="K42" s="32"/>
    </row>
    <row r="43" spans="1:11" ht="23.1" customHeight="1" thickBot="1">
      <c r="A43" s="3" t="s">
        <v>87</v>
      </c>
      <c r="C43" s="25"/>
      <c r="E43" s="9">
        <f>E45-E44</f>
        <v>744</v>
      </c>
      <c r="F43" s="5"/>
      <c r="G43" s="9">
        <f>G45-G44</f>
        <v>-4287</v>
      </c>
      <c r="H43" s="5"/>
      <c r="I43" s="33">
        <f>I26</f>
        <v>1791</v>
      </c>
      <c r="J43" s="9"/>
      <c r="K43" s="33">
        <f>K26</f>
        <v>-3171</v>
      </c>
    </row>
    <row r="44" spans="1:11" ht="23.1" customHeight="1" thickTop="1">
      <c r="A44" s="3" t="s">
        <v>62</v>
      </c>
      <c r="C44" s="25"/>
      <c r="E44" s="9">
        <v>-302</v>
      </c>
      <c r="F44" s="5"/>
      <c r="G44" s="9">
        <v>-387</v>
      </c>
      <c r="H44" s="5"/>
      <c r="I44" s="9"/>
      <c r="J44" s="9"/>
      <c r="K44" s="9"/>
    </row>
    <row r="45" spans="1:11" ht="23.1" customHeight="1" thickBot="1">
      <c r="C45" s="25"/>
      <c r="E45" s="7">
        <f>E26</f>
        <v>442</v>
      </c>
      <c r="F45" s="4"/>
      <c r="G45" s="7">
        <f>G26</f>
        <v>-4674</v>
      </c>
      <c r="H45" s="4"/>
      <c r="I45" s="4"/>
      <c r="J45" s="4"/>
      <c r="K45" s="4"/>
    </row>
    <row r="46" spans="1:11" ht="23.1" customHeight="1" thickTop="1">
      <c r="C46" s="25"/>
      <c r="E46" s="9"/>
      <c r="F46" s="5"/>
      <c r="G46" s="9"/>
      <c r="H46" s="5"/>
      <c r="I46" s="9"/>
      <c r="J46" s="9"/>
      <c r="K46" s="9"/>
    </row>
    <row r="47" spans="1:11" ht="23.1" customHeight="1">
      <c r="A47" s="11" t="s">
        <v>88</v>
      </c>
      <c r="C47" s="25"/>
      <c r="E47" s="9"/>
      <c r="F47" s="5"/>
      <c r="G47" s="9"/>
      <c r="H47" s="5"/>
      <c r="I47" s="9"/>
      <c r="J47" s="9"/>
      <c r="K47" s="9"/>
    </row>
    <row r="48" spans="1:11" ht="23.1" customHeight="1" thickBot="1">
      <c r="A48" s="3" t="s">
        <v>87</v>
      </c>
      <c r="C48" s="25"/>
      <c r="E48" s="9">
        <f>E50-E49</f>
        <v>744</v>
      </c>
      <c r="F48" s="5"/>
      <c r="G48" s="9">
        <f>G50-G49</f>
        <v>-4287</v>
      </c>
      <c r="H48" s="5"/>
      <c r="I48" s="33">
        <f>I31</f>
        <v>1791</v>
      </c>
      <c r="J48" s="9"/>
      <c r="K48" s="33">
        <f>K31</f>
        <v>-3171</v>
      </c>
    </row>
    <row r="49" spans="1:11" ht="23.1" customHeight="1" thickTop="1">
      <c r="A49" s="3" t="s">
        <v>62</v>
      </c>
      <c r="C49" s="25"/>
      <c r="E49" s="9">
        <v>-302</v>
      </c>
      <c r="F49" s="5"/>
      <c r="G49" s="9">
        <f>G44</f>
        <v>-387</v>
      </c>
      <c r="H49" s="5"/>
      <c r="I49" s="9"/>
      <c r="J49" s="9"/>
      <c r="K49" s="9"/>
    </row>
    <row r="50" spans="1:11" ht="23.1" customHeight="1" thickBot="1">
      <c r="C50" s="25"/>
      <c r="E50" s="61">
        <f>E31</f>
        <v>442</v>
      </c>
      <c r="F50" s="19"/>
      <c r="G50" s="61">
        <f>G31</f>
        <v>-4674</v>
      </c>
      <c r="H50" s="19"/>
      <c r="I50" s="19"/>
      <c r="J50" s="19"/>
      <c r="K50" s="19"/>
    </row>
    <row r="51" spans="1:11" ht="23.1" customHeight="1" thickTop="1">
      <c r="C51" s="25"/>
      <c r="E51" s="19"/>
      <c r="F51" s="19"/>
      <c r="G51" s="19"/>
      <c r="H51" s="19"/>
      <c r="I51" s="19"/>
      <c r="J51" s="19"/>
      <c r="K51" s="19"/>
    </row>
    <row r="52" spans="1:11" ht="23.1" customHeight="1">
      <c r="A52" s="11" t="s">
        <v>167</v>
      </c>
      <c r="C52" s="25"/>
      <c r="E52" s="32"/>
      <c r="G52" s="32"/>
      <c r="I52" s="32"/>
      <c r="J52" s="32"/>
      <c r="K52" s="32"/>
    </row>
    <row r="53" spans="1:11" ht="23.1" customHeight="1">
      <c r="A53" s="3" t="s">
        <v>168</v>
      </c>
      <c r="B53" s="15"/>
      <c r="C53" s="25"/>
      <c r="E53" s="32"/>
      <c r="G53" s="32"/>
      <c r="H53" s="32"/>
      <c r="I53" s="32"/>
      <c r="J53" s="32"/>
      <c r="K53" s="32"/>
    </row>
    <row r="54" spans="1:11" ht="23.1" customHeight="1" thickBot="1">
      <c r="A54" s="3" t="s">
        <v>169</v>
      </c>
      <c r="B54" s="15"/>
      <c r="C54" s="25"/>
      <c r="E54" s="62">
        <f>E43/E56</f>
        <v>2.1882352941176471E-3</v>
      </c>
      <c r="F54" s="63"/>
      <c r="G54" s="62">
        <f>G43/G56</f>
        <v>-1.2608823529411764E-2</v>
      </c>
      <c r="H54" s="63"/>
      <c r="I54" s="62">
        <f>I43/I56</f>
        <v>5.2676470588235297E-3</v>
      </c>
      <c r="J54" s="64"/>
      <c r="K54" s="62">
        <f>K43/K56</f>
        <v>-9.3264705882352937E-3</v>
      </c>
    </row>
    <row r="55" spans="1:11" ht="23.1" customHeight="1" thickTop="1">
      <c r="B55" s="15"/>
      <c r="C55" s="25"/>
      <c r="E55" s="64"/>
      <c r="F55" s="63"/>
      <c r="G55" s="64"/>
      <c r="H55" s="63"/>
      <c r="I55" s="63"/>
      <c r="J55" s="64"/>
      <c r="K55" s="63"/>
    </row>
    <row r="56" spans="1:11" ht="23.1" customHeight="1" thickBot="1">
      <c r="A56" s="3" t="s">
        <v>89</v>
      </c>
      <c r="B56" s="15"/>
      <c r="C56" s="25"/>
      <c r="E56" s="65">
        <v>340000</v>
      </c>
      <c r="F56" s="63"/>
      <c r="G56" s="65">
        <v>340000</v>
      </c>
      <c r="H56" s="63"/>
      <c r="I56" s="66">
        <v>340000</v>
      </c>
      <c r="J56" s="64"/>
      <c r="K56" s="66">
        <v>340000</v>
      </c>
    </row>
    <row r="57" spans="1:11" ht="23.1" customHeight="1" thickTop="1">
      <c r="B57" s="15"/>
      <c r="E57" s="64"/>
      <c r="F57" s="63"/>
      <c r="G57" s="64"/>
      <c r="H57" s="63"/>
      <c r="I57" s="64"/>
      <c r="J57" s="64"/>
      <c r="K57" s="64"/>
    </row>
    <row r="58" spans="1:11" ht="23.1" customHeight="1">
      <c r="A58" s="3" t="s">
        <v>31</v>
      </c>
      <c r="C58" s="34"/>
      <c r="E58" s="32"/>
      <c r="G58" s="32"/>
      <c r="I58" s="32"/>
      <c r="J58" s="32"/>
      <c r="K58" s="32"/>
    </row>
  </sheetData>
  <printOptions horizontalCentered="1"/>
  <pageMargins left="0.66929133858267698" right="0.31496062992126" top="0.78740157480314998" bottom="0.31496062992126" header="0.31496062992126" footer="0.31496062992126"/>
  <pageSetup paperSize="9" scale="72" fitToHeight="0" orientation="portrait" r:id="rId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"/>
  <sheetViews>
    <sheetView showGridLines="0" view="pageBreakPreview" zoomScale="69" zoomScaleNormal="80" zoomScaleSheetLayoutView="69" workbookViewId="0"/>
  </sheetViews>
  <sheetFormatPr defaultColWidth="9.140625" defaultRowHeight="23.1" customHeight="1"/>
  <cols>
    <col min="1" max="1" width="21.85546875" style="3" customWidth="1"/>
    <col min="2" max="2" width="12.5703125" style="10" customWidth="1"/>
    <col min="3" max="3" width="17.85546875" style="10" customWidth="1"/>
    <col min="4" max="4" width="1.5703125" style="10" customWidth="1"/>
    <col min="5" max="5" width="17.85546875" style="10" customWidth="1"/>
    <col min="6" max="6" width="1.42578125" style="10" customWidth="1"/>
    <col min="7" max="7" width="17.85546875" style="10" customWidth="1"/>
    <col min="8" max="8" width="1.42578125" style="10" customWidth="1"/>
    <col min="9" max="9" width="17.85546875" style="10" customWidth="1"/>
    <col min="10" max="10" width="1.42578125" style="10" customWidth="1"/>
    <col min="11" max="11" width="17.85546875" style="10" customWidth="1"/>
    <col min="12" max="12" width="1.42578125" style="10" customWidth="1"/>
    <col min="13" max="13" width="17.85546875" style="10" customWidth="1"/>
    <col min="14" max="14" width="1.42578125" style="10" customWidth="1"/>
    <col min="15" max="15" width="17.85546875" style="10" customWidth="1"/>
    <col min="16" max="16" width="1.42578125" style="10" customWidth="1"/>
    <col min="17" max="17" width="17.85546875" style="10" customWidth="1"/>
    <col min="18" max="16384" width="9.140625" style="10"/>
  </cols>
  <sheetData>
    <row r="1" spans="1:17" ht="23.1" customHeight="1">
      <c r="Q1" s="17" t="s">
        <v>66</v>
      </c>
    </row>
    <row r="2" spans="1:17" ht="23.1" customHeight="1">
      <c r="A2" s="11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23.1" customHeight="1">
      <c r="A3" s="11" t="s">
        <v>90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23.1" customHeight="1">
      <c r="A4" s="11" t="s">
        <v>149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23.1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 t="s">
        <v>2</v>
      </c>
    </row>
    <row r="6" spans="1:17" s="18" customFormat="1" ht="23.1" customHeight="1">
      <c r="A6" s="41"/>
      <c r="B6" s="42"/>
      <c r="C6" s="42"/>
      <c r="E6" s="67" t="s">
        <v>3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s="18" customFormat="1" ht="23.1" customHeight="1">
      <c r="A7" s="41"/>
      <c r="B7" s="42"/>
      <c r="C7" s="42"/>
      <c r="D7" s="10"/>
      <c r="E7" s="68" t="s">
        <v>61</v>
      </c>
      <c r="F7" s="68"/>
      <c r="G7" s="68"/>
      <c r="H7" s="68"/>
      <c r="I7" s="68"/>
      <c r="J7" s="68"/>
      <c r="K7" s="68"/>
      <c r="L7" s="68"/>
      <c r="M7" s="68"/>
      <c r="N7" s="68"/>
      <c r="O7" s="19"/>
      <c r="P7" s="42"/>
      <c r="Q7" s="42"/>
    </row>
    <row r="8" spans="1:17" s="19" customFormat="1" ht="23.1" customHeight="1">
      <c r="A8" s="36"/>
      <c r="O8" s="19" t="s">
        <v>91</v>
      </c>
    </row>
    <row r="9" spans="1:17" s="19" customFormat="1" ht="23.1" customHeight="1">
      <c r="A9" s="36"/>
      <c r="E9" s="19" t="s">
        <v>92</v>
      </c>
      <c r="I9" s="19" t="s">
        <v>93</v>
      </c>
      <c r="K9" s="69" t="s">
        <v>58</v>
      </c>
      <c r="L9" s="69"/>
      <c r="M9" s="69"/>
      <c r="O9" s="19" t="s">
        <v>94</v>
      </c>
      <c r="Q9" s="19" t="s">
        <v>95</v>
      </c>
    </row>
    <row r="10" spans="1:17" s="19" customFormat="1" ht="23.1" customHeight="1">
      <c r="A10" s="36"/>
      <c r="E10" s="19" t="s">
        <v>96</v>
      </c>
      <c r="I10" s="19" t="s">
        <v>97</v>
      </c>
      <c r="K10" s="10"/>
      <c r="L10" s="10"/>
      <c r="M10" s="19" t="s">
        <v>98</v>
      </c>
      <c r="O10" s="19" t="s">
        <v>99</v>
      </c>
      <c r="Q10" s="19" t="s">
        <v>100</v>
      </c>
    </row>
    <row r="11" spans="1:17" s="19" customFormat="1" ht="23.1" customHeight="1">
      <c r="A11" s="36"/>
      <c r="E11" s="48" t="s">
        <v>101</v>
      </c>
      <c r="G11" s="48" t="s">
        <v>56</v>
      </c>
      <c r="I11" s="48" t="s">
        <v>102</v>
      </c>
      <c r="K11" s="48" t="s">
        <v>103</v>
      </c>
      <c r="M11" s="48" t="s">
        <v>104</v>
      </c>
      <c r="O11" s="48" t="s">
        <v>105</v>
      </c>
      <c r="Q11" s="48" t="s">
        <v>106</v>
      </c>
    </row>
    <row r="12" spans="1:17" ht="23.1" customHeight="1">
      <c r="A12" s="11" t="s">
        <v>107</v>
      </c>
      <c r="D12" s="19"/>
      <c r="E12" s="4">
        <v>170000</v>
      </c>
      <c r="F12" s="4"/>
      <c r="G12" s="4">
        <v>210681</v>
      </c>
      <c r="H12" s="4"/>
      <c r="I12" s="4">
        <v>4664</v>
      </c>
      <c r="J12" s="4"/>
      <c r="K12" s="4">
        <v>4996</v>
      </c>
      <c r="L12" s="4"/>
      <c r="M12" s="4">
        <v>-21631</v>
      </c>
      <c r="N12" s="4"/>
      <c r="O12" s="4">
        <v>9417</v>
      </c>
      <c r="P12" s="4"/>
      <c r="Q12" s="4">
        <f>SUM(E12:O12)</f>
        <v>378127</v>
      </c>
    </row>
    <row r="13" spans="1:17" ht="23.1" customHeight="1">
      <c r="A13" s="3" t="s">
        <v>108</v>
      </c>
      <c r="D13" s="19"/>
      <c r="E13" s="4">
        <v>0</v>
      </c>
      <c r="F13" s="4"/>
      <c r="G13" s="4">
        <v>0</v>
      </c>
      <c r="H13" s="4"/>
      <c r="I13" s="4">
        <v>0</v>
      </c>
      <c r="J13" s="4"/>
      <c r="K13" s="4">
        <v>0</v>
      </c>
      <c r="L13" s="4"/>
      <c r="M13" s="4">
        <v>-4287</v>
      </c>
      <c r="N13" s="5"/>
      <c r="O13" s="4">
        <v>-387</v>
      </c>
      <c r="P13" s="4"/>
      <c r="Q13" s="4">
        <f>SUM(E13:O13)</f>
        <v>-4674</v>
      </c>
    </row>
    <row r="14" spans="1:17" ht="23.1" customHeight="1">
      <c r="A14" s="3" t="s">
        <v>84</v>
      </c>
      <c r="D14" s="19"/>
      <c r="E14" s="6">
        <v>0</v>
      </c>
      <c r="F14" s="4"/>
      <c r="G14" s="6">
        <v>0</v>
      </c>
      <c r="H14" s="4"/>
      <c r="I14" s="6">
        <v>0</v>
      </c>
      <c r="J14" s="4"/>
      <c r="K14" s="6">
        <v>0</v>
      </c>
      <c r="L14" s="4"/>
      <c r="M14" s="6">
        <v>0</v>
      </c>
      <c r="N14" s="4"/>
      <c r="O14" s="6">
        <v>0</v>
      </c>
      <c r="P14" s="4"/>
      <c r="Q14" s="6">
        <f>SUM(E14:O14)</f>
        <v>0</v>
      </c>
    </row>
    <row r="15" spans="1:17" ht="23.1" customHeight="1">
      <c r="A15" s="3" t="s">
        <v>85</v>
      </c>
      <c r="D15" s="19"/>
      <c r="E15" s="4">
        <f>SUM(E13:E14)</f>
        <v>0</v>
      </c>
      <c r="F15" s="4"/>
      <c r="G15" s="4">
        <f>SUM(G13:G14)</f>
        <v>0</v>
      </c>
      <c r="H15" s="4"/>
      <c r="I15" s="4">
        <f>SUM(I13:I14)</f>
        <v>0</v>
      </c>
      <c r="J15" s="4"/>
      <c r="K15" s="4">
        <f>SUM(K13:K14)</f>
        <v>0</v>
      </c>
      <c r="L15" s="4"/>
      <c r="M15" s="5">
        <f>SUM(M13:M14)</f>
        <v>-4287</v>
      </c>
      <c r="N15" s="5"/>
      <c r="O15" s="4">
        <f>SUM(O13:O14)</f>
        <v>-387</v>
      </c>
      <c r="P15" s="4"/>
      <c r="Q15" s="4">
        <f>SUM(Q13:Q14)</f>
        <v>-4674</v>
      </c>
    </row>
    <row r="16" spans="1:17" ht="23.1" customHeight="1" thickBot="1">
      <c r="A16" s="11" t="s">
        <v>155</v>
      </c>
      <c r="D16" s="19"/>
      <c r="E16" s="7">
        <f>SUM(E12:E14)</f>
        <v>170000</v>
      </c>
      <c r="F16" s="4"/>
      <c r="G16" s="7">
        <f>SUM(G12:G14)</f>
        <v>210681</v>
      </c>
      <c r="H16" s="4"/>
      <c r="I16" s="7">
        <f>SUM(I12:I14)</f>
        <v>4664</v>
      </c>
      <c r="J16" s="4"/>
      <c r="K16" s="7">
        <f>SUM(K12:K14)</f>
        <v>4996</v>
      </c>
      <c r="L16" s="4"/>
      <c r="M16" s="7">
        <f>SUM(M12:M14)</f>
        <v>-25918</v>
      </c>
      <c r="N16" s="4"/>
      <c r="O16" s="7">
        <f>SUM(O12:O14)</f>
        <v>9030</v>
      </c>
      <c r="P16" s="4"/>
      <c r="Q16" s="7">
        <f>SUM(Q12:Q14)</f>
        <v>373453</v>
      </c>
    </row>
    <row r="17" spans="1:27" ht="23.1" customHeight="1" thickTop="1">
      <c r="A17" s="11"/>
      <c r="D17" s="1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7" ht="23.1" customHeight="1">
      <c r="A18" s="11" t="s">
        <v>157</v>
      </c>
      <c r="D18" s="19"/>
      <c r="E18" s="4">
        <v>170000</v>
      </c>
      <c r="F18" s="4"/>
      <c r="G18" s="4">
        <v>210681</v>
      </c>
      <c r="H18" s="4"/>
      <c r="I18" s="4">
        <v>4664</v>
      </c>
      <c r="J18" s="4"/>
      <c r="K18" s="4">
        <v>4996</v>
      </c>
      <c r="L18" s="4"/>
      <c r="M18" s="4">
        <v>-26189</v>
      </c>
      <c r="N18" s="4"/>
      <c r="O18" s="4">
        <v>8400</v>
      </c>
      <c r="P18" s="4"/>
      <c r="Q18" s="4">
        <f>SUM(E18:O18)</f>
        <v>372552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23.1" customHeight="1">
      <c r="A19" s="3" t="s">
        <v>174</v>
      </c>
      <c r="D19" s="19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f>CI!E43</f>
        <v>744</v>
      </c>
      <c r="N19" s="5"/>
      <c r="O19" s="4">
        <f>CI!E44</f>
        <v>-302</v>
      </c>
      <c r="P19" s="4"/>
      <c r="Q19" s="4">
        <f>SUM(E19:O19)</f>
        <v>442</v>
      </c>
    </row>
    <row r="20" spans="1:27" ht="23.1" customHeight="1">
      <c r="A20" s="3" t="s">
        <v>84</v>
      </c>
      <c r="D20" s="19"/>
      <c r="E20" s="6">
        <v>0</v>
      </c>
      <c r="F20" s="4"/>
      <c r="G20" s="6">
        <v>0</v>
      </c>
      <c r="H20" s="4"/>
      <c r="I20" s="6">
        <v>0</v>
      </c>
      <c r="J20" s="4"/>
      <c r="K20" s="6">
        <v>0</v>
      </c>
      <c r="L20" s="4"/>
      <c r="M20" s="6">
        <v>0</v>
      </c>
      <c r="N20" s="4"/>
      <c r="O20" s="6">
        <v>0</v>
      </c>
      <c r="P20" s="4"/>
      <c r="Q20" s="6">
        <f>SUM(E20:O20)</f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23.1" customHeight="1">
      <c r="A21" s="3" t="s">
        <v>85</v>
      </c>
      <c r="D21" s="19"/>
      <c r="E21" s="4">
        <f>SUM(E19:E20)</f>
        <v>0</v>
      </c>
      <c r="F21" s="4"/>
      <c r="G21" s="4">
        <f>SUM(G19:G20)</f>
        <v>0</v>
      </c>
      <c r="H21" s="4"/>
      <c r="I21" s="4">
        <f>SUM(I19:I20)</f>
        <v>0</v>
      </c>
      <c r="J21" s="4"/>
      <c r="K21" s="4">
        <f>SUM(K19:K20)</f>
        <v>0</v>
      </c>
      <c r="L21" s="4"/>
      <c r="M21" s="5">
        <f>SUM(M19:M20)</f>
        <v>744</v>
      </c>
      <c r="N21" s="5"/>
      <c r="O21" s="4">
        <f>SUM(O19:O20)</f>
        <v>-302</v>
      </c>
      <c r="P21" s="4"/>
      <c r="Q21" s="4">
        <f>SUM(Q19:Q20)</f>
        <v>442</v>
      </c>
    </row>
    <row r="22" spans="1:27" ht="23.1" customHeight="1" thickBot="1">
      <c r="A22" s="11" t="s">
        <v>150</v>
      </c>
      <c r="D22" s="19"/>
      <c r="E22" s="7">
        <f>SUM(E18:E20)</f>
        <v>170000</v>
      </c>
      <c r="F22" s="4"/>
      <c r="G22" s="7">
        <f>SUM(G18:G20)</f>
        <v>210681</v>
      </c>
      <c r="H22" s="4"/>
      <c r="I22" s="7">
        <f>SUM(I18:I20)</f>
        <v>4664</v>
      </c>
      <c r="J22" s="4"/>
      <c r="K22" s="7">
        <f>SUM(K18:K20)</f>
        <v>4996</v>
      </c>
      <c r="L22" s="4"/>
      <c r="M22" s="7">
        <f>SUM(M18:M20)</f>
        <v>-25445</v>
      </c>
      <c r="N22" s="4"/>
      <c r="O22" s="7">
        <f>SUM(O18:O20)</f>
        <v>8098</v>
      </c>
      <c r="P22" s="4"/>
      <c r="Q22" s="7">
        <f>SUM(Q18:Q20)</f>
        <v>372994</v>
      </c>
    </row>
    <row r="23" spans="1:27" ht="23.1" customHeight="1" thickTop="1">
      <c r="A23" s="11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spans="1:27" ht="23.1" customHeight="1">
      <c r="A24" s="30" t="s">
        <v>31</v>
      </c>
    </row>
  </sheetData>
  <mergeCells count="3">
    <mergeCell ref="E6:Q6"/>
    <mergeCell ref="E7:N7"/>
    <mergeCell ref="K9:M9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="85" zoomScaleNormal="85" zoomScaleSheetLayoutView="85" workbookViewId="0"/>
  </sheetViews>
  <sheetFormatPr defaultColWidth="9.140625" defaultRowHeight="23.1" customHeight="1"/>
  <cols>
    <col min="1" max="1" width="20.85546875" style="3" customWidth="1"/>
    <col min="2" max="2" width="17.42578125" style="10" customWidth="1"/>
    <col min="3" max="4" width="1.85546875" style="10" customWidth="1"/>
    <col min="5" max="5" width="16.85546875" style="10" customWidth="1"/>
    <col min="6" max="6" width="1.85546875" style="10" customWidth="1"/>
    <col min="7" max="7" width="16.85546875" style="10" customWidth="1"/>
    <col min="8" max="8" width="1.85546875" style="10" customWidth="1"/>
    <col min="9" max="9" width="16.85546875" style="10" customWidth="1"/>
    <col min="10" max="10" width="1.85546875" style="10" customWidth="1"/>
    <col min="11" max="11" width="16.85546875" style="10" customWidth="1"/>
    <col min="12" max="12" width="1.85546875" style="10" customWidth="1"/>
    <col min="13" max="13" width="16.85546875" style="10" customWidth="1"/>
    <col min="14" max="14" width="1.85546875" style="10" customWidth="1"/>
    <col min="15" max="16384" width="9.140625" style="10"/>
  </cols>
  <sheetData>
    <row r="1" spans="1:13" ht="23.1" customHeight="1">
      <c r="L1" s="17"/>
      <c r="M1" s="17" t="s">
        <v>66</v>
      </c>
    </row>
    <row r="2" spans="1:13" ht="23.1" customHeight="1">
      <c r="A2" s="11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3.1" customHeight="1">
      <c r="A3" s="11" t="s">
        <v>145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23.1" customHeight="1">
      <c r="A4" s="11" t="s">
        <v>149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23.1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7"/>
      <c r="M5" s="47" t="s">
        <v>2</v>
      </c>
    </row>
    <row r="6" spans="1:13" s="18" customFormat="1" ht="23.1" customHeight="1">
      <c r="A6" s="41"/>
      <c r="B6" s="42"/>
      <c r="C6" s="42"/>
      <c r="E6" s="67" t="s">
        <v>4</v>
      </c>
      <c r="F6" s="67"/>
      <c r="G6" s="67"/>
      <c r="H6" s="67"/>
      <c r="I6" s="67"/>
      <c r="J6" s="67"/>
      <c r="K6" s="67"/>
      <c r="L6" s="67"/>
      <c r="M6" s="67"/>
    </row>
    <row r="7" spans="1:13" s="19" customFormat="1" ht="23.1" customHeight="1">
      <c r="A7" s="36"/>
      <c r="E7" s="19" t="s">
        <v>92</v>
      </c>
      <c r="I7" s="68" t="s">
        <v>58</v>
      </c>
      <c r="J7" s="68"/>
      <c r="K7" s="68"/>
      <c r="M7" s="19" t="s">
        <v>95</v>
      </c>
    </row>
    <row r="8" spans="1:13" s="19" customFormat="1" ht="23.1" customHeight="1">
      <c r="A8" s="36"/>
      <c r="E8" s="19" t="s">
        <v>96</v>
      </c>
      <c r="I8" s="10"/>
      <c r="J8" s="10"/>
      <c r="K8" s="19" t="s">
        <v>98</v>
      </c>
      <c r="M8" s="19" t="s">
        <v>100</v>
      </c>
    </row>
    <row r="9" spans="1:13" s="19" customFormat="1" ht="23.1" customHeight="1">
      <c r="A9" s="36"/>
      <c r="E9" s="48" t="s">
        <v>101</v>
      </c>
      <c r="G9" s="48" t="s">
        <v>56</v>
      </c>
      <c r="I9" s="48" t="s">
        <v>103</v>
      </c>
      <c r="K9" s="48" t="s">
        <v>104</v>
      </c>
      <c r="M9" s="48" t="s">
        <v>106</v>
      </c>
    </row>
    <row r="10" spans="1:13" ht="23.1" customHeight="1">
      <c r="A10" s="11" t="s">
        <v>107</v>
      </c>
      <c r="D10" s="19"/>
      <c r="E10" s="4">
        <v>170000</v>
      </c>
      <c r="F10" s="4"/>
      <c r="G10" s="4">
        <v>210681</v>
      </c>
      <c r="H10" s="4"/>
      <c r="I10" s="4">
        <v>4996</v>
      </c>
      <c r="J10" s="4"/>
      <c r="K10" s="4">
        <v>-12613</v>
      </c>
      <c r="L10" s="4"/>
      <c r="M10" s="4">
        <f>SUM(E10:K10)</f>
        <v>373064</v>
      </c>
    </row>
    <row r="11" spans="1:13" ht="23.1" customHeight="1">
      <c r="A11" s="3" t="s">
        <v>108</v>
      </c>
      <c r="D11" s="19"/>
      <c r="E11" s="4">
        <v>0</v>
      </c>
      <c r="F11" s="4"/>
      <c r="G11" s="4">
        <v>0</v>
      </c>
      <c r="H11" s="4"/>
      <c r="I11" s="4">
        <v>0</v>
      </c>
      <c r="J11" s="4"/>
      <c r="K11" s="4">
        <v>-3171</v>
      </c>
      <c r="L11" s="4"/>
      <c r="M11" s="4">
        <f>SUM(E11:K11)</f>
        <v>-3171</v>
      </c>
    </row>
    <row r="12" spans="1:13" ht="23.1" customHeight="1">
      <c r="A12" s="3" t="s">
        <v>84</v>
      </c>
      <c r="D12" s="19"/>
      <c r="E12" s="6">
        <v>0</v>
      </c>
      <c r="F12" s="4"/>
      <c r="G12" s="6">
        <v>0</v>
      </c>
      <c r="H12" s="4"/>
      <c r="I12" s="6">
        <v>0</v>
      </c>
      <c r="J12" s="4"/>
      <c r="K12" s="6">
        <v>0</v>
      </c>
      <c r="L12" s="4"/>
      <c r="M12" s="6">
        <f>SUM(E12:K12)</f>
        <v>0</v>
      </c>
    </row>
    <row r="13" spans="1:13" ht="23.1" customHeight="1">
      <c r="A13" s="3" t="s">
        <v>85</v>
      </c>
      <c r="D13" s="19"/>
      <c r="E13" s="4">
        <f>SUM(E11:E12)</f>
        <v>0</v>
      </c>
      <c r="F13" s="4"/>
      <c r="G13" s="4">
        <f>SUM(G11:G12)</f>
        <v>0</v>
      </c>
      <c r="H13" s="4"/>
      <c r="I13" s="4">
        <f>SUM(I11:I12)</f>
        <v>0</v>
      </c>
      <c r="J13" s="4"/>
      <c r="K13" s="4">
        <f>SUM(K11:K12)</f>
        <v>-3171</v>
      </c>
      <c r="L13" s="4"/>
      <c r="M13" s="4">
        <f>SUM(M11:M12)</f>
        <v>-3171</v>
      </c>
    </row>
    <row r="14" spans="1:13" ht="23.1" customHeight="1" thickBot="1">
      <c r="A14" s="11" t="s">
        <v>155</v>
      </c>
      <c r="D14" s="19"/>
      <c r="E14" s="7">
        <f>SUM(E13,E10)</f>
        <v>170000</v>
      </c>
      <c r="F14" s="4"/>
      <c r="G14" s="7">
        <f>SUM(G13,G10)</f>
        <v>210681</v>
      </c>
      <c r="H14" s="4"/>
      <c r="I14" s="7">
        <f>SUM(I13,I10)</f>
        <v>4996</v>
      </c>
      <c r="J14" s="4"/>
      <c r="K14" s="7">
        <f>SUM(K13,K10)</f>
        <v>-15784</v>
      </c>
      <c r="L14" s="4"/>
      <c r="M14" s="7">
        <f>SUM(M13,M10)</f>
        <v>369893</v>
      </c>
    </row>
    <row r="15" spans="1:13" ht="23.1" customHeight="1" thickTop="1">
      <c r="A15" s="11"/>
      <c r="D15" s="19"/>
      <c r="E15" s="4"/>
      <c r="F15" s="4"/>
      <c r="G15" s="4"/>
      <c r="H15" s="4"/>
      <c r="I15" s="4"/>
      <c r="J15" s="4"/>
      <c r="K15" s="4"/>
      <c r="L15" s="4"/>
      <c r="M15" s="4"/>
    </row>
    <row r="16" spans="1:13" ht="23.1" customHeight="1">
      <c r="A16" s="11" t="s">
        <v>156</v>
      </c>
      <c r="D16" s="19"/>
      <c r="E16" s="4">
        <v>170000</v>
      </c>
      <c r="F16" s="4"/>
      <c r="G16" s="4">
        <v>210681</v>
      </c>
      <c r="H16" s="4"/>
      <c r="I16" s="4">
        <v>4996</v>
      </c>
      <c r="J16" s="4"/>
      <c r="K16" s="4">
        <v>-15848</v>
      </c>
      <c r="L16" s="4"/>
      <c r="M16" s="4">
        <f>SUM(E16:K16)</f>
        <v>369829</v>
      </c>
    </row>
    <row r="17" spans="1:13" ht="23.1" customHeight="1">
      <c r="A17" s="3" t="s">
        <v>158</v>
      </c>
      <c r="D17" s="19"/>
      <c r="E17" s="4">
        <v>0</v>
      </c>
      <c r="F17" s="4"/>
      <c r="G17" s="4">
        <v>0</v>
      </c>
      <c r="H17" s="4"/>
      <c r="I17" s="4">
        <v>0</v>
      </c>
      <c r="J17" s="4"/>
      <c r="K17" s="4">
        <f>CI!I43</f>
        <v>1791</v>
      </c>
      <c r="L17" s="4"/>
      <c r="M17" s="4">
        <f>SUM(E17:K17)</f>
        <v>1791</v>
      </c>
    </row>
    <row r="18" spans="1:13" ht="23.1" customHeight="1">
      <c r="A18" s="3" t="s">
        <v>84</v>
      </c>
      <c r="D18" s="19"/>
      <c r="E18" s="6">
        <v>0</v>
      </c>
      <c r="F18" s="4"/>
      <c r="G18" s="6">
        <v>0</v>
      </c>
      <c r="H18" s="4"/>
      <c r="I18" s="6">
        <v>0</v>
      </c>
      <c r="J18" s="4"/>
      <c r="K18" s="6">
        <v>0</v>
      </c>
      <c r="L18" s="4"/>
      <c r="M18" s="6">
        <f>SUM(E18:K18)</f>
        <v>0</v>
      </c>
    </row>
    <row r="19" spans="1:13" ht="23.1" customHeight="1">
      <c r="A19" s="3" t="s">
        <v>85</v>
      </c>
      <c r="D19" s="19"/>
      <c r="E19" s="4">
        <f>SUM(E17:E18)</f>
        <v>0</v>
      </c>
      <c r="F19" s="4"/>
      <c r="G19" s="4">
        <f>SUM(G17:G18)</f>
        <v>0</v>
      </c>
      <c r="H19" s="4"/>
      <c r="I19" s="4">
        <f>SUM(I17:I18)</f>
        <v>0</v>
      </c>
      <c r="J19" s="4"/>
      <c r="K19" s="5">
        <f>SUM(K17:K18)</f>
        <v>1791</v>
      </c>
      <c r="L19" s="4"/>
      <c r="M19" s="4">
        <f>SUM(M17:M18)</f>
        <v>1791</v>
      </c>
    </row>
    <row r="20" spans="1:13" ht="23.1" customHeight="1" thickBot="1">
      <c r="A20" s="11" t="s">
        <v>150</v>
      </c>
      <c r="D20" s="19"/>
      <c r="E20" s="7">
        <f>SUM(E19,E16:E16)</f>
        <v>170000</v>
      </c>
      <c r="F20" s="4"/>
      <c r="G20" s="7">
        <f>SUM(G19,G16:G16)</f>
        <v>210681</v>
      </c>
      <c r="H20" s="4"/>
      <c r="I20" s="7">
        <f>SUM(I19,I16:I16)</f>
        <v>4996</v>
      </c>
      <c r="J20" s="4"/>
      <c r="K20" s="7">
        <f>SUM(K19,K16:K16)</f>
        <v>-14057</v>
      </c>
      <c r="L20" s="4"/>
      <c r="M20" s="7">
        <f>SUM(M19,M16:M16)</f>
        <v>371620</v>
      </c>
    </row>
    <row r="21" spans="1:13" ht="23.1" customHeight="1" thickTop="1">
      <c r="A21" s="11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23.1" customHeight="1">
      <c r="A22" s="30" t="s">
        <v>31</v>
      </c>
    </row>
  </sheetData>
  <mergeCells count="2">
    <mergeCell ref="E6:M6"/>
    <mergeCell ref="I7:K7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6F14-4441-4B4E-90DD-A6353908608B}">
  <sheetPr>
    <pageSetUpPr fitToPage="1"/>
  </sheetPr>
  <dimension ref="A1:K63"/>
  <sheetViews>
    <sheetView showGridLines="0" tabSelected="1" view="pageBreakPreview" topLeftCell="A52" zoomScale="85" zoomScaleNormal="100" zoomScaleSheetLayoutView="85" workbookViewId="0">
      <selection activeCell="G59" sqref="G59"/>
    </sheetView>
  </sheetViews>
  <sheetFormatPr defaultColWidth="10.5703125" defaultRowHeight="23.1" customHeight="1"/>
  <cols>
    <col min="1" max="1" width="50.85546875" style="3" customWidth="1"/>
    <col min="2" max="2" width="1.85546875" style="10" customWidth="1"/>
    <col min="3" max="3" width="6.42578125" style="3" customWidth="1"/>
    <col min="4" max="4" width="1.85546875" style="10" customWidth="1"/>
    <col min="5" max="5" width="14.85546875" style="10" customWidth="1"/>
    <col min="6" max="6" width="1.85546875" style="10" customWidth="1"/>
    <col min="7" max="7" width="14.85546875" style="10" customWidth="1"/>
    <col min="8" max="8" width="1.85546875" style="10" customWidth="1"/>
    <col min="9" max="9" width="14.85546875" style="10" customWidth="1"/>
    <col min="10" max="10" width="1.85546875" style="10" customWidth="1"/>
    <col min="11" max="11" width="14.85546875" style="10" customWidth="1"/>
    <col min="12" max="12" width="1.85546875" style="10" customWidth="1"/>
    <col min="13" max="16384" width="10.5703125" style="10"/>
  </cols>
  <sheetData>
    <row r="1" spans="1:11" ht="23.1" customHeight="1">
      <c r="K1" s="17" t="s">
        <v>66</v>
      </c>
    </row>
    <row r="2" spans="1:11" s="15" customFormat="1" ht="23.1" customHeight="1">
      <c r="A2" s="11" t="s">
        <v>0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1" s="15" customFormat="1" ht="23.1" customHeight="1">
      <c r="A3" s="11" t="s">
        <v>109</v>
      </c>
      <c r="B3" s="12"/>
      <c r="C3" s="13"/>
      <c r="D3" s="14"/>
      <c r="E3" s="14"/>
      <c r="F3" s="14"/>
      <c r="G3" s="14"/>
      <c r="H3" s="14"/>
      <c r="I3" s="14"/>
      <c r="J3" s="14"/>
      <c r="K3" s="14"/>
    </row>
    <row r="4" spans="1:11" s="15" customFormat="1" ht="23.1" customHeight="1">
      <c r="A4" s="11" t="s">
        <v>149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1" s="15" customFormat="1" ht="23.1" customHeight="1">
      <c r="B5" s="14"/>
      <c r="C5" s="13"/>
      <c r="D5" s="14"/>
      <c r="E5" s="14"/>
      <c r="F5" s="14"/>
      <c r="G5" s="14"/>
      <c r="H5" s="14"/>
      <c r="I5" s="14"/>
      <c r="J5" s="14"/>
      <c r="K5" s="17" t="s">
        <v>2</v>
      </c>
    </row>
    <row r="6" spans="1:11" ht="23.1" customHeight="1">
      <c r="E6" s="37"/>
      <c r="F6" s="37" t="s">
        <v>3</v>
      </c>
      <c r="G6" s="37"/>
      <c r="H6" s="18"/>
      <c r="I6" s="37"/>
      <c r="J6" s="37" t="s">
        <v>4</v>
      </c>
      <c r="K6" s="37"/>
    </row>
    <row r="7" spans="1:11" ht="23.1" customHeight="1">
      <c r="C7" s="38"/>
      <c r="E7" s="38">
        <v>2023</v>
      </c>
      <c r="F7" s="39"/>
      <c r="G7" s="38">
        <v>2022</v>
      </c>
      <c r="H7" s="39"/>
      <c r="I7" s="38">
        <v>2023</v>
      </c>
      <c r="J7" s="39"/>
      <c r="K7" s="38">
        <v>2022</v>
      </c>
    </row>
    <row r="8" spans="1:11" s="18" customFormat="1" ht="23.1" customHeight="1">
      <c r="A8" s="11" t="s">
        <v>110</v>
      </c>
      <c r="C8" s="41"/>
      <c r="E8" s="42"/>
      <c r="F8" s="42"/>
      <c r="G8" s="42"/>
      <c r="I8" s="42"/>
      <c r="J8" s="42"/>
      <c r="K8" s="42"/>
    </row>
    <row r="9" spans="1:11" ht="23.1" customHeight="1">
      <c r="A9" s="3" t="s">
        <v>161</v>
      </c>
      <c r="C9" s="36"/>
      <c r="E9" s="4">
        <f>CI!E24</f>
        <v>247</v>
      </c>
      <c r="F9" s="4"/>
      <c r="G9" s="4">
        <f>CI!G24</f>
        <v>-4692</v>
      </c>
      <c r="H9" s="4"/>
      <c r="I9" s="4">
        <f>CI!I24</f>
        <v>1661</v>
      </c>
      <c r="J9" s="4"/>
      <c r="K9" s="4">
        <f>CI!K24</f>
        <v>-3155</v>
      </c>
    </row>
    <row r="10" spans="1:11" ht="23.1" customHeight="1">
      <c r="A10" s="3" t="s">
        <v>170</v>
      </c>
      <c r="C10" s="36"/>
      <c r="E10" s="4"/>
      <c r="F10" s="4"/>
      <c r="G10" s="4"/>
      <c r="H10" s="4"/>
      <c r="I10" s="4"/>
      <c r="J10" s="4"/>
      <c r="K10" s="4"/>
    </row>
    <row r="11" spans="1:11" ht="23.1" customHeight="1">
      <c r="A11" s="3" t="s">
        <v>111</v>
      </c>
      <c r="C11" s="36"/>
      <c r="E11" s="4"/>
      <c r="F11" s="4"/>
      <c r="G11" s="4"/>
      <c r="H11" s="4"/>
      <c r="I11" s="4"/>
      <c r="J11" s="4"/>
      <c r="K11" s="4"/>
    </row>
    <row r="12" spans="1:11" ht="23.1" customHeight="1">
      <c r="A12" s="8" t="s">
        <v>112</v>
      </c>
      <c r="C12" s="25"/>
      <c r="E12" s="4">
        <v>4947</v>
      </c>
      <c r="F12" s="4"/>
      <c r="G12" s="4">
        <v>4783</v>
      </c>
      <c r="H12" s="4"/>
      <c r="I12" s="4">
        <v>4287</v>
      </c>
      <c r="J12" s="4"/>
      <c r="K12" s="4">
        <v>4315</v>
      </c>
    </row>
    <row r="13" spans="1:11" ht="23.1" customHeight="1">
      <c r="A13" s="8" t="s">
        <v>146</v>
      </c>
      <c r="C13" s="36"/>
      <c r="E13" s="4">
        <v>-3521</v>
      </c>
      <c r="F13" s="4"/>
      <c r="G13" s="4">
        <v>185</v>
      </c>
      <c r="H13" s="4"/>
      <c r="I13" s="4">
        <v>-3536</v>
      </c>
      <c r="J13" s="4"/>
      <c r="K13" s="4">
        <v>185</v>
      </c>
    </row>
    <row r="14" spans="1:11" ht="23.1" customHeight="1">
      <c r="A14" s="8" t="s">
        <v>113</v>
      </c>
      <c r="C14" s="36"/>
      <c r="E14" s="4">
        <v>147</v>
      </c>
      <c r="F14" s="4"/>
      <c r="G14" s="4">
        <v>-59</v>
      </c>
      <c r="H14" s="4"/>
      <c r="I14" s="4">
        <v>147</v>
      </c>
      <c r="J14" s="4"/>
      <c r="K14" s="4">
        <v>-59</v>
      </c>
    </row>
    <row r="15" spans="1:11" ht="23.1" customHeight="1">
      <c r="A15" s="3" t="s">
        <v>114</v>
      </c>
      <c r="C15" s="36"/>
      <c r="E15" s="4">
        <v>897</v>
      </c>
      <c r="F15" s="4"/>
      <c r="G15" s="4">
        <v>810</v>
      </c>
      <c r="H15" s="4"/>
      <c r="I15" s="4">
        <v>831</v>
      </c>
      <c r="J15" s="4"/>
      <c r="K15" s="4">
        <v>758</v>
      </c>
    </row>
    <row r="16" spans="1:11" ht="23.1" customHeight="1">
      <c r="A16" s="3" t="s">
        <v>147</v>
      </c>
      <c r="C16" s="36"/>
      <c r="E16" s="4">
        <v>-270</v>
      </c>
      <c r="F16" s="4"/>
      <c r="G16" s="4">
        <v>-549</v>
      </c>
      <c r="H16" s="4"/>
      <c r="I16" s="4">
        <v>-270</v>
      </c>
      <c r="J16" s="4"/>
      <c r="K16" s="4">
        <v>-549</v>
      </c>
    </row>
    <row r="17" spans="1:11" ht="23.1" customHeight="1">
      <c r="A17" s="3" t="s">
        <v>115</v>
      </c>
      <c r="C17" s="36"/>
      <c r="E17" s="4">
        <v>-292</v>
      </c>
      <c r="F17" s="4"/>
      <c r="G17" s="4">
        <v>-191</v>
      </c>
      <c r="H17" s="4"/>
      <c r="I17" s="4">
        <v>-223</v>
      </c>
      <c r="J17" s="4"/>
      <c r="K17" s="4">
        <v>-222</v>
      </c>
    </row>
    <row r="18" spans="1:11" ht="23.1" customHeight="1">
      <c r="A18" s="3" t="s">
        <v>116</v>
      </c>
      <c r="C18" s="36"/>
      <c r="E18" s="6">
        <v>2344</v>
      </c>
      <c r="F18" s="4"/>
      <c r="G18" s="6">
        <v>1660</v>
      </c>
      <c r="H18" s="4"/>
      <c r="I18" s="6">
        <v>1875</v>
      </c>
      <c r="J18" s="4"/>
      <c r="K18" s="6">
        <v>1180</v>
      </c>
    </row>
    <row r="19" spans="1:11" ht="23.1" customHeight="1">
      <c r="A19" s="8" t="s">
        <v>117</v>
      </c>
      <c r="C19" s="36"/>
      <c r="E19" s="4"/>
      <c r="F19" s="4"/>
      <c r="G19" s="4"/>
      <c r="H19" s="4"/>
      <c r="I19" s="4"/>
      <c r="J19" s="4"/>
      <c r="K19" s="4"/>
    </row>
    <row r="20" spans="1:11" ht="23.1" customHeight="1">
      <c r="A20" s="3" t="s">
        <v>118</v>
      </c>
      <c r="C20" s="36"/>
      <c r="E20" s="4">
        <f>SUM(E9:E18)</f>
        <v>4499</v>
      </c>
      <c r="F20" s="4"/>
      <c r="G20" s="4">
        <f>SUM(G9:G18)</f>
        <v>1947</v>
      </c>
      <c r="H20" s="4"/>
      <c r="I20" s="4">
        <f>SUM(I9:I18)</f>
        <v>4772</v>
      </c>
      <c r="J20" s="4"/>
      <c r="K20" s="4">
        <f>SUM(K9:K18)</f>
        <v>2453</v>
      </c>
    </row>
    <row r="21" spans="1:11" ht="23.1" customHeight="1">
      <c r="A21" s="3" t="s">
        <v>119</v>
      </c>
      <c r="C21" s="36"/>
      <c r="E21" s="4"/>
      <c r="F21" s="4"/>
      <c r="G21" s="4"/>
      <c r="H21" s="4"/>
      <c r="I21" s="4"/>
      <c r="J21" s="4"/>
      <c r="K21" s="4"/>
    </row>
    <row r="22" spans="1:11" ht="23.1" customHeight="1">
      <c r="A22" s="3" t="s">
        <v>120</v>
      </c>
      <c r="C22" s="36"/>
      <c r="E22" s="4">
        <v>5084</v>
      </c>
      <c r="F22" s="4"/>
      <c r="G22" s="4">
        <v>15695</v>
      </c>
      <c r="H22" s="4"/>
      <c r="I22" s="4">
        <v>7975</v>
      </c>
      <c r="J22" s="4"/>
      <c r="K22" s="4">
        <v>7854</v>
      </c>
    </row>
    <row r="23" spans="1:11" ht="23.1" customHeight="1">
      <c r="A23" s="3" t="s">
        <v>121</v>
      </c>
      <c r="C23" s="36"/>
      <c r="E23" s="4">
        <v>9261</v>
      </c>
      <c r="F23" s="4"/>
      <c r="G23" s="4">
        <v>-6547</v>
      </c>
      <c r="H23" s="4"/>
      <c r="I23" s="4">
        <v>4279</v>
      </c>
      <c r="J23" s="4"/>
      <c r="K23" s="4">
        <v>-6076</v>
      </c>
    </row>
    <row r="24" spans="1:11" ht="23.1" customHeight="1">
      <c r="A24" s="8" t="s">
        <v>122</v>
      </c>
      <c r="B24" s="15"/>
      <c r="C24" s="36"/>
      <c r="E24" s="4">
        <v>171</v>
      </c>
      <c r="F24" s="4"/>
      <c r="G24" s="4">
        <v>-151</v>
      </c>
      <c r="H24" s="4"/>
      <c r="I24" s="4">
        <v>242</v>
      </c>
      <c r="J24" s="4"/>
      <c r="K24" s="4">
        <v>-101</v>
      </c>
    </row>
    <row r="25" spans="1:11" ht="23.1" customHeight="1">
      <c r="A25" s="8" t="s">
        <v>123</v>
      </c>
      <c r="B25" s="15"/>
      <c r="C25" s="36"/>
      <c r="E25" s="4">
        <v>2217</v>
      </c>
      <c r="F25" s="4"/>
      <c r="G25" s="4">
        <v>-20</v>
      </c>
      <c r="H25" s="4"/>
      <c r="I25" s="4">
        <v>2125</v>
      </c>
      <c r="J25" s="4"/>
      <c r="K25" s="4">
        <v>-112</v>
      </c>
    </row>
    <row r="26" spans="1:11" ht="23.1" customHeight="1">
      <c r="A26" s="3" t="s">
        <v>124</v>
      </c>
      <c r="C26" s="36"/>
      <c r="E26" s="4"/>
      <c r="F26" s="4"/>
      <c r="G26" s="4"/>
      <c r="H26" s="4"/>
      <c r="I26" s="4"/>
      <c r="J26" s="4"/>
      <c r="K26" s="4"/>
    </row>
    <row r="27" spans="1:11" ht="23.1" customHeight="1">
      <c r="A27" s="8" t="s">
        <v>125</v>
      </c>
      <c r="C27" s="36"/>
      <c r="E27" s="4">
        <v>-7163</v>
      </c>
      <c r="F27" s="4"/>
      <c r="G27" s="4">
        <v>3832</v>
      </c>
      <c r="H27" s="4"/>
      <c r="I27" s="4">
        <v>-6580</v>
      </c>
      <c r="J27" s="4"/>
      <c r="K27" s="4">
        <v>3931</v>
      </c>
    </row>
    <row r="28" spans="1:11" ht="23.1" customHeight="1">
      <c r="A28" s="3" t="s">
        <v>126</v>
      </c>
      <c r="C28" s="36"/>
      <c r="E28" s="6">
        <v>-288</v>
      </c>
      <c r="F28" s="4"/>
      <c r="G28" s="6">
        <v>-200</v>
      </c>
      <c r="H28" s="4"/>
      <c r="I28" s="6">
        <v>-343</v>
      </c>
      <c r="J28" s="4"/>
      <c r="K28" s="6">
        <v>-180</v>
      </c>
    </row>
    <row r="29" spans="1:11" ht="23.1" customHeight="1">
      <c r="A29" s="3" t="s">
        <v>110</v>
      </c>
      <c r="C29" s="36"/>
      <c r="E29" s="4">
        <f>SUM(E20:E28)</f>
        <v>13781</v>
      </c>
      <c r="F29" s="4"/>
      <c r="G29" s="4">
        <f>SUM(G20:G28)</f>
        <v>14556</v>
      </c>
      <c r="H29" s="4"/>
      <c r="I29" s="4">
        <f>SUM(I20:I28)</f>
        <v>12470</v>
      </c>
      <c r="J29" s="4"/>
      <c r="K29" s="4">
        <f>SUM(K20:K28)</f>
        <v>7769</v>
      </c>
    </row>
    <row r="30" spans="1:11" ht="23.1" customHeight="1">
      <c r="A30" s="3" t="s">
        <v>127</v>
      </c>
      <c r="C30" s="36"/>
      <c r="E30" s="6">
        <v>-306</v>
      </c>
      <c r="F30" s="4"/>
      <c r="G30" s="6">
        <v>-322</v>
      </c>
      <c r="H30" s="4"/>
      <c r="I30" s="6">
        <v>-164</v>
      </c>
      <c r="J30" s="4"/>
      <c r="K30" s="6">
        <v>-167</v>
      </c>
    </row>
    <row r="31" spans="1:11" ht="23.1" customHeight="1">
      <c r="A31" s="43" t="s">
        <v>148</v>
      </c>
      <c r="B31" s="15"/>
      <c r="C31" s="36"/>
      <c r="E31" s="6">
        <f>SUM(E29:E30)</f>
        <v>13475</v>
      </c>
      <c r="F31" s="4"/>
      <c r="G31" s="6">
        <f>SUM(G29:G30)</f>
        <v>14234</v>
      </c>
      <c r="H31" s="4"/>
      <c r="I31" s="6">
        <f>SUM(I29:I30)</f>
        <v>12306</v>
      </c>
      <c r="J31" s="4"/>
      <c r="K31" s="6">
        <f>SUM(K29:K30)</f>
        <v>7602</v>
      </c>
    </row>
    <row r="32" spans="1:11" ht="23.1" customHeight="1">
      <c r="A32" s="8"/>
      <c r="B32" s="15"/>
      <c r="C32" s="36"/>
      <c r="E32" s="5"/>
      <c r="F32" s="5"/>
      <c r="G32" s="5"/>
      <c r="H32" s="5"/>
      <c r="I32" s="5"/>
      <c r="J32" s="5"/>
      <c r="K32" s="5"/>
    </row>
    <row r="33" spans="1:11" ht="23.1" customHeight="1">
      <c r="A33" s="8" t="s">
        <v>31</v>
      </c>
      <c r="B33" s="15"/>
      <c r="C33" s="36"/>
      <c r="F33" s="32"/>
    </row>
    <row r="34" spans="1:11" ht="23.1" customHeight="1">
      <c r="K34" s="17" t="s">
        <v>66</v>
      </c>
    </row>
    <row r="35" spans="1:11" s="15" customFormat="1" ht="23.1" customHeight="1">
      <c r="A35" s="11" t="s">
        <v>0</v>
      </c>
      <c r="B35" s="12"/>
      <c r="C35" s="13"/>
      <c r="D35" s="14"/>
      <c r="E35" s="14"/>
      <c r="F35" s="14"/>
      <c r="G35" s="14"/>
      <c r="H35" s="14"/>
      <c r="I35" s="14"/>
      <c r="J35" s="14"/>
      <c r="K35" s="14"/>
    </row>
    <row r="36" spans="1:11" s="15" customFormat="1" ht="23.1" customHeight="1">
      <c r="A36" s="11" t="s">
        <v>128</v>
      </c>
      <c r="B36" s="12"/>
      <c r="C36" s="13"/>
      <c r="D36" s="14"/>
      <c r="E36" s="14"/>
      <c r="F36" s="14"/>
      <c r="G36" s="14"/>
      <c r="H36" s="14"/>
      <c r="I36" s="14"/>
      <c r="J36" s="14"/>
      <c r="K36" s="14"/>
    </row>
    <row r="37" spans="1:11" s="15" customFormat="1" ht="23.1" customHeight="1">
      <c r="A37" s="11" t="s">
        <v>149</v>
      </c>
      <c r="B37" s="14"/>
      <c r="C37" s="13"/>
      <c r="D37" s="14"/>
      <c r="E37" s="14"/>
      <c r="F37" s="14"/>
      <c r="G37" s="14"/>
      <c r="H37" s="14"/>
      <c r="I37" s="14"/>
      <c r="J37" s="14"/>
      <c r="K37" s="14"/>
    </row>
    <row r="38" spans="1:11" s="15" customFormat="1" ht="23.1" customHeight="1">
      <c r="B38" s="14"/>
      <c r="C38" s="13"/>
      <c r="D38" s="14"/>
      <c r="E38" s="14"/>
      <c r="F38" s="14"/>
      <c r="G38" s="14"/>
      <c r="H38" s="14"/>
      <c r="I38" s="14"/>
      <c r="J38" s="14"/>
      <c r="K38" s="17" t="s">
        <v>2</v>
      </c>
    </row>
    <row r="39" spans="1:11" ht="23.1" customHeight="1">
      <c r="E39" s="37"/>
      <c r="F39" s="37" t="s">
        <v>3</v>
      </c>
      <c r="G39" s="37"/>
      <c r="H39" s="18"/>
      <c r="I39" s="37"/>
      <c r="J39" s="37" t="s">
        <v>4</v>
      </c>
      <c r="K39" s="37"/>
    </row>
    <row r="40" spans="1:11" ht="23.1" customHeight="1">
      <c r="C40" s="38"/>
      <c r="E40" s="38">
        <v>2023</v>
      </c>
      <c r="F40" s="39"/>
      <c r="G40" s="38">
        <v>2022</v>
      </c>
      <c r="H40" s="39"/>
      <c r="I40" s="38">
        <v>2023</v>
      </c>
      <c r="J40" s="39"/>
      <c r="K40" s="38">
        <v>2022</v>
      </c>
    </row>
    <row r="41" spans="1:11" ht="23.1" customHeight="1">
      <c r="A41" s="11" t="s">
        <v>129</v>
      </c>
      <c r="B41" s="18"/>
      <c r="C41" s="36"/>
      <c r="E41" s="32"/>
      <c r="F41" s="32"/>
      <c r="G41" s="32"/>
      <c r="I41" s="32"/>
      <c r="J41" s="32"/>
      <c r="K41" s="32"/>
    </row>
    <row r="42" spans="1:11" ht="23.1" customHeight="1">
      <c r="A42" s="3" t="s">
        <v>130</v>
      </c>
      <c r="C42" s="25"/>
      <c r="E42" s="4">
        <v>-2204</v>
      </c>
      <c r="F42" s="4"/>
      <c r="G42" s="4">
        <v>-1117</v>
      </c>
      <c r="H42" s="4"/>
      <c r="I42" s="4">
        <v>-2190</v>
      </c>
      <c r="J42" s="4"/>
      <c r="K42" s="4">
        <v>-863</v>
      </c>
    </row>
    <row r="43" spans="1:11" ht="23.1" customHeight="1">
      <c r="A43" s="3" t="s">
        <v>159</v>
      </c>
      <c r="C43" s="25"/>
      <c r="E43" s="4">
        <v>-106</v>
      </c>
      <c r="F43" s="4"/>
      <c r="G43" s="4">
        <v>0</v>
      </c>
      <c r="H43" s="4"/>
      <c r="I43" s="4">
        <v>-106</v>
      </c>
      <c r="J43" s="4"/>
      <c r="K43" s="4">
        <v>0</v>
      </c>
    </row>
    <row r="44" spans="1:11" ht="23.1" customHeight="1">
      <c r="A44" s="3" t="s">
        <v>131</v>
      </c>
      <c r="C44" s="36"/>
      <c r="E44" s="4">
        <v>203</v>
      </c>
      <c r="F44" s="4"/>
      <c r="G44" s="4">
        <v>68</v>
      </c>
      <c r="H44" s="4"/>
      <c r="I44" s="4">
        <v>0</v>
      </c>
      <c r="J44" s="4"/>
      <c r="K44" s="4">
        <v>0</v>
      </c>
    </row>
    <row r="45" spans="1:11" ht="23.1" customHeight="1">
      <c r="A45" s="11" t="s">
        <v>132</v>
      </c>
      <c r="C45" s="36"/>
      <c r="E45" s="31">
        <f>SUM(E42:E44)</f>
        <v>-2107</v>
      </c>
      <c r="F45" s="4"/>
      <c r="G45" s="31">
        <f>SUM(G42:G44)</f>
        <v>-1049</v>
      </c>
      <c r="H45" s="4"/>
      <c r="I45" s="31">
        <f>SUM(I42:I44)</f>
        <v>-2296</v>
      </c>
      <c r="J45" s="4"/>
      <c r="K45" s="31">
        <f>SUM(K42:K44)</f>
        <v>-863</v>
      </c>
    </row>
    <row r="46" spans="1:11" ht="23.1" customHeight="1">
      <c r="A46" s="11" t="s">
        <v>133</v>
      </c>
      <c r="B46" s="18"/>
      <c r="C46" s="36"/>
      <c r="E46" s="4"/>
      <c r="F46" s="4"/>
      <c r="G46" s="4"/>
      <c r="H46" s="4"/>
      <c r="I46" s="4"/>
      <c r="J46" s="4"/>
      <c r="K46" s="4"/>
    </row>
    <row r="47" spans="1:11" ht="23.1" customHeight="1">
      <c r="A47" s="8" t="s">
        <v>144</v>
      </c>
      <c r="B47" s="18"/>
      <c r="C47" s="36"/>
      <c r="E47" s="4">
        <v>11021</v>
      </c>
      <c r="F47" s="4"/>
      <c r="G47" s="4">
        <v>16041</v>
      </c>
      <c r="H47" s="4"/>
      <c r="I47" s="4">
        <v>11021</v>
      </c>
      <c r="J47" s="4"/>
      <c r="K47" s="4">
        <v>16041</v>
      </c>
    </row>
    <row r="48" spans="1:11" ht="23.1" customHeight="1">
      <c r="A48" s="8" t="s">
        <v>134</v>
      </c>
      <c r="B48" s="18"/>
      <c r="C48" s="36"/>
    </row>
    <row r="49" spans="1:11" ht="23.1" customHeight="1">
      <c r="A49" s="8" t="s">
        <v>135</v>
      </c>
      <c r="B49" s="15"/>
      <c r="C49" s="36"/>
      <c r="E49" s="4">
        <v>-2170</v>
      </c>
      <c r="F49" s="4"/>
      <c r="G49" s="4">
        <v>-24783</v>
      </c>
      <c r="H49" s="4"/>
      <c r="I49" s="4">
        <v>-2170</v>
      </c>
      <c r="J49" s="4"/>
      <c r="K49" s="4">
        <v>-24783</v>
      </c>
    </row>
    <row r="50" spans="1:11" ht="23.1" customHeight="1">
      <c r="A50" s="8" t="s">
        <v>136</v>
      </c>
      <c r="B50" s="15"/>
      <c r="C50" s="36"/>
      <c r="E50" s="4"/>
      <c r="F50" s="4"/>
      <c r="G50" s="4"/>
      <c r="H50" s="4"/>
      <c r="I50" s="4"/>
      <c r="J50" s="4"/>
      <c r="K50" s="4"/>
    </row>
    <row r="51" spans="1:11" ht="23.1" customHeight="1">
      <c r="A51" s="8" t="s">
        <v>135</v>
      </c>
      <c r="B51" s="15"/>
      <c r="C51" s="25"/>
      <c r="E51" s="4">
        <v>0</v>
      </c>
      <c r="F51" s="4"/>
      <c r="G51" s="4">
        <v>-5463</v>
      </c>
      <c r="H51" s="4"/>
      <c r="I51" s="4">
        <v>0</v>
      </c>
      <c r="J51" s="4"/>
      <c r="K51" s="4">
        <v>0</v>
      </c>
    </row>
    <row r="52" spans="1:11" ht="23.1" customHeight="1">
      <c r="A52" s="3" t="s">
        <v>137</v>
      </c>
      <c r="C52" s="36"/>
      <c r="E52" s="4">
        <v>-3504</v>
      </c>
      <c r="F52" s="4"/>
      <c r="G52" s="4">
        <v>-3322</v>
      </c>
      <c r="H52" s="4"/>
      <c r="I52" s="4">
        <v>-3504</v>
      </c>
      <c r="J52" s="4"/>
      <c r="K52" s="4">
        <v>-3232</v>
      </c>
    </row>
    <row r="53" spans="1:11" ht="23.1" customHeight="1">
      <c r="A53" s="8" t="s">
        <v>138</v>
      </c>
      <c r="C53" s="10"/>
      <c r="E53" s="4">
        <v>-1359</v>
      </c>
      <c r="F53" s="4"/>
      <c r="G53" s="4">
        <v>-1686</v>
      </c>
      <c r="H53" s="4"/>
      <c r="I53" s="4">
        <v>-1200</v>
      </c>
      <c r="J53" s="4"/>
      <c r="K53" s="4">
        <v>-1153</v>
      </c>
    </row>
    <row r="54" spans="1:11" ht="23.1" customHeight="1">
      <c r="A54" s="11" t="s">
        <v>171</v>
      </c>
      <c r="C54" s="36"/>
      <c r="E54" s="31">
        <f>SUM(E46:E53)</f>
        <v>3988</v>
      </c>
      <c r="F54" s="4"/>
      <c r="G54" s="31">
        <f>SUM(G46:G53)</f>
        <v>-19213</v>
      </c>
      <c r="H54" s="4"/>
      <c r="I54" s="31">
        <f>SUM(I46:I53)</f>
        <v>4147</v>
      </c>
      <c r="J54" s="4"/>
      <c r="K54" s="31">
        <f>SUM(K46:K53)</f>
        <v>-13127</v>
      </c>
    </row>
    <row r="55" spans="1:11" ht="23.1" customHeight="1">
      <c r="A55" s="11" t="s">
        <v>172</v>
      </c>
      <c r="C55" s="36"/>
      <c r="E55" s="4">
        <f>E31+E45+E54</f>
        <v>15356</v>
      </c>
      <c r="F55" s="4"/>
      <c r="G55" s="4">
        <f>G31+G45+G54</f>
        <v>-6028</v>
      </c>
      <c r="H55" s="4"/>
      <c r="I55" s="4">
        <f>I31+I45+I54</f>
        <v>14157</v>
      </c>
      <c r="J55" s="4"/>
      <c r="K55" s="4">
        <f>K31+K45+K54</f>
        <v>-6388</v>
      </c>
    </row>
    <row r="56" spans="1:11" ht="23.1" customHeight="1">
      <c r="A56" s="8" t="s">
        <v>139</v>
      </c>
      <c r="B56" s="15"/>
      <c r="C56" s="36"/>
      <c r="E56" s="6">
        <v>10858</v>
      </c>
      <c r="F56" s="4"/>
      <c r="G56" s="6">
        <v>40726</v>
      </c>
      <c r="H56" s="4"/>
      <c r="I56" s="6">
        <v>9881</v>
      </c>
      <c r="J56" s="4"/>
      <c r="K56" s="6">
        <v>39752</v>
      </c>
    </row>
    <row r="57" spans="1:11" ht="23.1" customHeight="1" thickBot="1">
      <c r="A57" s="43" t="s">
        <v>140</v>
      </c>
      <c r="B57" s="15"/>
      <c r="C57" s="36"/>
      <c r="E57" s="44">
        <f>SUM(E55:E56)</f>
        <v>26214</v>
      </c>
      <c r="F57" s="4"/>
      <c r="G57" s="44">
        <f>SUM(G55:G56)</f>
        <v>34698</v>
      </c>
      <c r="H57" s="4"/>
      <c r="I57" s="44">
        <f>SUM(I55:I56)</f>
        <v>24038</v>
      </c>
      <c r="J57" s="4"/>
      <c r="K57" s="44">
        <f>SUM(K55:K56)</f>
        <v>33364</v>
      </c>
    </row>
    <row r="58" spans="1:11" ht="23.1" customHeight="1" thickTop="1">
      <c r="C58" s="36"/>
      <c r="E58" s="4"/>
      <c r="F58" s="4"/>
      <c r="G58" s="4"/>
      <c r="H58" s="4"/>
      <c r="I58" s="4"/>
      <c r="J58" s="4"/>
      <c r="K58" s="4"/>
    </row>
    <row r="59" spans="1:11" ht="23.1" customHeight="1">
      <c r="A59" s="11" t="s">
        <v>141</v>
      </c>
      <c r="C59" s="36"/>
      <c r="E59" s="4"/>
      <c r="F59" s="4"/>
      <c r="G59" s="4"/>
      <c r="H59" s="4"/>
      <c r="I59" s="4"/>
      <c r="J59" s="4"/>
      <c r="K59" s="4"/>
    </row>
    <row r="60" spans="1:11" ht="23.1" customHeight="1">
      <c r="A60" s="3" t="s">
        <v>142</v>
      </c>
      <c r="C60" s="36"/>
      <c r="E60" s="4"/>
      <c r="F60" s="4"/>
      <c r="G60" s="4"/>
      <c r="H60" s="4"/>
      <c r="I60" s="4"/>
      <c r="J60" s="4"/>
      <c r="K60" s="4"/>
    </row>
    <row r="61" spans="1:11" ht="23.1" customHeight="1">
      <c r="A61" s="3" t="s">
        <v>143</v>
      </c>
      <c r="C61" s="25"/>
      <c r="E61" s="4">
        <v>950</v>
      </c>
      <c r="F61" s="19"/>
      <c r="G61" s="4">
        <v>0</v>
      </c>
      <c r="H61" s="19"/>
      <c r="I61" s="4">
        <v>950</v>
      </c>
      <c r="J61" s="4"/>
      <c r="K61" s="4">
        <v>0</v>
      </c>
    </row>
    <row r="62" spans="1:11" ht="23.1" customHeight="1">
      <c r="C62" s="36"/>
      <c r="E62" s="4"/>
      <c r="F62" s="4"/>
      <c r="G62" s="4"/>
      <c r="H62" s="4"/>
      <c r="I62" s="4"/>
      <c r="J62" s="4"/>
      <c r="K62" s="4"/>
    </row>
    <row r="63" spans="1:11" ht="23.1" customHeight="1">
      <c r="A63" s="8" t="s">
        <v>31</v>
      </c>
    </row>
  </sheetData>
  <printOptions horizontalCentered="1"/>
  <pageMargins left="0.66929133858267698" right="0.31496062992126" top="0.78740157480314998" bottom="0.31496062992126" header="0.31496062992126" footer="0.31496062992126"/>
  <pageSetup paperSize="9" scale="74" fitToHeight="0" orientation="portrait" r:id="rId1"/>
  <rowBreaks count="1" manualBreakCount="1">
    <brk id="3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ADB4269CD69741AF243E201C43088E" ma:contentTypeVersion="8" ma:contentTypeDescription="สร้างเอกสารใหม่" ma:contentTypeScope="" ma:versionID="73a8a46d37cd1ef8bb477e7c47d3e742">
  <xsd:schema xmlns:xsd="http://www.w3.org/2001/XMLSchema" xmlns:xs="http://www.w3.org/2001/XMLSchema" xmlns:p="http://schemas.microsoft.com/office/2006/metadata/properties" xmlns:ns2="82599e0f-cab9-436a-a7ef-7e8793084f30" targetNamespace="http://schemas.microsoft.com/office/2006/metadata/properties" ma:root="true" ma:fieldsID="f74b2d623ffbe40d2717142cc2dc7c85" ns2:_="">
    <xsd:import namespace="82599e0f-cab9-436a-a7ef-7e8793084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99e0f-cab9-436a-a7ef-7e8793084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74B9C-B4EA-43EB-9394-FA9A62F2ED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DB3B72-948C-4B98-8092-91E6A0663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99e0f-cab9-436a-a7ef-7e8793084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1A3910-1999-4CB1-96AD-D67608F29DD7}">
  <ds:schemaRefs>
    <ds:schemaRef ds:uri="http://purl.org/dc/elements/1.1/"/>
    <ds:schemaRef ds:uri="http://schemas.microsoft.com/office/2006/metadata/properties"/>
    <ds:schemaRef ds:uri="82599e0f-cab9-436a-a7ef-7e8793084f3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46129</vt:lpwstr>
  </property>
  <property fmtid="{D5CDD505-2E9C-101B-9397-08002B2CF9AE}" pid="4" name="OptimizationTime">
    <vt:lpwstr>20230509_1140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Wanwimon Unanuya</cp:lastModifiedBy>
  <cp:revision/>
  <cp:lastPrinted>2023-05-09T03:03:12Z</cp:lastPrinted>
  <dcterms:created xsi:type="dcterms:W3CDTF">2011-03-15T03:50:46Z</dcterms:created>
  <dcterms:modified xsi:type="dcterms:W3CDTF">2023-05-09T03:03:14Z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0x010100C3ADB4269CD69741AF243E201C43088E</vt:lpwstr>
  </property>
</Properties>
</file>