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3) Mar\SET File\TH\"/>
    </mc:Choice>
  </mc:AlternateContent>
  <xr:revisionPtr revIDLastSave="0" documentId="13_ncr:1_{77194DCB-1BA8-4FC0-ABCF-AFE1B4E5C503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29" r:id="rId1"/>
    <sheet name="PL 5-6 (3M)" sheetId="12" r:id="rId2"/>
    <sheet name="CE 7" sheetId="25" r:id="rId3"/>
    <sheet name="CE 8" sheetId="30" r:id="rId4"/>
    <sheet name="CF9-10" sheetId="32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2" l="1"/>
  <c r="F66" i="12"/>
  <c r="F38" i="12"/>
  <c r="R36" i="25"/>
  <c r="F69" i="32" l="1"/>
  <c r="H74" i="32"/>
  <c r="F25" i="32"/>
  <c r="F38" i="32" s="1"/>
  <c r="F13" i="12" l="1"/>
  <c r="AA42" i="25"/>
  <c r="Y42" i="25"/>
  <c r="W42" i="25"/>
  <c r="U42" i="25"/>
  <c r="S42" i="25"/>
  <c r="Q42" i="25"/>
  <c r="O42" i="25"/>
  <c r="M42" i="25"/>
  <c r="K42" i="25"/>
  <c r="I42" i="25"/>
  <c r="G42" i="25"/>
  <c r="Z25" i="25"/>
  <c r="T25" i="25"/>
  <c r="R25" i="25"/>
  <c r="P25" i="25"/>
  <c r="N25" i="25"/>
  <c r="L25" i="25"/>
  <c r="J25" i="25"/>
  <c r="H25" i="25"/>
  <c r="F25" i="25"/>
  <c r="D25" i="25"/>
  <c r="V36" i="25" l="1"/>
  <c r="X36" i="25" s="1"/>
  <c r="AB36" i="25" s="1"/>
  <c r="V28" i="25"/>
  <c r="H76" i="29" l="1"/>
  <c r="R32" i="25"/>
  <c r="R42" i="25" s="1"/>
  <c r="V29" i="25"/>
  <c r="X29" i="25" s="1"/>
  <c r="P32" i="25"/>
  <c r="V32" i="25" l="1"/>
  <c r="A91" i="32" l="1"/>
  <c r="L74" i="32"/>
  <c r="J74" i="32"/>
  <c r="F74" i="32"/>
  <c r="A51" i="32"/>
  <c r="A49" i="32"/>
  <c r="L69" i="32"/>
  <c r="J69" i="32"/>
  <c r="H69" i="32"/>
  <c r="L25" i="32"/>
  <c r="L38" i="32" s="1"/>
  <c r="L41" i="32" s="1"/>
  <c r="H25" i="32"/>
  <c r="H38" i="32" s="1"/>
  <c r="H41" i="32" s="1"/>
  <c r="D32" i="25"/>
  <c r="X28" i="25"/>
  <c r="AB28" i="25" s="1"/>
  <c r="AB29" i="25"/>
  <c r="V15" i="25"/>
  <c r="X15" i="25" l="1"/>
  <c r="H76" i="32"/>
  <c r="H81" i="32" s="1"/>
  <c r="F41" i="32"/>
  <c r="F76" i="32" s="1"/>
  <c r="F81" i="32" s="1"/>
  <c r="L76" i="32"/>
  <c r="L81" i="32" s="1"/>
  <c r="AB15" i="25" l="1"/>
  <c r="F25" i="12"/>
  <c r="H68" i="12"/>
  <c r="E42" i="25"/>
  <c r="Z32" i="25"/>
  <c r="Z42" i="25" s="1"/>
  <c r="T32" i="25"/>
  <c r="T42" i="25" s="1"/>
  <c r="N32" i="25"/>
  <c r="N42" i="25" s="1"/>
  <c r="L32" i="25"/>
  <c r="L42" i="25" s="1"/>
  <c r="J32" i="25"/>
  <c r="J42" i="25" s="1"/>
  <c r="H32" i="25"/>
  <c r="H42" i="25" s="1"/>
  <c r="F32" i="25"/>
  <c r="F42" i="25" s="1"/>
  <c r="D42" i="25"/>
  <c r="U25" i="25"/>
  <c r="E25" i="25"/>
  <c r="AA25" i="25" l="1"/>
  <c r="Y25" i="25"/>
  <c r="W25" i="25"/>
  <c r="S25" i="25"/>
  <c r="Q25" i="25"/>
  <c r="O25" i="25"/>
  <c r="M25" i="25"/>
  <c r="K25" i="25"/>
  <c r="I25" i="25"/>
  <c r="G25" i="25"/>
  <c r="H13" i="12"/>
  <c r="H15" i="12" s="1"/>
  <c r="F44" i="12"/>
  <c r="H25" i="12"/>
  <c r="J25" i="12"/>
  <c r="L25" i="12"/>
  <c r="F15" i="12"/>
  <c r="F27" i="12" s="1"/>
  <c r="L72" i="12"/>
  <c r="J72" i="12"/>
  <c r="H72" i="12"/>
  <c r="F30" i="12" l="1"/>
  <c r="F33" i="12" s="1"/>
  <c r="H27" i="12"/>
  <c r="T29" i="30"/>
  <c r="T28" i="30"/>
  <c r="T27" i="30"/>
  <c r="AB37" i="25"/>
  <c r="V40" i="25"/>
  <c r="F46" i="12" l="1"/>
  <c r="F68" i="12" s="1"/>
  <c r="F65" i="12" s="1"/>
  <c r="F62" i="12"/>
  <c r="F59" i="12" s="1"/>
  <c r="K30" i="12"/>
  <c r="I44" i="12"/>
  <c r="I46" i="12" s="1"/>
  <c r="H44" i="12"/>
  <c r="J134" i="29"/>
  <c r="F72" i="12" l="1"/>
  <c r="P35" i="25"/>
  <c r="P42" i="25" s="1"/>
  <c r="I33" i="30"/>
  <c r="J33" i="30"/>
  <c r="H33" i="30"/>
  <c r="R18" i="30"/>
  <c r="T18" i="30" s="1"/>
  <c r="R17" i="30"/>
  <c r="V19" i="25"/>
  <c r="X19" i="25" s="1"/>
  <c r="AB19" i="25" s="1"/>
  <c r="V18" i="25"/>
  <c r="X18" i="25" l="1"/>
  <c r="AB18" i="25" l="1"/>
  <c r="J22" i="30"/>
  <c r="R14" i="30"/>
  <c r="T14" i="30" s="1"/>
  <c r="L134" i="29"/>
  <c r="H134" i="29"/>
  <c r="F26" i="29" l="1"/>
  <c r="P33" i="30"/>
  <c r="N33" i="30"/>
  <c r="N22" i="30" s="1"/>
  <c r="L33" i="30"/>
  <c r="H22" i="30"/>
  <c r="F33" i="30"/>
  <c r="F22" i="30" s="1"/>
  <c r="D33" i="30"/>
  <c r="D22" i="30" s="1"/>
  <c r="R24" i="30"/>
  <c r="T24" i="30" s="1"/>
  <c r="R20" i="30"/>
  <c r="T17" i="30"/>
  <c r="P22" i="30"/>
  <c r="V23" i="25"/>
  <c r="X23" i="25" s="1"/>
  <c r="X25" i="25" s="1"/>
  <c r="V22" i="25"/>
  <c r="X40" i="25"/>
  <c r="V35" i="25"/>
  <c r="X35" i="25" l="1"/>
  <c r="AB35" i="25" s="1"/>
  <c r="V42" i="25"/>
  <c r="V25" i="25"/>
  <c r="AB22" i="25"/>
  <c r="T33" i="30"/>
  <c r="T20" i="30"/>
  <c r="R33" i="30"/>
  <c r="R22" i="30"/>
  <c r="L22" i="30"/>
  <c r="AB40" i="25"/>
  <c r="F134" i="29" l="1"/>
  <c r="AB32" i="25"/>
  <c r="AB42" i="25" s="1"/>
  <c r="X32" i="25"/>
  <c r="X42" i="25" s="1"/>
  <c r="T22" i="30"/>
  <c r="L44" i="12" l="1"/>
  <c r="H85" i="29" l="1"/>
  <c r="L68" i="12" l="1"/>
  <c r="L62" i="12"/>
  <c r="L15" i="12"/>
  <c r="H62" i="12"/>
  <c r="A147" i="29"/>
  <c r="L137" i="29"/>
  <c r="J137" i="29"/>
  <c r="H137" i="29"/>
  <c r="F137" i="29"/>
  <c r="A103" i="29"/>
  <c r="A101" i="29"/>
  <c r="A100" i="29"/>
  <c r="L85" i="29"/>
  <c r="J85" i="29"/>
  <c r="F85" i="29"/>
  <c r="L76" i="29"/>
  <c r="J76" i="29"/>
  <c r="F76" i="29"/>
  <c r="A57" i="29"/>
  <c r="A55" i="29"/>
  <c r="L47" i="29"/>
  <c r="J47" i="29"/>
  <c r="H47" i="29"/>
  <c r="F47" i="29"/>
  <c r="F49" i="29" s="1"/>
  <c r="L26" i="29"/>
  <c r="J26" i="29"/>
  <c r="H26" i="29"/>
  <c r="H49" i="29" l="1"/>
  <c r="L27" i="12"/>
  <c r="L49" i="29"/>
  <c r="H87" i="29"/>
  <c r="H139" i="29" s="1"/>
  <c r="L87" i="29"/>
  <c r="L139" i="29" s="1"/>
  <c r="J87" i="29"/>
  <c r="J139" i="29" s="1"/>
  <c r="F87" i="29"/>
  <c r="F139" i="29" s="1"/>
  <c r="J49" i="29"/>
  <c r="H30" i="12" l="1"/>
  <c r="H33" i="12" s="1"/>
  <c r="H46" i="12" s="1"/>
  <c r="L30" i="12"/>
  <c r="L33" i="12" s="1"/>
  <c r="L46" i="12" l="1"/>
  <c r="J68" i="12"/>
  <c r="J15" i="12" l="1"/>
  <c r="J27" i="12" l="1"/>
  <c r="J30" i="12" s="1"/>
  <c r="J9" i="32" s="1"/>
  <c r="J25" i="32" s="1"/>
  <c r="J38" i="32" s="1"/>
  <c r="J41" i="32" s="1"/>
  <c r="J76" i="32" s="1"/>
  <c r="J81" i="32" s="1"/>
  <c r="J33" i="12" l="1"/>
  <c r="J44" i="12" l="1"/>
  <c r="J46" i="12" s="1"/>
  <c r="AB23" i="25" l="1"/>
  <c r="AB25" i="25" s="1"/>
</calcChain>
</file>

<file path=xl/sharedStrings.xml><?xml version="1.0" encoding="utf-8"?>
<sst xmlns="http://schemas.openxmlformats.org/spreadsheetml/2006/main" count="486" uniqueCount="224">
  <si>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</si>
  <si>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</si>
  <si>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</si>
  <si>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</si>
  <si>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</si>
  <si>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</si>
  <si>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</si>
  <si>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</si>
  <si>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</si>
  <si>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</si>
  <si>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</si>
  <si>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</si>
  <si>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</si>
  <si>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</si>
  <si>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</si>
  <si>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</si>
  <si>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</si>
  <si>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</si>
  <si>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</si>
  <si>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</si>
  <si>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</si>
  <si>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</si>
  <si>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</si>
  <si>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</si>
  <si>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</si>
  <si>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</si>
  <si>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</si>
  <si>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</si>
  <si>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</si>
  <si>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</si>
  <si>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</si>
  <si>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</si>
  <si>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</si>
  <si>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</si>
  <si>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</si>
  <si>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</si>
  <si>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</si>
  <si>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</si>
  <si>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</si>
  <si>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</si>
  <si>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</si>
  <si>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</si>
  <si>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</si>
  <si>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</si>
  <si>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</si>
  <si>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</si>
  <si>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</si>
  <si>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</si>
  <si>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</si>
  <si>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</si>
  <si>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</si>
  <si>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</si>
  <si>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</si>
  <si>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</si>
  <si>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</si>
  <si>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</si>
  <si>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</si>
  <si>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</si>
  <si>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</si>
  <si>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</si>
  <si>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</si>
  <si>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กำไรสำหรับงวด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</si>
  <si>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</si>
  <si>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</si>
  <si>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</si>
  <si>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</si>
  <si>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</si>
  <si>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</si>
  <si>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</si>
  <si>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</si>
  <si>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</si>
  <si>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</si>
  <si>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</si>
  <si>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</si>
  <si>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</si>
  <si>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</si>
  <si>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</si>
  <si>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พ.ศ. 2565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</si>
  <si>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</si>
  <si>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</si>
  <si>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เงินสดสุทธิใช้ไปในกิจกรรมลงทุน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</si>
  <si>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</si>
  <si>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</si>
  <si>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</si>
  <si>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</si>
  <si>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</si>
  <si>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</si>
  <si>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</si>
  <si>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</si>
  <si>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</si>
  <si>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</si>
  <si>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</si>
  <si>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</si>
  <si>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</si>
  <si>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</si>
  <si>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</si>
  <si>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</si>
  <si>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</si>
  <si>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</si>
  <si>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</si>
  <si>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</si>
  <si>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</si>
  <si>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</si>
  <si>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</si>
  <si>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</si>
  <si>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</si>
  <si>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</si>
  <si>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</si>
  <si>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</si>
  <si>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</si>
  <si>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</si>
  <si>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</si>
  <si>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</si>
  <si>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</si>
  <si>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</si>
  <si>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</si>
  <si>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</si>
  <si>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</si>
  <si>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</si>
  <si>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</si>
  <si>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</si>
  <si>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</si>
  <si>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</si>
  <si>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</si>
  <si>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 xml:space="preserve">  วัดมูลค่ายุติธรรมผ่านกำไรขาดทุนเบ็ดเสร็จอื่น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</si>
  <si>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</si>
  <si>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ส่วนเกิน (ต่ำกว่า) ทุนอื่น</t>
  </si>
  <si>
    <t>ตามกฎหมาย</t>
  </si>
  <si>
    <t>- สำรอง</t>
  </si>
  <si>
    <t>ค่าเผื่อผลขาดทุนด้านเครดิตที่คาดว่าจะเกิดขึ้น</t>
  </si>
  <si>
    <t>กำไรจากการจำหน่ายอุปกรณ์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</si>
  <si>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</si>
  <si>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</si>
  <si>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</si>
  <si>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</si>
  <si>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</si>
  <si>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</si>
  <si>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เงินให้กู้ยืมระยะยาวแก่กิจการที่เกี่ยวข้องกัน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</si>
  <si>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</si>
  <si>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</si>
  <si>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</si>
  <si>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</si>
  <si>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</si>
  <si>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</si>
  <si>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</si>
  <si>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</si>
  <si>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</si>
  <si>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</si>
  <si>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</si>
  <si>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</si>
  <si>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</si>
  <si>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</si>
  <si>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</si>
  <si>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</si>
  <si>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</si>
  <si>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ขาดทุนเบ็ดเสร็จอื่นสำหรับงวด</t>
  </si>
  <si>
    <t>เงินให้กู้ยืมระยะสั้นแก่กิจการที่เกี่ยวข้องกัน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</si>
  <si>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</si>
  <si>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</si>
  <si>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</si>
  <si>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</si>
  <si>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- กำไร (ขาดทุน) จากการวัดมูลค่าเงินลงทุนในตราสารทุน</t>
  </si>
  <si>
    <t>กำไร (ขาดทุน) เบ็ดเสร็จอื่นสำหรับงวด สุทธิจากภาษีเงินได้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</si>
  <si>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</si>
  <si>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</si>
  <si>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</si>
  <si>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</si>
  <si>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</si>
  <si>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</si>
  <si>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</si>
  <si>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</si>
  <si>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</si>
  <si>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>โอนกำไรจากการจำหน่ายเงินลงทุนในตราสารทุนที่</t>
  </si>
  <si>
    <t xml:space="preserve">  ไปยังกำไรสะสม</t>
  </si>
  <si>
    <t>กำไรเบ็ดเสร็จอื่นสำหรับงวด</t>
  </si>
  <si>
    <t xml:space="preserve">  วัดมูลค่ายุติธรรมผ่านกำไรขาดทุนเบ็ดเสร็จอื่นไปยังกำไรสะสม</t>
  </si>
  <si>
    <t xml:space="preserve">ยอดคงเหลือต้นงวด ณ วันที่ 1 มกราคม พ.ศ. 2565  </t>
  </si>
  <si>
    <t>การปรับปรุงงบการเงินย้อนหลังจากการซื้อธุรกิจ</t>
  </si>
  <si>
    <t xml:space="preserve">   ตามที่รายงานไว้เดิม</t>
  </si>
  <si>
    <t xml:space="preserve">   ตามที่ปรับปรุงใหม่</t>
  </si>
  <si>
    <t xml:space="preserve">ยอดคงเหลือต้นงวด ณ วันที่ 1 มกราคม พ.ศ. 2566 </t>
  </si>
  <si>
    <t xml:space="preserve">สินทรัพย์ที่เกิดจากสัญญา </t>
  </si>
  <si>
    <t>ปรับปรุงใหม่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</si>
  <si>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</si>
  <si>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</si>
  <si>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>ส่วนแบ่งขาดทุนจากเงินลงทุนในบริษัทร่วม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</si>
  <si>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</si>
  <si>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</si>
  <si>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</si>
  <si>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</si>
  <si>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</si>
  <si>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กำไรจากการจำหน่ายสินทรัพย์ทางการเงิน</t>
  </si>
  <si>
    <t>ขาดทุนจากการวัดมูลค่าของสินทรัพย์ทางการเงิน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</si>
  <si>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</si>
  <si>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</si>
  <si>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</si>
  <si>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</si>
  <si>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เงินสดจ่ายจากการลงทุนในบริษัทร่วมและบริษัทย่อย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</si>
  <si>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</si>
  <si>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</si>
  <si>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</si>
  <si>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</si>
  <si>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</si>
  <si>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</si>
  <si>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</si>
  <si>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ขาดทุนจากการวัดมูลค่าสินทรัพย์ทางการเงิน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</si>
  <si>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</si>
  <si>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</si>
  <si>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</si>
  <si>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</si>
  <si>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</si>
  <si>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</si>
  <si>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</si>
  <si>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</si>
  <si>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กลับรายการขาดทุนจากการลดลงของมูลค่าสินค้าคงเหลือ</t>
  </si>
  <si>
    <t>เงินสดและรายการเทียบเท่าเงินสดเพิ่มขึ้น (ลดลง) สุทธิ</t>
  </si>
  <si>
    <t>ลูกหนี้การค้าและลูกหนี้อื่น สุทธิ</t>
  </si>
  <si>
    <t>เจ้าหนี้การค้าและเจ้าหนี้อื่น</t>
  </si>
  <si>
    <t>เงินสดจ่ายเงินให้กู้ยืมระยะสั้นแก่กิจการที่เกี่ยวข้องกัน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</si>
  <si>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</si>
  <si>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</si>
  <si>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</si>
  <si>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 xml:space="preserve">  ด้วยมูลค่ายุติธรรมผ่านกำไรขาดทุนเบ็ดเสร็จอื่นสุทธิจากภาษี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</si>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</sst>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</numFmts>
  <fonts count="15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2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37" fontId="7" fillId="0" borderId="1" xfId="1" applyNumberFormat="1" applyFont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3">
    <cellStyle name="Comma" xfId="8" builtinId="3"/>
    <cellStyle name="Comma 10" xfId="18" xr:uid="{B43A84B7-AA6A-4098-A389-46533A659D3D}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dimension ref="A1:L147"/>
  <sheetViews>
    <sheetView tabSelected="1" zoomScaleNormal="100" zoomScaleSheetLayoutView="70" zoomScalePageLayoutView="88" workbookViewId="0">
      <selection activeCell="Q21" sqref="Q21"/>
    </sheetView>
  </sheetViews>
  <sheetFormatPr defaultColWidth="10.7109375" defaultRowHeight="21.75" customHeight="1"/>
  <cols>
    <col min="1" max="2" width="1.42578125" style="3" customWidth="1"/>
    <col min="3" max="3" width="30.28515625" style="3" customWidth="1"/>
    <col min="4" max="4" width="8" style="3" customWidth="1"/>
    <col min="5" max="5" width="0.7109375" style="3" customWidth="1"/>
    <col min="6" max="6" width="13.7109375" style="70" customWidth="1"/>
    <col min="7" max="7" width="0.7109375" style="40" customWidth="1"/>
    <col min="8" max="8" width="11.7109375" style="70" customWidth="1"/>
    <col min="9" max="9" width="0.7109375" style="40" customWidth="1"/>
    <col min="10" max="10" width="13.7109375" style="70" customWidth="1"/>
    <col min="11" max="11" width="0.7109375" style="40" customWidth="1"/>
    <col min="12" max="12" width="11.7109375" style="70" customWidth="1"/>
    <col min="13" max="16384" width="10.7109375" style="3"/>
  </cols>
  <sheetData>
    <row r="1" spans="1:12" s="101" customFormat="1" ht="21.75" customHeight="1">
      <c r="A1" s="1" t="s">
        <v>92</v>
      </c>
      <c r="F1" s="52"/>
      <c r="G1" s="28"/>
      <c r="H1" s="52"/>
      <c r="I1" s="28"/>
      <c r="J1" s="52"/>
      <c r="K1" s="28"/>
      <c r="L1" s="52"/>
    </row>
    <row r="2" spans="1:12" s="101" customFormat="1" ht="21.75" customHeight="1">
      <c r="A2" s="1" t="s">
        <v>0</v>
      </c>
      <c r="D2" s="102"/>
      <c r="F2" s="52"/>
      <c r="G2" s="28"/>
      <c r="H2" s="52"/>
      <c r="I2" s="28"/>
      <c r="J2" s="52"/>
      <c r="K2" s="28"/>
      <c r="L2" s="52"/>
    </row>
    <row r="3" spans="1:12" s="101" customFormat="1" ht="21.75" customHeight="1">
      <c r="A3" s="2" t="s">
        <v>85</v>
      </c>
      <c r="B3" s="53"/>
      <c r="C3" s="53"/>
      <c r="D3" s="53"/>
      <c r="E3" s="53"/>
      <c r="F3" s="54"/>
      <c r="G3" s="54"/>
      <c r="H3" s="54"/>
      <c r="I3" s="30"/>
      <c r="J3" s="54"/>
      <c r="K3" s="30"/>
      <c r="L3" s="54"/>
    </row>
    <row r="4" spans="1:12" s="101" customFormat="1" ht="18" customHeight="1">
      <c r="A4" s="1"/>
      <c r="F4" s="55"/>
      <c r="G4" s="28"/>
      <c r="H4" s="55"/>
      <c r="I4" s="28"/>
      <c r="J4" s="55"/>
      <c r="K4" s="28"/>
      <c r="L4" s="55"/>
    </row>
    <row r="5" spans="1:12" ht="18.75" customHeight="1">
      <c r="C5" s="101"/>
      <c r="D5" s="56"/>
      <c r="E5" s="56"/>
      <c r="F5" s="164" t="s">
        <v>45</v>
      </c>
      <c r="G5" s="164"/>
      <c r="H5" s="164"/>
      <c r="I5" s="151"/>
      <c r="J5" s="164" t="s">
        <v>46</v>
      </c>
      <c r="K5" s="164"/>
      <c r="L5" s="164"/>
    </row>
    <row r="6" spans="1:12" ht="18.75" customHeight="1">
      <c r="C6" s="101"/>
      <c r="D6" s="56"/>
      <c r="E6" s="56"/>
      <c r="F6" s="57" t="s">
        <v>47</v>
      </c>
      <c r="G6" s="152"/>
      <c r="H6" s="57" t="s">
        <v>182</v>
      </c>
      <c r="I6" s="152"/>
      <c r="J6" s="57" t="s">
        <v>47</v>
      </c>
      <c r="K6" s="152"/>
      <c r="L6" s="57" t="s">
        <v>182</v>
      </c>
    </row>
    <row r="7" spans="1:12" ht="18.75" customHeight="1">
      <c r="C7" s="101"/>
      <c r="D7" s="56"/>
      <c r="E7" s="56"/>
      <c r="F7" s="57" t="s">
        <v>86</v>
      </c>
      <c r="G7" s="152"/>
      <c r="H7" s="57" t="s">
        <v>48</v>
      </c>
      <c r="I7" s="152"/>
      <c r="J7" s="57" t="s">
        <v>86</v>
      </c>
      <c r="K7" s="152"/>
      <c r="L7" s="57" t="s">
        <v>48</v>
      </c>
    </row>
    <row r="8" spans="1:12" ht="18.75" customHeight="1">
      <c r="C8" s="101"/>
      <c r="D8" s="56"/>
      <c r="E8" s="56"/>
      <c r="F8" s="57" t="s">
        <v>87</v>
      </c>
      <c r="G8" s="151"/>
      <c r="H8" s="57" t="s">
        <v>77</v>
      </c>
      <c r="I8" s="151"/>
      <c r="J8" s="57" t="s">
        <v>87</v>
      </c>
      <c r="K8" s="151"/>
      <c r="L8" s="57" t="s">
        <v>77</v>
      </c>
    </row>
    <row r="9" spans="1:12" ht="18.75" customHeight="1">
      <c r="C9" s="101"/>
      <c r="D9" s="103" t="s">
        <v>1</v>
      </c>
      <c r="E9" s="56"/>
      <c r="F9" s="58" t="s">
        <v>135</v>
      </c>
      <c r="G9" s="151"/>
      <c r="H9" s="58" t="s">
        <v>135</v>
      </c>
      <c r="I9" s="151"/>
      <c r="J9" s="58" t="s">
        <v>135</v>
      </c>
      <c r="K9" s="151"/>
      <c r="L9" s="58" t="s">
        <v>135</v>
      </c>
    </row>
    <row r="10" spans="1:12" ht="5.0999999999999996" customHeight="1">
      <c r="C10" s="142"/>
      <c r="D10" s="59"/>
      <c r="E10" s="60"/>
      <c r="F10" s="61"/>
      <c r="G10" s="151"/>
      <c r="H10" s="57"/>
      <c r="I10" s="151"/>
      <c r="J10" s="61"/>
      <c r="K10" s="151"/>
      <c r="L10" s="57"/>
    </row>
    <row r="11" spans="1:12" ht="18.75" customHeight="1">
      <c r="A11" s="56" t="s">
        <v>2</v>
      </c>
      <c r="C11" s="101"/>
      <c r="D11" s="101"/>
      <c r="E11" s="101"/>
      <c r="F11" s="62"/>
      <c r="G11" s="28"/>
      <c r="H11" s="52"/>
      <c r="I11" s="28"/>
      <c r="J11" s="62"/>
      <c r="K11" s="28"/>
      <c r="L11" s="52"/>
    </row>
    <row r="12" spans="1:12" ht="5.0999999999999996" customHeight="1">
      <c r="A12" s="56"/>
      <c r="C12" s="101"/>
      <c r="D12" s="101"/>
      <c r="E12" s="101"/>
      <c r="F12" s="62"/>
      <c r="G12" s="28"/>
      <c r="H12" s="52"/>
      <c r="I12" s="28"/>
      <c r="J12" s="62"/>
      <c r="K12" s="28"/>
      <c r="L12" s="52"/>
    </row>
    <row r="13" spans="1:12" ht="18.75" customHeight="1">
      <c r="A13" s="56" t="s">
        <v>3</v>
      </c>
      <c r="C13" s="4"/>
      <c r="D13" s="63"/>
      <c r="E13" s="63"/>
      <c r="F13" s="64"/>
      <c r="H13" s="66"/>
      <c r="J13" s="64"/>
      <c r="L13" s="66"/>
    </row>
    <row r="14" spans="1:12" ht="5.0999999999999996" customHeight="1">
      <c r="A14" s="56"/>
      <c r="C14" s="101"/>
      <c r="D14" s="101"/>
      <c r="E14" s="101"/>
      <c r="F14" s="62"/>
      <c r="G14" s="28"/>
      <c r="H14" s="52"/>
      <c r="I14" s="28"/>
      <c r="J14" s="62"/>
      <c r="K14" s="28"/>
      <c r="L14" s="52"/>
    </row>
    <row r="15" spans="1:12" ht="18.75" customHeight="1">
      <c r="A15" s="3" t="s">
        <v>4</v>
      </c>
      <c r="C15" s="4"/>
      <c r="D15" s="63">
        <v>9</v>
      </c>
      <c r="E15" s="63"/>
      <c r="F15" s="64">
        <v>661474</v>
      </c>
      <c r="G15" s="83"/>
      <c r="H15" s="83">
        <v>586166</v>
      </c>
      <c r="I15" s="83"/>
      <c r="J15" s="82">
        <v>232523</v>
      </c>
      <c r="K15" s="83"/>
      <c r="L15" s="83">
        <v>177819</v>
      </c>
    </row>
    <row r="16" spans="1:12" ht="18.75" customHeight="1">
      <c r="A16" s="3" t="s">
        <v>216</v>
      </c>
      <c r="C16" s="4"/>
      <c r="D16" s="100">
        <v>10</v>
      </c>
      <c r="E16" s="63"/>
      <c r="F16" s="82">
        <v>197779</v>
      </c>
      <c r="G16" s="83"/>
      <c r="H16" s="83">
        <v>189559</v>
      </c>
      <c r="I16" s="83"/>
      <c r="J16" s="82">
        <v>115332</v>
      </c>
      <c r="K16" s="83"/>
      <c r="L16" s="83">
        <v>118246</v>
      </c>
    </row>
    <row r="17" spans="1:12" ht="18.75" customHeight="1">
      <c r="A17" s="3" t="s">
        <v>181</v>
      </c>
      <c r="C17" s="4"/>
      <c r="D17" s="63"/>
      <c r="E17" s="63"/>
      <c r="F17" s="153">
        <v>53146</v>
      </c>
      <c r="G17" s="83"/>
      <c r="H17" s="137">
        <v>48525</v>
      </c>
      <c r="I17" s="83"/>
      <c r="J17" s="153">
        <v>35484</v>
      </c>
      <c r="K17" s="83"/>
      <c r="L17" s="137">
        <v>32452</v>
      </c>
    </row>
    <row r="18" spans="1:12" ht="18.75" customHeight="1">
      <c r="A18" s="3" t="s">
        <v>156</v>
      </c>
      <c r="C18" s="4"/>
      <c r="D18" s="100">
        <v>20</v>
      </c>
      <c r="E18" s="63"/>
      <c r="F18" s="153">
        <v>13000</v>
      </c>
      <c r="G18" s="83"/>
      <c r="H18" s="83">
        <v>0</v>
      </c>
      <c r="I18" s="83"/>
      <c r="J18" s="153">
        <v>13000</v>
      </c>
      <c r="K18" s="83"/>
      <c r="L18" s="83">
        <v>0</v>
      </c>
    </row>
    <row r="19" spans="1:12" ht="18.75" customHeight="1">
      <c r="A19" s="3" t="s">
        <v>94</v>
      </c>
      <c r="C19" s="4"/>
      <c r="D19" s="100"/>
      <c r="E19" s="63"/>
      <c r="F19" s="153">
        <v>6061</v>
      </c>
      <c r="G19" s="83"/>
      <c r="H19" s="137">
        <v>7014</v>
      </c>
      <c r="I19" s="83"/>
      <c r="J19" s="153" t="s">
        <v>151</v>
      </c>
      <c r="K19" s="83"/>
      <c r="L19" s="137">
        <v>0</v>
      </c>
    </row>
    <row r="20" spans="1:12" ht="18.75" customHeight="1">
      <c r="A20" s="3" t="s">
        <v>138</v>
      </c>
      <c r="C20" s="4"/>
      <c r="D20" s="100"/>
      <c r="E20" s="63"/>
      <c r="F20" s="82"/>
      <c r="G20" s="83"/>
      <c r="H20" s="83"/>
      <c r="I20" s="83"/>
      <c r="J20" s="82"/>
      <c r="K20" s="83"/>
      <c r="L20" s="83"/>
    </row>
    <row r="21" spans="1:12" ht="18.75" customHeight="1">
      <c r="B21" s="3" t="s">
        <v>139</v>
      </c>
      <c r="C21" s="4"/>
      <c r="D21" s="100">
        <v>8</v>
      </c>
      <c r="E21" s="63"/>
      <c r="F21" s="82">
        <v>9755</v>
      </c>
      <c r="G21" s="83"/>
      <c r="H21" s="83">
        <v>9887</v>
      </c>
      <c r="I21" s="83"/>
      <c r="J21" s="82">
        <v>9755</v>
      </c>
      <c r="K21" s="83"/>
      <c r="L21" s="83">
        <v>9887</v>
      </c>
    </row>
    <row r="22" spans="1:12" ht="18.75" customHeight="1">
      <c r="A22" s="3" t="s">
        <v>138</v>
      </c>
      <c r="C22" s="4"/>
      <c r="D22" s="100"/>
      <c r="E22" s="63"/>
      <c r="F22" s="82"/>
      <c r="G22" s="83"/>
      <c r="H22" s="83"/>
      <c r="I22" s="83"/>
      <c r="J22" s="82"/>
      <c r="K22" s="83"/>
      <c r="L22" s="83"/>
    </row>
    <row r="23" spans="1:12" ht="18.75" customHeight="1">
      <c r="B23" s="3" t="s">
        <v>140</v>
      </c>
      <c r="C23" s="4"/>
      <c r="D23" s="100">
        <v>8</v>
      </c>
      <c r="E23" s="63"/>
      <c r="F23" s="82">
        <v>31155</v>
      </c>
      <c r="G23" s="83"/>
      <c r="H23" s="83">
        <v>14346</v>
      </c>
      <c r="I23" s="83"/>
      <c r="J23" s="82">
        <v>29155</v>
      </c>
      <c r="K23" s="83"/>
      <c r="L23" s="83">
        <v>12346</v>
      </c>
    </row>
    <row r="24" spans="1:12" ht="18.75" customHeight="1">
      <c r="A24" s="3" t="s">
        <v>5</v>
      </c>
      <c r="C24" s="4"/>
      <c r="D24" s="114"/>
      <c r="E24" s="63"/>
      <c r="F24" s="84">
        <v>4793</v>
      </c>
      <c r="G24" s="83"/>
      <c r="H24" s="85">
        <v>2807</v>
      </c>
      <c r="I24" s="83"/>
      <c r="J24" s="84">
        <v>3097</v>
      </c>
      <c r="K24" s="83"/>
      <c r="L24" s="85">
        <v>1400</v>
      </c>
    </row>
    <row r="25" spans="1:12" ht="5.0999999999999996" customHeight="1">
      <c r="A25" s="56"/>
      <c r="C25" s="101"/>
      <c r="D25" s="101"/>
      <c r="E25" s="101"/>
      <c r="F25" s="62"/>
      <c r="G25" s="28"/>
      <c r="H25" s="52"/>
      <c r="I25" s="28"/>
      <c r="J25" s="62"/>
      <c r="K25" s="38"/>
      <c r="L25" s="52"/>
    </row>
    <row r="26" spans="1:12" ht="18.75" customHeight="1">
      <c r="A26" s="56" t="s">
        <v>6</v>
      </c>
      <c r="C26" s="4"/>
      <c r="D26" s="63"/>
      <c r="E26" s="63"/>
      <c r="F26" s="154">
        <f>SUM(F15:F24)</f>
        <v>977163</v>
      </c>
      <c r="H26" s="138">
        <f>SUM(H15:H24)</f>
        <v>858304</v>
      </c>
      <c r="J26" s="154">
        <f>SUM(J15:J24)</f>
        <v>438346</v>
      </c>
      <c r="K26" s="38"/>
      <c r="L26" s="138">
        <f>SUM(L15:L24)</f>
        <v>352150</v>
      </c>
    </row>
    <row r="27" spans="1:12" ht="11.1" customHeight="1">
      <c r="C27" s="4"/>
      <c r="D27" s="63"/>
      <c r="E27" s="63"/>
      <c r="F27" s="155"/>
      <c r="H27" s="139"/>
      <c r="J27" s="155"/>
      <c r="K27" s="38"/>
      <c r="L27" s="139"/>
    </row>
    <row r="28" spans="1:12" ht="18.75" customHeight="1">
      <c r="A28" s="56" t="s">
        <v>7</v>
      </c>
      <c r="C28" s="4"/>
      <c r="D28" s="63"/>
      <c r="E28" s="63"/>
      <c r="F28" s="64"/>
      <c r="H28" s="66"/>
      <c r="J28" s="64"/>
      <c r="K28" s="38"/>
      <c r="L28" s="66"/>
    </row>
    <row r="29" spans="1:12" ht="5.0999999999999996" customHeight="1">
      <c r="A29" s="56"/>
      <c r="C29" s="101"/>
      <c r="D29" s="101"/>
      <c r="E29" s="101"/>
      <c r="F29" s="62"/>
      <c r="G29" s="28"/>
      <c r="H29" s="52"/>
      <c r="I29" s="28"/>
      <c r="J29" s="62"/>
      <c r="K29" s="38"/>
      <c r="L29" s="52"/>
    </row>
    <row r="30" spans="1:12" ht="18.75" customHeight="1">
      <c r="A30" s="3" t="s">
        <v>95</v>
      </c>
      <c r="C30" s="101"/>
      <c r="D30" s="63">
        <v>9</v>
      </c>
      <c r="E30" s="101"/>
      <c r="F30" s="82">
        <v>1146</v>
      </c>
      <c r="G30" s="83"/>
      <c r="H30" s="83">
        <v>1148</v>
      </c>
      <c r="I30" s="83"/>
      <c r="J30" s="82">
        <v>103</v>
      </c>
      <c r="K30" s="83"/>
      <c r="L30" s="83">
        <v>103</v>
      </c>
    </row>
    <row r="31" spans="1:12" ht="18.75" customHeight="1">
      <c r="A31" s="3" t="s">
        <v>138</v>
      </c>
      <c r="C31" s="4"/>
      <c r="D31" s="100"/>
      <c r="E31" s="68"/>
      <c r="F31" s="82"/>
      <c r="G31" s="86"/>
      <c r="I31" s="156"/>
      <c r="J31" s="82"/>
      <c r="K31" s="86"/>
      <c r="L31" s="83"/>
    </row>
    <row r="32" spans="1:12" ht="18.75" customHeight="1">
      <c r="B32" s="3" t="s">
        <v>139</v>
      </c>
      <c r="C32" s="4"/>
      <c r="D32" s="100">
        <v>8</v>
      </c>
      <c r="E32" s="68"/>
      <c r="F32" s="82">
        <v>146864</v>
      </c>
      <c r="G32" s="86"/>
      <c r="H32" s="83">
        <v>176867</v>
      </c>
      <c r="I32" s="156"/>
      <c r="J32" s="82">
        <v>146864</v>
      </c>
      <c r="K32" s="86"/>
      <c r="L32" s="83">
        <v>176867</v>
      </c>
    </row>
    <row r="33" spans="1:12" ht="18.75" customHeight="1">
      <c r="A33" s="3" t="s">
        <v>221</v>
      </c>
      <c r="C33" s="4"/>
      <c r="D33" s="100"/>
      <c r="E33" s="68"/>
      <c r="F33" s="82"/>
      <c r="G33" s="86"/>
      <c r="H33" s="83"/>
      <c r="I33" s="156"/>
      <c r="J33" s="82"/>
      <c r="K33" s="86"/>
      <c r="L33" s="83"/>
    </row>
    <row r="34" spans="1:12" ht="18.75" customHeight="1">
      <c r="B34" s="3" t="s">
        <v>220</v>
      </c>
      <c r="C34" s="4"/>
      <c r="D34" s="100">
        <v>8</v>
      </c>
      <c r="E34" s="68"/>
      <c r="F34" s="82">
        <v>343188</v>
      </c>
      <c r="G34" s="86"/>
      <c r="H34" s="83">
        <v>341686</v>
      </c>
      <c r="I34" s="156"/>
      <c r="J34" s="82">
        <v>343188</v>
      </c>
      <c r="K34" s="86"/>
      <c r="L34" s="83">
        <v>341686</v>
      </c>
    </row>
    <row r="35" spans="1:12" ht="18.75" customHeight="1">
      <c r="A35" s="3" t="s">
        <v>138</v>
      </c>
      <c r="C35" s="4"/>
      <c r="D35" s="100"/>
      <c r="E35" s="68"/>
      <c r="F35" s="82"/>
      <c r="G35" s="86"/>
      <c r="H35" s="83"/>
      <c r="I35" s="156"/>
      <c r="J35" s="82"/>
      <c r="K35" s="86"/>
      <c r="L35" s="83"/>
    </row>
    <row r="36" spans="1:12" ht="18.75" customHeight="1">
      <c r="B36" s="3" t="s">
        <v>140</v>
      </c>
      <c r="C36" s="4"/>
      <c r="D36" s="100">
        <v>8</v>
      </c>
      <c r="E36" s="68"/>
      <c r="F36" s="82">
        <v>10000</v>
      </c>
      <c r="G36" s="86"/>
      <c r="H36" s="83">
        <v>0</v>
      </c>
      <c r="I36" s="156"/>
      <c r="J36" s="82">
        <v>10000</v>
      </c>
      <c r="K36" s="86"/>
      <c r="L36" s="83">
        <v>0</v>
      </c>
    </row>
    <row r="37" spans="1:12" ht="18.75" customHeight="1">
      <c r="A37" s="3" t="s">
        <v>58</v>
      </c>
      <c r="C37" s="4"/>
      <c r="D37" s="100">
        <v>11</v>
      </c>
      <c r="E37" s="68"/>
      <c r="F37" s="82">
        <v>0</v>
      </c>
      <c r="G37" s="86"/>
      <c r="H37" s="83">
        <v>0</v>
      </c>
      <c r="I37" s="156"/>
      <c r="J37" s="82">
        <v>2252071</v>
      </c>
      <c r="K37" s="86"/>
      <c r="L37" s="83">
        <v>2252071</v>
      </c>
    </row>
    <row r="38" spans="1:12" ht="18.75" customHeight="1">
      <c r="A38" s="3" t="s">
        <v>96</v>
      </c>
      <c r="C38" s="4"/>
      <c r="D38" s="100">
        <v>11</v>
      </c>
      <c r="E38" s="63"/>
      <c r="F38" s="82">
        <v>104907</v>
      </c>
      <c r="G38" s="86"/>
      <c r="H38" s="83">
        <v>105281</v>
      </c>
      <c r="I38" s="156"/>
      <c r="J38" s="82">
        <v>101101</v>
      </c>
      <c r="K38" s="86"/>
      <c r="L38" s="83">
        <v>100601</v>
      </c>
    </row>
    <row r="39" spans="1:12" ht="18.75" customHeight="1">
      <c r="A39" s="3" t="s">
        <v>137</v>
      </c>
      <c r="C39" s="4"/>
      <c r="D39" s="100">
        <v>20</v>
      </c>
      <c r="E39" s="68"/>
      <c r="F39" s="82">
        <v>8000</v>
      </c>
      <c r="G39" s="86"/>
      <c r="H39" s="83">
        <v>8000</v>
      </c>
      <c r="I39" s="156"/>
      <c r="J39" s="82">
        <v>8000</v>
      </c>
      <c r="K39" s="86"/>
      <c r="L39" s="83">
        <v>8000</v>
      </c>
    </row>
    <row r="40" spans="1:12" ht="18.75" customHeight="1">
      <c r="A40" s="3" t="s">
        <v>141</v>
      </c>
      <c r="C40" s="4"/>
      <c r="D40" s="63">
        <v>12</v>
      </c>
      <c r="E40" s="68"/>
      <c r="F40" s="82">
        <v>54749</v>
      </c>
      <c r="G40" s="86"/>
      <c r="H40" s="83">
        <v>55846</v>
      </c>
      <c r="I40" s="156"/>
      <c r="J40" s="82">
        <v>21403</v>
      </c>
      <c r="K40" s="86"/>
      <c r="L40" s="83">
        <v>23909</v>
      </c>
    </row>
    <row r="41" spans="1:12" ht="18.75" customHeight="1">
      <c r="A41" s="3" t="s">
        <v>212</v>
      </c>
      <c r="C41" s="4"/>
      <c r="D41" s="63">
        <v>13</v>
      </c>
      <c r="E41" s="68"/>
      <c r="F41" s="82">
        <v>163124</v>
      </c>
      <c r="G41" s="86"/>
      <c r="H41" s="83">
        <v>167884</v>
      </c>
      <c r="I41" s="156"/>
      <c r="J41" s="82">
        <v>106135</v>
      </c>
      <c r="K41" s="86"/>
      <c r="L41" s="83">
        <v>111060</v>
      </c>
    </row>
    <row r="42" spans="1:12" ht="18.75" customHeight="1">
      <c r="A42" s="3" t="s">
        <v>56</v>
      </c>
      <c r="C42" s="4"/>
      <c r="D42" s="63"/>
      <c r="E42" s="68"/>
      <c r="F42" s="82">
        <v>1872364</v>
      </c>
      <c r="G42" s="86"/>
      <c r="H42" s="83">
        <v>1896343</v>
      </c>
      <c r="I42" s="156"/>
      <c r="J42" s="82">
        <v>0</v>
      </c>
      <c r="K42" s="86"/>
      <c r="L42" s="83">
        <v>0</v>
      </c>
    </row>
    <row r="43" spans="1:12" ht="18.75" customHeight="1">
      <c r="A43" s="3" t="s">
        <v>142</v>
      </c>
      <c r="C43" s="4"/>
      <c r="D43" s="63">
        <v>14</v>
      </c>
      <c r="E43" s="68"/>
      <c r="F43" s="82">
        <v>314630</v>
      </c>
      <c r="G43" s="86"/>
      <c r="H43" s="83">
        <v>319403</v>
      </c>
      <c r="I43" s="156"/>
      <c r="J43" s="82">
        <v>114946</v>
      </c>
      <c r="K43" s="86"/>
      <c r="L43" s="83">
        <v>116031</v>
      </c>
    </row>
    <row r="44" spans="1:12" ht="18.75" customHeight="1">
      <c r="A44" s="3" t="s">
        <v>97</v>
      </c>
      <c r="C44" s="4"/>
      <c r="D44" s="63"/>
      <c r="E44" s="68"/>
      <c r="F44" s="82">
        <v>39566</v>
      </c>
      <c r="G44" s="86"/>
      <c r="H44" s="83">
        <v>38620</v>
      </c>
      <c r="I44" s="156"/>
      <c r="J44" s="82">
        <v>29117</v>
      </c>
      <c r="K44" s="86"/>
      <c r="L44" s="83">
        <v>29100</v>
      </c>
    </row>
    <row r="45" spans="1:12" ht="18.75" customHeight="1">
      <c r="A45" s="3" t="s">
        <v>8</v>
      </c>
      <c r="C45" s="4"/>
      <c r="D45" s="63"/>
      <c r="E45" s="69"/>
      <c r="F45" s="84">
        <v>15185</v>
      </c>
      <c r="G45" s="86"/>
      <c r="H45" s="85">
        <v>13131</v>
      </c>
      <c r="I45" s="86"/>
      <c r="J45" s="84">
        <v>11273</v>
      </c>
      <c r="K45" s="86"/>
      <c r="L45" s="85">
        <v>10038</v>
      </c>
    </row>
    <row r="46" spans="1:12" ht="5.0999999999999996" customHeight="1">
      <c r="A46" s="56"/>
      <c r="C46" s="101"/>
      <c r="D46" s="63"/>
      <c r="E46" s="101"/>
      <c r="F46" s="64"/>
      <c r="G46" s="28"/>
      <c r="H46" s="66"/>
      <c r="I46" s="28"/>
      <c r="J46" s="64"/>
      <c r="K46" s="38"/>
      <c r="L46" s="66"/>
    </row>
    <row r="47" spans="1:12" ht="18.75" customHeight="1">
      <c r="A47" s="56" t="s">
        <v>9</v>
      </c>
      <c r="C47" s="4"/>
      <c r="D47" s="63"/>
      <c r="E47" s="63"/>
      <c r="F47" s="154">
        <f>SUM(F30:F45)</f>
        <v>3073723</v>
      </c>
      <c r="H47" s="138">
        <f>SUM(H30:H45)</f>
        <v>3124209</v>
      </c>
      <c r="J47" s="154">
        <f>SUM(J30:J45)</f>
        <v>3144201</v>
      </c>
      <c r="K47" s="38"/>
      <c r="L47" s="138">
        <f>SUM(L30:L45)</f>
        <v>3169466</v>
      </c>
    </row>
    <row r="48" spans="1:12" ht="5.0999999999999996" customHeight="1">
      <c r="A48" s="56"/>
      <c r="C48" s="101"/>
      <c r="D48" s="63"/>
      <c r="E48" s="101"/>
      <c r="F48" s="64"/>
      <c r="G48" s="28"/>
      <c r="H48" s="66"/>
      <c r="I48" s="28"/>
      <c r="J48" s="64"/>
      <c r="K48" s="38"/>
      <c r="L48" s="66"/>
    </row>
    <row r="49" spans="1:12" ht="18.75" customHeight="1" thickBot="1">
      <c r="A49" s="56" t="s">
        <v>10</v>
      </c>
      <c r="C49" s="4"/>
      <c r="D49" s="63"/>
      <c r="E49" s="63"/>
      <c r="F49" s="157">
        <f>F26+F47</f>
        <v>4050886</v>
      </c>
      <c r="H49" s="158">
        <f>H26+H47</f>
        <v>3982513</v>
      </c>
      <c r="J49" s="157">
        <f>J26+J47</f>
        <v>3582547</v>
      </c>
      <c r="K49" s="38"/>
      <c r="L49" s="158">
        <f>L26+L47</f>
        <v>3521616</v>
      </c>
    </row>
    <row r="50" spans="1:12" ht="15" customHeight="1" thickTop="1">
      <c r="A50" s="56"/>
      <c r="C50" s="4"/>
      <c r="D50" s="63"/>
      <c r="E50" s="63"/>
      <c r="F50" s="139"/>
      <c r="H50" s="139"/>
      <c r="J50" s="139"/>
      <c r="K50" s="38"/>
      <c r="L50" s="139"/>
    </row>
    <row r="51" spans="1:12" ht="10.5" customHeight="1">
      <c r="A51" s="56"/>
      <c r="C51" s="4"/>
      <c r="D51" s="63"/>
      <c r="E51" s="63"/>
      <c r="F51" s="139"/>
      <c r="H51" s="139"/>
      <c r="J51" s="139"/>
      <c r="K51" s="38"/>
      <c r="L51" s="139"/>
    </row>
    <row r="52" spans="1:12" ht="18.600000000000001" customHeight="1">
      <c r="A52" s="165" t="s">
        <v>63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</row>
    <row r="53" spans="1:12" ht="3.75" customHeight="1"/>
    <row r="54" spans="1:12" ht="22.15" customHeight="1">
      <c r="A54" s="5" t="s">
        <v>49</v>
      </c>
      <c r="B54" s="5"/>
      <c r="C54" s="5"/>
      <c r="D54" s="5"/>
      <c r="E54" s="5"/>
      <c r="F54" s="71"/>
      <c r="G54" s="159"/>
      <c r="H54" s="71"/>
      <c r="I54" s="159"/>
      <c r="J54" s="71"/>
      <c r="K54" s="159"/>
      <c r="L54" s="71"/>
    </row>
    <row r="55" spans="1:12" s="101" customFormat="1" ht="21.75" customHeight="1">
      <c r="A55" s="1" t="str">
        <f>A1</f>
        <v>บริษัท ฮิวแมนิก้า จำกัด (มหาชน)</v>
      </c>
      <c r="D55" s="102"/>
      <c r="F55" s="52"/>
      <c r="G55" s="28"/>
      <c r="H55" s="52"/>
      <c r="I55" s="28"/>
      <c r="J55" s="52"/>
      <c r="K55" s="28"/>
      <c r="L55" s="52"/>
    </row>
    <row r="56" spans="1:12" s="101" customFormat="1" ht="21.75" customHeight="1">
      <c r="A56" s="1" t="s">
        <v>0</v>
      </c>
      <c r="D56" s="102"/>
      <c r="F56" s="52"/>
      <c r="G56" s="28"/>
      <c r="H56" s="52"/>
      <c r="I56" s="28"/>
      <c r="J56" s="52"/>
      <c r="K56" s="28"/>
      <c r="L56" s="52"/>
    </row>
    <row r="57" spans="1:12" s="101" customFormat="1" ht="21.75" customHeight="1">
      <c r="A57" s="2" t="str">
        <f>A3</f>
        <v>ณ วันที่ 31 มีนาคม พ.ศ. 2566</v>
      </c>
      <c r="B57" s="53"/>
      <c r="C57" s="53"/>
      <c r="D57" s="53"/>
      <c r="E57" s="53"/>
      <c r="F57" s="54"/>
      <c r="G57" s="30"/>
      <c r="H57" s="54"/>
      <c r="I57" s="30"/>
      <c r="J57" s="54"/>
      <c r="K57" s="30"/>
      <c r="L57" s="54"/>
    </row>
    <row r="58" spans="1:12" ht="21.75" customHeight="1">
      <c r="C58" s="101"/>
      <c r="J58" s="66"/>
      <c r="L58" s="66"/>
    </row>
    <row r="59" spans="1:12" ht="21.75" customHeight="1">
      <c r="C59" s="101"/>
      <c r="D59" s="56"/>
      <c r="E59" s="56"/>
      <c r="F59" s="164" t="s">
        <v>45</v>
      </c>
      <c r="G59" s="164"/>
      <c r="H59" s="164"/>
      <c r="I59" s="151"/>
      <c r="J59" s="164" t="s">
        <v>46</v>
      </c>
      <c r="K59" s="164"/>
      <c r="L59" s="164"/>
    </row>
    <row r="60" spans="1:12" ht="21.75" customHeight="1">
      <c r="C60" s="101"/>
      <c r="D60" s="56"/>
      <c r="E60" s="56"/>
      <c r="F60" s="57" t="s">
        <v>47</v>
      </c>
      <c r="G60" s="152"/>
      <c r="H60" s="57" t="s">
        <v>182</v>
      </c>
      <c r="I60" s="152"/>
      <c r="J60" s="57" t="s">
        <v>47</v>
      </c>
      <c r="K60" s="152"/>
      <c r="L60" s="57" t="s">
        <v>182</v>
      </c>
    </row>
    <row r="61" spans="1:12" ht="21.75" customHeight="1">
      <c r="C61" s="101"/>
      <c r="D61" s="56"/>
      <c r="E61" s="56"/>
      <c r="F61" s="57" t="s">
        <v>86</v>
      </c>
      <c r="G61" s="152"/>
      <c r="H61" s="57" t="s">
        <v>48</v>
      </c>
      <c r="I61" s="152"/>
      <c r="J61" s="57" t="s">
        <v>86</v>
      </c>
      <c r="K61" s="152"/>
      <c r="L61" s="57" t="s">
        <v>48</v>
      </c>
    </row>
    <row r="62" spans="1:12" ht="21.75" customHeight="1">
      <c r="C62" s="101"/>
      <c r="D62" s="56"/>
      <c r="E62" s="56"/>
      <c r="F62" s="57" t="s">
        <v>87</v>
      </c>
      <c r="G62" s="151"/>
      <c r="H62" s="57" t="s">
        <v>77</v>
      </c>
      <c r="I62" s="151"/>
      <c r="J62" s="57" t="s">
        <v>87</v>
      </c>
      <c r="K62" s="151"/>
      <c r="L62" s="57" t="s">
        <v>77</v>
      </c>
    </row>
    <row r="63" spans="1:12" ht="21.75" customHeight="1">
      <c r="C63" s="101"/>
      <c r="D63" s="103" t="s">
        <v>1</v>
      </c>
      <c r="E63" s="56"/>
      <c r="F63" s="58" t="s">
        <v>135</v>
      </c>
      <c r="G63" s="151"/>
      <c r="H63" s="58" t="s">
        <v>135</v>
      </c>
      <c r="I63" s="151"/>
      <c r="J63" s="58" t="s">
        <v>135</v>
      </c>
      <c r="K63" s="151"/>
      <c r="L63" s="58" t="s">
        <v>135</v>
      </c>
    </row>
    <row r="64" spans="1:12" ht="6" customHeight="1">
      <c r="D64" s="59"/>
      <c r="E64" s="59"/>
      <c r="F64" s="61"/>
      <c r="G64" s="151"/>
      <c r="H64" s="57"/>
      <c r="I64" s="151"/>
      <c r="J64" s="61"/>
      <c r="K64" s="151"/>
      <c r="L64" s="57"/>
    </row>
    <row r="65" spans="1:12" ht="21.75" customHeight="1">
      <c r="A65" s="56" t="s">
        <v>27</v>
      </c>
      <c r="C65" s="101"/>
      <c r="D65" s="102"/>
      <c r="E65" s="101"/>
      <c r="F65" s="62"/>
      <c r="G65" s="28"/>
      <c r="H65" s="52"/>
      <c r="I65" s="28"/>
      <c r="J65" s="62"/>
      <c r="K65" s="28"/>
      <c r="L65" s="52"/>
    </row>
    <row r="66" spans="1:12" ht="6" customHeight="1">
      <c r="A66" s="56"/>
      <c r="C66" s="101"/>
      <c r="D66" s="101"/>
      <c r="E66" s="101"/>
      <c r="F66" s="62"/>
      <c r="G66" s="28"/>
      <c r="H66" s="52"/>
      <c r="I66" s="28"/>
      <c r="J66" s="62"/>
      <c r="K66" s="28"/>
      <c r="L66" s="52"/>
    </row>
    <row r="67" spans="1:12" ht="21.75" customHeight="1">
      <c r="A67" s="56" t="s">
        <v>11</v>
      </c>
      <c r="C67" s="4"/>
      <c r="D67" s="72"/>
      <c r="E67" s="63"/>
      <c r="F67" s="64"/>
      <c r="H67" s="66"/>
      <c r="J67" s="64"/>
      <c r="L67" s="66"/>
    </row>
    <row r="68" spans="1:12" ht="6" customHeight="1">
      <c r="A68" s="56"/>
      <c r="C68" s="101"/>
      <c r="D68" s="101"/>
      <c r="E68" s="101"/>
      <c r="F68" s="62"/>
      <c r="G68" s="28"/>
      <c r="H68" s="52"/>
      <c r="I68" s="28"/>
      <c r="J68" s="62"/>
      <c r="K68" s="28"/>
      <c r="L68" s="52"/>
    </row>
    <row r="69" spans="1:12" ht="21.75" customHeight="1">
      <c r="A69" s="3" t="s">
        <v>217</v>
      </c>
      <c r="D69" s="63">
        <v>15</v>
      </c>
      <c r="E69" s="63"/>
      <c r="F69" s="87">
        <v>59196</v>
      </c>
      <c r="G69" s="86"/>
      <c r="H69" s="89">
        <v>66101</v>
      </c>
      <c r="I69" s="156"/>
      <c r="J69" s="88">
        <v>33284</v>
      </c>
      <c r="K69" s="156"/>
      <c r="L69" s="89">
        <v>37006</v>
      </c>
    </row>
    <row r="70" spans="1:12" ht="21.75" customHeight="1">
      <c r="A70" s="3" t="s">
        <v>136</v>
      </c>
      <c r="D70" s="63"/>
      <c r="E70" s="63"/>
      <c r="F70" s="87">
        <v>139453</v>
      </c>
      <c r="G70" s="86"/>
      <c r="H70" s="89">
        <v>119647</v>
      </c>
      <c r="I70" s="156"/>
      <c r="J70" s="88">
        <v>43454</v>
      </c>
      <c r="K70" s="156"/>
      <c r="L70" s="89">
        <v>33038</v>
      </c>
    </row>
    <row r="71" spans="1:12" ht="21.75" customHeight="1">
      <c r="A71" s="3" t="s">
        <v>99</v>
      </c>
      <c r="D71" s="63"/>
      <c r="E71" s="63"/>
      <c r="F71" s="64"/>
      <c r="G71" s="156"/>
      <c r="H71" s="89"/>
      <c r="I71" s="156"/>
      <c r="J71" s="155"/>
      <c r="K71" s="156"/>
      <c r="L71" s="139"/>
    </row>
    <row r="72" spans="1:12" ht="21.75" customHeight="1">
      <c r="B72" s="3" t="s">
        <v>100</v>
      </c>
      <c r="D72" s="63">
        <v>16</v>
      </c>
      <c r="E72" s="63"/>
      <c r="F72" s="87">
        <v>39772</v>
      </c>
      <c r="G72" s="156"/>
      <c r="H72" s="89">
        <v>37558</v>
      </c>
      <c r="I72" s="156"/>
      <c r="J72" s="155">
        <v>17030</v>
      </c>
      <c r="K72" s="156"/>
      <c r="L72" s="139">
        <v>16605</v>
      </c>
    </row>
    <row r="73" spans="1:12" ht="21.75" customHeight="1">
      <c r="A73" s="3" t="s">
        <v>64</v>
      </c>
      <c r="C73" s="4"/>
      <c r="D73" s="104"/>
      <c r="E73" s="63"/>
      <c r="F73" s="87">
        <v>31052</v>
      </c>
      <c r="G73" s="86"/>
      <c r="H73" s="89">
        <v>22954</v>
      </c>
      <c r="J73" s="87">
        <v>1408</v>
      </c>
      <c r="L73" s="86">
        <v>1408</v>
      </c>
    </row>
    <row r="74" spans="1:12" ht="21.75" customHeight="1">
      <c r="A74" s="3" t="s">
        <v>12</v>
      </c>
      <c r="C74" s="4"/>
      <c r="D74" s="100"/>
      <c r="E74" s="63"/>
      <c r="F74" s="154">
        <v>29956</v>
      </c>
      <c r="H74" s="138">
        <v>24882</v>
      </c>
      <c r="J74" s="154">
        <v>12592</v>
      </c>
      <c r="L74" s="138">
        <v>11472</v>
      </c>
    </row>
    <row r="75" spans="1:12" ht="6" customHeight="1">
      <c r="A75" s="56"/>
      <c r="C75" s="101"/>
      <c r="D75" s="101"/>
      <c r="E75" s="101"/>
      <c r="F75" s="64"/>
      <c r="G75" s="28"/>
      <c r="H75" s="66"/>
      <c r="I75" s="28"/>
      <c r="J75" s="64"/>
      <c r="K75" s="38"/>
      <c r="L75" s="66"/>
    </row>
    <row r="76" spans="1:12" ht="21.75" customHeight="1">
      <c r="A76" s="56" t="s">
        <v>13</v>
      </c>
      <c r="C76" s="4"/>
      <c r="D76" s="72"/>
      <c r="E76" s="72"/>
      <c r="F76" s="154">
        <f>SUM(F69:F75)</f>
        <v>299429</v>
      </c>
      <c r="H76" s="138">
        <f>SUM(H69:H75)</f>
        <v>271142</v>
      </c>
      <c r="J76" s="154">
        <f>SUM(J69:J75)</f>
        <v>107768</v>
      </c>
      <c r="K76" s="38"/>
      <c r="L76" s="138">
        <f>SUM(L69:L75)</f>
        <v>99529</v>
      </c>
    </row>
    <row r="77" spans="1:12" ht="21.75" customHeight="1">
      <c r="C77" s="4"/>
      <c r="D77" s="63"/>
      <c r="E77" s="72"/>
      <c r="F77" s="64"/>
      <c r="G77" s="38"/>
      <c r="H77" s="66"/>
      <c r="I77" s="38"/>
      <c r="J77" s="64"/>
      <c r="K77" s="38"/>
      <c r="L77" s="66"/>
    </row>
    <row r="78" spans="1:12" ht="21.75" customHeight="1">
      <c r="A78" s="56" t="s">
        <v>14</v>
      </c>
      <c r="C78" s="4"/>
      <c r="D78" s="72"/>
      <c r="E78" s="72"/>
      <c r="F78" s="64"/>
      <c r="H78" s="66"/>
      <c r="J78" s="64"/>
      <c r="K78" s="38"/>
      <c r="L78" s="66"/>
    </row>
    <row r="79" spans="1:12" ht="6" customHeight="1">
      <c r="A79" s="56"/>
      <c r="C79" s="101"/>
      <c r="D79" s="101"/>
      <c r="E79" s="101"/>
      <c r="F79" s="64"/>
      <c r="G79" s="28"/>
      <c r="H79" s="66"/>
      <c r="I79" s="28"/>
      <c r="J79" s="64"/>
      <c r="K79" s="38"/>
      <c r="L79" s="66"/>
    </row>
    <row r="80" spans="1:12" ht="21.75" customHeight="1">
      <c r="A80" s="3" t="s">
        <v>74</v>
      </c>
      <c r="C80" s="101"/>
      <c r="D80" s="63">
        <v>16</v>
      </c>
      <c r="E80" s="101"/>
      <c r="F80" s="36">
        <v>148777</v>
      </c>
      <c r="G80" s="38"/>
      <c r="H80" s="38">
        <v>154461</v>
      </c>
      <c r="I80" s="28"/>
      <c r="J80" s="36">
        <v>106049</v>
      </c>
      <c r="K80" s="38"/>
      <c r="L80" s="38">
        <v>110558</v>
      </c>
    </row>
    <row r="81" spans="1:12" ht="21.75" customHeight="1">
      <c r="A81" s="3" t="s">
        <v>101</v>
      </c>
      <c r="C81" s="101"/>
      <c r="D81" s="101"/>
      <c r="E81" s="101"/>
      <c r="F81" s="36">
        <v>27677</v>
      </c>
      <c r="G81" s="38"/>
      <c r="H81" s="38">
        <v>29509</v>
      </c>
      <c r="I81" s="28"/>
      <c r="J81" s="36" t="s">
        <v>151</v>
      </c>
      <c r="K81" s="38"/>
      <c r="L81" s="38">
        <v>0</v>
      </c>
    </row>
    <row r="82" spans="1:12" ht="21.75" customHeight="1">
      <c r="A82" s="143" t="s">
        <v>184</v>
      </c>
      <c r="C82" s="101"/>
      <c r="D82" s="101"/>
      <c r="E82" s="101"/>
      <c r="F82" s="36">
        <v>46450</v>
      </c>
      <c r="G82" s="38"/>
      <c r="H82" s="38">
        <v>44402</v>
      </c>
      <c r="J82" s="87">
        <v>21501</v>
      </c>
      <c r="K82" s="38"/>
      <c r="L82" s="86">
        <v>22564</v>
      </c>
    </row>
    <row r="83" spans="1:12" ht="21.75" customHeight="1">
      <c r="A83" s="3" t="s">
        <v>102</v>
      </c>
      <c r="C83" s="4"/>
      <c r="E83" s="72"/>
      <c r="F83" s="113">
        <v>826</v>
      </c>
      <c r="G83" s="86"/>
      <c r="H83" s="91">
        <v>826</v>
      </c>
      <c r="I83" s="86"/>
      <c r="J83" s="90">
        <v>970</v>
      </c>
      <c r="K83" s="86"/>
      <c r="L83" s="91">
        <v>970</v>
      </c>
    </row>
    <row r="84" spans="1:12" ht="6" customHeight="1">
      <c r="A84" s="56"/>
      <c r="C84" s="101"/>
      <c r="D84" s="101"/>
      <c r="E84" s="101"/>
      <c r="F84" s="64"/>
      <c r="G84" s="28"/>
      <c r="H84" s="66"/>
      <c r="I84" s="28"/>
      <c r="J84" s="64"/>
      <c r="K84" s="38"/>
      <c r="L84" s="66"/>
    </row>
    <row r="85" spans="1:12" ht="21.75" customHeight="1">
      <c r="A85" s="56" t="s">
        <v>15</v>
      </c>
      <c r="C85" s="4"/>
      <c r="D85" s="72"/>
      <c r="E85" s="72"/>
      <c r="F85" s="154">
        <f>SUM(F80:F84)</f>
        <v>223730</v>
      </c>
      <c r="H85" s="138">
        <f>SUM(H80:H84)</f>
        <v>229198</v>
      </c>
      <c r="J85" s="154">
        <f>SUM(J80:J84)</f>
        <v>128520</v>
      </c>
      <c r="K85" s="38"/>
      <c r="L85" s="138">
        <f>SUM(L80:L84)</f>
        <v>134092</v>
      </c>
    </row>
    <row r="86" spans="1:12" ht="6" customHeight="1">
      <c r="A86" s="56"/>
      <c r="C86" s="101"/>
      <c r="D86" s="101"/>
      <c r="E86" s="101"/>
      <c r="F86" s="64"/>
      <c r="G86" s="28"/>
      <c r="H86" s="66"/>
      <c r="I86" s="28"/>
      <c r="J86" s="64"/>
      <c r="K86" s="38"/>
      <c r="L86" s="66"/>
    </row>
    <row r="87" spans="1:12" ht="21.75" customHeight="1">
      <c r="A87" s="56" t="s">
        <v>16</v>
      </c>
      <c r="C87" s="4"/>
      <c r="D87" s="72"/>
      <c r="E87" s="72"/>
      <c r="F87" s="154">
        <f>F76+F85</f>
        <v>523159</v>
      </c>
      <c r="H87" s="138">
        <f>H76+H85</f>
        <v>500340</v>
      </c>
      <c r="J87" s="154">
        <f>J76+J85</f>
        <v>236288</v>
      </c>
      <c r="K87" s="38"/>
      <c r="L87" s="138">
        <f>L76+L85</f>
        <v>233621</v>
      </c>
    </row>
    <row r="88" spans="1:12" ht="21.75" customHeight="1">
      <c r="A88" s="56"/>
      <c r="C88" s="4"/>
      <c r="D88" s="72"/>
      <c r="E88" s="72"/>
      <c r="F88" s="66"/>
      <c r="G88" s="38"/>
      <c r="H88" s="66"/>
      <c r="I88" s="38"/>
      <c r="J88" s="66"/>
      <c r="K88" s="38"/>
      <c r="L88" s="139"/>
    </row>
    <row r="89" spans="1:12" ht="21.75" customHeight="1">
      <c r="A89" s="56"/>
      <c r="C89" s="4"/>
      <c r="D89" s="72"/>
      <c r="E89" s="72"/>
      <c r="F89" s="66"/>
      <c r="G89" s="38"/>
      <c r="H89" s="66"/>
      <c r="I89" s="38"/>
      <c r="J89" s="66"/>
      <c r="K89" s="38"/>
      <c r="L89" s="139"/>
    </row>
    <row r="90" spans="1:12" ht="21.75" customHeight="1">
      <c r="A90" s="56"/>
      <c r="C90" s="4"/>
      <c r="D90" s="72"/>
      <c r="E90" s="72"/>
      <c r="F90" s="66"/>
      <c r="G90" s="38"/>
      <c r="H90" s="66"/>
      <c r="I90" s="38"/>
      <c r="J90" s="66"/>
      <c r="K90" s="38"/>
      <c r="L90" s="139"/>
    </row>
    <row r="91" spans="1:12" ht="21.75" customHeight="1">
      <c r="A91" s="56"/>
      <c r="C91" s="4"/>
      <c r="D91" s="72"/>
      <c r="E91" s="72"/>
      <c r="F91" s="66"/>
      <c r="G91" s="38"/>
      <c r="H91" s="66"/>
      <c r="I91" s="38"/>
      <c r="J91" s="66"/>
      <c r="K91" s="38"/>
      <c r="L91" s="139"/>
    </row>
    <row r="92" spans="1:12" ht="21.75" customHeight="1">
      <c r="A92" s="56"/>
      <c r="C92" s="4"/>
      <c r="D92" s="72"/>
      <c r="E92" s="72"/>
      <c r="F92" s="66"/>
      <c r="G92" s="38"/>
      <c r="H92" s="66"/>
      <c r="I92" s="38"/>
      <c r="J92" s="66"/>
      <c r="K92" s="38"/>
      <c r="L92" s="139"/>
    </row>
    <row r="93" spans="1:12" ht="21.75" customHeight="1">
      <c r="A93" s="56"/>
      <c r="C93" s="4"/>
      <c r="D93" s="72"/>
      <c r="E93" s="72"/>
      <c r="F93" s="66"/>
      <c r="G93" s="38"/>
      <c r="H93" s="66"/>
      <c r="I93" s="38"/>
      <c r="J93" s="66"/>
      <c r="K93" s="38"/>
      <c r="L93" s="139"/>
    </row>
    <row r="94" spans="1:12" ht="21.75" customHeight="1">
      <c r="A94" s="56"/>
      <c r="C94" s="4"/>
      <c r="D94" s="72"/>
      <c r="E94" s="72"/>
      <c r="F94" s="66"/>
      <c r="G94" s="38"/>
      <c r="H94" s="66"/>
      <c r="I94" s="38"/>
      <c r="J94" s="66"/>
      <c r="K94" s="38"/>
      <c r="L94" s="139"/>
    </row>
    <row r="95" spans="1:12" ht="21.75" customHeight="1">
      <c r="A95" s="56"/>
      <c r="C95" s="4"/>
      <c r="D95" s="72"/>
      <c r="E95" s="72"/>
      <c r="F95" s="66"/>
      <c r="G95" s="38"/>
      <c r="H95" s="66"/>
      <c r="I95" s="38"/>
      <c r="J95" s="66"/>
      <c r="K95" s="38"/>
      <c r="L95" s="139"/>
    </row>
    <row r="96" spans="1:12" ht="21.75" customHeight="1">
      <c r="A96" s="56"/>
      <c r="C96" s="4"/>
      <c r="D96" s="72"/>
      <c r="E96" s="72"/>
      <c r="F96" s="66"/>
      <c r="G96" s="38"/>
      <c r="H96" s="66"/>
      <c r="I96" s="38"/>
      <c r="J96" s="66"/>
      <c r="K96" s="38"/>
      <c r="L96" s="139"/>
    </row>
    <row r="97" spans="1:12" ht="21.75" customHeight="1">
      <c r="A97" s="56"/>
      <c r="C97" s="4"/>
      <c r="D97" s="72"/>
      <c r="E97" s="72"/>
      <c r="F97" s="66"/>
      <c r="G97" s="38"/>
      <c r="H97" s="66"/>
      <c r="I97" s="38"/>
      <c r="J97" s="66"/>
      <c r="K97" s="38"/>
      <c r="L97" s="139"/>
    </row>
    <row r="98" spans="1:12" ht="30.6" customHeight="1">
      <c r="A98" s="56"/>
      <c r="C98" s="4"/>
      <c r="D98" s="72"/>
      <c r="E98" s="72"/>
      <c r="F98" s="66"/>
      <c r="G98" s="38"/>
      <c r="H98" s="66"/>
      <c r="I98" s="38"/>
      <c r="J98" s="66"/>
      <c r="K98" s="38"/>
      <c r="L98" s="139"/>
    </row>
    <row r="99" spans="1:12" ht="15" customHeight="1">
      <c r="A99" s="56"/>
      <c r="C99" s="4"/>
      <c r="D99" s="72"/>
      <c r="E99" s="72"/>
      <c r="F99" s="66"/>
      <c r="G99" s="38"/>
      <c r="H99" s="66"/>
      <c r="I99" s="38"/>
      <c r="J99" s="66"/>
      <c r="K99" s="38"/>
      <c r="L99" s="139"/>
    </row>
    <row r="100" spans="1:12" ht="21.95" customHeight="1">
      <c r="A100" s="5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5"/>
      <c r="C100" s="5"/>
      <c r="D100" s="5"/>
      <c r="E100" s="5"/>
      <c r="F100" s="71"/>
      <c r="G100" s="159"/>
      <c r="H100" s="71"/>
      <c r="I100" s="159"/>
      <c r="J100" s="71"/>
      <c r="K100" s="159"/>
      <c r="L100" s="71"/>
    </row>
    <row r="101" spans="1:12" s="101" customFormat="1" ht="21.75" customHeight="1">
      <c r="A101" s="1" t="str">
        <f>A1</f>
        <v>บริษัท ฮิวแมนิก้า จำกัด (มหาชน)</v>
      </c>
      <c r="D101" s="102"/>
      <c r="F101" s="52"/>
      <c r="G101" s="28"/>
      <c r="H101" s="52"/>
      <c r="I101" s="28"/>
      <c r="J101" s="52"/>
      <c r="K101" s="28"/>
      <c r="L101" s="52"/>
    </row>
    <row r="102" spans="1:12" s="101" customFormat="1" ht="21.75" customHeight="1">
      <c r="A102" s="1" t="s">
        <v>0</v>
      </c>
      <c r="D102" s="102"/>
      <c r="F102" s="52"/>
      <c r="G102" s="28"/>
      <c r="H102" s="52"/>
      <c r="I102" s="28"/>
      <c r="J102" s="52"/>
      <c r="K102" s="28"/>
      <c r="L102" s="52"/>
    </row>
    <row r="103" spans="1:12" s="101" customFormat="1" ht="21.75" customHeight="1">
      <c r="A103" s="2" t="str">
        <f>+A3</f>
        <v>ณ วันที่ 31 มีนาคม พ.ศ. 2566</v>
      </c>
      <c r="B103" s="53"/>
      <c r="C103" s="53"/>
      <c r="D103" s="53"/>
      <c r="E103" s="53"/>
      <c r="F103" s="54"/>
      <c r="G103" s="30"/>
      <c r="H103" s="54"/>
      <c r="I103" s="30"/>
      <c r="J103" s="54"/>
      <c r="K103" s="30"/>
      <c r="L103" s="107"/>
    </row>
    <row r="104" spans="1:12" ht="21.75" customHeight="1">
      <c r="C104" s="101"/>
      <c r="J104" s="66"/>
      <c r="L104" s="66"/>
    </row>
    <row r="105" spans="1:12" ht="21.75" customHeight="1">
      <c r="C105" s="101"/>
      <c r="D105" s="56"/>
      <c r="E105" s="56"/>
      <c r="F105" s="164" t="s">
        <v>45</v>
      </c>
      <c r="G105" s="164"/>
      <c r="H105" s="164"/>
      <c r="I105" s="151"/>
      <c r="J105" s="164" t="s">
        <v>46</v>
      </c>
      <c r="K105" s="164"/>
      <c r="L105" s="164"/>
    </row>
    <row r="106" spans="1:12" ht="21.75" customHeight="1">
      <c r="C106" s="101"/>
      <c r="D106" s="56"/>
      <c r="E106" s="56"/>
      <c r="F106" s="57" t="s">
        <v>47</v>
      </c>
      <c r="G106" s="152"/>
      <c r="H106" s="57" t="s">
        <v>182</v>
      </c>
      <c r="I106" s="152"/>
      <c r="J106" s="57" t="s">
        <v>47</v>
      </c>
      <c r="K106" s="152"/>
      <c r="L106" s="57" t="s">
        <v>182</v>
      </c>
    </row>
    <row r="107" spans="1:12" ht="21.75" customHeight="1">
      <c r="C107" s="101"/>
      <c r="D107" s="56"/>
      <c r="E107" s="56"/>
      <c r="F107" s="57" t="s">
        <v>86</v>
      </c>
      <c r="G107" s="152"/>
      <c r="H107" s="57" t="s">
        <v>48</v>
      </c>
      <c r="I107" s="152"/>
      <c r="J107" s="57" t="s">
        <v>86</v>
      </c>
      <c r="K107" s="152"/>
      <c r="L107" s="57" t="s">
        <v>48</v>
      </c>
    </row>
    <row r="108" spans="1:12" ht="21.75" customHeight="1">
      <c r="C108" s="101"/>
      <c r="D108" s="56"/>
      <c r="E108" s="56"/>
      <c r="F108" s="57" t="s">
        <v>87</v>
      </c>
      <c r="G108" s="151"/>
      <c r="H108" s="57" t="s">
        <v>77</v>
      </c>
      <c r="I108" s="151"/>
      <c r="J108" s="57" t="s">
        <v>87</v>
      </c>
      <c r="K108" s="151"/>
      <c r="L108" s="57" t="s">
        <v>77</v>
      </c>
    </row>
    <row r="109" spans="1:12" ht="21.75" customHeight="1">
      <c r="C109" s="101"/>
      <c r="D109" s="103" t="s">
        <v>1</v>
      </c>
      <c r="E109" s="56"/>
      <c r="F109" s="58" t="s">
        <v>135</v>
      </c>
      <c r="G109" s="151"/>
      <c r="H109" s="58" t="s">
        <v>135</v>
      </c>
      <c r="I109" s="151"/>
      <c r="J109" s="58" t="s">
        <v>135</v>
      </c>
      <c r="K109" s="151"/>
      <c r="L109" s="58" t="s">
        <v>135</v>
      </c>
    </row>
    <row r="110" spans="1:12" ht="6" customHeight="1">
      <c r="D110" s="59"/>
      <c r="E110" s="59"/>
      <c r="F110" s="61"/>
      <c r="G110" s="151"/>
      <c r="H110" s="57"/>
      <c r="I110" s="151"/>
      <c r="J110" s="61"/>
      <c r="K110" s="151"/>
      <c r="L110" s="57"/>
    </row>
    <row r="111" spans="1:12" ht="21.75" customHeight="1">
      <c r="A111" s="56" t="s">
        <v>65</v>
      </c>
      <c r="C111" s="101"/>
      <c r="D111" s="102"/>
      <c r="E111" s="101"/>
      <c r="F111" s="62"/>
      <c r="G111" s="28"/>
      <c r="H111" s="52"/>
      <c r="I111" s="28"/>
      <c r="J111" s="62"/>
      <c r="K111" s="28"/>
      <c r="L111" s="52"/>
    </row>
    <row r="112" spans="1:12" ht="6" customHeight="1">
      <c r="F112" s="73"/>
      <c r="J112" s="73"/>
    </row>
    <row r="113" spans="1:12" ht="21.75" customHeight="1">
      <c r="A113" s="56" t="s">
        <v>26</v>
      </c>
      <c r="C113" s="4"/>
      <c r="D113" s="72"/>
      <c r="E113" s="72"/>
      <c r="F113" s="64"/>
      <c r="H113" s="66"/>
      <c r="J113" s="64"/>
      <c r="K113" s="38"/>
      <c r="L113" s="66"/>
    </row>
    <row r="114" spans="1:12" ht="6" customHeight="1">
      <c r="A114" s="56"/>
      <c r="C114" s="101"/>
      <c r="D114" s="101"/>
      <c r="E114" s="101"/>
      <c r="F114" s="64"/>
      <c r="G114" s="28"/>
      <c r="H114" s="66"/>
      <c r="I114" s="28"/>
      <c r="J114" s="64"/>
      <c r="K114" s="38"/>
      <c r="L114" s="66"/>
    </row>
    <row r="115" spans="1:12" ht="21.75" customHeight="1">
      <c r="A115" s="3" t="s">
        <v>17</v>
      </c>
      <c r="C115" s="4"/>
      <c r="D115" s="63"/>
      <c r="E115" s="72"/>
      <c r="F115" s="64"/>
      <c r="H115" s="66"/>
      <c r="J115" s="64"/>
      <c r="K115" s="38"/>
      <c r="L115" s="66"/>
    </row>
    <row r="116" spans="1:12" ht="21.75" customHeight="1">
      <c r="B116" s="3" t="s">
        <v>18</v>
      </c>
      <c r="C116" s="4"/>
      <c r="D116" s="72"/>
      <c r="E116" s="72"/>
      <c r="F116" s="64"/>
      <c r="H116" s="66"/>
      <c r="J116" s="64"/>
      <c r="K116" s="38"/>
      <c r="L116" s="66"/>
    </row>
    <row r="117" spans="1:12" ht="21.75" customHeight="1">
      <c r="C117" s="4" t="s">
        <v>103</v>
      </c>
      <c r="F117" s="64"/>
      <c r="H117" s="66"/>
      <c r="J117" s="64"/>
      <c r="K117" s="38"/>
      <c r="L117" s="66"/>
    </row>
    <row r="118" spans="1:12" ht="21.75" customHeight="1" thickBot="1">
      <c r="C118" s="3" t="s">
        <v>66</v>
      </c>
      <c r="D118" s="101"/>
      <c r="F118" s="157">
        <v>438722</v>
      </c>
      <c r="H118" s="158">
        <v>438722</v>
      </c>
      <c r="J118" s="157">
        <v>438722</v>
      </c>
      <c r="K118" s="38"/>
      <c r="L118" s="158">
        <v>438722</v>
      </c>
    </row>
    <row r="119" spans="1:12" ht="6" customHeight="1" thickTop="1">
      <c r="D119" s="63"/>
      <c r="E119" s="72"/>
      <c r="F119" s="155"/>
      <c r="H119" s="139"/>
      <c r="J119" s="155"/>
      <c r="K119" s="38"/>
      <c r="L119" s="139"/>
    </row>
    <row r="120" spans="1:12" ht="21.75" customHeight="1">
      <c r="B120" s="3" t="s">
        <v>19</v>
      </c>
      <c r="C120" s="4"/>
      <c r="D120" s="72"/>
      <c r="E120" s="72"/>
      <c r="F120" s="64"/>
      <c r="H120" s="66"/>
      <c r="J120" s="64"/>
      <c r="K120" s="38"/>
      <c r="L120" s="66"/>
    </row>
    <row r="121" spans="1:12" ht="21.75" customHeight="1">
      <c r="C121" s="4" t="s">
        <v>104</v>
      </c>
      <c r="F121" s="64"/>
      <c r="H121" s="66"/>
      <c r="J121" s="64"/>
      <c r="K121" s="38"/>
      <c r="L121" s="66"/>
    </row>
    <row r="122" spans="1:12" ht="21.75" customHeight="1">
      <c r="C122" s="144" t="s">
        <v>67</v>
      </c>
      <c r="D122" s="101"/>
      <c r="F122" s="88">
        <v>433722</v>
      </c>
      <c r="G122" s="89"/>
      <c r="H122" s="66">
        <v>433722</v>
      </c>
      <c r="I122" s="89"/>
      <c r="J122" s="64">
        <v>433722</v>
      </c>
      <c r="K122" s="89"/>
      <c r="L122" s="66">
        <v>433722</v>
      </c>
    </row>
    <row r="123" spans="1:12" ht="21.75" customHeight="1">
      <c r="A123" s="3" t="s">
        <v>54</v>
      </c>
      <c r="D123" s="63"/>
      <c r="E123" s="72"/>
      <c r="F123" s="64">
        <v>2542304</v>
      </c>
      <c r="G123" s="89"/>
      <c r="H123" s="89">
        <v>2542304</v>
      </c>
      <c r="I123" s="89"/>
      <c r="J123" s="64">
        <v>2542304</v>
      </c>
      <c r="K123" s="89"/>
      <c r="L123" s="89">
        <v>2542304</v>
      </c>
    </row>
    <row r="124" spans="1:12" ht="21.75" customHeight="1">
      <c r="A124" s="3" t="s">
        <v>126</v>
      </c>
      <c r="D124" s="63"/>
      <c r="E124" s="72"/>
      <c r="F124" s="64"/>
      <c r="G124" s="89"/>
      <c r="H124" s="89"/>
      <c r="I124" s="89"/>
      <c r="J124" s="64"/>
      <c r="K124" s="89"/>
      <c r="L124" s="89"/>
    </row>
    <row r="125" spans="1:12" ht="21.75" customHeight="1">
      <c r="B125" s="3" t="s">
        <v>143</v>
      </c>
      <c r="D125" s="63"/>
      <c r="E125" s="72"/>
      <c r="F125" s="64">
        <v>5145</v>
      </c>
      <c r="G125" s="38"/>
      <c r="H125" s="38">
        <v>5145</v>
      </c>
      <c r="I125" s="28"/>
      <c r="J125" s="64">
        <v>5145</v>
      </c>
      <c r="K125" s="38"/>
      <c r="L125" s="38">
        <v>5145</v>
      </c>
    </row>
    <row r="126" spans="1:12" ht="21.75" customHeight="1">
      <c r="B126" s="3" t="s">
        <v>145</v>
      </c>
      <c r="D126" s="63"/>
      <c r="E126" s="72"/>
      <c r="F126" s="64"/>
      <c r="G126" s="38"/>
      <c r="H126" s="38"/>
      <c r="I126" s="28"/>
      <c r="J126" s="64"/>
      <c r="K126" s="38"/>
      <c r="L126" s="38"/>
    </row>
    <row r="127" spans="1:12" ht="21.75" customHeight="1">
      <c r="C127" s="3" t="s">
        <v>146</v>
      </c>
      <c r="D127" s="63"/>
      <c r="E127" s="72"/>
      <c r="F127" s="64">
        <v>-12666</v>
      </c>
      <c r="G127" s="89"/>
      <c r="H127" s="89">
        <v>-12666</v>
      </c>
      <c r="I127" s="89"/>
      <c r="J127" s="64" t="s">
        <v>151</v>
      </c>
      <c r="K127" s="89"/>
      <c r="L127" s="89">
        <v>0</v>
      </c>
    </row>
    <row r="128" spans="1:12" ht="21.75" customHeight="1">
      <c r="A128" s="3" t="s">
        <v>144</v>
      </c>
      <c r="D128" s="63">
        <v>18</v>
      </c>
      <c r="E128" s="72"/>
      <c r="F128" s="64">
        <v>10443</v>
      </c>
      <c r="G128" s="89"/>
      <c r="H128" s="89">
        <v>7832</v>
      </c>
      <c r="I128" s="89"/>
      <c r="J128" s="64">
        <v>10443</v>
      </c>
      <c r="K128" s="89"/>
      <c r="L128" s="89">
        <v>7832</v>
      </c>
    </row>
    <row r="129" spans="1:12" ht="21.75" customHeight="1">
      <c r="A129" s="3" t="s">
        <v>20</v>
      </c>
      <c r="D129" s="63"/>
      <c r="E129" s="72"/>
      <c r="F129" s="64"/>
      <c r="G129" s="89"/>
      <c r="H129" s="139"/>
      <c r="I129" s="89"/>
      <c r="J129" s="64"/>
      <c r="K129" s="89"/>
      <c r="L129" s="139"/>
    </row>
    <row r="130" spans="1:12" ht="21.75" customHeight="1">
      <c r="B130" s="3" t="s">
        <v>68</v>
      </c>
      <c r="D130" s="63"/>
      <c r="F130" s="88">
        <v>41500</v>
      </c>
      <c r="G130" s="89"/>
      <c r="H130" s="89">
        <v>41500</v>
      </c>
      <c r="I130" s="86"/>
      <c r="J130" s="64">
        <v>41500</v>
      </c>
      <c r="K130" s="89"/>
      <c r="L130" s="89">
        <v>41500</v>
      </c>
    </row>
    <row r="131" spans="1:12" ht="21.75" customHeight="1">
      <c r="B131" s="3" t="s">
        <v>21</v>
      </c>
      <c r="D131" s="63"/>
      <c r="F131" s="64">
        <v>476511</v>
      </c>
      <c r="G131" s="86"/>
      <c r="H131" s="86">
        <v>416751</v>
      </c>
      <c r="I131" s="156"/>
      <c r="J131" s="64">
        <v>337298</v>
      </c>
      <c r="K131" s="86"/>
      <c r="L131" s="86">
        <v>284440</v>
      </c>
    </row>
    <row r="132" spans="1:12" ht="21.75" customHeight="1">
      <c r="A132" s="3" t="s">
        <v>166</v>
      </c>
      <c r="F132" s="108">
        <v>24165</v>
      </c>
      <c r="G132" s="89"/>
      <c r="H132" s="109">
        <v>40663</v>
      </c>
      <c r="I132" s="89"/>
      <c r="J132" s="108">
        <v>-24153</v>
      </c>
      <c r="K132" s="89"/>
      <c r="L132" s="109">
        <v>-26948</v>
      </c>
    </row>
    <row r="133" spans="1:12" ht="6" customHeight="1">
      <c r="A133" s="56"/>
      <c r="C133" s="101"/>
      <c r="D133" s="101"/>
      <c r="E133" s="101"/>
      <c r="F133" s="64"/>
      <c r="G133" s="28"/>
      <c r="H133" s="66"/>
      <c r="I133" s="28"/>
      <c r="J133" s="64"/>
      <c r="K133" s="38"/>
      <c r="L133" s="66"/>
    </row>
    <row r="134" spans="1:12" ht="21.75" customHeight="1">
      <c r="A134" s="3" t="s">
        <v>78</v>
      </c>
      <c r="E134" s="72"/>
      <c r="F134" s="155">
        <f>SUM(F122:F132)</f>
        <v>3521124</v>
      </c>
      <c r="G134" s="86"/>
      <c r="H134" s="139">
        <f>SUM(H122:H132)</f>
        <v>3475251</v>
      </c>
      <c r="I134" s="86"/>
      <c r="J134" s="155">
        <f>SUM(J122:J132)</f>
        <v>3346259</v>
      </c>
      <c r="K134" s="86"/>
      <c r="L134" s="139">
        <f>SUM(L122:L132)</f>
        <v>3287995</v>
      </c>
    </row>
    <row r="135" spans="1:12" ht="21.75" customHeight="1">
      <c r="A135" s="3" t="s">
        <v>40</v>
      </c>
      <c r="D135" s="63"/>
      <c r="E135" s="72"/>
      <c r="F135" s="90">
        <v>6603</v>
      </c>
      <c r="G135" s="86"/>
      <c r="H135" s="91">
        <v>6922</v>
      </c>
      <c r="I135" s="86"/>
      <c r="J135" s="90" t="s">
        <v>151</v>
      </c>
      <c r="K135" s="86"/>
      <c r="L135" s="91">
        <v>0</v>
      </c>
    </row>
    <row r="136" spans="1:12" ht="6" customHeight="1">
      <c r="A136" s="56"/>
      <c r="C136" s="101"/>
      <c r="D136" s="101"/>
      <c r="E136" s="101"/>
      <c r="F136" s="64"/>
      <c r="G136" s="28"/>
      <c r="H136" s="66"/>
      <c r="I136" s="28"/>
      <c r="J136" s="64"/>
      <c r="K136" s="38"/>
      <c r="L136" s="66"/>
    </row>
    <row r="137" spans="1:12" ht="21.75" customHeight="1">
      <c r="A137" s="56" t="s">
        <v>28</v>
      </c>
      <c r="C137" s="4"/>
      <c r="D137" s="63"/>
      <c r="E137" s="72"/>
      <c r="F137" s="154">
        <f>SUM(F134:F135)</f>
        <v>3527727</v>
      </c>
      <c r="H137" s="138">
        <f>SUM(H134:H135)</f>
        <v>3482173</v>
      </c>
      <c r="J137" s="154">
        <f>SUM(J134:J135)</f>
        <v>3346259</v>
      </c>
      <c r="K137" s="38"/>
      <c r="L137" s="138">
        <f>SUM(L134:L135)</f>
        <v>3287995</v>
      </c>
    </row>
    <row r="138" spans="1:12" ht="6" customHeight="1">
      <c r="A138" s="56"/>
      <c r="C138" s="101"/>
      <c r="D138" s="101"/>
      <c r="E138" s="101"/>
      <c r="F138" s="64"/>
      <c r="G138" s="28"/>
      <c r="H138" s="66"/>
      <c r="I138" s="28"/>
      <c r="J138" s="64"/>
      <c r="K138" s="38"/>
      <c r="L138" s="66"/>
    </row>
    <row r="139" spans="1:12" ht="21.75" customHeight="1" thickBot="1">
      <c r="A139" s="56" t="s">
        <v>29</v>
      </c>
      <c r="C139" s="4"/>
      <c r="D139" s="63"/>
      <c r="E139" s="63"/>
      <c r="F139" s="157">
        <f>F87+F137</f>
        <v>4050886</v>
      </c>
      <c r="H139" s="158">
        <f>H87+H137</f>
        <v>3982513</v>
      </c>
      <c r="J139" s="157">
        <f>J87+J137</f>
        <v>3582547</v>
      </c>
      <c r="K139" s="38"/>
      <c r="L139" s="158">
        <f>L87+L137</f>
        <v>3521616</v>
      </c>
    </row>
    <row r="140" spans="1:12" ht="21.75" customHeight="1" thickTop="1">
      <c r="A140" s="56"/>
      <c r="C140" s="4"/>
      <c r="D140" s="63"/>
      <c r="E140" s="63"/>
      <c r="F140" s="160"/>
      <c r="G140" s="160"/>
      <c r="H140" s="160"/>
      <c r="I140" s="160"/>
      <c r="J140" s="160"/>
      <c r="K140" s="38"/>
      <c r="L140" s="160"/>
    </row>
    <row r="141" spans="1:12" ht="21.75" customHeight="1">
      <c r="A141" s="56"/>
      <c r="C141" s="4"/>
      <c r="D141" s="63"/>
      <c r="E141" s="63"/>
      <c r="F141" s="160"/>
      <c r="G141" s="160"/>
      <c r="H141" s="160"/>
      <c r="I141" s="160"/>
      <c r="J141" s="160"/>
      <c r="K141" s="160"/>
      <c r="L141" s="160"/>
    </row>
    <row r="142" spans="1:12" ht="18" customHeight="1">
      <c r="A142" s="56"/>
      <c r="C142" s="4"/>
      <c r="D142" s="63"/>
      <c r="E142" s="63"/>
      <c r="H142" s="139"/>
      <c r="J142" s="139"/>
      <c r="K142" s="38"/>
      <c r="L142" s="139"/>
    </row>
    <row r="143" spans="1:12" ht="16.5" customHeight="1"/>
    <row r="144" spans="1:12" ht="27" customHeight="1"/>
    <row r="145" spans="1:12" ht="18" customHeight="1"/>
    <row r="146" spans="1:12" ht="12" customHeight="1"/>
    <row r="147" spans="1:12" ht="22.15" customHeight="1">
      <c r="A147" s="5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5"/>
      <c r="C147" s="5"/>
      <c r="D147" s="5"/>
      <c r="E147" s="5"/>
      <c r="F147" s="71"/>
      <c r="G147" s="159"/>
      <c r="H147" s="71"/>
      <c r="I147" s="159"/>
      <c r="J147" s="71"/>
      <c r="K147" s="159"/>
      <c r="L147" s="71"/>
    </row>
  </sheetData>
  <mergeCells count="7">
    <mergeCell ref="F105:H105"/>
    <mergeCell ref="J105:L105"/>
    <mergeCell ref="F5:H5"/>
    <mergeCell ref="J5:L5"/>
    <mergeCell ref="A52:L52"/>
    <mergeCell ref="F59:H59"/>
    <mergeCell ref="J59:L59"/>
  </mergeCells>
  <pageMargins left="1.19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92"/>
  <sheetViews>
    <sheetView zoomScaleNormal="100" zoomScaleSheetLayoutView="100" zoomScalePageLayoutView="69" workbookViewId="0"/>
  </sheetViews>
  <sheetFormatPr defaultColWidth="10.42578125" defaultRowHeight="21.75" customHeight="1"/>
  <cols>
    <col min="1" max="2" width="1.7109375" style="3" customWidth="1"/>
    <col min="3" max="3" width="38.42578125" style="3" customWidth="1"/>
    <col min="4" max="4" width="7.7109375" style="101" customWidth="1"/>
    <col min="5" max="5" width="0.7109375" style="3" customWidth="1"/>
    <col min="6" max="6" width="11.7109375" style="40" customWidth="1"/>
    <col min="7" max="7" width="0.7109375" style="41" customWidth="1"/>
    <col min="8" max="8" width="11.7109375" style="41" customWidth="1"/>
    <col min="9" max="9" width="0.7109375" style="41" customWidth="1"/>
    <col min="10" max="10" width="11.7109375" style="40" customWidth="1"/>
    <col min="11" max="11" width="0.7109375" style="41" customWidth="1"/>
    <col min="12" max="12" width="11.7109375" style="40" customWidth="1"/>
    <col min="13" max="202" width="10.42578125" style="3"/>
    <col min="203" max="204" width="1.7109375" style="3" customWidth="1"/>
    <col min="205" max="205" width="27.7109375" style="3" customWidth="1"/>
    <col min="206" max="206" width="8" style="3" customWidth="1"/>
    <col min="207" max="207" width="0.5703125" style="3" customWidth="1"/>
    <col min="208" max="208" width="12.7109375" style="3" customWidth="1"/>
    <col min="209" max="209" width="0.5703125" style="3" customWidth="1"/>
    <col min="210" max="210" width="12.7109375" style="3" customWidth="1"/>
    <col min="211" max="211" width="0.5703125" style="3" customWidth="1"/>
    <col min="212" max="212" width="12.7109375" style="3" customWidth="1"/>
    <col min="213" max="213" width="0.5703125" style="3" customWidth="1"/>
    <col min="214" max="214" width="12.7109375" style="3" customWidth="1"/>
    <col min="215" max="458" width="10.42578125" style="3"/>
    <col min="459" max="460" width="1.7109375" style="3" customWidth="1"/>
    <col min="461" max="461" width="27.7109375" style="3" customWidth="1"/>
    <col min="462" max="462" width="8" style="3" customWidth="1"/>
    <col min="463" max="463" width="0.5703125" style="3" customWidth="1"/>
    <col min="464" max="464" width="12.7109375" style="3" customWidth="1"/>
    <col min="465" max="465" width="0.5703125" style="3" customWidth="1"/>
    <col min="466" max="466" width="12.7109375" style="3" customWidth="1"/>
    <col min="467" max="467" width="0.5703125" style="3" customWidth="1"/>
    <col min="468" max="468" width="12.7109375" style="3" customWidth="1"/>
    <col min="469" max="469" width="0.5703125" style="3" customWidth="1"/>
    <col min="470" max="470" width="12.7109375" style="3" customWidth="1"/>
    <col min="471" max="714" width="10.42578125" style="3"/>
    <col min="715" max="716" width="1.7109375" style="3" customWidth="1"/>
    <col min="717" max="717" width="27.7109375" style="3" customWidth="1"/>
    <col min="718" max="718" width="8" style="3" customWidth="1"/>
    <col min="719" max="719" width="0.5703125" style="3" customWidth="1"/>
    <col min="720" max="720" width="12.7109375" style="3" customWidth="1"/>
    <col min="721" max="721" width="0.5703125" style="3" customWidth="1"/>
    <col min="722" max="722" width="12.7109375" style="3" customWidth="1"/>
    <col min="723" max="723" width="0.5703125" style="3" customWidth="1"/>
    <col min="724" max="724" width="12.7109375" style="3" customWidth="1"/>
    <col min="725" max="725" width="0.5703125" style="3" customWidth="1"/>
    <col min="726" max="726" width="12.7109375" style="3" customWidth="1"/>
    <col min="727" max="970" width="10.42578125" style="3"/>
    <col min="971" max="972" width="1.7109375" style="3" customWidth="1"/>
    <col min="973" max="973" width="27.7109375" style="3" customWidth="1"/>
    <col min="974" max="974" width="8" style="3" customWidth="1"/>
    <col min="975" max="975" width="0.5703125" style="3" customWidth="1"/>
    <col min="976" max="976" width="12.7109375" style="3" customWidth="1"/>
    <col min="977" max="977" width="0.5703125" style="3" customWidth="1"/>
    <col min="978" max="978" width="12.7109375" style="3" customWidth="1"/>
    <col min="979" max="979" width="0.5703125" style="3" customWidth="1"/>
    <col min="980" max="980" width="12.7109375" style="3" customWidth="1"/>
    <col min="981" max="981" width="0.5703125" style="3" customWidth="1"/>
    <col min="982" max="982" width="12.7109375" style="3" customWidth="1"/>
    <col min="983" max="1226" width="10.42578125" style="3"/>
    <col min="1227" max="1228" width="1.7109375" style="3" customWidth="1"/>
    <col min="1229" max="1229" width="27.7109375" style="3" customWidth="1"/>
    <col min="1230" max="1230" width="8" style="3" customWidth="1"/>
    <col min="1231" max="1231" width="0.5703125" style="3" customWidth="1"/>
    <col min="1232" max="1232" width="12.7109375" style="3" customWidth="1"/>
    <col min="1233" max="1233" width="0.5703125" style="3" customWidth="1"/>
    <col min="1234" max="1234" width="12.7109375" style="3" customWidth="1"/>
    <col min="1235" max="1235" width="0.5703125" style="3" customWidth="1"/>
    <col min="1236" max="1236" width="12.7109375" style="3" customWidth="1"/>
    <col min="1237" max="1237" width="0.5703125" style="3" customWidth="1"/>
    <col min="1238" max="1238" width="12.7109375" style="3" customWidth="1"/>
    <col min="1239" max="1482" width="10.42578125" style="3"/>
    <col min="1483" max="1484" width="1.7109375" style="3" customWidth="1"/>
    <col min="1485" max="1485" width="27.7109375" style="3" customWidth="1"/>
    <col min="1486" max="1486" width="8" style="3" customWidth="1"/>
    <col min="1487" max="1487" width="0.5703125" style="3" customWidth="1"/>
    <col min="1488" max="1488" width="12.7109375" style="3" customWidth="1"/>
    <col min="1489" max="1489" width="0.5703125" style="3" customWidth="1"/>
    <col min="1490" max="1490" width="12.7109375" style="3" customWidth="1"/>
    <col min="1491" max="1491" width="0.5703125" style="3" customWidth="1"/>
    <col min="1492" max="1492" width="12.7109375" style="3" customWidth="1"/>
    <col min="1493" max="1493" width="0.5703125" style="3" customWidth="1"/>
    <col min="1494" max="1494" width="12.7109375" style="3" customWidth="1"/>
    <col min="1495" max="1738" width="10.42578125" style="3"/>
    <col min="1739" max="1740" width="1.7109375" style="3" customWidth="1"/>
    <col min="1741" max="1741" width="27.7109375" style="3" customWidth="1"/>
    <col min="1742" max="1742" width="8" style="3" customWidth="1"/>
    <col min="1743" max="1743" width="0.5703125" style="3" customWidth="1"/>
    <col min="1744" max="1744" width="12.7109375" style="3" customWidth="1"/>
    <col min="1745" max="1745" width="0.5703125" style="3" customWidth="1"/>
    <col min="1746" max="1746" width="12.7109375" style="3" customWidth="1"/>
    <col min="1747" max="1747" width="0.5703125" style="3" customWidth="1"/>
    <col min="1748" max="1748" width="12.7109375" style="3" customWidth="1"/>
    <col min="1749" max="1749" width="0.5703125" style="3" customWidth="1"/>
    <col min="1750" max="1750" width="12.7109375" style="3" customWidth="1"/>
    <col min="1751" max="1994" width="10.42578125" style="3"/>
    <col min="1995" max="1996" width="1.7109375" style="3" customWidth="1"/>
    <col min="1997" max="1997" width="27.7109375" style="3" customWidth="1"/>
    <col min="1998" max="1998" width="8" style="3" customWidth="1"/>
    <col min="1999" max="1999" width="0.5703125" style="3" customWidth="1"/>
    <col min="2000" max="2000" width="12.7109375" style="3" customWidth="1"/>
    <col min="2001" max="2001" width="0.5703125" style="3" customWidth="1"/>
    <col min="2002" max="2002" width="12.7109375" style="3" customWidth="1"/>
    <col min="2003" max="2003" width="0.5703125" style="3" customWidth="1"/>
    <col min="2004" max="2004" width="12.7109375" style="3" customWidth="1"/>
    <col min="2005" max="2005" width="0.5703125" style="3" customWidth="1"/>
    <col min="2006" max="2006" width="12.7109375" style="3" customWidth="1"/>
    <col min="2007" max="2250" width="10.42578125" style="3"/>
    <col min="2251" max="2252" width="1.7109375" style="3" customWidth="1"/>
    <col min="2253" max="2253" width="27.7109375" style="3" customWidth="1"/>
    <col min="2254" max="2254" width="8" style="3" customWidth="1"/>
    <col min="2255" max="2255" width="0.5703125" style="3" customWidth="1"/>
    <col min="2256" max="2256" width="12.7109375" style="3" customWidth="1"/>
    <col min="2257" max="2257" width="0.5703125" style="3" customWidth="1"/>
    <col min="2258" max="2258" width="12.7109375" style="3" customWidth="1"/>
    <col min="2259" max="2259" width="0.5703125" style="3" customWidth="1"/>
    <col min="2260" max="2260" width="12.7109375" style="3" customWidth="1"/>
    <col min="2261" max="2261" width="0.5703125" style="3" customWidth="1"/>
    <col min="2262" max="2262" width="12.7109375" style="3" customWidth="1"/>
    <col min="2263" max="2506" width="10.42578125" style="3"/>
    <col min="2507" max="2508" width="1.7109375" style="3" customWidth="1"/>
    <col min="2509" max="2509" width="27.7109375" style="3" customWidth="1"/>
    <col min="2510" max="2510" width="8" style="3" customWidth="1"/>
    <col min="2511" max="2511" width="0.5703125" style="3" customWidth="1"/>
    <col min="2512" max="2512" width="12.7109375" style="3" customWidth="1"/>
    <col min="2513" max="2513" width="0.5703125" style="3" customWidth="1"/>
    <col min="2514" max="2514" width="12.7109375" style="3" customWidth="1"/>
    <col min="2515" max="2515" width="0.5703125" style="3" customWidth="1"/>
    <col min="2516" max="2516" width="12.7109375" style="3" customWidth="1"/>
    <col min="2517" max="2517" width="0.5703125" style="3" customWidth="1"/>
    <col min="2518" max="2518" width="12.7109375" style="3" customWidth="1"/>
    <col min="2519" max="2762" width="10.42578125" style="3"/>
    <col min="2763" max="2764" width="1.7109375" style="3" customWidth="1"/>
    <col min="2765" max="2765" width="27.7109375" style="3" customWidth="1"/>
    <col min="2766" max="2766" width="8" style="3" customWidth="1"/>
    <col min="2767" max="2767" width="0.5703125" style="3" customWidth="1"/>
    <col min="2768" max="2768" width="12.7109375" style="3" customWidth="1"/>
    <col min="2769" max="2769" width="0.5703125" style="3" customWidth="1"/>
    <col min="2770" max="2770" width="12.7109375" style="3" customWidth="1"/>
    <col min="2771" max="2771" width="0.5703125" style="3" customWidth="1"/>
    <col min="2772" max="2772" width="12.7109375" style="3" customWidth="1"/>
    <col min="2773" max="2773" width="0.5703125" style="3" customWidth="1"/>
    <col min="2774" max="2774" width="12.7109375" style="3" customWidth="1"/>
    <col min="2775" max="3018" width="10.42578125" style="3"/>
    <col min="3019" max="3020" width="1.7109375" style="3" customWidth="1"/>
    <col min="3021" max="3021" width="27.7109375" style="3" customWidth="1"/>
    <col min="3022" max="3022" width="8" style="3" customWidth="1"/>
    <col min="3023" max="3023" width="0.5703125" style="3" customWidth="1"/>
    <col min="3024" max="3024" width="12.7109375" style="3" customWidth="1"/>
    <col min="3025" max="3025" width="0.5703125" style="3" customWidth="1"/>
    <col min="3026" max="3026" width="12.7109375" style="3" customWidth="1"/>
    <col min="3027" max="3027" width="0.5703125" style="3" customWidth="1"/>
    <col min="3028" max="3028" width="12.7109375" style="3" customWidth="1"/>
    <col min="3029" max="3029" width="0.5703125" style="3" customWidth="1"/>
    <col min="3030" max="3030" width="12.7109375" style="3" customWidth="1"/>
    <col min="3031" max="3274" width="10.42578125" style="3"/>
    <col min="3275" max="3276" width="1.7109375" style="3" customWidth="1"/>
    <col min="3277" max="3277" width="27.7109375" style="3" customWidth="1"/>
    <col min="3278" max="3278" width="8" style="3" customWidth="1"/>
    <col min="3279" max="3279" width="0.5703125" style="3" customWidth="1"/>
    <col min="3280" max="3280" width="12.7109375" style="3" customWidth="1"/>
    <col min="3281" max="3281" width="0.5703125" style="3" customWidth="1"/>
    <col min="3282" max="3282" width="12.7109375" style="3" customWidth="1"/>
    <col min="3283" max="3283" width="0.5703125" style="3" customWidth="1"/>
    <col min="3284" max="3284" width="12.7109375" style="3" customWidth="1"/>
    <col min="3285" max="3285" width="0.5703125" style="3" customWidth="1"/>
    <col min="3286" max="3286" width="12.7109375" style="3" customWidth="1"/>
    <col min="3287" max="3530" width="10.42578125" style="3"/>
    <col min="3531" max="3532" width="1.7109375" style="3" customWidth="1"/>
    <col min="3533" max="3533" width="27.7109375" style="3" customWidth="1"/>
    <col min="3534" max="3534" width="8" style="3" customWidth="1"/>
    <col min="3535" max="3535" width="0.5703125" style="3" customWidth="1"/>
    <col min="3536" max="3536" width="12.7109375" style="3" customWidth="1"/>
    <col min="3537" max="3537" width="0.5703125" style="3" customWidth="1"/>
    <col min="3538" max="3538" width="12.7109375" style="3" customWidth="1"/>
    <col min="3539" max="3539" width="0.5703125" style="3" customWidth="1"/>
    <col min="3540" max="3540" width="12.7109375" style="3" customWidth="1"/>
    <col min="3541" max="3541" width="0.5703125" style="3" customWidth="1"/>
    <col min="3542" max="3542" width="12.7109375" style="3" customWidth="1"/>
    <col min="3543" max="3786" width="10.42578125" style="3"/>
    <col min="3787" max="3788" width="1.7109375" style="3" customWidth="1"/>
    <col min="3789" max="3789" width="27.7109375" style="3" customWidth="1"/>
    <col min="3790" max="3790" width="8" style="3" customWidth="1"/>
    <col min="3791" max="3791" width="0.5703125" style="3" customWidth="1"/>
    <col min="3792" max="3792" width="12.7109375" style="3" customWidth="1"/>
    <col min="3793" max="3793" width="0.5703125" style="3" customWidth="1"/>
    <col min="3794" max="3794" width="12.7109375" style="3" customWidth="1"/>
    <col min="3795" max="3795" width="0.5703125" style="3" customWidth="1"/>
    <col min="3796" max="3796" width="12.7109375" style="3" customWidth="1"/>
    <col min="3797" max="3797" width="0.5703125" style="3" customWidth="1"/>
    <col min="3798" max="3798" width="12.7109375" style="3" customWidth="1"/>
    <col min="3799" max="4042" width="10.42578125" style="3"/>
    <col min="4043" max="4044" width="1.7109375" style="3" customWidth="1"/>
    <col min="4045" max="4045" width="27.7109375" style="3" customWidth="1"/>
    <col min="4046" max="4046" width="8" style="3" customWidth="1"/>
    <col min="4047" max="4047" width="0.5703125" style="3" customWidth="1"/>
    <col min="4048" max="4048" width="12.7109375" style="3" customWidth="1"/>
    <col min="4049" max="4049" width="0.5703125" style="3" customWidth="1"/>
    <col min="4050" max="4050" width="12.7109375" style="3" customWidth="1"/>
    <col min="4051" max="4051" width="0.5703125" style="3" customWidth="1"/>
    <col min="4052" max="4052" width="12.7109375" style="3" customWidth="1"/>
    <col min="4053" max="4053" width="0.5703125" style="3" customWidth="1"/>
    <col min="4054" max="4054" width="12.7109375" style="3" customWidth="1"/>
    <col min="4055" max="4298" width="10.42578125" style="3"/>
    <col min="4299" max="4300" width="1.7109375" style="3" customWidth="1"/>
    <col min="4301" max="4301" width="27.7109375" style="3" customWidth="1"/>
    <col min="4302" max="4302" width="8" style="3" customWidth="1"/>
    <col min="4303" max="4303" width="0.5703125" style="3" customWidth="1"/>
    <col min="4304" max="4304" width="12.7109375" style="3" customWidth="1"/>
    <col min="4305" max="4305" width="0.5703125" style="3" customWidth="1"/>
    <col min="4306" max="4306" width="12.7109375" style="3" customWidth="1"/>
    <col min="4307" max="4307" width="0.5703125" style="3" customWidth="1"/>
    <col min="4308" max="4308" width="12.7109375" style="3" customWidth="1"/>
    <col min="4309" max="4309" width="0.5703125" style="3" customWidth="1"/>
    <col min="4310" max="4310" width="12.7109375" style="3" customWidth="1"/>
    <col min="4311" max="4554" width="10.42578125" style="3"/>
    <col min="4555" max="4556" width="1.7109375" style="3" customWidth="1"/>
    <col min="4557" max="4557" width="27.7109375" style="3" customWidth="1"/>
    <col min="4558" max="4558" width="8" style="3" customWidth="1"/>
    <col min="4559" max="4559" width="0.5703125" style="3" customWidth="1"/>
    <col min="4560" max="4560" width="12.7109375" style="3" customWidth="1"/>
    <col min="4561" max="4561" width="0.5703125" style="3" customWidth="1"/>
    <col min="4562" max="4562" width="12.7109375" style="3" customWidth="1"/>
    <col min="4563" max="4563" width="0.5703125" style="3" customWidth="1"/>
    <col min="4564" max="4564" width="12.7109375" style="3" customWidth="1"/>
    <col min="4565" max="4565" width="0.5703125" style="3" customWidth="1"/>
    <col min="4566" max="4566" width="12.7109375" style="3" customWidth="1"/>
    <col min="4567" max="4810" width="10.42578125" style="3"/>
    <col min="4811" max="4812" width="1.7109375" style="3" customWidth="1"/>
    <col min="4813" max="4813" width="27.7109375" style="3" customWidth="1"/>
    <col min="4814" max="4814" width="8" style="3" customWidth="1"/>
    <col min="4815" max="4815" width="0.5703125" style="3" customWidth="1"/>
    <col min="4816" max="4816" width="12.7109375" style="3" customWidth="1"/>
    <col min="4817" max="4817" width="0.5703125" style="3" customWidth="1"/>
    <col min="4818" max="4818" width="12.7109375" style="3" customWidth="1"/>
    <col min="4819" max="4819" width="0.5703125" style="3" customWidth="1"/>
    <col min="4820" max="4820" width="12.7109375" style="3" customWidth="1"/>
    <col min="4821" max="4821" width="0.5703125" style="3" customWidth="1"/>
    <col min="4822" max="4822" width="12.7109375" style="3" customWidth="1"/>
    <col min="4823" max="5066" width="10.42578125" style="3"/>
    <col min="5067" max="5068" width="1.7109375" style="3" customWidth="1"/>
    <col min="5069" max="5069" width="27.7109375" style="3" customWidth="1"/>
    <col min="5070" max="5070" width="8" style="3" customWidth="1"/>
    <col min="5071" max="5071" width="0.5703125" style="3" customWidth="1"/>
    <col min="5072" max="5072" width="12.7109375" style="3" customWidth="1"/>
    <col min="5073" max="5073" width="0.5703125" style="3" customWidth="1"/>
    <col min="5074" max="5074" width="12.7109375" style="3" customWidth="1"/>
    <col min="5075" max="5075" width="0.5703125" style="3" customWidth="1"/>
    <col min="5076" max="5076" width="12.7109375" style="3" customWidth="1"/>
    <col min="5077" max="5077" width="0.5703125" style="3" customWidth="1"/>
    <col min="5078" max="5078" width="12.7109375" style="3" customWidth="1"/>
    <col min="5079" max="5322" width="10.42578125" style="3"/>
    <col min="5323" max="5324" width="1.7109375" style="3" customWidth="1"/>
    <col min="5325" max="5325" width="27.7109375" style="3" customWidth="1"/>
    <col min="5326" max="5326" width="8" style="3" customWidth="1"/>
    <col min="5327" max="5327" width="0.5703125" style="3" customWidth="1"/>
    <col min="5328" max="5328" width="12.7109375" style="3" customWidth="1"/>
    <col min="5329" max="5329" width="0.5703125" style="3" customWidth="1"/>
    <col min="5330" max="5330" width="12.7109375" style="3" customWidth="1"/>
    <col min="5331" max="5331" width="0.5703125" style="3" customWidth="1"/>
    <col min="5332" max="5332" width="12.7109375" style="3" customWidth="1"/>
    <col min="5333" max="5333" width="0.5703125" style="3" customWidth="1"/>
    <col min="5334" max="5334" width="12.7109375" style="3" customWidth="1"/>
    <col min="5335" max="5578" width="10.42578125" style="3"/>
    <col min="5579" max="5580" width="1.7109375" style="3" customWidth="1"/>
    <col min="5581" max="5581" width="27.7109375" style="3" customWidth="1"/>
    <col min="5582" max="5582" width="8" style="3" customWidth="1"/>
    <col min="5583" max="5583" width="0.5703125" style="3" customWidth="1"/>
    <col min="5584" max="5584" width="12.7109375" style="3" customWidth="1"/>
    <col min="5585" max="5585" width="0.5703125" style="3" customWidth="1"/>
    <col min="5586" max="5586" width="12.7109375" style="3" customWidth="1"/>
    <col min="5587" max="5587" width="0.5703125" style="3" customWidth="1"/>
    <col min="5588" max="5588" width="12.7109375" style="3" customWidth="1"/>
    <col min="5589" max="5589" width="0.5703125" style="3" customWidth="1"/>
    <col min="5590" max="5590" width="12.7109375" style="3" customWidth="1"/>
    <col min="5591" max="5834" width="10.42578125" style="3"/>
    <col min="5835" max="5836" width="1.7109375" style="3" customWidth="1"/>
    <col min="5837" max="5837" width="27.7109375" style="3" customWidth="1"/>
    <col min="5838" max="5838" width="8" style="3" customWidth="1"/>
    <col min="5839" max="5839" width="0.5703125" style="3" customWidth="1"/>
    <col min="5840" max="5840" width="12.7109375" style="3" customWidth="1"/>
    <col min="5841" max="5841" width="0.5703125" style="3" customWidth="1"/>
    <col min="5842" max="5842" width="12.7109375" style="3" customWidth="1"/>
    <col min="5843" max="5843" width="0.5703125" style="3" customWidth="1"/>
    <col min="5844" max="5844" width="12.7109375" style="3" customWidth="1"/>
    <col min="5845" max="5845" width="0.5703125" style="3" customWidth="1"/>
    <col min="5846" max="5846" width="12.7109375" style="3" customWidth="1"/>
    <col min="5847" max="6090" width="10.42578125" style="3"/>
    <col min="6091" max="6092" width="1.7109375" style="3" customWidth="1"/>
    <col min="6093" max="6093" width="27.7109375" style="3" customWidth="1"/>
    <col min="6094" max="6094" width="8" style="3" customWidth="1"/>
    <col min="6095" max="6095" width="0.5703125" style="3" customWidth="1"/>
    <col min="6096" max="6096" width="12.7109375" style="3" customWidth="1"/>
    <col min="6097" max="6097" width="0.5703125" style="3" customWidth="1"/>
    <col min="6098" max="6098" width="12.7109375" style="3" customWidth="1"/>
    <col min="6099" max="6099" width="0.5703125" style="3" customWidth="1"/>
    <col min="6100" max="6100" width="12.7109375" style="3" customWidth="1"/>
    <col min="6101" max="6101" width="0.5703125" style="3" customWidth="1"/>
    <col min="6102" max="6102" width="12.7109375" style="3" customWidth="1"/>
    <col min="6103" max="6346" width="10.42578125" style="3"/>
    <col min="6347" max="6348" width="1.7109375" style="3" customWidth="1"/>
    <col min="6349" max="6349" width="27.7109375" style="3" customWidth="1"/>
    <col min="6350" max="6350" width="8" style="3" customWidth="1"/>
    <col min="6351" max="6351" width="0.5703125" style="3" customWidth="1"/>
    <col min="6352" max="6352" width="12.7109375" style="3" customWidth="1"/>
    <col min="6353" max="6353" width="0.5703125" style="3" customWidth="1"/>
    <col min="6354" max="6354" width="12.7109375" style="3" customWidth="1"/>
    <col min="6355" max="6355" width="0.5703125" style="3" customWidth="1"/>
    <col min="6356" max="6356" width="12.7109375" style="3" customWidth="1"/>
    <col min="6357" max="6357" width="0.5703125" style="3" customWidth="1"/>
    <col min="6358" max="6358" width="12.7109375" style="3" customWidth="1"/>
    <col min="6359" max="6602" width="10.42578125" style="3"/>
    <col min="6603" max="6604" width="1.7109375" style="3" customWidth="1"/>
    <col min="6605" max="6605" width="27.7109375" style="3" customWidth="1"/>
    <col min="6606" max="6606" width="8" style="3" customWidth="1"/>
    <col min="6607" max="6607" width="0.5703125" style="3" customWidth="1"/>
    <col min="6608" max="6608" width="12.7109375" style="3" customWidth="1"/>
    <col min="6609" max="6609" width="0.5703125" style="3" customWidth="1"/>
    <col min="6610" max="6610" width="12.7109375" style="3" customWidth="1"/>
    <col min="6611" max="6611" width="0.5703125" style="3" customWidth="1"/>
    <col min="6612" max="6612" width="12.7109375" style="3" customWidth="1"/>
    <col min="6613" max="6613" width="0.5703125" style="3" customWidth="1"/>
    <col min="6614" max="6614" width="12.7109375" style="3" customWidth="1"/>
    <col min="6615" max="6858" width="10.42578125" style="3"/>
    <col min="6859" max="6860" width="1.7109375" style="3" customWidth="1"/>
    <col min="6861" max="6861" width="27.7109375" style="3" customWidth="1"/>
    <col min="6862" max="6862" width="8" style="3" customWidth="1"/>
    <col min="6863" max="6863" width="0.5703125" style="3" customWidth="1"/>
    <col min="6864" max="6864" width="12.7109375" style="3" customWidth="1"/>
    <col min="6865" max="6865" width="0.5703125" style="3" customWidth="1"/>
    <col min="6866" max="6866" width="12.7109375" style="3" customWidth="1"/>
    <col min="6867" max="6867" width="0.5703125" style="3" customWidth="1"/>
    <col min="6868" max="6868" width="12.7109375" style="3" customWidth="1"/>
    <col min="6869" max="6869" width="0.5703125" style="3" customWidth="1"/>
    <col min="6870" max="6870" width="12.7109375" style="3" customWidth="1"/>
    <col min="6871" max="7114" width="10.42578125" style="3"/>
    <col min="7115" max="7116" width="1.7109375" style="3" customWidth="1"/>
    <col min="7117" max="7117" width="27.7109375" style="3" customWidth="1"/>
    <col min="7118" max="7118" width="8" style="3" customWidth="1"/>
    <col min="7119" max="7119" width="0.5703125" style="3" customWidth="1"/>
    <col min="7120" max="7120" width="12.7109375" style="3" customWidth="1"/>
    <col min="7121" max="7121" width="0.5703125" style="3" customWidth="1"/>
    <col min="7122" max="7122" width="12.7109375" style="3" customWidth="1"/>
    <col min="7123" max="7123" width="0.5703125" style="3" customWidth="1"/>
    <col min="7124" max="7124" width="12.7109375" style="3" customWidth="1"/>
    <col min="7125" max="7125" width="0.5703125" style="3" customWidth="1"/>
    <col min="7126" max="7126" width="12.7109375" style="3" customWidth="1"/>
    <col min="7127" max="7370" width="10.42578125" style="3"/>
    <col min="7371" max="7372" width="1.7109375" style="3" customWidth="1"/>
    <col min="7373" max="7373" width="27.7109375" style="3" customWidth="1"/>
    <col min="7374" max="7374" width="8" style="3" customWidth="1"/>
    <col min="7375" max="7375" width="0.5703125" style="3" customWidth="1"/>
    <col min="7376" max="7376" width="12.7109375" style="3" customWidth="1"/>
    <col min="7377" max="7377" width="0.5703125" style="3" customWidth="1"/>
    <col min="7378" max="7378" width="12.7109375" style="3" customWidth="1"/>
    <col min="7379" max="7379" width="0.5703125" style="3" customWidth="1"/>
    <col min="7380" max="7380" width="12.7109375" style="3" customWidth="1"/>
    <col min="7381" max="7381" width="0.5703125" style="3" customWidth="1"/>
    <col min="7382" max="7382" width="12.7109375" style="3" customWidth="1"/>
    <col min="7383" max="7626" width="10.42578125" style="3"/>
    <col min="7627" max="7628" width="1.7109375" style="3" customWidth="1"/>
    <col min="7629" max="7629" width="27.7109375" style="3" customWidth="1"/>
    <col min="7630" max="7630" width="8" style="3" customWidth="1"/>
    <col min="7631" max="7631" width="0.5703125" style="3" customWidth="1"/>
    <col min="7632" max="7632" width="12.7109375" style="3" customWidth="1"/>
    <col min="7633" max="7633" width="0.5703125" style="3" customWidth="1"/>
    <col min="7634" max="7634" width="12.7109375" style="3" customWidth="1"/>
    <col min="7635" max="7635" width="0.5703125" style="3" customWidth="1"/>
    <col min="7636" max="7636" width="12.7109375" style="3" customWidth="1"/>
    <col min="7637" max="7637" width="0.5703125" style="3" customWidth="1"/>
    <col min="7638" max="7638" width="12.7109375" style="3" customWidth="1"/>
    <col min="7639" max="7882" width="10.42578125" style="3"/>
    <col min="7883" max="7884" width="1.7109375" style="3" customWidth="1"/>
    <col min="7885" max="7885" width="27.7109375" style="3" customWidth="1"/>
    <col min="7886" max="7886" width="8" style="3" customWidth="1"/>
    <col min="7887" max="7887" width="0.5703125" style="3" customWidth="1"/>
    <col min="7888" max="7888" width="12.7109375" style="3" customWidth="1"/>
    <col min="7889" max="7889" width="0.5703125" style="3" customWidth="1"/>
    <col min="7890" max="7890" width="12.7109375" style="3" customWidth="1"/>
    <col min="7891" max="7891" width="0.5703125" style="3" customWidth="1"/>
    <col min="7892" max="7892" width="12.7109375" style="3" customWidth="1"/>
    <col min="7893" max="7893" width="0.5703125" style="3" customWidth="1"/>
    <col min="7894" max="7894" width="12.7109375" style="3" customWidth="1"/>
    <col min="7895" max="8138" width="10.42578125" style="3"/>
    <col min="8139" max="8140" width="1.7109375" style="3" customWidth="1"/>
    <col min="8141" max="8141" width="27.7109375" style="3" customWidth="1"/>
    <col min="8142" max="8142" width="8" style="3" customWidth="1"/>
    <col min="8143" max="8143" width="0.5703125" style="3" customWidth="1"/>
    <col min="8144" max="8144" width="12.7109375" style="3" customWidth="1"/>
    <col min="8145" max="8145" width="0.5703125" style="3" customWidth="1"/>
    <col min="8146" max="8146" width="12.7109375" style="3" customWidth="1"/>
    <col min="8147" max="8147" width="0.5703125" style="3" customWidth="1"/>
    <col min="8148" max="8148" width="12.7109375" style="3" customWidth="1"/>
    <col min="8149" max="8149" width="0.5703125" style="3" customWidth="1"/>
    <col min="8150" max="8150" width="12.7109375" style="3" customWidth="1"/>
    <col min="8151" max="8394" width="10.42578125" style="3"/>
    <col min="8395" max="8396" width="1.7109375" style="3" customWidth="1"/>
    <col min="8397" max="8397" width="27.7109375" style="3" customWidth="1"/>
    <col min="8398" max="8398" width="8" style="3" customWidth="1"/>
    <col min="8399" max="8399" width="0.5703125" style="3" customWidth="1"/>
    <col min="8400" max="8400" width="12.7109375" style="3" customWidth="1"/>
    <col min="8401" max="8401" width="0.5703125" style="3" customWidth="1"/>
    <col min="8402" max="8402" width="12.7109375" style="3" customWidth="1"/>
    <col min="8403" max="8403" width="0.5703125" style="3" customWidth="1"/>
    <col min="8404" max="8404" width="12.7109375" style="3" customWidth="1"/>
    <col min="8405" max="8405" width="0.5703125" style="3" customWidth="1"/>
    <col min="8406" max="8406" width="12.7109375" style="3" customWidth="1"/>
    <col min="8407" max="8650" width="10.42578125" style="3"/>
    <col min="8651" max="8652" width="1.7109375" style="3" customWidth="1"/>
    <col min="8653" max="8653" width="27.7109375" style="3" customWidth="1"/>
    <col min="8654" max="8654" width="8" style="3" customWidth="1"/>
    <col min="8655" max="8655" width="0.5703125" style="3" customWidth="1"/>
    <col min="8656" max="8656" width="12.7109375" style="3" customWidth="1"/>
    <col min="8657" max="8657" width="0.5703125" style="3" customWidth="1"/>
    <col min="8658" max="8658" width="12.7109375" style="3" customWidth="1"/>
    <col min="8659" max="8659" width="0.5703125" style="3" customWidth="1"/>
    <col min="8660" max="8660" width="12.7109375" style="3" customWidth="1"/>
    <col min="8661" max="8661" width="0.5703125" style="3" customWidth="1"/>
    <col min="8662" max="8662" width="12.7109375" style="3" customWidth="1"/>
    <col min="8663" max="8906" width="10.42578125" style="3"/>
    <col min="8907" max="8908" width="1.7109375" style="3" customWidth="1"/>
    <col min="8909" max="8909" width="27.7109375" style="3" customWidth="1"/>
    <col min="8910" max="8910" width="8" style="3" customWidth="1"/>
    <col min="8911" max="8911" width="0.5703125" style="3" customWidth="1"/>
    <col min="8912" max="8912" width="12.7109375" style="3" customWidth="1"/>
    <col min="8913" max="8913" width="0.5703125" style="3" customWidth="1"/>
    <col min="8914" max="8914" width="12.7109375" style="3" customWidth="1"/>
    <col min="8915" max="8915" width="0.5703125" style="3" customWidth="1"/>
    <col min="8916" max="8916" width="12.7109375" style="3" customWidth="1"/>
    <col min="8917" max="8917" width="0.5703125" style="3" customWidth="1"/>
    <col min="8918" max="8918" width="12.7109375" style="3" customWidth="1"/>
    <col min="8919" max="9162" width="10.42578125" style="3"/>
    <col min="9163" max="9164" width="1.7109375" style="3" customWidth="1"/>
    <col min="9165" max="9165" width="27.7109375" style="3" customWidth="1"/>
    <col min="9166" max="9166" width="8" style="3" customWidth="1"/>
    <col min="9167" max="9167" width="0.5703125" style="3" customWidth="1"/>
    <col min="9168" max="9168" width="12.7109375" style="3" customWidth="1"/>
    <col min="9169" max="9169" width="0.5703125" style="3" customWidth="1"/>
    <col min="9170" max="9170" width="12.7109375" style="3" customWidth="1"/>
    <col min="9171" max="9171" width="0.5703125" style="3" customWidth="1"/>
    <col min="9172" max="9172" width="12.7109375" style="3" customWidth="1"/>
    <col min="9173" max="9173" width="0.5703125" style="3" customWidth="1"/>
    <col min="9174" max="9174" width="12.7109375" style="3" customWidth="1"/>
    <col min="9175" max="9418" width="10.42578125" style="3"/>
    <col min="9419" max="9420" width="1.7109375" style="3" customWidth="1"/>
    <col min="9421" max="9421" width="27.7109375" style="3" customWidth="1"/>
    <col min="9422" max="9422" width="8" style="3" customWidth="1"/>
    <col min="9423" max="9423" width="0.5703125" style="3" customWidth="1"/>
    <col min="9424" max="9424" width="12.7109375" style="3" customWidth="1"/>
    <col min="9425" max="9425" width="0.5703125" style="3" customWidth="1"/>
    <col min="9426" max="9426" width="12.7109375" style="3" customWidth="1"/>
    <col min="9427" max="9427" width="0.5703125" style="3" customWidth="1"/>
    <col min="9428" max="9428" width="12.7109375" style="3" customWidth="1"/>
    <col min="9429" max="9429" width="0.5703125" style="3" customWidth="1"/>
    <col min="9430" max="9430" width="12.7109375" style="3" customWidth="1"/>
    <col min="9431" max="9674" width="10.42578125" style="3"/>
    <col min="9675" max="9676" width="1.7109375" style="3" customWidth="1"/>
    <col min="9677" max="9677" width="27.7109375" style="3" customWidth="1"/>
    <col min="9678" max="9678" width="8" style="3" customWidth="1"/>
    <col min="9679" max="9679" width="0.5703125" style="3" customWidth="1"/>
    <col min="9680" max="9680" width="12.7109375" style="3" customWidth="1"/>
    <col min="9681" max="9681" width="0.5703125" style="3" customWidth="1"/>
    <col min="9682" max="9682" width="12.7109375" style="3" customWidth="1"/>
    <col min="9683" max="9683" width="0.5703125" style="3" customWidth="1"/>
    <col min="9684" max="9684" width="12.7109375" style="3" customWidth="1"/>
    <col min="9685" max="9685" width="0.5703125" style="3" customWidth="1"/>
    <col min="9686" max="9686" width="12.7109375" style="3" customWidth="1"/>
    <col min="9687" max="9930" width="10.42578125" style="3"/>
    <col min="9931" max="9932" width="1.7109375" style="3" customWidth="1"/>
    <col min="9933" max="9933" width="27.7109375" style="3" customWidth="1"/>
    <col min="9934" max="9934" width="8" style="3" customWidth="1"/>
    <col min="9935" max="9935" width="0.5703125" style="3" customWidth="1"/>
    <col min="9936" max="9936" width="12.7109375" style="3" customWidth="1"/>
    <col min="9937" max="9937" width="0.5703125" style="3" customWidth="1"/>
    <col min="9938" max="9938" width="12.7109375" style="3" customWidth="1"/>
    <col min="9939" max="9939" width="0.5703125" style="3" customWidth="1"/>
    <col min="9940" max="9940" width="12.7109375" style="3" customWidth="1"/>
    <col min="9941" max="9941" width="0.5703125" style="3" customWidth="1"/>
    <col min="9942" max="9942" width="12.7109375" style="3" customWidth="1"/>
    <col min="9943" max="10186" width="10.42578125" style="3"/>
    <col min="10187" max="10188" width="1.7109375" style="3" customWidth="1"/>
    <col min="10189" max="10189" width="27.7109375" style="3" customWidth="1"/>
    <col min="10190" max="10190" width="8" style="3" customWidth="1"/>
    <col min="10191" max="10191" width="0.5703125" style="3" customWidth="1"/>
    <col min="10192" max="10192" width="12.7109375" style="3" customWidth="1"/>
    <col min="10193" max="10193" width="0.5703125" style="3" customWidth="1"/>
    <col min="10194" max="10194" width="12.7109375" style="3" customWidth="1"/>
    <col min="10195" max="10195" width="0.5703125" style="3" customWidth="1"/>
    <col min="10196" max="10196" width="12.7109375" style="3" customWidth="1"/>
    <col min="10197" max="10197" width="0.5703125" style="3" customWidth="1"/>
    <col min="10198" max="10198" width="12.7109375" style="3" customWidth="1"/>
    <col min="10199" max="10442" width="10.42578125" style="3"/>
    <col min="10443" max="10444" width="1.7109375" style="3" customWidth="1"/>
    <col min="10445" max="10445" width="27.7109375" style="3" customWidth="1"/>
    <col min="10446" max="10446" width="8" style="3" customWidth="1"/>
    <col min="10447" max="10447" width="0.5703125" style="3" customWidth="1"/>
    <col min="10448" max="10448" width="12.7109375" style="3" customWidth="1"/>
    <col min="10449" max="10449" width="0.5703125" style="3" customWidth="1"/>
    <col min="10450" max="10450" width="12.7109375" style="3" customWidth="1"/>
    <col min="10451" max="10451" width="0.5703125" style="3" customWidth="1"/>
    <col min="10452" max="10452" width="12.7109375" style="3" customWidth="1"/>
    <col min="10453" max="10453" width="0.5703125" style="3" customWidth="1"/>
    <col min="10454" max="10454" width="12.7109375" style="3" customWidth="1"/>
    <col min="10455" max="10698" width="10.42578125" style="3"/>
    <col min="10699" max="10700" width="1.7109375" style="3" customWidth="1"/>
    <col min="10701" max="10701" width="27.7109375" style="3" customWidth="1"/>
    <col min="10702" max="10702" width="8" style="3" customWidth="1"/>
    <col min="10703" max="10703" width="0.5703125" style="3" customWidth="1"/>
    <col min="10704" max="10704" width="12.7109375" style="3" customWidth="1"/>
    <col min="10705" max="10705" width="0.5703125" style="3" customWidth="1"/>
    <col min="10706" max="10706" width="12.7109375" style="3" customWidth="1"/>
    <col min="10707" max="10707" width="0.5703125" style="3" customWidth="1"/>
    <col min="10708" max="10708" width="12.7109375" style="3" customWidth="1"/>
    <col min="10709" max="10709" width="0.5703125" style="3" customWidth="1"/>
    <col min="10710" max="10710" width="12.7109375" style="3" customWidth="1"/>
    <col min="10711" max="10954" width="10.42578125" style="3"/>
    <col min="10955" max="10956" width="1.7109375" style="3" customWidth="1"/>
    <col min="10957" max="10957" width="27.7109375" style="3" customWidth="1"/>
    <col min="10958" max="10958" width="8" style="3" customWidth="1"/>
    <col min="10959" max="10959" width="0.5703125" style="3" customWidth="1"/>
    <col min="10960" max="10960" width="12.7109375" style="3" customWidth="1"/>
    <col min="10961" max="10961" width="0.5703125" style="3" customWidth="1"/>
    <col min="10962" max="10962" width="12.7109375" style="3" customWidth="1"/>
    <col min="10963" max="10963" width="0.5703125" style="3" customWidth="1"/>
    <col min="10964" max="10964" width="12.7109375" style="3" customWidth="1"/>
    <col min="10965" max="10965" width="0.5703125" style="3" customWidth="1"/>
    <col min="10966" max="10966" width="12.7109375" style="3" customWidth="1"/>
    <col min="10967" max="11210" width="10.42578125" style="3"/>
    <col min="11211" max="11212" width="1.7109375" style="3" customWidth="1"/>
    <col min="11213" max="11213" width="27.7109375" style="3" customWidth="1"/>
    <col min="11214" max="11214" width="8" style="3" customWidth="1"/>
    <col min="11215" max="11215" width="0.5703125" style="3" customWidth="1"/>
    <col min="11216" max="11216" width="12.7109375" style="3" customWidth="1"/>
    <col min="11217" max="11217" width="0.5703125" style="3" customWidth="1"/>
    <col min="11218" max="11218" width="12.7109375" style="3" customWidth="1"/>
    <col min="11219" max="11219" width="0.5703125" style="3" customWidth="1"/>
    <col min="11220" max="11220" width="12.7109375" style="3" customWidth="1"/>
    <col min="11221" max="11221" width="0.5703125" style="3" customWidth="1"/>
    <col min="11222" max="11222" width="12.7109375" style="3" customWidth="1"/>
    <col min="11223" max="11466" width="10.42578125" style="3"/>
    <col min="11467" max="11468" width="1.7109375" style="3" customWidth="1"/>
    <col min="11469" max="11469" width="27.7109375" style="3" customWidth="1"/>
    <col min="11470" max="11470" width="8" style="3" customWidth="1"/>
    <col min="11471" max="11471" width="0.5703125" style="3" customWidth="1"/>
    <col min="11472" max="11472" width="12.7109375" style="3" customWidth="1"/>
    <col min="11473" max="11473" width="0.5703125" style="3" customWidth="1"/>
    <col min="11474" max="11474" width="12.7109375" style="3" customWidth="1"/>
    <col min="11475" max="11475" width="0.5703125" style="3" customWidth="1"/>
    <col min="11476" max="11476" width="12.7109375" style="3" customWidth="1"/>
    <col min="11477" max="11477" width="0.5703125" style="3" customWidth="1"/>
    <col min="11478" max="11478" width="12.7109375" style="3" customWidth="1"/>
    <col min="11479" max="11722" width="10.42578125" style="3"/>
    <col min="11723" max="11724" width="1.7109375" style="3" customWidth="1"/>
    <col min="11725" max="11725" width="27.7109375" style="3" customWidth="1"/>
    <col min="11726" max="11726" width="8" style="3" customWidth="1"/>
    <col min="11727" max="11727" width="0.5703125" style="3" customWidth="1"/>
    <col min="11728" max="11728" width="12.7109375" style="3" customWidth="1"/>
    <col min="11729" max="11729" width="0.5703125" style="3" customWidth="1"/>
    <col min="11730" max="11730" width="12.7109375" style="3" customWidth="1"/>
    <col min="11731" max="11731" width="0.5703125" style="3" customWidth="1"/>
    <col min="11732" max="11732" width="12.7109375" style="3" customWidth="1"/>
    <col min="11733" max="11733" width="0.5703125" style="3" customWidth="1"/>
    <col min="11734" max="11734" width="12.7109375" style="3" customWidth="1"/>
    <col min="11735" max="11978" width="10.42578125" style="3"/>
    <col min="11979" max="11980" width="1.7109375" style="3" customWidth="1"/>
    <col min="11981" max="11981" width="27.7109375" style="3" customWidth="1"/>
    <col min="11982" max="11982" width="8" style="3" customWidth="1"/>
    <col min="11983" max="11983" width="0.5703125" style="3" customWidth="1"/>
    <col min="11984" max="11984" width="12.7109375" style="3" customWidth="1"/>
    <col min="11985" max="11985" width="0.5703125" style="3" customWidth="1"/>
    <col min="11986" max="11986" width="12.7109375" style="3" customWidth="1"/>
    <col min="11987" max="11987" width="0.5703125" style="3" customWidth="1"/>
    <col min="11988" max="11988" width="12.7109375" style="3" customWidth="1"/>
    <col min="11989" max="11989" width="0.5703125" style="3" customWidth="1"/>
    <col min="11990" max="11990" width="12.7109375" style="3" customWidth="1"/>
    <col min="11991" max="12234" width="10.42578125" style="3"/>
    <col min="12235" max="12236" width="1.7109375" style="3" customWidth="1"/>
    <col min="12237" max="12237" width="27.7109375" style="3" customWidth="1"/>
    <col min="12238" max="12238" width="8" style="3" customWidth="1"/>
    <col min="12239" max="12239" width="0.5703125" style="3" customWidth="1"/>
    <col min="12240" max="12240" width="12.7109375" style="3" customWidth="1"/>
    <col min="12241" max="12241" width="0.5703125" style="3" customWidth="1"/>
    <col min="12242" max="12242" width="12.7109375" style="3" customWidth="1"/>
    <col min="12243" max="12243" width="0.5703125" style="3" customWidth="1"/>
    <col min="12244" max="12244" width="12.7109375" style="3" customWidth="1"/>
    <col min="12245" max="12245" width="0.5703125" style="3" customWidth="1"/>
    <col min="12246" max="12246" width="12.7109375" style="3" customWidth="1"/>
    <col min="12247" max="12490" width="10.42578125" style="3"/>
    <col min="12491" max="12492" width="1.7109375" style="3" customWidth="1"/>
    <col min="12493" max="12493" width="27.7109375" style="3" customWidth="1"/>
    <col min="12494" max="12494" width="8" style="3" customWidth="1"/>
    <col min="12495" max="12495" width="0.5703125" style="3" customWidth="1"/>
    <col min="12496" max="12496" width="12.7109375" style="3" customWidth="1"/>
    <col min="12497" max="12497" width="0.5703125" style="3" customWidth="1"/>
    <col min="12498" max="12498" width="12.7109375" style="3" customWidth="1"/>
    <col min="12499" max="12499" width="0.5703125" style="3" customWidth="1"/>
    <col min="12500" max="12500" width="12.7109375" style="3" customWidth="1"/>
    <col min="12501" max="12501" width="0.5703125" style="3" customWidth="1"/>
    <col min="12502" max="12502" width="12.7109375" style="3" customWidth="1"/>
    <col min="12503" max="12746" width="10.42578125" style="3"/>
    <col min="12747" max="12748" width="1.7109375" style="3" customWidth="1"/>
    <col min="12749" max="12749" width="27.7109375" style="3" customWidth="1"/>
    <col min="12750" max="12750" width="8" style="3" customWidth="1"/>
    <col min="12751" max="12751" width="0.5703125" style="3" customWidth="1"/>
    <col min="12752" max="12752" width="12.7109375" style="3" customWidth="1"/>
    <col min="12753" max="12753" width="0.5703125" style="3" customWidth="1"/>
    <col min="12754" max="12754" width="12.7109375" style="3" customWidth="1"/>
    <col min="12755" max="12755" width="0.5703125" style="3" customWidth="1"/>
    <col min="12756" max="12756" width="12.7109375" style="3" customWidth="1"/>
    <col min="12757" max="12757" width="0.5703125" style="3" customWidth="1"/>
    <col min="12758" max="12758" width="12.7109375" style="3" customWidth="1"/>
    <col min="12759" max="13002" width="10.42578125" style="3"/>
    <col min="13003" max="13004" width="1.7109375" style="3" customWidth="1"/>
    <col min="13005" max="13005" width="27.7109375" style="3" customWidth="1"/>
    <col min="13006" max="13006" width="8" style="3" customWidth="1"/>
    <col min="13007" max="13007" width="0.5703125" style="3" customWidth="1"/>
    <col min="13008" max="13008" width="12.7109375" style="3" customWidth="1"/>
    <col min="13009" max="13009" width="0.5703125" style="3" customWidth="1"/>
    <col min="13010" max="13010" width="12.7109375" style="3" customWidth="1"/>
    <col min="13011" max="13011" width="0.5703125" style="3" customWidth="1"/>
    <col min="13012" max="13012" width="12.7109375" style="3" customWidth="1"/>
    <col min="13013" max="13013" width="0.5703125" style="3" customWidth="1"/>
    <col min="13014" max="13014" width="12.7109375" style="3" customWidth="1"/>
    <col min="13015" max="13258" width="10.42578125" style="3"/>
    <col min="13259" max="13260" width="1.7109375" style="3" customWidth="1"/>
    <col min="13261" max="13261" width="27.7109375" style="3" customWidth="1"/>
    <col min="13262" max="13262" width="8" style="3" customWidth="1"/>
    <col min="13263" max="13263" width="0.5703125" style="3" customWidth="1"/>
    <col min="13264" max="13264" width="12.7109375" style="3" customWidth="1"/>
    <col min="13265" max="13265" width="0.5703125" style="3" customWidth="1"/>
    <col min="13266" max="13266" width="12.7109375" style="3" customWidth="1"/>
    <col min="13267" max="13267" width="0.5703125" style="3" customWidth="1"/>
    <col min="13268" max="13268" width="12.7109375" style="3" customWidth="1"/>
    <col min="13269" max="13269" width="0.5703125" style="3" customWidth="1"/>
    <col min="13270" max="13270" width="12.7109375" style="3" customWidth="1"/>
    <col min="13271" max="13514" width="10.42578125" style="3"/>
    <col min="13515" max="13516" width="1.7109375" style="3" customWidth="1"/>
    <col min="13517" max="13517" width="27.7109375" style="3" customWidth="1"/>
    <col min="13518" max="13518" width="8" style="3" customWidth="1"/>
    <col min="13519" max="13519" width="0.5703125" style="3" customWidth="1"/>
    <col min="13520" max="13520" width="12.7109375" style="3" customWidth="1"/>
    <col min="13521" max="13521" width="0.5703125" style="3" customWidth="1"/>
    <col min="13522" max="13522" width="12.7109375" style="3" customWidth="1"/>
    <col min="13523" max="13523" width="0.5703125" style="3" customWidth="1"/>
    <col min="13524" max="13524" width="12.7109375" style="3" customWidth="1"/>
    <col min="13525" max="13525" width="0.5703125" style="3" customWidth="1"/>
    <col min="13526" max="13526" width="12.7109375" style="3" customWidth="1"/>
    <col min="13527" max="13770" width="10.42578125" style="3"/>
    <col min="13771" max="13772" width="1.7109375" style="3" customWidth="1"/>
    <col min="13773" max="13773" width="27.7109375" style="3" customWidth="1"/>
    <col min="13774" max="13774" width="8" style="3" customWidth="1"/>
    <col min="13775" max="13775" width="0.5703125" style="3" customWidth="1"/>
    <col min="13776" max="13776" width="12.7109375" style="3" customWidth="1"/>
    <col min="13777" max="13777" width="0.5703125" style="3" customWidth="1"/>
    <col min="13778" max="13778" width="12.7109375" style="3" customWidth="1"/>
    <col min="13779" max="13779" width="0.5703125" style="3" customWidth="1"/>
    <col min="13780" max="13780" width="12.7109375" style="3" customWidth="1"/>
    <col min="13781" max="13781" width="0.5703125" style="3" customWidth="1"/>
    <col min="13782" max="13782" width="12.7109375" style="3" customWidth="1"/>
    <col min="13783" max="14026" width="10.42578125" style="3"/>
    <col min="14027" max="14028" width="1.7109375" style="3" customWidth="1"/>
    <col min="14029" max="14029" width="27.7109375" style="3" customWidth="1"/>
    <col min="14030" max="14030" width="8" style="3" customWidth="1"/>
    <col min="14031" max="14031" width="0.5703125" style="3" customWidth="1"/>
    <col min="14032" max="14032" width="12.7109375" style="3" customWidth="1"/>
    <col min="14033" max="14033" width="0.5703125" style="3" customWidth="1"/>
    <col min="14034" max="14034" width="12.7109375" style="3" customWidth="1"/>
    <col min="14035" max="14035" width="0.5703125" style="3" customWidth="1"/>
    <col min="14036" max="14036" width="12.7109375" style="3" customWidth="1"/>
    <col min="14037" max="14037" width="0.5703125" style="3" customWidth="1"/>
    <col min="14038" max="14038" width="12.7109375" style="3" customWidth="1"/>
    <col min="14039" max="14282" width="10.42578125" style="3"/>
    <col min="14283" max="14284" width="1.7109375" style="3" customWidth="1"/>
    <col min="14285" max="14285" width="27.7109375" style="3" customWidth="1"/>
    <col min="14286" max="14286" width="8" style="3" customWidth="1"/>
    <col min="14287" max="14287" width="0.5703125" style="3" customWidth="1"/>
    <col min="14288" max="14288" width="12.7109375" style="3" customWidth="1"/>
    <col min="14289" max="14289" width="0.5703125" style="3" customWidth="1"/>
    <col min="14290" max="14290" width="12.7109375" style="3" customWidth="1"/>
    <col min="14291" max="14291" width="0.5703125" style="3" customWidth="1"/>
    <col min="14292" max="14292" width="12.7109375" style="3" customWidth="1"/>
    <col min="14293" max="14293" width="0.5703125" style="3" customWidth="1"/>
    <col min="14294" max="14294" width="12.7109375" style="3" customWidth="1"/>
    <col min="14295" max="14538" width="10.42578125" style="3"/>
    <col min="14539" max="14540" width="1.7109375" style="3" customWidth="1"/>
    <col min="14541" max="14541" width="27.7109375" style="3" customWidth="1"/>
    <col min="14542" max="14542" width="8" style="3" customWidth="1"/>
    <col min="14543" max="14543" width="0.5703125" style="3" customWidth="1"/>
    <col min="14544" max="14544" width="12.7109375" style="3" customWidth="1"/>
    <col min="14545" max="14545" width="0.5703125" style="3" customWidth="1"/>
    <col min="14546" max="14546" width="12.7109375" style="3" customWidth="1"/>
    <col min="14547" max="14547" width="0.5703125" style="3" customWidth="1"/>
    <col min="14548" max="14548" width="12.7109375" style="3" customWidth="1"/>
    <col min="14549" max="14549" width="0.5703125" style="3" customWidth="1"/>
    <col min="14550" max="14550" width="12.7109375" style="3" customWidth="1"/>
    <col min="14551" max="14794" width="10.42578125" style="3"/>
    <col min="14795" max="14796" width="1.7109375" style="3" customWidth="1"/>
    <col min="14797" max="14797" width="27.7109375" style="3" customWidth="1"/>
    <col min="14798" max="14798" width="8" style="3" customWidth="1"/>
    <col min="14799" max="14799" width="0.5703125" style="3" customWidth="1"/>
    <col min="14800" max="14800" width="12.7109375" style="3" customWidth="1"/>
    <col min="14801" max="14801" width="0.5703125" style="3" customWidth="1"/>
    <col min="14802" max="14802" width="12.7109375" style="3" customWidth="1"/>
    <col min="14803" max="14803" width="0.5703125" style="3" customWidth="1"/>
    <col min="14804" max="14804" width="12.7109375" style="3" customWidth="1"/>
    <col min="14805" max="14805" width="0.5703125" style="3" customWidth="1"/>
    <col min="14806" max="14806" width="12.7109375" style="3" customWidth="1"/>
    <col min="14807" max="15050" width="10.42578125" style="3"/>
    <col min="15051" max="15052" width="1.7109375" style="3" customWidth="1"/>
    <col min="15053" max="15053" width="27.7109375" style="3" customWidth="1"/>
    <col min="15054" max="15054" width="8" style="3" customWidth="1"/>
    <col min="15055" max="15055" width="0.5703125" style="3" customWidth="1"/>
    <col min="15056" max="15056" width="12.7109375" style="3" customWidth="1"/>
    <col min="15057" max="15057" width="0.5703125" style="3" customWidth="1"/>
    <col min="15058" max="15058" width="12.7109375" style="3" customWidth="1"/>
    <col min="15059" max="15059" width="0.5703125" style="3" customWidth="1"/>
    <col min="15060" max="15060" width="12.7109375" style="3" customWidth="1"/>
    <col min="15061" max="15061" width="0.5703125" style="3" customWidth="1"/>
    <col min="15062" max="15062" width="12.7109375" style="3" customWidth="1"/>
    <col min="15063" max="15306" width="10.42578125" style="3"/>
    <col min="15307" max="15308" width="1.7109375" style="3" customWidth="1"/>
    <col min="15309" max="15309" width="27.7109375" style="3" customWidth="1"/>
    <col min="15310" max="15310" width="8" style="3" customWidth="1"/>
    <col min="15311" max="15311" width="0.5703125" style="3" customWidth="1"/>
    <col min="15312" max="15312" width="12.7109375" style="3" customWidth="1"/>
    <col min="15313" max="15313" width="0.5703125" style="3" customWidth="1"/>
    <col min="15314" max="15314" width="12.7109375" style="3" customWidth="1"/>
    <col min="15315" max="15315" width="0.5703125" style="3" customWidth="1"/>
    <col min="15316" max="15316" width="12.7109375" style="3" customWidth="1"/>
    <col min="15317" max="15317" width="0.5703125" style="3" customWidth="1"/>
    <col min="15318" max="15318" width="12.7109375" style="3" customWidth="1"/>
    <col min="15319" max="15562" width="10.42578125" style="3"/>
    <col min="15563" max="15564" width="1.7109375" style="3" customWidth="1"/>
    <col min="15565" max="15565" width="27.7109375" style="3" customWidth="1"/>
    <col min="15566" max="15566" width="8" style="3" customWidth="1"/>
    <col min="15567" max="15567" width="0.5703125" style="3" customWidth="1"/>
    <col min="15568" max="15568" width="12.7109375" style="3" customWidth="1"/>
    <col min="15569" max="15569" width="0.5703125" style="3" customWidth="1"/>
    <col min="15570" max="15570" width="12.7109375" style="3" customWidth="1"/>
    <col min="15571" max="15571" width="0.5703125" style="3" customWidth="1"/>
    <col min="15572" max="15572" width="12.7109375" style="3" customWidth="1"/>
    <col min="15573" max="15573" width="0.5703125" style="3" customWidth="1"/>
    <col min="15574" max="15574" width="12.7109375" style="3" customWidth="1"/>
    <col min="15575" max="16384" width="10.42578125" style="3"/>
  </cols>
  <sheetData>
    <row r="1" spans="1:12" s="4" customFormat="1" ht="21.75" customHeight="1">
      <c r="A1" s="1" t="s">
        <v>92</v>
      </c>
      <c r="B1" s="1"/>
      <c r="C1" s="1"/>
      <c r="D1" s="105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203</v>
      </c>
      <c r="B2" s="1"/>
      <c r="C2" s="1"/>
      <c r="D2" s="105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88</v>
      </c>
      <c r="B3" s="2"/>
      <c r="C3" s="2"/>
      <c r="D3" s="106"/>
      <c r="E3" s="2"/>
      <c r="F3" s="30"/>
      <c r="G3" s="31"/>
      <c r="H3" s="31"/>
      <c r="I3" s="31"/>
      <c r="J3" s="30"/>
      <c r="K3" s="31"/>
      <c r="L3" s="30"/>
    </row>
    <row r="4" spans="1:12" s="4" customFormat="1" ht="21.75" customHeight="1">
      <c r="A4" s="1"/>
      <c r="B4" s="1"/>
      <c r="C4" s="1"/>
      <c r="D4" s="105"/>
      <c r="E4" s="1"/>
      <c r="F4" s="32"/>
      <c r="G4" s="33"/>
      <c r="H4" s="33"/>
      <c r="I4" s="33"/>
      <c r="J4" s="32"/>
      <c r="K4" s="33"/>
      <c r="L4" s="32"/>
    </row>
    <row r="5" spans="1:12" s="4" customFormat="1" ht="20.100000000000001" customHeight="1">
      <c r="D5" s="105"/>
      <c r="E5" s="34"/>
      <c r="F5" s="166" t="s">
        <v>45</v>
      </c>
      <c r="G5" s="166"/>
      <c r="H5" s="166"/>
      <c r="I5" s="11"/>
      <c r="J5" s="166" t="s">
        <v>46</v>
      </c>
      <c r="K5" s="166"/>
      <c r="L5" s="166"/>
    </row>
    <row r="6" spans="1:12" s="4" customFormat="1" ht="20.100000000000001" customHeight="1">
      <c r="D6" s="105"/>
      <c r="E6" s="34"/>
      <c r="F6" s="20" t="s">
        <v>87</v>
      </c>
      <c r="G6" s="12"/>
      <c r="H6" s="20" t="s">
        <v>77</v>
      </c>
      <c r="I6" s="12"/>
      <c r="J6" s="20" t="s">
        <v>87</v>
      </c>
      <c r="K6" s="12"/>
      <c r="L6" s="20" t="s">
        <v>77</v>
      </c>
    </row>
    <row r="7" spans="1:12" s="4" customFormat="1" ht="20.100000000000001" customHeight="1">
      <c r="D7" s="106" t="s">
        <v>1</v>
      </c>
      <c r="E7" s="34"/>
      <c r="F7" s="58" t="s">
        <v>135</v>
      </c>
      <c r="G7" s="35"/>
      <c r="H7" s="58" t="s">
        <v>135</v>
      </c>
      <c r="I7" s="35"/>
      <c r="J7" s="58" t="s">
        <v>135</v>
      </c>
      <c r="K7" s="35"/>
      <c r="L7" s="58" t="s">
        <v>135</v>
      </c>
    </row>
    <row r="8" spans="1:12" s="4" customFormat="1" ht="20.100000000000001" customHeight="1">
      <c r="D8" s="105"/>
      <c r="E8" s="34"/>
      <c r="F8" s="36"/>
      <c r="G8" s="37"/>
      <c r="H8" s="38"/>
      <c r="I8" s="37"/>
      <c r="J8" s="36"/>
      <c r="K8" s="37"/>
      <c r="L8" s="38"/>
    </row>
    <row r="9" spans="1:12" s="4" customFormat="1" ht="20.100000000000001" customHeight="1">
      <c r="A9" s="34" t="s">
        <v>42</v>
      </c>
      <c r="B9" s="34"/>
      <c r="D9" s="63"/>
      <c r="F9" s="36"/>
      <c r="G9" s="37"/>
      <c r="H9" s="38"/>
      <c r="I9" s="37"/>
      <c r="J9" s="36"/>
      <c r="K9" s="37"/>
      <c r="L9" s="38"/>
    </row>
    <row r="10" spans="1:12" s="4" customFormat="1" ht="6" customHeight="1">
      <c r="A10" s="34"/>
      <c r="B10" s="34"/>
      <c r="D10" s="63"/>
      <c r="F10" s="36"/>
      <c r="G10" s="37"/>
      <c r="H10" s="38"/>
      <c r="I10" s="37"/>
      <c r="J10" s="36"/>
      <c r="K10" s="37"/>
      <c r="L10" s="38"/>
    </row>
    <row r="11" spans="1:12" s="4" customFormat="1" ht="20.100000000000001" customHeight="1">
      <c r="A11" s="4" t="s">
        <v>157</v>
      </c>
      <c r="D11" s="63"/>
      <c r="F11" s="76">
        <v>301493</v>
      </c>
      <c r="G11" s="67"/>
      <c r="H11" s="67">
        <v>181343</v>
      </c>
      <c r="I11" s="67"/>
      <c r="J11" s="76">
        <v>121491</v>
      </c>
      <c r="K11" s="67"/>
      <c r="L11" s="38">
        <v>104101</v>
      </c>
    </row>
    <row r="12" spans="1:12" s="4" customFormat="1" ht="20.100000000000001" customHeight="1">
      <c r="A12" s="4" t="s">
        <v>131</v>
      </c>
      <c r="D12" s="63"/>
      <c r="F12" s="36">
        <v>1758</v>
      </c>
      <c r="G12" s="65"/>
      <c r="H12" s="65">
        <v>1132</v>
      </c>
      <c r="I12" s="65"/>
      <c r="J12" s="36">
        <v>31758</v>
      </c>
      <c r="K12" s="65"/>
      <c r="L12" s="38">
        <v>1132</v>
      </c>
    </row>
    <row r="13" spans="1:12" s="4" customFormat="1" ht="20.100000000000001" customHeight="1">
      <c r="A13" s="4" t="s">
        <v>22</v>
      </c>
      <c r="D13" s="63"/>
      <c r="F13" s="113">
        <f>8170+1</f>
        <v>8171</v>
      </c>
      <c r="G13" s="67"/>
      <c r="H13" s="78">
        <f>1837+1565</f>
        <v>3402</v>
      </c>
      <c r="I13" s="67"/>
      <c r="J13" s="113">
        <v>13835</v>
      </c>
      <c r="K13" s="67"/>
      <c r="L13" s="93">
        <v>10073</v>
      </c>
    </row>
    <row r="14" spans="1:12" s="4" customFormat="1" ht="6" customHeight="1">
      <c r="A14" s="34"/>
      <c r="B14" s="34"/>
      <c r="D14" s="63"/>
      <c r="F14" s="76"/>
      <c r="G14" s="67"/>
      <c r="H14" s="67"/>
      <c r="I14" s="67"/>
      <c r="J14" s="76"/>
      <c r="K14" s="67"/>
      <c r="L14" s="67"/>
    </row>
    <row r="15" spans="1:12" s="4" customFormat="1" ht="20.100000000000001" customHeight="1">
      <c r="A15" s="34" t="s">
        <v>43</v>
      </c>
      <c r="B15" s="34"/>
      <c r="D15" s="63"/>
      <c r="F15" s="77">
        <f>SUM(F11:F13)</f>
        <v>311422</v>
      </c>
      <c r="G15" s="67"/>
      <c r="H15" s="78">
        <f>SUM(H11:H13)</f>
        <v>185877</v>
      </c>
      <c r="I15" s="67"/>
      <c r="J15" s="77">
        <f>SUM(J11:J13)</f>
        <v>167084</v>
      </c>
      <c r="K15" s="67"/>
      <c r="L15" s="78">
        <f>SUM(L11:L13)</f>
        <v>115306</v>
      </c>
    </row>
    <row r="16" spans="1:12" s="4" customFormat="1" ht="20.100000000000001" customHeight="1">
      <c r="A16" s="34"/>
      <c r="B16" s="34"/>
      <c r="D16" s="63"/>
      <c r="F16" s="76"/>
      <c r="G16" s="67"/>
      <c r="H16" s="67"/>
      <c r="I16" s="67"/>
      <c r="J16" s="76"/>
      <c r="K16" s="67"/>
      <c r="L16" s="67"/>
    </row>
    <row r="17" spans="1:12" s="4" customFormat="1" ht="20.100000000000001" customHeight="1">
      <c r="A17" s="34" t="s">
        <v>52</v>
      </c>
      <c r="B17" s="34"/>
      <c r="D17" s="63"/>
      <c r="F17" s="76"/>
      <c r="G17" s="67"/>
      <c r="H17" s="67"/>
      <c r="I17" s="67"/>
      <c r="J17" s="76"/>
      <c r="K17" s="67"/>
      <c r="L17" s="67"/>
    </row>
    <row r="18" spans="1:12" s="4" customFormat="1" ht="6" customHeight="1">
      <c r="A18" s="34"/>
      <c r="B18" s="34"/>
      <c r="D18" s="63"/>
      <c r="F18" s="76"/>
      <c r="G18" s="67"/>
      <c r="H18" s="67"/>
      <c r="I18" s="67"/>
      <c r="J18" s="76"/>
      <c r="K18" s="67"/>
      <c r="L18" s="67"/>
    </row>
    <row r="19" spans="1:12" s="4" customFormat="1" ht="20.100000000000001" customHeight="1">
      <c r="A19" s="4" t="s">
        <v>158</v>
      </c>
      <c r="D19" s="63"/>
      <c r="F19" s="79">
        <v>150740</v>
      </c>
      <c r="G19" s="67"/>
      <c r="H19" s="65">
        <v>100315</v>
      </c>
      <c r="I19" s="67"/>
      <c r="J19" s="76">
        <v>73523</v>
      </c>
      <c r="K19" s="67"/>
      <c r="L19" s="38">
        <v>63513</v>
      </c>
    </row>
    <row r="20" spans="1:12" s="4" customFormat="1" ht="20.100000000000001" customHeight="1">
      <c r="A20" s="4" t="s">
        <v>159</v>
      </c>
      <c r="D20" s="63"/>
      <c r="F20" s="79">
        <v>6262</v>
      </c>
      <c r="G20" s="65"/>
      <c r="H20" s="65">
        <v>7361</v>
      </c>
      <c r="I20" s="65"/>
      <c r="J20" s="76">
        <v>3109</v>
      </c>
      <c r="K20" s="65"/>
      <c r="L20" s="38">
        <v>3141</v>
      </c>
    </row>
    <row r="21" spans="1:12" s="4" customFormat="1" ht="20.100000000000001" customHeight="1">
      <c r="A21" s="4" t="s">
        <v>154</v>
      </c>
      <c r="D21" s="63"/>
      <c r="F21" s="76">
        <v>77012</v>
      </c>
      <c r="G21" s="65"/>
      <c r="H21" s="65">
        <v>33422</v>
      </c>
      <c r="I21" s="65"/>
      <c r="J21" s="76">
        <v>30253</v>
      </c>
      <c r="K21" s="65"/>
      <c r="L21" s="38">
        <v>24097</v>
      </c>
    </row>
    <row r="22" spans="1:12" s="4" customFormat="1" ht="20.100000000000001" customHeight="1">
      <c r="A22" s="4" t="s">
        <v>205</v>
      </c>
      <c r="D22" s="63"/>
      <c r="F22" s="36">
        <v>1189</v>
      </c>
      <c r="G22" s="65"/>
      <c r="H22" s="38">
        <v>6009</v>
      </c>
      <c r="I22" s="65"/>
      <c r="J22" s="36">
        <v>1189</v>
      </c>
      <c r="K22" s="65"/>
      <c r="L22" s="38">
        <v>6009</v>
      </c>
    </row>
    <row r="23" spans="1:12" s="4" customFormat="1" ht="20.100000000000001" customHeight="1">
      <c r="A23" s="4" t="s">
        <v>185</v>
      </c>
      <c r="D23" s="63">
        <v>11</v>
      </c>
      <c r="F23" s="113">
        <v>872</v>
      </c>
      <c r="G23" s="67"/>
      <c r="H23" s="94">
        <v>356</v>
      </c>
      <c r="I23" s="67"/>
      <c r="J23" s="113">
        <v>0</v>
      </c>
      <c r="K23" s="67"/>
      <c r="L23" s="93">
        <v>0</v>
      </c>
    </row>
    <row r="24" spans="1:12" s="4" customFormat="1" ht="6" customHeight="1">
      <c r="D24" s="63"/>
      <c r="F24" s="76"/>
      <c r="G24" s="67"/>
      <c r="H24" s="67"/>
      <c r="I24" s="67"/>
      <c r="J24" s="76"/>
      <c r="K24" s="67"/>
      <c r="L24" s="67"/>
    </row>
    <row r="25" spans="1:12" s="4" customFormat="1" ht="20.100000000000001" customHeight="1">
      <c r="A25" s="34" t="s">
        <v>53</v>
      </c>
      <c r="B25" s="34"/>
      <c r="D25" s="63"/>
      <c r="F25" s="77">
        <f>SUM(F19:F23)</f>
        <v>236075</v>
      </c>
      <c r="G25" s="65"/>
      <c r="H25" s="78">
        <f>SUM(H19:H23)</f>
        <v>147463</v>
      </c>
      <c r="I25" s="65"/>
      <c r="J25" s="77">
        <f>SUM(J19:J23)</f>
        <v>108074</v>
      </c>
      <c r="K25" s="65"/>
      <c r="L25" s="78">
        <f>SUM(L19:L23)</f>
        <v>96760</v>
      </c>
    </row>
    <row r="26" spans="1:12" s="4" customFormat="1" ht="20.100000000000001" customHeight="1">
      <c r="A26" s="34"/>
      <c r="B26" s="34"/>
      <c r="D26" s="63"/>
      <c r="F26" s="76"/>
      <c r="G26" s="67"/>
      <c r="H26" s="67"/>
      <c r="I26" s="67"/>
      <c r="J26" s="76"/>
      <c r="K26" s="67"/>
      <c r="L26" s="67"/>
    </row>
    <row r="27" spans="1:12" s="4" customFormat="1" ht="20.100000000000001" customHeight="1">
      <c r="A27" s="34" t="s">
        <v>160</v>
      </c>
      <c r="B27" s="34"/>
      <c r="C27" s="34"/>
      <c r="D27" s="105"/>
      <c r="E27" s="34"/>
      <c r="F27" s="76">
        <f>F15-F25</f>
        <v>75347</v>
      </c>
      <c r="G27" s="67"/>
      <c r="H27" s="67">
        <f>H15-H25</f>
        <v>38414</v>
      </c>
      <c r="I27" s="67"/>
      <c r="J27" s="76">
        <f>J15-J25</f>
        <v>59010</v>
      </c>
      <c r="K27" s="67"/>
      <c r="L27" s="67">
        <f>L15-L25</f>
        <v>18546</v>
      </c>
    </row>
    <row r="28" spans="1:12" s="4" customFormat="1" ht="20.100000000000001" customHeight="1">
      <c r="A28" s="4" t="s">
        <v>32</v>
      </c>
      <c r="D28" s="63"/>
      <c r="F28" s="75">
        <v>-3427</v>
      </c>
      <c r="G28" s="65"/>
      <c r="H28" s="94">
        <v>-2170</v>
      </c>
      <c r="I28" s="65"/>
      <c r="J28" s="77">
        <v>-1823</v>
      </c>
      <c r="K28" s="65"/>
      <c r="L28" s="93">
        <v>-2072</v>
      </c>
    </row>
    <row r="29" spans="1:12" s="4" customFormat="1" ht="6" customHeight="1">
      <c r="D29" s="63"/>
      <c r="F29" s="76"/>
      <c r="G29" s="67"/>
      <c r="H29" s="67"/>
      <c r="I29" s="67"/>
      <c r="J29" s="76"/>
      <c r="K29" s="67"/>
      <c r="L29" s="67"/>
    </row>
    <row r="30" spans="1:12" s="4" customFormat="1" ht="20.100000000000001" customHeight="1">
      <c r="A30" s="34" t="s">
        <v>70</v>
      </c>
      <c r="B30" s="34"/>
      <c r="D30" s="63"/>
      <c r="F30" s="76">
        <f>SUM(F27:F28)</f>
        <v>71920</v>
      </c>
      <c r="G30" s="67"/>
      <c r="H30" s="67">
        <f>SUM(H27:H28)</f>
        <v>36244</v>
      </c>
      <c r="I30" s="67"/>
      <c r="J30" s="76">
        <f>SUM(J27:J28)</f>
        <v>57187</v>
      </c>
      <c r="K30" s="67">
        <f>SUM(K27:K28)</f>
        <v>0</v>
      </c>
      <c r="L30" s="67">
        <f>SUM(L27:L28)</f>
        <v>16474</v>
      </c>
    </row>
    <row r="31" spans="1:12" s="4" customFormat="1" ht="20.100000000000001" customHeight="1">
      <c r="A31" s="4" t="s">
        <v>71</v>
      </c>
      <c r="D31" s="63">
        <v>17</v>
      </c>
      <c r="F31" s="75">
        <v>-9825</v>
      </c>
      <c r="G31" s="65"/>
      <c r="H31" s="94">
        <v>-2192</v>
      </c>
      <c r="I31" s="65"/>
      <c r="J31" s="75">
        <v>-1675</v>
      </c>
      <c r="K31" s="65"/>
      <c r="L31" s="93">
        <v>1301</v>
      </c>
    </row>
    <row r="32" spans="1:12" s="4" customFormat="1" ht="6" customHeight="1">
      <c r="D32" s="63"/>
      <c r="F32" s="76"/>
      <c r="G32" s="67"/>
      <c r="H32" s="67"/>
      <c r="I32" s="67"/>
      <c r="J32" s="76"/>
      <c r="K32" s="67"/>
      <c r="L32" s="67"/>
    </row>
    <row r="33" spans="1:12" s="4" customFormat="1" ht="20.100000000000001" customHeight="1">
      <c r="A33" s="34" t="s">
        <v>61</v>
      </c>
      <c r="B33" s="34"/>
      <c r="C33" s="34"/>
      <c r="D33" s="105"/>
      <c r="E33" s="34"/>
      <c r="F33" s="77">
        <f>SUM(F30:F31)</f>
        <v>62095</v>
      </c>
      <c r="G33" s="67"/>
      <c r="H33" s="78">
        <f>SUM(H30:H31)</f>
        <v>34052</v>
      </c>
      <c r="I33" s="67"/>
      <c r="J33" s="77">
        <f>SUM(J30:J31)</f>
        <v>55512</v>
      </c>
      <c r="K33" s="67"/>
      <c r="L33" s="78">
        <f>SUM(L30:L31)</f>
        <v>17775</v>
      </c>
    </row>
    <row r="34" spans="1:12" s="4" customFormat="1" ht="20.100000000000001" customHeight="1">
      <c r="A34" s="34"/>
      <c r="B34" s="34"/>
      <c r="C34" s="34"/>
      <c r="D34" s="105"/>
      <c r="E34" s="34"/>
      <c r="F34" s="76"/>
      <c r="G34" s="67"/>
      <c r="H34" s="67"/>
      <c r="I34" s="67"/>
      <c r="J34" s="76"/>
      <c r="K34" s="67"/>
      <c r="L34" s="67"/>
    </row>
    <row r="35" spans="1:12" s="4" customFormat="1" ht="20.100000000000001" customHeight="1">
      <c r="A35" s="34" t="s">
        <v>213</v>
      </c>
      <c r="B35" s="34"/>
      <c r="C35" s="34"/>
      <c r="D35" s="105"/>
      <c r="E35" s="34"/>
      <c r="F35" s="76"/>
      <c r="G35" s="67"/>
      <c r="H35" s="67"/>
      <c r="I35" s="67"/>
      <c r="J35" s="76"/>
      <c r="K35" s="67"/>
      <c r="L35" s="67"/>
    </row>
    <row r="36" spans="1:12" s="4" customFormat="1" ht="20.100000000000001" customHeight="1">
      <c r="A36" s="4" t="s">
        <v>108</v>
      </c>
      <c r="D36" s="63"/>
      <c r="F36" s="79"/>
      <c r="G36" s="65"/>
      <c r="H36" s="65"/>
      <c r="I36" s="65"/>
      <c r="J36" s="76"/>
      <c r="K36" s="65"/>
      <c r="L36" s="38"/>
    </row>
    <row r="37" spans="1:12" s="4" customFormat="1" ht="20.100000000000001" customHeight="1">
      <c r="B37" s="4" t="s">
        <v>107</v>
      </c>
      <c r="D37" s="63"/>
      <c r="F37" s="79"/>
      <c r="G37" s="65"/>
      <c r="H37" s="65"/>
      <c r="I37" s="65"/>
      <c r="J37" s="76"/>
      <c r="K37" s="65"/>
      <c r="L37" s="38"/>
    </row>
    <row r="38" spans="1:12" s="4" customFormat="1" ht="20.100000000000001" customHeight="1">
      <c r="C38" s="145" t="s">
        <v>109</v>
      </c>
      <c r="D38" s="63"/>
      <c r="F38" s="79">
        <f>-19146-147</f>
        <v>-19293</v>
      </c>
      <c r="G38" s="67"/>
      <c r="H38" s="65">
        <v>-475</v>
      </c>
      <c r="I38" s="67"/>
      <c r="J38" s="79">
        <v>0</v>
      </c>
      <c r="K38" s="67"/>
      <c r="L38" s="38">
        <v>0</v>
      </c>
    </row>
    <row r="39" spans="1:12" s="4" customFormat="1" ht="20.100000000000001" customHeight="1">
      <c r="A39" s="4" t="s">
        <v>105</v>
      </c>
      <c r="D39" s="63"/>
      <c r="F39" s="79"/>
      <c r="G39" s="65"/>
      <c r="H39" s="65"/>
      <c r="I39" s="65"/>
      <c r="J39" s="76"/>
      <c r="K39" s="65"/>
      <c r="L39" s="38"/>
    </row>
    <row r="40" spans="1:12" s="4" customFormat="1" ht="20.100000000000001" customHeight="1">
      <c r="A40" s="4" t="s">
        <v>106</v>
      </c>
      <c r="B40" s="4" t="s">
        <v>107</v>
      </c>
      <c r="D40" s="63"/>
      <c r="F40" s="79"/>
      <c r="G40" s="65"/>
      <c r="H40" s="65"/>
      <c r="I40" s="65"/>
      <c r="J40" s="76"/>
      <c r="K40" s="65"/>
      <c r="L40" s="38"/>
    </row>
    <row r="41" spans="1:12" s="4" customFormat="1" ht="20.100000000000001" customHeight="1">
      <c r="C41" s="145" t="s">
        <v>161</v>
      </c>
      <c r="D41" s="63"/>
      <c r="F41" s="79"/>
      <c r="G41" s="65"/>
      <c r="H41" s="65"/>
      <c r="I41" s="65"/>
      <c r="J41" s="76"/>
      <c r="K41" s="65"/>
      <c r="L41" s="38"/>
    </row>
    <row r="42" spans="1:12" s="4" customFormat="1" ht="20.100000000000001" customHeight="1">
      <c r="C42" s="4" t="s">
        <v>222</v>
      </c>
      <c r="D42" s="63"/>
      <c r="F42" s="75">
        <v>141</v>
      </c>
      <c r="G42" s="67"/>
      <c r="H42" s="94">
        <v>-3679</v>
      </c>
      <c r="I42" s="67"/>
      <c r="J42" s="75">
        <v>141</v>
      </c>
      <c r="K42" s="67"/>
      <c r="L42" s="93">
        <v>-3679</v>
      </c>
    </row>
    <row r="43" spans="1:12" s="4" customFormat="1" ht="6" customHeight="1">
      <c r="D43" s="63"/>
      <c r="F43" s="76"/>
      <c r="G43" s="67"/>
      <c r="H43" s="67"/>
      <c r="I43" s="67"/>
      <c r="J43" s="76"/>
      <c r="K43" s="67"/>
      <c r="L43" s="67"/>
    </row>
    <row r="44" spans="1:12" ht="20.100000000000001" customHeight="1">
      <c r="A44" s="34" t="s">
        <v>162</v>
      </c>
      <c r="B44" s="34"/>
      <c r="C44" s="4"/>
      <c r="D44" s="63"/>
      <c r="E44" s="4"/>
      <c r="F44" s="77">
        <f>SUM(F35:F42)</f>
        <v>-19152</v>
      </c>
      <c r="G44" s="67"/>
      <c r="H44" s="78">
        <f>SUM(H35:H42)</f>
        <v>-4154</v>
      </c>
      <c r="I44" s="67">
        <f>SUM(I35:I42)</f>
        <v>0</v>
      </c>
      <c r="J44" s="77">
        <f>SUM(J35:J42)</f>
        <v>141</v>
      </c>
      <c r="K44" s="67"/>
      <c r="L44" s="78">
        <f>SUM(L35:L42)</f>
        <v>-3679</v>
      </c>
    </row>
    <row r="45" spans="1:12" s="4" customFormat="1" ht="6" customHeight="1">
      <c r="D45" s="63"/>
      <c r="F45" s="76"/>
      <c r="G45" s="67"/>
      <c r="H45" s="67"/>
      <c r="I45" s="67"/>
      <c r="J45" s="76"/>
      <c r="K45" s="67"/>
      <c r="L45" s="67"/>
    </row>
    <row r="46" spans="1:12" ht="20.100000000000001" customHeight="1" thickBot="1">
      <c r="A46" s="34" t="s">
        <v>55</v>
      </c>
      <c r="B46" s="34"/>
      <c r="C46" s="34"/>
      <c r="D46" s="105"/>
      <c r="E46" s="34"/>
      <c r="F46" s="80">
        <f>SUM(F33,F44)</f>
        <v>42943</v>
      </c>
      <c r="G46" s="67"/>
      <c r="H46" s="81">
        <f>SUM(H33,H44)</f>
        <v>29898</v>
      </c>
      <c r="I46" s="67">
        <f>SUM(I33,I44)</f>
        <v>0</v>
      </c>
      <c r="J46" s="80">
        <f>SUM(J33,J44)</f>
        <v>55653</v>
      </c>
      <c r="K46" s="67"/>
      <c r="L46" s="81">
        <f>SUM(L33,L44)</f>
        <v>14096</v>
      </c>
    </row>
    <row r="47" spans="1:12" ht="21.75" customHeight="1" thickTop="1">
      <c r="A47" s="34"/>
      <c r="B47" s="34"/>
      <c r="C47" s="34"/>
      <c r="D47" s="105"/>
      <c r="E47" s="34"/>
      <c r="F47" s="67"/>
      <c r="G47" s="67"/>
      <c r="H47" s="67"/>
      <c r="I47" s="67"/>
      <c r="J47" s="67"/>
      <c r="K47" s="67"/>
      <c r="L47" s="67"/>
    </row>
    <row r="48" spans="1:12" ht="17.25" customHeight="1">
      <c r="A48" s="34"/>
      <c r="B48" s="34"/>
      <c r="C48" s="34"/>
      <c r="D48" s="105"/>
      <c r="E48" s="34"/>
      <c r="F48" s="67"/>
      <c r="G48" s="67"/>
      <c r="H48" s="67"/>
      <c r="I48" s="67"/>
      <c r="J48" s="67"/>
      <c r="K48" s="67"/>
      <c r="L48" s="67"/>
    </row>
    <row r="49" spans="1:12" ht="21.95" customHeight="1">
      <c r="A49" s="39" t="str">
        <f>+_xlfn.SINGLE('BS 2-4'!A54)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61"/>
      <c r="C49" s="161"/>
      <c r="D49" s="106"/>
      <c r="E49" s="161"/>
      <c r="F49" s="78"/>
      <c r="G49" s="78"/>
      <c r="H49" s="78"/>
      <c r="I49" s="78"/>
      <c r="J49" s="78"/>
      <c r="K49" s="78"/>
      <c r="L49" s="78"/>
    </row>
    <row r="50" spans="1:12" s="4" customFormat="1" ht="21.75" customHeight="1">
      <c r="A50" s="1" t="s">
        <v>92</v>
      </c>
      <c r="B50" s="1"/>
      <c r="C50" s="1"/>
      <c r="D50" s="105"/>
      <c r="E50" s="1"/>
      <c r="F50" s="28"/>
      <c r="G50" s="29"/>
      <c r="H50" s="29"/>
      <c r="I50" s="29"/>
      <c r="J50" s="28"/>
      <c r="K50" s="29"/>
      <c r="L50" s="28"/>
    </row>
    <row r="51" spans="1:12" s="4" customFormat="1" ht="21.75" customHeight="1">
      <c r="A51" s="1" t="s">
        <v>203</v>
      </c>
      <c r="B51" s="1"/>
      <c r="C51" s="1"/>
      <c r="D51" s="105"/>
      <c r="E51" s="1"/>
      <c r="F51" s="28"/>
      <c r="G51" s="29"/>
      <c r="H51" s="29"/>
      <c r="I51" s="29"/>
      <c r="J51" s="28"/>
      <c r="K51" s="29"/>
      <c r="L51" s="28"/>
    </row>
    <row r="52" spans="1:12" s="4" customFormat="1" ht="21.75" customHeight="1">
      <c r="A52" s="2" t="s">
        <v>88</v>
      </c>
      <c r="B52" s="2"/>
      <c r="C52" s="2"/>
      <c r="D52" s="106"/>
      <c r="E52" s="2"/>
      <c r="F52" s="30"/>
      <c r="G52" s="31"/>
      <c r="H52" s="31"/>
      <c r="I52" s="31"/>
      <c r="J52" s="30"/>
      <c r="K52" s="31"/>
      <c r="L52" s="30"/>
    </row>
    <row r="53" spans="1:12" s="4" customFormat="1" ht="21.75" customHeight="1">
      <c r="A53" s="1"/>
      <c r="B53" s="1"/>
      <c r="C53" s="1"/>
      <c r="D53" s="105"/>
      <c r="E53" s="1"/>
      <c r="F53" s="32"/>
      <c r="G53" s="33"/>
      <c r="H53" s="33"/>
      <c r="I53" s="33"/>
      <c r="J53" s="32"/>
      <c r="K53" s="33"/>
      <c r="L53" s="32"/>
    </row>
    <row r="54" spans="1:12" s="4" customFormat="1" ht="20.100000000000001" customHeight="1">
      <c r="D54" s="105"/>
      <c r="E54" s="34"/>
      <c r="F54" s="166" t="s">
        <v>45</v>
      </c>
      <c r="G54" s="166"/>
      <c r="H54" s="166"/>
      <c r="I54" s="11"/>
      <c r="J54" s="166" t="s">
        <v>46</v>
      </c>
      <c r="K54" s="166"/>
      <c r="L54" s="166"/>
    </row>
    <row r="55" spans="1:12" s="4" customFormat="1" ht="20.100000000000001" customHeight="1">
      <c r="D55" s="105"/>
      <c r="E55" s="34"/>
      <c r="F55" s="20" t="s">
        <v>87</v>
      </c>
      <c r="G55" s="12"/>
      <c r="H55" s="20" t="s">
        <v>77</v>
      </c>
      <c r="I55" s="12"/>
      <c r="J55" s="20" t="s">
        <v>87</v>
      </c>
      <c r="K55" s="12"/>
      <c r="L55" s="20" t="s">
        <v>77</v>
      </c>
    </row>
    <row r="56" spans="1:12" s="4" customFormat="1" ht="20.100000000000001" customHeight="1">
      <c r="D56" s="106" t="s">
        <v>1</v>
      </c>
      <c r="E56" s="34"/>
      <c r="F56" s="58" t="s">
        <v>135</v>
      </c>
      <c r="G56" s="35"/>
      <c r="H56" s="58" t="s">
        <v>135</v>
      </c>
      <c r="I56" s="35"/>
      <c r="J56" s="58" t="s">
        <v>135</v>
      </c>
      <c r="K56" s="35"/>
      <c r="L56" s="58" t="s">
        <v>135</v>
      </c>
    </row>
    <row r="57" spans="1:12" ht="21.75" customHeight="1">
      <c r="A57" s="34"/>
      <c r="B57" s="34"/>
      <c r="C57" s="34"/>
      <c r="D57" s="105"/>
      <c r="E57" s="34"/>
      <c r="F57" s="76"/>
      <c r="G57" s="67"/>
      <c r="H57" s="67"/>
      <c r="I57" s="67"/>
      <c r="J57" s="76"/>
      <c r="K57" s="67"/>
      <c r="L57" s="67"/>
    </row>
    <row r="58" spans="1:12" s="4" customFormat="1" ht="21.75" customHeight="1">
      <c r="A58" s="34" t="s">
        <v>110</v>
      </c>
      <c r="D58" s="105"/>
      <c r="E58" s="34"/>
      <c r="F58" s="76"/>
      <c r="G58" s="67"/>
      <c r="H58" s="67"/>
      <c r="I58" s="67"/>
      <c r="J58" s="76"/>
      <c r="K58" s="67"/>
      <c r="L58" s="67"/>
    </row>
    <row r="59" spans="1:12" s="4" customFormat="1" ht="21.75" customHeight="1">
      <c r="A59" s="4" t="s">
        <v>163</v>
      </c>
      <c r="D59" s="63"/>
      <c r="F59" s="76">
        <f>F62-F60</f>
        <v>62414</v>
      </c>
      <c r="G59" s="65"/>
      <c r="H59" s="65">
        <v>34655</v>
      </c>
      <c r="I59" s="65"/>
      <c r="J59" s="76">
        <v>55512</v>
      </c>
      <c r="K59" s="65"/>
      <c r="L59" s="38">
        <v>17775</v>
      </c>
    </row>
    <row r="60" spans="1:12" s="4" customFormat="1" ht="21.75" customHeight="1">
      <c r="A60" s="4" t="s">
        <v>164</v>
      </c>
      <c r="D60" s="63"/>
      <c r="F60" s="75">
        <v>-319</v>
      </c>
      <c r="G60" s="67"/>
      <c r="H60" s="94">
        <v>-603</v>
      </c>
      <c r="I60" s="67"/>
      <c r="J60" s="75">
        <v>0</v>
      </c>
      <c r="K60" s="67"/>
      <c r="L60" s="93">
        <v>0</v>
      </c>
    </row>
    <row r="61" spans="1:12" s="4" customFormat="1" ht="6" customHeight="1">
      <c r="D61" s="63"/>
      <c r="F61" s="76"/>
      <c r="G61" s="67"/>
      <c r="H61" s="67"/>
      <c r="I61" s="67"/>
      <c r="J61" s="76"/>
      <c r="K61" s="67"/>
      <c r="L61" s="67"/>
    </row>
    <row r="62" spans="1:12" s="4" customFormat="1" ht="21.75" customHeight="1" thickBot="1">
      <c r="B62" s="34"/>
      <c r="C62" s="34"/>
      <c r="D62" s="105"/>
      <c r="E62" s="34"/>
      <c r="F62" s="80">
        <f>F33</f>
        <v>62095</v>
      </c>
      <c r="G62" s="67"/>
      <c r="H62" s="81">
        <f>SUM(H59:H61)</f>
        <v>34052</v>
      </c>
      <c r="I62" s="67"/>
      <c r="J62" s="80">
        <v>55512</v>
      </c>
      <c r="K62" s="67"/>
      <c r="L62" s="81">
        <f>SUM(L59:L61)</f>
        <v>17775</v>
      </c>
    </row>
    <row r="63" spans="1:12" s="4" customFormat="1" ht="21.75" customHeight="1" thickTop="1">
      <c r="A63" s="34"/>
      <c r="B63" s="34"/>
      <c r="C63" s="34"/>
      <c r="D63" s="105"/>
      <c r="E63" s="34"/>
      <c r="F63" s="76"/>
      <c r="G63" s="67"/>
      <c r="H63" s="67"/>
      <c r="I63" s="67"/>
      <c r="J63" s="76"/>
      <c r="K63" s="67"/>
      <c r="L63" s="67"/>
    </row>
    <row r="64" spans="1:12" s="4" customFormat="1" ht="21.75" customHeight="1">
      <c r="A64" s="34" t="s">
        <v>165</v>
      </c>
      <c r="B64" s="34"/>
      <c r="C64" s="34"/>
      <c r="D64" s="105"/>
      <c r="E64" s="34"/>
      <c r="F64" s="76"/>
      <c r="G64" s="67"/>
      <c r="H64" s="67"/>
      <c r="I64" s="67"/>
      <c r="J64" s="76"/>
      <c r="K64" s="67"/>
      <c r="L64" s="67"/>
    </row>
    <row r="65" spans="1:12" s="4" customFormat="1" ht="21.75" customHeight="1">
      <c r="A65" s="4" t="s">
        <v>163</v>
      </c>
      <c r="D65" s="63"/>
      <c r="F65" s="76">
        <f>F68-F66</f>
        <v>43262</v>
      </c>
      <c r="G65" s="65"/>
      <c r="H65" s="65">
        <v>30501</v>
      </c>
      <c r="I65" s="65"/>
      <c r="J65" s="76">
        <v>55653</v>
      </c>
      <c r="K65" s="65"/>
      <c r="L65" s="38">
        <v>14096</v>
      </c>
    </row>
    <row r="66" spans="1:12" s="4" customFormat="1" ht="21.75" customHeight="1">
      <c r="A66" s="4" t="s">
        <v>164</v>
      </c>
      <c r="D66" s="63"/>
      <c r="F66" s="75">
        <f>-319</f>
        <v>-319</v>
      </c>
      <c r="G66" s="67"/>
      <c r="H66" s="94">
        <v>-603</v>
      </c>
      <c r="I66" s="67"/>
      <c r="J66" s="75">
        <v>0</v>
      </c>
      <c r="K66" s="67"/>
      <c r="L66" s="93">
        <v>0</v>
      </c>
    </row>
    <row r="67" spans="1:12" s="4" customFormat="1" ht="6" customHeight="1">
      <c r="D67" s="63"/>
      <c r="F67" s="76"/>
      <c r="G67" s="67"/>
      <c r="H67" s="67"/>
      <c r="I67" s="67"/>
      <c r="J67" s="76"/>
      <c r="K67" s="67"/>
      <c r="L67" s="67"/>
    </row>
    <row r="68" spans="1:12" s="4" customFormat="1" ht="21.75" customHeight="1" thickBot="1">
      <c r="A68" s="34"/>
      <c r="B68" s="34"/>
      <c r="C68" s="34"/>
      <c r="D68" s="105"/>
      <c r="E68" s="34"/>
      <c r="F68" s="80">
        <f>F46</f>
        <v>42943</v>
      </c>
      <c r="G68" s="67"/>
      <c r="H68" s="81">
        <f>H65+H66</f>
        <v>29898</v>
      </c>
      <c r="I68" s="67"/>
      <c r="J68" s="80">
        <f>J65+J66</f>
        <v>55653</v>
      </c>
      <c r="K68" s="67"/>
      <c r="L68" s="81">
        <f>L65+L66</f>
        <v>14096</v>
      </c>
    </row>
    <row r="69" spans="1:12" ht="21.75" customHeight="1" thickTop="1">
      <c r="A69" s="34"/>
      <c r="B69" s="34"/>
      <c r="C69" s="34"/>
      <c r="D69" s="105"/>
      <c r="E69" s="34"/>
      <c r="F69" s="76"/>
      <c r="G69" s="67"/>
      <c r="H69" s="67"/>
      <c r="I69" s="67"/>
      <c r="J69" s="76"/>
      <c r="K69" s="67"/>
      <c r="L69" s="67"/>
    </row>
    <row r="70" spans="1:12" ht="21.75" customHeight="1">
      <c r="A70" s="34" t="s">
        <v>72</v>
      </c>
      <c r="B70" s="34"/>
      <c r="C70" s="4"/>
      <c r="E70" s="4"/>
      <c r="F70" s="76"/>
      <c r="G70" s="67"/>
      <c r="H70" s="67"/>
      <c r="I70" s="67"/>
      <c r="J70" s="76"/>
      <c r="K70" s="67"/>
      <c r="L70" s="67"/>
    </row>
    <row r="71" spans="1:12" ht="6" customHeight="1">
      <c r="A71" s="4"/>
      <c r="B71" s="4"/>
      <c r="C71" s="4"/>
      <c r="D71" s="63"/>
      <c r="E71" s="4"/>
      <c r="F71" s="76"/>
      <c r="G71" s="67"/>
      <c r="H71" s="67"/>
      <c r="I71" s="67"/>
      <c r="J71" s="76"/>
      <c r="K71" s="67"/>
      <c r="L71" s="67"/>
    </row>
    <row r="72" spans="1:12" ht="21.75" customHeight="1">
      <c r="A72" s="4" t="s">
        <v>206</v>
      </c>
      <c r="B72" s="4"/>
      <c r="C72" s="34"/>
      <c r="D72" s="63">
        <v>19</v>
      </c>
      <c r="E72" s="34"/>
      <c r="F72" s="115">
        <f>F59/867444</f>
        <v>7.1951618778849119E-2</v>
      </c>
      <c r="G72" s="67"/>
      <c r="H72" s="116">
        <f>H59/680000</f>
        <v>5.0963235294117649E-2</v>
      </c>
      <c r="I72" s="116"/>
      <c r="J72" s="115">
        <f>J59/867444</f>
        <v>6.3994909181457241E-2</v>
      </c>
      <c r="K72" s="116"/>
      <c r="L72" s="116">
        <f>L59/680000</f>
        <v>2.613970588235294E-2</v>
      </c>
    </row>
    <row r="73" spans="1:12" ht="21.75" customHeight="1">
      <c r="A73" s="4" t="s">
        <v>211</v>
      </c>
      <c r="B73" s="4"/>
      <c r="C73" s="34"/>
      <c r="D73" s="63">
        <v>19</v>
      </c>
      <c r="E73" s="34"/>
      <c r="F73" s="115">
        <v>0.06</v>
      </c>
      <c r="G73" s="67"/>
      <c r="H73" s="116" t="s">
        <v>151</v>
      </c>
      <c r="I73" s="116"/>
      <c r="J73" s="115">
        <v>0.05</v>
      </c>
      <c r="K73" s="116"/>
      <c r="L73" s="116" t="s">
        <v>151</v>
      </c>
    </row>
    <row r="91" spans="1:12" ht="15.75" customHeight="1"/>
    <row r="92" spans="1:12" s="4" customFormat="1" ht="21.95" customHeight="1">
      <c r="A92" s="5" t="s">
        <v>49</v>
      </c>
      <c r="B92" s="5"/>
      <c r="C92" s="39"/>
      <c r="D92" s="39"/>
      <c r="E92" s="39"/>
      <c r="F92" s="39"/>
      <c r="G92" s="39"/>
      <c r="H92" s="39"/>
      <c r="I92" s="39"/>
      <c r="J92" s="39"/>
      <c r="K92" s="39"/>
      <c r="L92" s="39"/>
    </row>
  </sheetData>
  <mergeCells count="4">
    <mergeCell ref="J5:L5"/>
    <mergeCell ref="F5:H5"/>
    <mergeCell ref="F54:H54"/>
    <mergeCell ref="J54:L54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AC45"/>
  <sheetViews>
    <sheetView zoomScale="93" zoomScaleNormal="93" zoomScaleSheetLayoutView="70" workbookViewId="0"/>
  </sheetViews>
  <sheetFormatPr defaultColWidth="9.28515625" defaultRowHeight="21.75" customHeight="1"/>
  <cols>
    <col min="1" max="1" width="38.140625" style="8" customWidth="1"/>
    <col min="2" max="2" width="7.7109375" style="8" customWidth="1"/>
    <col min="3" max="3" width="0.7109375" style="22" customWidth="1"/>
    <col min="4" max="4" width="10.42578125" style="22" customWidth="1"/>
    <col min="5" max="5" width="0.7109375" style="22" customWidth="1"/>
    <col min="6" max="6" width="10.7109375" style="22" customWidth="1"/>
    <col min="7" max="7" width="0.7109375" style="22" customWidth="1"/>
    <col min="8" max="8" width="9.85546875" style="22" customWidth="1"/>
    <col min="9" max="9" width="0.7109375" style="22" customWidth="1"/>
    <col min="10" max="10" width="13.42578125" style="22" customWidth="1"/>
    <col min="11" max="11" width="0.7109375" style="22" customWidth="1"/>
    <col min="12" max="12" width="11.28515625" style="22" customWidth="1"/>
    <col min="13" max="13" width="0.7109375" style="22" customWidth="1"/>
    <col min="14" max="14" width="10.42578125" style="22" customWidth="1"/>
    <col min="15" max="15" width="0.7109375" style="22" customWidth="1"/>
    <col min="16" max="16" width="11.28515625" style="22" customWidth="1"/>
    <col min="17" max="17" width="0.7109375" style="22" customWidth="1"/>
    <col min="18" max="18" width="11.7109375" style="22" customWidth="1"/>
    <col min="19" max="19" width="0.7109375" style="22" customWidth="1"/>
    <col min="20" max="20" width="18.5703125" style="22" customWidth="1"/>
    <col min="21" max="21" width="0.7109375" style="22" customWidth="1"/>
    <col min="22" max="22" width="12" style="22" customWidth="1"/>
    <col min="23" max="23" width="0.7109375" style="22" customWidth="1"/>
    <col min="24" max="24" width="10.28515625" style="22" customWidth="1"/>
    <col min="25" max="25" width="0.7109375" style="22" customWidth="1"/>
    <col min="26" max="26" width="12.5703125" style="22" customWidth="1"/>
    <col min="27" max="27" width="0.7109375" style="22" customWidth="1"/>
    <col min="28" max="28" width="10.7109375" style="22" customWidth="1"/>
    <col min="29" max="263" width="9.28515625" style="8"/>
    <col min="264" max="264" width="46.5703125" style="8" customWidth="1"/>
    <col min="265" max="265" width="7.28515625" style="8" bestFit="1" customWidth="1"/>
    <col min="266" max="266" width="0.7109375" style="8" customWidth="1"/>
    <col min="267" max="267" width="14.7109375" style="8" customWidth="1"/>
    <col min="268" max="268" width="0.7109375" style="8" customWidth="1"/>
    <col min="269" max="269" width="14.7109375" style="8" customWidth="1"/>
    <col min="270" max="270" width="0.7109375" style="8" customWidth="1"/>
    <col min="271" max="271" width="14.7109375" style="8" customWidth="1"/>
    <col min="272" max="272" width="0.7109375" style="8" customWidth="1"/>
    <col min="273" max="273" width="16.7109375" style="8" bestFit="1" customWidth="1"/>
    <col min="274" max="274" width="0.7109375" style="8" customWidth="1"/>
    <col min="275" max="275" width="14.28515625" style="8" bestFit="1" customWidth="1"/>
    <col min="276" max="276" width="0.7109375" style="8" customWidth="1"/>
    <col min="277" max="277" width="14.28515625" style="8" bestFit="1" customWidth="1"/>
    <col min="278" max="278" width="0.7109375" style="8" customWidth="1"/>
    <col min="279" max="279" width="14.28515625" style="8" bestFit="1" customWidth="1"/>
    <col min="280" max="280" width="0.7109375" style="8" customWidth="1"/>
    <col min="281" max="281" width="15.5703125" style="8" customWidth="1"/>
    <col min="282" max="519" width="9.28515625" style="8"/>
    <col min="520" max="520" width="46.5703125" style="8" customWidth="1"/>
    <col min="521" max="521" width="7.28515625" style="8" bestFit="1" customWidth="1"/>
    <col min="522" max="522" width="0.7109375" style="8" customWidth="1"/>
    <col min="523" max="523" width="14.7109375" style="8" customWidth="1"/>
    <col min="524" max="524" width="0.7109375" style="8" customWidth="1"/>
    <col min="525" max="525" width="14.7109375" style="8" customWidth="1"/>
    <col min="526" max="526" width="0.7109375" style="8" customWidth="1"/>
    <col min="527" max="527" width="14.7109375" style="8" customWidth="1"/>
    <col min="528" max="528" width="0.7109375" style="8" customWidth="1"/>
    <col min="529" max="529" width="16.7109375" style="8" bestFit="1" customWidth="1"/>
    <col min="530" max="530" width="0.7109375" style="8" customWidth="1"/>
    <col min="531" max="531" width="14.28515625" style="8" bestFit="1" customWidth="1"/>
    <col min="532" max="532" width="0.7109375" style="8" customWidth="1"/>
    <col min="533" max="533" width="14.28515625" style="8" bestFit="1" customWidth="1"/>
    <col min="534" max="534" width="0.7109375" style="8" customWidth="1"/>
    <col min="535" max="535" width="14.28515625" style="8" bestFit="1" customWidth="1"/>
    <col min="536" max="536" width="0.7109375" style="8" customWidth="1"/>
    <col min="537" max="537" width="15.5703125" style="8" customWidth="1"/>
    <col min="538" max="775" width="9.28515625" style="8"/>
    <col min="776" max="776" width="46.5703125" style="8" customWidth="1"/>
    <col min="777" max="777" width="7.28515625" style="8" bestFit="1" customWidth="1"/>
    <col min="778" max="778" width="0.7109375" style="8" customWidth="1"/>
    <col min="779" max="779" width="14.7109375" style="8" customWidth="1"/>
    <col min="780" max="780" width="0.7109375" style="8" customWidth="1"/>
    <col min="781" max="781" width="14.7109375" style="8" customWidth="1"/>
    <col min="782" max="782" width="0.7109375" style="8" customWidth="1"/>
    <col min="783" max="783" width="14.7109375" style="8" customWidth="1"/>
    <col min="784" max="784" width="0.7109375" style="8" customWidth="1"/>
    <col min="785" max="785" width="16.7109375" style="8" bestFit="1" customWidth="1"/>
    <col min="786" max="786" width="0.7109375" style="8" customWidth="1"/>
    <col min="787" max="787" width="14.28515625" style="8" bestFit="1" customWidth="1"/>
    <col min="788" max="788" width="0.7109375" style="8" customWidth="1"/>
    <col min="789" max="789" width="14.28515625" style="8" bestFit="1" customWidth="1"/>
    <col min="790" max="790" width="0.7109375" style="8" customWidth="1"/>
    <col min="791" max="791" width="14.28515625" style="8" bestFit="1" customWidth="1"/>
    <col min="792" max="792" width="0.7109375" style="8" customWidth="1"/>
    <col min="793" max="793" width="15.5703125" style="8" customWidth="1"/>
    <col min="794" max="1031" width="9.28515625" style="8"/>
    <col min="1032" max="1032" width="46.5703125" style="8" customWidth="1"/>
    <col min="1033" max="1033" width="7.28515625" style="8" bestFit="1" customWidth="1"/>
    <col min="1034" max="1034" width="0.7109375" style="8" customWidth="1"/>
    <col min="1035" max="1035" width="14.7109375" style="8" customWidth="1"/>
    <col min="1036" max="1036" width="0.7109375" style="8" customWidth="1"/>
    <col min="1037" max="1037" width="14.7109375" style="8" customWidth="1"/>
    <col min="1038" max="1038" width="0.7109375" style="8" customWidth="1"/>
    <col min="1039" max="1039" width="14.7109375" style="8" customWidth="1"/>
    <col min="1040" max="1040" width="0.7109375" style="8" customWidth="1"/>
    <col min="1041" max="1041" width="16.7109375" style="8" bestFit="1" customWidth="1"/>
    <col min="1042" max="1042" width="0.7109375" style="8" customWidth="1"/>
    <col min="1043" max="1043" width="14.28515625" style="8" bestFit="1" customWidth="1"/>
    <col min="1044" max="1044" width="0.7109375" style="8" customWidth="1"/>
    <col min="1045" max="1045" width="14.28515625" style="8" bestFit="1" customWidth="1"/>
    <col min="1046" max="1046" width="0.7109375" style="8" customWidth="1"/>
    <col min="1047" max="1047" width="14.28515625" style="8" bestFit="1" customWidth="1"/>
    <col min="1048" max="1048" width="0.7109375" style="8" customWidth="1"/>
    <col min="1049" max="1049" width="15.5703125" style="8" customWidth="1"/>
    <col min="1050" max="1287" width="9.28515625" style="8"/>
    <col min="1288" max="1288" width="46.5703125" style="8" customWidth="1"/>
    <col min="1289" max="1289" width="7.28515625" style="8" bestFit="1" customWidth="1"/>
    <col min="1290" max="1290" width="0.7109375" style="8" customWidth="1"/>
    <col min="1291" max="1291" width="14.7109375" style="8" customWidth="1"/>
    <col min="1292" max="1292" width="0.7109375" style="8" customWidth="1"/>
    <col min="1293" max="1293" width="14.7109375" style="8" customWidth="1"/>
    <col min="1294" max="1294" width="0.7109375" style="8" customWidth="1"/>
    <col min="1295" max="1295" width="14.7109375" style="8" customWidth="1"/>
    <col min="1296" max="1296" width="0.7109375" style="8" customWidth="1"/>
    <col min="1297" max="1297" width="16.7109375" style="8" bestFit="1" customWidth="1"/>
    <col min="1298" max="1298" width="0.7109375" style="8" customWidth="1"/>
    <col min="1299" max="1299" width="14.28515625" style="8" bestFit="1" customWidth="1"/>
    <col min="1300" max="1300" width="0.7109375" style="8" customWidth="1"/>
    <col min="1301" max="1301" width="14.28515625" style="8" bestFit="1" customWidth="1"/>
    <col min="1302" max="1302" width="0.7109375" style="8" customWidth="1"/>
    <col min="1303" max="1303" width="14.28515625" style="8" bestFit="1" customWidth="1"/>
    <col min="1304" max="1304" width="0.7109375" style="8" customWidth="1"/>
    <col min="1305" max="1305" width="15.5703125" style="8" customWidth="1"/>
    <col min="1306" max="1543" width="9.28515625" style="8"/>
    <col min="1544" max="1544" width="46.5703125" style="8" customWidth="1"/>
    <col min="1545" max="1545" width="7.28515625" style="8" bestFit="1" customWidth="1"/>
    <col min="1546" max="1546" width="0.7109375" style="8" customWidth="1"/>
    <col min="1547" max="1547" width="14.7109375" style="8" customWidth="1"/>
    <col min="1548" max="1548" width="0.7109375" style="8" customWidth="1"/>
    <col min="1549" max="1549" width="14.7109375" style="8" customWidth="1"/>
    <col min="1550" max="1550" width="0.7109375" style="8" customWidth="1"/>
    <col min="1551" max="1551" width="14.7109375" style="8" customWidth="1"/>
    <col min="1552" max="1552" width="0.7109375" style="8" customWidth="1"/>
    <col min="1553" max="1553" width="16.7109375" style="8" bestFit="1" customWidth="1"/>
    <col min="1554" max="1554" width="0.7109375" style="8" customWidth="1"/>
    <col min="1555" max="1555" width="14.28515625" style="8" bestFit="1" customWidth="1"/>
    <col min="1556" max="1556" width="0.7109375" style="8" customWidth="1"/>
    <col min="1557" max="1557" width="14.28515625" style="8" bestFit="1" customWidth="1"/>
    <col min="1558" max="1558" width="0.7109375" style="8" customWidth="1"/>
    <col min="1559" max="1559" width="14.28515625" style="8" bestFit="1" customWidth="1"/>
    <col min="1560" max="1560" width="0.7109375" style="8" customWidth="1"/>
    <col min="1561" max="1561" width="15.5703125" style="8" customWidth="1"/>
    <col min="1562" max="1799" width="9.28515625" style="8"/>
    <col min="1800" max="1800" width="46.5703125" style="8" customWidth="1"/>
    <col min="1801" max="1801" width="7.28515625" style="8" bestFit="1" customWidth="1"/>
    <col min="1802" max="1802" width="0.7109375" style="8" customWidth="1"/>
    <col min="1803" max="1803" width="14.7109375" style="8" customWidth="1"/>
    <col min="1804" max="1804" width="0.7109375" style="8" customWidth="1"/>
    <col min="1805" max="1805" width="14.7109375" style="8" customWidth="1"/>
    <col min="1806" max="1806" width="0.7109375" style="8" customWidth="1"/>
    <col min="1807" max="1807" width="14.7109375" style="8" customWidth="1"/>
    <col min="1808" max="1808" width="0.7109375" style="8" customWidth="1"/>
    <col min="1809" max="1809" width="16.7109375" style="8" bestFit="1" customWidth="1"/>
    <col min="1810" max="1810" width="0.7109375" style="8" customWidth="1"/>
    <col min="1811" max="1811" width="14.28515625" style="8" bestFit="1" customWidth="1"/>
    <col min="1812" max="1812" width="0.7109375" style="8" customWidth="1"/>
    <col min="1813" max="1813" width="14.28515625" style="8" bestFit="1" customWidth="1"/>
    <col min="1814" max="1814" width="0.7109375" style="8" customWidth="1"/>
    <col min="1815" max="1815" width="14.28515625" style="8" bestFit="1" customWidth="1"/>
    <col min="1816" max="1816" width="0.7109375" style="8" customWidth="1"/>
    <col min="1817" max="1817" width="15.5703125" style="8" customWidth="1"/>
    <col min="1818" max="2055" width="9.28515625" style="8"/>
    <col min="2056" max="2056" width="46.5703125" style="8" customWidth="1"/>
    <col min="2057" max="2057" width="7.28515625" style="8" bestFit="1" customWidth="1"/>
    <col min="2058" max="2058" width="0.7109375" style="8" customWidth="1"/>
    <col min="2059" max="2059" width="14.7109375" style="8" customWidth="1"/>
    <col min="2060" max="2060" width="0.7109375" style="8" customWidth="1"/>
    <col min="2061" max="2061" width="14.7109375" style="8" customWidth="1"/>
    <col min="2062" max="2062" width="0.7109375" style="8" customWidth="1"/>
    <col min="2063" max="2063" width="14.7109375" style="8" customWidth="1"/>
    <col min="2064" max="2064" width="0.7109375" style="8" customWidth="1"/>
    <col min="2065" max="2065" width="16.7109375" style="8" bestFit="1" customWidth="1"/>
    <col min="2066" max="2066" width="0.7109375" style="8" customWidth="1"/>
    <col min="2067" max="2067" width="14.28515625" style="8" bestFit="1" customWidth="1"/>
    <col min="2068" max="2068" width="0.7109375" style="8" customWidth="1"/>
    <col min="2069" max="2069" width="14.28515625" style="8" bestFit="1" customWidth="1"/>
    <col min="2070" max="2070" width="0.7109375" style="8" customWidth="1"/>
    <col min="2071" max="2071" width="14.28515625" style="8" bestFit="1" customWidth="1"/>
    <col min="2072" max="2072" width="0.7109375" style="8" customWidth="1"/>
    <col min="2073" max="2073" width="15.5703125" style="8" customWidth="1"/>
    <col min="2074" max="2311" width="9.28515625" style="8"/>
    <col min="2312" max="2312" width="46.5703125" style="8" customWidth="1"/>
    <col min="2313" max="2313" width="7.28515625" style="8" bestFit="1" customWidth="1"/>
    <col min="2314" max="2314" width="0.7109375" style="8" customWidth="1"/>
    <col min="2315" max="2315" width="14.7109375" style="8" customWidth="1"/>
    <col min="2316" max="2316" width="0.7109375" style="8" customWidth="1"/>
    <col min="2317" max="2317" width="14.7109375" style="8" customWidth="1"/>
    <col min="2318" max="2318" width="0.7109375" style="8" customWidth="1"/>
    <col min="2319" max="2319" width="14.7109375" style="8" customWidth="1"/>
    <col min="2320" max="2320" width="0.7109375" style="8" customWidth="1"/>
    <col min="2321" max="2321" width="16.7109375" style="8" bestFit="1" customWidth="1"/>
    <col min="2322" max="2322" width="0.7109375" style="8" customWidth="1"/>
    <col min="2323" max="2323" width="14.28515625" style="8" bestFit="1" customWidth="1"/>
    <col min="2324" max="2324" width="0.7109375" style="8" customWidth="1"/>
    <col min="2325" max="2325" width="14.28515625" style="8" bestFit="1" customWidth="1"/>
    <col min="2326" max="2326" width="0.7109375" style="8" customWidth="1"/>
    <col min="2327" max="2327" width="14.28515625" style="8" bestFit="1" customWidth="1"/>
    <col min="2328" max="2328" width="0.7109375" style="8" customWidth="1"/>
    <col min="2329" max="2329" width="15.5703125" style="8" customWidth="1"/>
    <col min="2330" max="2567" width="9.28515625" style="8"/>
    <col min="2568" max="2568" width="46.5703125" style="8" customWidth="1"/>
    <col min="2569" max="2569" width="7.28515625" style="8" bestFit="1" customWidth="1"/>
    <col min="2570" max="2570" width="0.7109375" style="8" customWidth="1"/>
    <col min="2571" max="2571" width="14.7109375" style="8" customWidth="1"/>
    <col min="2572" max="2572" width="0.7109375" style="8" customWidth="1"/>
    <col min="2573" max="2573" width="14.7109375" style="8" customWidth="1"/>
    <col min="2574" max="2574" width="0.7109375" style="8" customWidth="1"/>
    <col min="2575" max="2575" width="14.7109375" style="8" customWidth="1"/>
    <col min="2576" max="2576" width="0.7109375" style="8" customWidth="1"/>
    <col min="2577" max="2577" width="16.7109375" style="8" bestFit="1" customWidth="1"/>
    <col min="2578" max="2578" width="0.7109375" style="8" customWidth="1"/>
    <col min="2579" max="2579" width="14.28515625" style="8" bestFit="1" customWidth="1"/>
    <col min="2580" max="2580" width="0.7109375" style="8" customWidth="1"/>
    <col min="2581" max="2581" width="14.28515625" style="8" bestFit="1" customWidth="1"/>
    <col min="2582" max="2582" width="0.7109375" style="8" customWidth="1"/>
    <col min="2583" max="2583" width="14.28515625" style="8" bestFit="1" customWidth="1"/>
    <col min="2584" max="2584" width="0.7109375" style="8" customWidth="1"/>
    <col min="2585" max="2585" width="15.5703125" style="8" customWidth="1"/>
    <col min="2586" max="2823" width="9.28515625" style="8"/>
    <col min="2824" max="2824" width="46.5703125" style="8" customWidth="1"/>
    <col min="2825" max="2825" width="7.28515625" style="8" bestFit="1" customWidth="1"/>
    <col min="2826" max="2826" width="0.7109375" style="8" customWidth="1"/>
    <col min="2827" max="2827" width="14.7109375" style="8" customWidth="1"/>
    <col min="2828" max="2828" width="0.7109375" style="8" customWidth="1"/>
    <col min="2829" max="2829" width="14.7109375" style="8" customWidth="1"/>
    <col min="2830" max="2830" width="0.7109375" style="8" customWidth="1"/>
    <col min="2831" max="2831" width="14.7109375" style="8" customWidth="1"/>
    <col min="2832" max="2832" width="0.7109375" style="8" customWidth="1"/>
    <col min="2833" max="2833" width="16.7109375" style="8" bestFit="1" customWidth="1"/>
    <col min="2834" max="2834" width="0.7109375" style="8" customWidth="1"/>
    <col min="2835" max="2835" width="14.28515625" style="8" bestFit="1" customWidth="1"/>
    <col min="2836" max="2836" width="0.7109375" style="8" customWidth="1"/>
    <col min="2837" max="2837" width="14.28515625" style="8" bestFit="1" customWidth="1"/>
    <col min="2838" max="2838" width="0.7109375" style="8" customWidth="1"/>
    <col min="2839" max="2839" width="14.28515625" style="8" bestFit="1" customWidth="1"/>
    <col min="2840" max="2840" width="0.7109375" style="8" customWidth="1"/>
    <col min="2841" max="2841" width="15.5703125" style="8" customWidth="1"/>
    <col min="2842" max="3079" width="9.28515625" style="8"/>
    <col min="3080" max="3080" width="46.5703125" style="8" customWidth="1"/>
    <col min="3081" max="3081" width="7.28515625" style="8" bestFit="1" customWidth="1"/>
    <col min="3082" max="3082" width="0.7109375" style="8" customWidth="1"/>
    <col min="3083" max="3083" width="14.7109375" style="8" customWidth="1"/>
    <col min="3084" max="3084" width="0.7109375" style="8" customWidth="1"/>
    <col min="3085" max="3085" width="14.7109375" style="8" customWidth="1"/>
    <col min="3086" max="3086" width="0.7109375" style="8" customWidth="1"/>
    <col min="3087" max="3087" width="14.7109375" style="8" customWidth="1"/>
    <col min="3088" max="3088" width="0.7109375" style="8" customWidth="1"/>
    <col min="3089" max="3089" width="16.7109375" style="8" bestFit="1" customWidth="1"/>
    <col min="3090" max="3090" width="0.7109375" style="8" customWidth="1"/>
    <col min="3091" max="3091" width="14.28515625" style="8" bestFit="1" customWidth="1"/>
    <col min="3092" max="3092" width="0.7109375" style="8" customWidth="1"/>
    <col min="3093" max="3093" width="14.28515625" style="8" bestFit="1" customWidth="1"/>
    <col min="3094" max="3094" width="0.7109375" style="8" customWidth="1"/>
    <col min="3095" max="3095" width="14.28515625" style="8" bestFit="1" customWidth="1"/>
    <col min="3096" max="3096" width="0.7109375" style="8" customWidth="1"/>
    <col min="3097" max="3097" width="15.5703125" style="8" customWidth="1"/>
    <col min="3098" max="3335" width="9.28515625" style="8"/>
    <col min="3336" max="3336" width="46.5703125" style="8" customWidth="1"/>
    <col min="3337" max="3337" width="7.28515625" style="8" bestFit="1" customWidth="1"/>
    <col min="3338" max="3338" width="0.7109375" style="8" customWidth="1"/>
    <col min="3339" max="3339" width="14.7109375" style="8" customWidth="1"/>
    <col min="3340" max="3340" width="0.7109375" style="8" customWidth="1"/>
    <col min="3341" max="3341" width="14.7109375" style="8" customWidth="1"/>
    <col min="3342" max="3342" width="0.7109375" style="8" customWidth="1"/>
    <col min="3343" max="3343" width="14.7109375" style="8" customWidth="1"/>
    <col min="3344" max="3344" width="0.7109375" style="8" customWidth="1"/>
    <col min="3345" max="3345" width="16.7109375" style="8" bestFit="1" customWidth="1"/>
    <col min="3346" max="3346" width="0.7109375" style="8" customWidth="1"/>
    <col min="3347" max="3347" width="14.28515625" style="8" bestFit="1" customWidth="1"/>
    <col min="3348" max="3348" width="0.7109375" style="8" customWidth="1"/>
    <col min="3349" max="3349" width="14.28515625" style="8" bestFit="1" customWidth="1"/>
    <col min="3350" max="3350" width="0.7109375" style="8" customWidth="1"/>
    <col min="3351" max="3351" width="14.28515625" style="8" bestFit="1" customWidth="1"/>
    <col min="3352" max="3352" width="0.7109375" style="8" customWidth="1"/>
    <col min="3353" max="3353" width="15.5703125" style="8" customWidth="1"/>
    <col min="3354" max="3591" width="9.28515625" style="8"/>
    <col min="3592" max="3592" width="46.5703125" style="8" customWidth="1"/>
    <col min="3593" max="3593" width="7.28515625" style="8" bestFit="1" customWidth="1"/>
    <col min="3594" max="3594" width="0.7109375" style="8" customWidth="1"/>
    <col min="3595" max="3595" width="14.7109375" style="8" customWidth="1"/>
    <col min="3596" max="3596" width="0.7109375" style="8" customWidth="1"/>
    <col min="3597" max="3597" width="14.7109375" style="8" customWidth="1"/>
    <col min="3598" max="3598" width="0.7109375" style="8" customWidth="1"/>
    <col min="3599" max="3599" width="14.7109375" style="8" customWidth="1"/>
    <col min="3600" max="3600" width="0.7109375" style="8" customWidth="1"/>
    <col min="3601" max="3601" width="16.7109375" style="8" bestFit="1" customWidth="1"/>
    <col min="3602" max="3602" width="0.7109375" style="8" customWidth="1"/>
    <col min="3603" max="3603" width="14.28515625" style="8" bestFit="1" customWidth="1"/>
    <col min="3604" max="3604" width="0.7109375" style="8" customWidth="1"/>
    <col min="3605" max="3605" width="14.28515625" style="8" bestFit="1" customWidth="1"/>
    <col min="3606" max="3606" width="0.7109375" style="8" customWidth="1"/>
    <col min="3607" max="3607" width="14.28515625" style="8" bestFit="1" customWidth="1"/>
    <col min="3608" max="3608" width="0.7109375" style="8" customWidth="1"/>
    <col min="3609" max="3609" width="15.5703125" style="8" customWidth="1"/>
    <col min="3610" max="3847" width="9.28515625" style="8"/>
    <col min="3848" max="3848" width="46.5703125" style="8" customWidth="1"/>
    <col min="3849" max="3849" width="7.28515625" style="8" bestFit="1" customWidth="1"/>
    <col min="3850" max="3850" width="0.7109375" style="8" customWidth="1"/>
    <col min="3851" max="3851" width="14.7109375" style="8" customWidth="1"/>
    <col min="3852" max="3852" width="0.7109375" style="8" customWidth="1"/>
    <col min="3853" max="3853" width="14.7109375" style="8" customWidth="1"/>
    <col min="3854" max="3854" width="0.7109375" style="8" customWidth="1"/>
    <col min="3855" max="3855" width="14.7109375" style="8" customWidth="1"/>
    <col min="3856" max="3856" width="0.7109375" style="8" customWidth="1"/>
    <col min="3857" max="3857" width="16.7109375" style="8" bestFit="1" customWidth="1"/>
    <col min="3858" max="3858" width="0.7109375" style="8" customWidth="1"/>
    <col min="3859" max="3859" width="14.28515625" style="8" bestFit="1" customWidth="1"/>
    <col min="3860" max="3860" width="0.7109375" style="8" customWidth="1"/>
    <col min="3861" max="3861" width="14.28515625" style="8" bestFit="1" customWidth="1"/>
    <col min="3862" max="3862" width="0.7109375" style="8" customWidth="1"/>
    <col min="3863" max="3863" width="14.28515625" style="8" bestFit="1" customWidth="1"/>
    <col min="3864" max="3864" width="0.7109375" style="8" customWidth="1"/>
    <col min="3865" max="3865" width="15.5703125" style="8" customWidth="1"/>
    <col min="3866" max="4103" width="9.28515625" style="8"/>
    <col min="4104" max="4104" width="46.5703125" style="8" customWidth="1"/>
    <col min="4105" max="4105" width="7.28515625" style="8" bestFit="1" customWidth="1"/>
    <col min="4106" max="4106" width="0.7109375" style="8" customWidth="1"/>
    <col min="4107" max="4107" width="14.7109375" style="8" customWidth="1"/>
    <col min="4108" max="4108" width="0.7109375" style="8" customWidth="1"/>
    <col min="4109" max="4109" width="14.7109375" style="8" customWidth="1"/>
    <col min="4110" max="4110" width="0.7109375" style="8" customWidth="1"/>
    <col min="4111" max="4111" width="14.7109375" style="8" customWidth="1"/>
    <col min="4112" max="4112" width="0.7109375" style="8" customWidth="1"/>
    <col min="4113" max="4113" width="16.7109375" style="8" bestFit="1" customWidth="1"/>
    <col min="4114" max="4114" width="0.7109375" style="8" customWidth="1"/>
    <col min="4115" max="4115" width="14.28515625" style="8" bestFit="1" customWidth="1"/>
    <col min="4116" max="4116" width="0.7109375" style="8" customWidth="1"/>
    <col min="4117" max="4117" width="14.28515625" style="8" bestFit="1" customWidth="1"/>
    <col min="4118" max="4118" width="0.7109375" style="8" customWidth="1"/>
    <col min="4119" max="4119" width="14.28515625" style="8" bestFit="1" customWidth="1"/>
    <col min="4120" max="4120" width="0.7109375" style="8" customWidth="1"/>
    <col min="4121" max="4121" width="15.5703125" style="8" customWidth="1"/>
    <col min="4122" max="4359" width="9.28515625" style="8"/>
    <col min="4360" max="4360" width="46.5703125" style="8" customWidth="1"/>
    <col min="4361" max="4361" width="7.28515625" style="8" bestFit="1" customWidth="1"/>
    <col min="4362" max="4362" width="0.7109375" style="8" customWidth="1"/>
    <col min="4363" max="4363" width="14.7109375" style="8" customWidth="1"/>
    <col min="4364" max="4364" width="0.7109375" style="8" customWidth="1"/>
    <col min="4365" max="4365" width="14.7109375" style="8" customWidth="1"/>
    <col min="4366" max="4366" width="0.7109375" style="8" customWidth="1"/>
    <col min="4367" max="4367" width="14.7109375" style="8" customWidth="1"/>
    <col min="4368" max="4368" width="0.7109375" style="8" customWidth="1"/>
    <col min="4369" max="4369" width="16.7109375" style="8" bestFit="1" customWidth="1"/>
    <col min="4370" max="4370" width="0.7109375" style="8" customWidth="1"/>
    <col min="4371" max="4371" width="14.28515625" style="8" bestFit="1" customWidth="1"/>
    <col min="4372" max="4372" width="0.7109375" style="8" customWidth="1"/>
    <col min="4373" max="4373" width="14.28515625" style="8" bestFit="1" customWidth="1"/>
    <col min="4374" max="4374" width="0.7109375" style="8" customWidth="1"/>
    <col min="4375" max="4375" width="14.28515625" style="8" bestFit="1" customWidth="1"/>
    <col min="4376" max="4376" width="0.7109375" style="8" customWidth="1"/>
    <col min="4377" max="4377" width="15.5703125" style="8" customWidth="1"/>
    <col min="4378" max="4615" width="9.28515625" style="8"/>
    <col min="4616" max="4616" width="46.5703125" style="8" customWidth="1"/>
    <col min="4617" max="4617" width="7.28515625" style="8" bestFit="1" customWidth="1"/>
    <col min="4618" max="4618" width="0.7109375" style="8" customWidth="1"/>
    <col min="4619" max="4619" width="14.7109375" style="8" customWidth="1"/>
    <col min="4620" max="4620" width="0.7109375" style="8" customWidth="1"/>
    <col min="4621" max="4621" width="14.7109375" style="8" customWidth="1"/>
    <col min="4622" max="4622" width="0.7109375" style="8" customWidth="1"/>
    <col min="4623" max="4623" width="14.7109375" style="8" customWidth="1"/>
    <col min="4624" max="4624" width="0.7109375" style="8" customWidth="1"/>
    <col min="4625" max="4625" width="16.7109375" style="8" bestFit="1" customWidth="1"/>
    <col min="4626" max="4626" width="0.7109375" style="8" customWidth="1"/>
    <col min="4627" max="4627" width="14.28515625" style="8" bestFit="1" customWidth="1"/>
    <col min="4628" max="4628" width="0.7109375" style="8" customWidth="1"/>
    <col min="4629" max="4629" width="14.28515625" style="8" bestFit="1" customWidth="1"/>
    <col min="4630" max="4630" width="0.7109375" style="8" customWidth="1"/>
    <col min="4631" max="4631" width="14.28515625" style="8" bestFit="1" customWidth="1"/>
    <col min="4632" max="4632" width="0.7109375" style="8" customWidth="1"/>
    <col min="4633" max="4633" width="15.5703125" style="8" customWidth="1"/>
    <col min="4634" max="4871" width="9.28515625" style="8"/>
    <col min="4872" max="4872" width="46.5703125" style="8" customWidth="1"/>
    <col min="4873" max="4873" width="7.28515625" style="8" bestFit="1" customWidth="1"/>
    <col min="4874" max="4874" width="0.7109375" style="8" customWidth="1"/>
    <col min="4875" max="4875" width="14.7109375" style="8" customWidth="1"/>
    <col min="4876" max="4876" width="0.7109375" style="8" customWidth="1"/>
    <col min="4877" max="4877" width="14.7109375" style="8" customWidth="1"/>
    <col min="4878" max="4878" width="0.7109375" style="8" customWidth="1"/>
    <col min="4879" max="4879" width="14.7109375" style="8" customWidth="1"/>
    <col min="4880" max="4880" width="0.7109375" style="8" customWidth="1"/>
    <col min="4881" max="4881" width="16.7109375" style="8" bestFit="1" customWidth="1"/>
    <col min="4882" max="4882" width="0.7109375" style="8" customWidth="1"/>
    <col min="4883" max="4883" width="14.28515625" style="8" bestFit="1" customWidth="1"/>
    <col min="4884" max="4884" width="0.7109375" style="8" customWidth="1"/>
    <col min="4885" max="4885" width="14.28515625" style="8" bestFit="1" customWidth="1"/>
    <col min="4886" max="4886" width="0.7109375" style="8" customWidth="1"/>
    <col min="4887" max="4887" width="14.28515625" style="8" bestFit="1" customWidth="1"/>
    <col min="4888" max="4888" width="0.7109375" style="8" customWidth="1"/>
    <col min="4889" max="4889" width="15.5703125" style="8" customWidth="1"/>
    <col min="4890" max="5127" width="9.28515625" style="8"/>
    <col min="5128" max="5128" width="46.5703125" style="8" customWidth="1"/>
    <col min="5129" max="5129" width="7.28515625" style="8" bestFit="1" customWidth="1"/>
    <col min="5130" max="5130" width="0.7109375" style="8" customWidth="1"/>
    <col min="5131" max="5131" width="14.7109375" style="8" customWidth="1"/>
    <col min="5132" max="5132" width="0.7109375" style="8" customWidth="1"/>
    <col min="5133" max="5133" width="14.7109375" style="8" customWidth="1"/>
    <col min="5134" max="5134" width="0.7109375" style="8" customWidth="1"/>
    <col min="5135" max="5135" width="14.7109375" style="8" customWidth="1"/>
    <col min="5136" max="5136" width="0.7109375" style="8" customWidth="1"/>
    <col min="5137" max="5137" width="16.7109375" style="8" bestFit="1" customWidth="1"/>
    <col min="5138" max="5138" width="0.7109375" style="8" customWidth="1"/>
    <col min="5139" max="5139" width="14.28515625" style="8" bestFit="1" customWidth="1"/>
    <col min="5140" max="5140" width="0.7109375" style="8" customWidth="1"/>
    <col min="5141" max="5141" width="14.28515625" style="8" bestFit="1" customWidth="1"/>
    <col min="5142" max="5142" width="0.7109375" style="8" customWidth="1"/>
    <col min="5143" max="5143" width="14.28515625" style="8" bestFit="1" customWidth="1"/>
    <col min="5144" max="5144" width="0.7109375" style="8" customWidth="1"/>
    <col min="5145" max="5145" width="15.5703125" style="8" customWidth="1"/>
    <col min="5146" max="5383" width="9.28515625" style="8"/>
    <col min="5384" max="5384" width="46.5703125" style="8" customWidth="1"/>
    <col min="5385" max="5385" width="7.28515625" style="8" bestFit="1" customWidth="1"/>
    <col min="5386" max="5386" width="0.7109375" style="8" customWidth="1"/>
    <col min="5387" max="5387" width="14.7109375" style="8" customWidth="1"/>
    <col min="5388" max="5388" width="0.7109375" style="8" customWidth="1"/>
    <col min="5389" max="5389" width="14.7109375" style="8" customWidth="1"/>
    <col min="5390" max="5390" width="0.7109375" style="8" customWidth="1"/>
    <col min="5391" max="5391" width="14.7109375" style="8" customWidth="1"/>
    <col min="5392" max="5392" width="0.7109375" style="8" customWidth="1"/>
    <col min="5393" max="5393" width="16.7109375" style="8" bestFit="1" customWidth="1"/>
    <col min="5394" max="5394" width="0.7109375" style="8" customWidth="1"/>
    <col min="5395" max="5395" width="14.28515625" style="8" bestFit="1" customWidth="1"/>
    <col min="5396" max="5396" width="0.7109375" style="8" customWidth="1"/>
    <col min="5397" max="5397" width="14.28515625" style="8" bestFit="1" customWidth="1"/>
    <col min="5398" max="5398" width="0.7109375" style="8" customWidth="1"/>
    <col min="5399" max="5399" width="14.28515625" style="8" bestFit="1" customWidth="1"/>
    <col min="5400" max="5400" width="0.7109375" style="8" customWidth="1"/>
    <col min="5401" max="5401" width="15.5703125" style="8" customWidth="1"/>
    <col min="5402" max="5639" width="9.28515625" style="8"/>
    <col min="5640" max="5640" width="46.5703125" style="8" customWidth="1"/>
    <col min="5641" max="5641" width="7.28515625" style="8" bestFit="1" customWidth="1"/>
    <col min="5642" max="5642" width="0.7109375" style="8" customWidth="1"/>
    <col min="5643" max="5643" width="14.7109375" style="8" customWidth="1"/>
    <col min="5644" max="5644" width="0.7109375" style="8" customWidth="1"/>
    <col min="5645" max="5645" width="14.7109375" style="8" customWidth="1"/>
    <col min="5646" max="5646" width="0.7109375" style="8" customWidth="1"/>
    <col min="5647" max="5647" width="14.7109375" style="8" customWidth="1"/>
    <col min="5648" max="5648" width="0.7109375" style="8" customWidth="1"/>
    <col min="5649" max="5649" width="16.7109375" style="8" bestFit="1" customWidth="1"/>
    <col min="5650" max="5650" width="0.7109375" style="8" customWidth="1"/>
    <col min="5651" max="5651" width="14.28515625" style="8" bestFit="1" customWidth="1"/>
    <col min="5652" max="5652" width="0.7109375" style="8" customWidth="1"/>
    <col min="5653" max="5653" width="14.28515625" style="8" bestFit="1" customWidth="1"/>
    <col min="5654" max="5654" width="0.7109375" style="8" customWidth="1"/>
    <col min="5655" max="5655" width="14.28515625" style="8" bestFit="1" customWidth="1"/>
    <col min="5656" max="5656" width="0.7109375" style="8" customWidth="1"/>
    <col min="5657" max="5657" width="15.5703125" style="8" customWidth="1"/>
    <col min="5658" max="5895" width="9.28515625" style="8"/>
    <col min="5896" max="5896" width="46.5703125" style="8" customWidth="1"/>
    <col min="5897" max="5897" width="7.28515625" style="8" bestFit="1" customWidth="1"/>
    <col min="5898" max="5898" width="0.7109375" style="8" customWidth="1"/>
    <col min="5899" max="5899" width="14.7109375" style="8" customWidth="1"/>
    <col min="5900" max="5900" width="0.7109375" style="8" customWidth="1"/>
    <col min="5901" max="5901" width="14.7109375" style="8" customWidth="1"/>
    <col min="5902" max="5902" width="0.7109375" style="8" customWidth="1"/>
    <col min="5903" max="5903" width="14.7109375" style="8" customWidth="1"/>
    <col min="5904" max="5904" width="0.7109375" style="8" customWidth="1"/>
    <col min="5905" max="5905" width="16.7109375" style="8" bestFit="1" customWidth="1"/>
    <col min="5906" max="5906" width="0.7109375" style="8" customWidth="1"/>
    <col min="5907" max="5907" width="14.28515625" style="8" bestFit="1" customWidth="1"/>
    <col min="5908" max="5908" width="0.7109375" style="8" customWidth="1"/>
    <col min="5909" max="5909" width="14.28515625" style="8" bestFit="1" customWidth="1"/>
    <col min="5910" max="5910" width="0.7109375" style="8" customWidth="1"/>
    <col min="5911" max="5911" width="14.28515625" style="8" bestFit="1" customWidth="1"/>
    <col min="5912" max="5912" width="0.7109375" style="8" customWidth="1"/>
    <col min="5913" max="5913" width="15.5703125" style="8" customWidth="1"/>
    <col min="5914" max="6151" width="9.28515625" style="8"/>
    <col min="6152" max="6152" width="46.5703125" style="8" customWidth="1"/>
    <col min="6153" max="6153" width="7.28515625" style="8" bestFit="1" customWidth="1"/>
    <col min="6154" max="6154" width="0.7109375" style="8" customWidth="1"/>
    <col min="6155" max="6155" width="14.7109375" style="8" customWidth="1"/>
    <col min="6156" max="6156" width="0.7109375" style="8" customWidth="1"/>
    <col min="6157" max="6157" width="14.7109375" style="8" customWidth="1"/>
    <col min="6158" max="6158" width="0.7109375" style="8" customWidth="1"/>
    <col min="6159" max="6159" width="14.7109375" style="8" customWidth="1"/>
    <col min="6160" max="6160" width="0.7109375" style="8" customWidth="1"/>
    <col min="6161" max="6161" width="16.7109375" style="8" bestFit="1" customWidth="1"/>
    <col min="6162" max="6162" width="0.7109375" style="8" customWidth="1"/>
    <col min="6163" max="6163" width="14.28515625" style="8" bestFit="1" customWidth="1"/>
    <col min="6164" max="6164" width="0.7109375" style="8" customWidth="1"/>
    <col min="6165" max="6165" width="14.28515625" style="8" bestFit="1" customWidth="1"/>
    <col min="6166" max="6166" width="0.7109375" style="8" customWidth="1"/>
    <col min="6167" max="6167" width="14.28515625" style="8" bestFit="1" customWidth="1"/>
    <col min="6168" max="6168" width="0.7109375" style="8" customWidth="1"/>
    <col min="6169" max="6169" width="15.5703125" style="8" customWidth="1"/>
    <col min="6170" max="6407" width="9.28515625" style="8"/>
    <col min="6408" max="6408" width="46.5703125" style="8" customWidth="1"/>
    <col min="6409" max="6409" width="7.28515625" style="8" bestFit="1" customWidth="1"/>
    <col min="6410" max="6410" width="0.7109375" style="8" customWidth="1"/>
    <col min="6411" max="6411" width="14.7109375" style="8" customWidth="1"/>
    <col min="6412" max="6412" width="0.7109375" style="8" customWidth="1"/>
    <col min="6413" max="6413" width="14.7109375" style="8" customWidth="1"/>
    <col min="6414" max="6414" width="0.7109375" style="8" customWidth="1"/>
    <col min="6415" max="6415" width="14.7109375" style="8" customWidth="1"/>
    <col min="6416" max="6416" width="0.7109375" style="8" customWidth="1"/>
    <col min="6417" max="6417" width="16.7109375" style="8" bestFit="1" customWidth="1"/>
    <col min="6418" max="6418" width="0.7109375" style="8" customWidth="1"/>
    <col min="6419" max="6419" width="14.28515625" style="8" bestFit="1" customWidth="1"/>
    <col min="6420" max="6420" width="0.7109375" style="8" customWidth="1"/>
    <col min="6421" max="6421" width="14.28515625" style="8" bestFit="1" customWidth="1"/>
    <col min="6422" max="6422" width="0.7109375" style="8" customWidth="1"/>
    <col min="6423" max="6423" width="14.28515625" style="8" bestFit="1" customWidth="1"/>
    <col min="6424" max="6424" width="0.7109375" style="8" customWidth="1"/>
    <col min="6425" max="6425" width="15.5703125" style="8" customWidth="1"/>
    <col min="6426" max="6663" width="9.28515625" style="8"/>
    <col min="6664" max="6664" width="46.5703125" style="8" customWidth="1"/>
    <col min="6665" max="6665" width="7.28515625" style="8" bestFit="1" customWidth="1"/>
    <col min="6666" max="6666" width="0.7109375" style="8" customWidth="1"/>
    <col min="6667" max="6667" width="14.7109375" style="8" customWidth="1"/>
    <col min="6668" max="6668" width="0.7109375" style="8" customWidth="1"/>
    <col min="6669" max="6669" width="14.7109375" style="8" customWidth="1"/>
    <col min="6670" max="6670" width="0.7109375" style="8" customWidth="1"/>
    <col min="6671" max="6671" width="14.7109375" style="8" customWidth="1"/>
    <col min="6672" max="6672" width="0.7109375" style="8" customWidth="1"/>
    <col min="6673" max="6673" width="16.7109375" style="8" bestFit="1" customWidth="1"/>
    <col min="6674" max="6674" width="0.7109375" style="8" customWidth="1"/>
    <col min="6675" max="6675" width="14.28515625" style="8" bestFit="1" customWidth="1"/>
    <col min="6676" max="6676" width="0.7109375" style="8" customWidth="1"/>
    <col min="6677" max="6677" width="14.28515625" style="8" bestFit="1" customWidth="1"/>
    <col min="6678" max="6678" width="0.7109375" style="8" customWidth="1"/>
    <col min="6679" max="6679" width="14.28515625" style="8" bestFit="1" customWidth="1"/>
    <col min="6680" max="6680" width="0.7109375" style="8" customWidth="1"/>
    <col min="6681" max="6681" width="15.5703125" style="8" customWidth="1"/>
    <col min="6682" max="6919" width="9.28515625" style="8"/>
    <col min="6920" max="6920" width="46.5703125" style="8" customWidth="1"/>
    <col min="6921" max="6921" width="7.28515625" style="8" bestFit="1" customWidth="1"/>
    <col min="6922" max="6922" width="0.7109375" style="8" customWidth="1"/>
    <col min="6923" max="6923" width="14.7109375" style="8" customWidth="1"/>
    <col min="6924" max="6924" width="0.7109375" style="8" customWidth="1"/>
    <col min="6925" max="6925" width="14.7109375" style="8" customWidth="1"/>
    <col min="6926" max="6926" width="0.7109375" style="8" customWidth="1"/>
    <col min="6927" max="6927" width="14.7109375" style="8" customWidth="1"/>
    <col min="6928" max="6928" width="0.7109375" style="8" customWidth="1"/>
    <col min="6929" max="6929" width="16.7109375" style="8" bestFit="1" customWidth="1"/>
    <col min="6930" max="6930" width="0.7109375" style="8" customWidth="1"/>
    <col min="6931" max="6931" width="14.28515625" style="8" bestFit="1" customWidth="1"/>
    <col min="6932" max="6932" width="0.7109375" style="8" customWidth="1"/>
    <col min="6933" max="6933" width="14.28515625" style="8" bestFit="1" customWidth="1"/>
    <col min="6934" max="6934" width="0.7109375" style="8" customWidth="1"/>
    <col min="6935" max="6935" width="14.28515625" style="8" bestFit="1" customWidth="1"/>
    <col min="6936" max="6936" width="0.7109375" style="8" customWidth="1"/>
    <col min="6937" max="6937" width="15.5703125" style="8" customWidth="1"/>
    <col min="6938" max="7175" width="9.28515625" style="8"/>
    <col min="7176" max="7176" width="46.5703125" style="8" customWidth="1"/>
    <col min="7177" max="7177" width="7.28515625" style="8" bestFit="1" customWidth="1"/>
    <col min="7178" max="7178" width="0.7109375" style="8" customWidth="1"/>
    <col min="7179" max="7179" width="14.7109375" style="8" customWidth="1"/>
    <col min="7180" max="7180" width="0.7109375" style="8" customWidth="1"/>
    <col min="7181" max="7181" width="14.7109375" style="8" customWidth="1"/>
    <col min="7182" max="7182" width="0.7109375" style="8" customWidth="1"/>
    <col min="7183" max="7183" width="14.7109375" style="8" customWidth="1"/>
    <col min="7184" max="7184" width="0.7109375" style="8" customWidth="1"/>
    <col min="7185" max="7185" width="16.7109375" style="8" bestFit="1" customWidth="1"/>
    <col min="7186" max="7186" width="0.7109375" style="8" customWidth="1"/>
    <col min="7187" max="7187" width="14.28515625" style="8" bestFit="1" customWidth="1"/>
    <col min="7188" max="7188" width="0.7109375" style="8" customWidth="1"/>
    <col min="7189" max="7189" width="14.28515625" style="8" bestFit="1" customWidth="1"/>
    <col min="7190" max="7190" width="0.7109375" style="8" customWidth="1"/>
    <col min="7191" max="7191" width="14.28515625" style="8" bestFit="1" customWidth="1"/>
    <col min="7192" max="7192" width="0.7109375" style="8" customWidth="1"/>
    <col min="7193" max="7193" width="15.5703125" style="8" customWidth="1"/>
    <col min="7194" max="7431" width="9.28515625" style="8"/>
    <col min="7432" max="7432" width="46.5703125" style="8" customWidth="1"/>
    <col min="7433" max="7433" width="7.28515625" style="8" bestFit="1" customWidth="1"/>
    <col min="7434" max="7434" width="0.7109375" style="8" customWidth="1"/>
    <col min="7435" max="7435" width="14.7109375" style="8" customWidth="1"/>
    <col min="7436" max="7436" width="0.7109375" style="8" customWidth="1"/>
    <col min="7437" max="7437" width="14.7109375" style="8" customWidth="1"/>
    <col min="7438" max="7438" width="0.7109375" style="8" customWidth="1"/>
    <col min="7439" max="7439" width="14.7109375" style="8" customWidth="1"/>
    <col min="7440" max="7440" width="0.7109375" style="8" customWidth="1"/>
    <col min="7441" max="7441" width="16.7109375" style="8" bestFit="1" customWidth="1"/>
    <col min="7442" max="7442" width="0.7109375" style="8" customWidth="1"/>
    <col min="7443" max="7443" width="14.28515625" style="8" bestFit="1" customWidth="1"/>
    <col min="7444" max="7444" width="0.7109375" style="8" customWidth="1"/>
    <col min="7445" max="7445" width="14.28515625" style="8" bestFit="1" customWidth="1"/>
    <col min="7446" max="7446" width="0.7109375" style="8" customWidth="1"/>
    <col min="7447" max="7447" width="14.28515625" style="8" bestFit="1" customWidth="1"/>
    <col min="7448" max="7448" width="0.7109375" style="8" customWidth="1"/>
    <col min="7449" max="7449" width="15.5703125" style="8" customWidth="1"/>
    <col min="7450" max="7687" width="9.28515625" style="8"/>
    <col min="7688" max="7688" width="46.5703125" style="8" customWidth="1"/>
    <col min="7689" max="7689" width="7.28515625" style="8" bestFit="1" customWidth="1"/>
    <col min="7690" max="7690" width="0.7109375" style="8" customWidth="1"/>
    <col min="7691" max="7691" width="14.7109375" style="8" customWidth="1"/>
    <col min="7692" max="7692" width="0.7109375" style="8" customWidth="1"/>
    <col min="7693" max="7693" width="14.7109375" style="8" customWidth="1"/>
    <col min="7694" max="7694" width="0.7109375" style="8" customWidth="1"/>
    <col min="7695" max="7695" width="14.7109375" style="8" customWidth="1"/>
    <col min="7696" max="7696" width="0.7109375" style="8" customWidth="1"/>
    <col min="7697" max="7697" width="16.7109375" style="8" bestFit="1" customWidth="1"/>
    <col min="7698" max="7698" width="0.7109375" style="8" customWidth="1"/>
    <col min="7699" max="7699" width="14.28515625" style="8" bestFit="1" customWidth="1"/>
    <col min="7700" max="7700" width="0.7109375" style="8" customWidth="1"/>
    <col min="7701" max="7701" width="14.28515625" style="8" bestFit="1" customWidth="1"/>
    <col min="7702" max="7702" width="0.7109375" style="8" customWidth="1"/>
    <col min="7703" max="7703" width="14.28515625" style="8" bestFit="1" customWidth="1"/>
    <col min="7704" max="7704" width="0.7109375" style="8" customWidth="1"/>
    <col min="7705" max="7705" width="15.5703125" style="8" customWidth="1"/>
    <col min="7706" max="7943" width="9.28515625" style="8"/>
    <col min="7944" max="7944" width="46.5703125" style="8" customWidth="1"/>
    <col min="7945" max="7945" width="7.28515625" style="8" bestFit="1" customWidth="1"/>
    <col min="7946" max="7946" width="0.7109375" style="8" customWidth="1"/>
    <col min="7947" max="7947" width="14.7109375" style="8" customWidth="1"/>
    <col min="7948" max="7948" width="0.7109375" style="8" customWidth="1"/>
    <col min="7949" max="7949" width="14.7109375" style="8" customWidth="1"/>
    <col min="7950" max="7950" width="0.7109375" style="8" customWidth="1"/>
    <col min="7951" max="7951" width="14.7109375" style="8" customWidth="1"/>
    <col min="7952" max="7952" width="0.7109375" style="8" customWidth="1"/>
    <col min="7953" max="7953" width="16.7109375" style="8" bestFit="1" customWidth="1"/>
    <col min="7954" max="7954" width="0.7109375" style="8" customWidth="1"/>
    <col min="7955" max="7955" width="14.28515625" style="8" bestFit="1" customWidth="1"/>
    <col min="7956" max="7956" width="0.7109375" style="8" customWidth="1"/>
    <col min="7957" max="7957" width="14.28515625" style="8" bestFit="1" customWidth="1"/>
    <col min="7958" max="7958" width="0.7109375" style="8" customWidth="1"/>
    <col min="7959" max="7959" width="14.28515625" style="8" bestFit="1" customWidth="1"/>
    <col min="7960" max="7960" width="0.7109375" style="8" customWidth="1"/>
    <col min="7961" max="7961" width="15.5703125" style="8" customWidth="1"/>
    <col min="7962" max="8199" width="9.28515625" style="8"/>
    <col min="8200" max="8200" width="46.5703125" style="8" customWidth="1"/>
    <col min="8201" max="8201" width="7.28515625" style="8" bestFit="1" customWidth="1"/>
    <col min="8202" max="8202" width="0.7109375" style="8" customWidth="1"/>
    <col min="8203" max="8203" width="14.7109375" style="8" customWidth="1"/>
    <col min="8204" max="8204" width="0.7109375" style="8" customWidth="1"/>
    <col min="8205" max="8205" width="14.7109375" style="8" customWidth="1"/>
    <col min="8206" max="8206" width="0.7109375" style="8" customWidth="1"/>
    <col min="8207" max="8207" width="14.7109375" style="8" customWidth="1"/>
    <col min="8208" max="8208" width="0.7109375" style="8" customWidth="1"/>
    <col min="8209" max="8209" width="16.7109375" style="8" bestFit="1" customWidth="1"/>
    <col min="8210" max="8210" width="0.7109375" style="8" customWidth="1"/>
    <col min="8211" max="8211" width="14.28515625" style="8" bestFit="1" customWidth="1"/>
    <col min="8212" max="8212" width="0.7109375" style="8" customWidth="1"/>
    <col min="8213" max="8213" width="14.28515625" style="8" bestFit="1" customWidth="1"/>
    <col min="8214" max="8214" width="0.7109375" style="8" customWidth="1"/>
    <col min="8215" max="8215" width="14.28515625" style="8" bestFit="1" customWidth="1"/>
    <col min="8216" max="8216" width="0.7109375" style="8" customWidth="1"/>
    <col min="8217" max="8217" width="15.5703125" style="8" customWidth="1"/>
    <col min="8218" max="8455" width="9.28515625" style="8"/>
    <col min="8456" max="8456" width="46.5703125" style="8" customWidth="1"/>
    <col min="8457" max="8457" width="7.28515625" style="8" bestFit="1" customWidth="1"/>
    <col min="8458" max="8458" width="0.7109375" style="8" customWidth="1"/>
    <col min="8459" max="8459" width="14.7109375" style="8" customWidth="1"/>
    <col min="8460" max="8460" width="0.7109375" style="8" customWidth="1"/>
    <col min="8461" max="8461" width="14.7109375" style="8" customWidth="1"/>
    <col min="8462" max="8462" width="0.7109375" style="8" customWidth="1"/>
    <col min="8463" max="8463" width="14.7109375" style="8" customWidth="1"/>
    <col min="8464" max="8464" width="0.7109375" style="8" customWidth="1"/>
    <col min="8465" max="8465" width="16.7109375" style="8" bestFit="1" customWidth="1"/>
    <col min="8466" max="8466" width="0.7109375" style="8" customWidth="1"/>
    <col min="8467" max="8467" width="14.28515625" style="8" bestFit="1" customWidth="1"/>
    <col min="8468" max="8468" width="0.7109375" style="8" customWidth="1"/>
    <col min="8469" max="8469" width="14.28515625" style="8" bestFit="1" customWidth="1"/>
    <col min="8470" max="8470" width="0.7109375" style="8" customWidth="1"/>
    <col min="8471" max="8471" width="14.28515625" style="8" bestFit="1" customWidth="1"/>
    <col min="8472" max="8472" width="0.7109375" style="8" customWidth="1"/>
    <col min="8473" max="8473" width="15.5703125" style="8" customWidth="1"/>
    <col min="8474" max="8711" width="9.28515625" style="8"/>
    <col min="8712" max="8712" width="46.5703125" style="8" customWidth="1"/>
    <col min="8713" max="8713" width="7.28515625" style="8" bestFit="1" customWidth="1"/>
    <col min="8714" max="8714" width="0.7109375" style="8" customWidth="1"/>
    <col min="8715" max="8715" width="14.7109375" style="8" customWidth="1"/>
    <col min="8716" max="8716" width="0.7109375" style="8" customWidth="1"/>
    <col min="8717" max="8717" width="14.7109375" style="8" customWidth="1"/>
    <col min="8718" max="8718" width="0.7109375" style="8" customWidth="1"/>
    <col min="8719" max="8719" width="14.7109375" style="8" customWidth="1"/>
    <col min="8720" max="8720" width="0.7109375" style="8" customWidth="1"/>
    <col min="8721" max="8721" width="16.7109375" style="8" bestFit="1" customWidth="1"/>
    <col min="8722" max="8722" width="0.7109375" style="8" customWidth="1"/>
    <col min="8723" max="8723" width="14.28515625" style="8" bestFit="1" customWidth="1"/>
    <col min="8724" max="8724" width="0.7109375" style="8" customWidth="1"/>
    <col min="8725" max="8725" width="14.28515625" style="8" bestFit="1" customWidth="1"/>
    <col min="8726" max="8726" width="0.7109375" style="8" customWidth="1"/>
    <col min="8727" max="8727" width="14.28515625" style="8" bestFit="1" customWidth="1"/>
    <col min="8728" max="8728" width="0.7109375" style="8" customWidth="1"/>
    <col min="8729" max="8729" width="15.5703125" style="8" customWidth="1"/>
    <col min="8730" max="8967" width="9.28515625" style="8"/>
    <col min="8968" max="8968" width="46.5703125" style="8" customWidth="1"/>
    <col min="8969" max="8969" width="7.28515625" style="8" bestFit="1" customWidth="1"/>
    <col min="8970" max="8970" width="0.7109375" style="8" customWidth="1"/>
    <col min="8971" max="8971" width="14.7109375" style="8" customWidth="1"/>
    <col min="8972" max="8972" width="0.7109375" style="8" customWidth="1"/>
    <col min="8973" max="8973" width="14.7109375" style="8" customWidth="1"/>
    <col min="8974" max="8974" width="0.7109375" style="8" customWidth="1"/>
    <col min="8975" max="8975" width="14.7109375" style="8" customWidth="1"/>
    <col min="8976" max="8976" width="0.7109375" style="8" customWidth="1"/>
    <col min="8977" max="8977" width="16.7109375" style="8" bestFit="1" customWidth="1"/>
    <col min="8978" max="8978" width="0.7109375" style="8" customWidth="1"/>
    <col min="8979" max="8979" width="14.28515625" style="8" bestFit="1" customWidth="1"/>
    <col min="8980" max="8980" width="0.7109375" style="8" customWidth="1"/>
    <col min="8981" max="8981" width="14.28515625" style="8" bestFit="1" customWidth="1"/>
    <col min="8982" max="8982" width="0.7109375" style="8" customWidth="1"/>
    <col min="8983" max="8983" width="14.28515625" style="8" bestFit="1" customWidth="1"/>
    <col min="8984" max="8984" width="0.7109375" style="8" customWidth="1"/>
    <col min="8985" max="8985" width="15.5703125" style="8" customWidth="1"/>
    <col min="8986" max="9223" width="9.28515625" style="8"/>
    <col min="9224" max="9224" width="46.5703125" style="8" customWidth="1"/>
    <col min="9225" max="9225" width="7.28515625" style="8" bestFit="1" customWidth="1"/>
    <col min="9226" max="9226" width="0.7109375" style="8" customWidth="1"/>
    <col min="9227" max="9227" width="14.7109375" style="8" customWidth="1"/>
    <col min="9228" max="9228" width="0.7109375" style="8" customWidth="1"/>
    <col min="9229" max="9229" width="14.7109375" style="8" customWidth="1"/>
    <col min="9230" max="9230" width="0.7109375" style="8" customWidth="1"/>
    <col min="9231" max="9231" width="14.7109375" style="8" customWidth="1"/>
    <col min="9232" max="9232" width="0.7109375" style="8" customWidth="1"/>
    <col min="9233" max="9233" width="16.7109375" style="8" bestFit="1" customWidth="1"/>
    <col min="9234" max="9234" width="0.7109375" style="8" customWidth="1"/>
    <col min="9235" max="9235" width="14.28515625" style="8" bestFit="1" customWidth="1"/>
    <col min="9236" max="9236" width="0.7109375" style="8" customWidth="1"/>
    <col min="9237" max="9237" width="14.28515625" style="8" bestFit="1" customWidth="1"/>
    <col min="9238" max="9238" width="0.7109375" style="8" customWidth="1"/>
    <col min="9239" max="9239" width="14.28515625" style="8" bestFit="1" customWidth="1"/>
    <col min="9240" max="9240" width="0.7109375" style="8" customWidth="1"/>
    <col min="9241" max="9241" width="15.5703125" style="8" customWidth="1"/>
    <col min="9242" max="9479" width="9.28515625" style="8"/>
    <col min="9480" max="9480" width="46.5703125" style="8" customWidth="1"/>
    <col min="9481" max="9481" width="7.28515625" style="8" bestFit="1" customWidth="1"/>
    <col min="9482" max="9482" width="0.7109375" style="8" customWidth="1"/>
    <col min="9483" max="9483" width="14.7109375" style="8" customWidth="1"/>
    <col min="9484" max="9484" width="0.7109375" style="8" customWidth="1"/>
    <col min="9485" max="9485" width="14.7109375" style="8" customWidth="1"/>
    <col min="9486" max="9486" width="0.7109375" style="8" customWidth="1"/>
    <col min="9487" max="9487" width="14.7109375" style="8" customWidth="1"/>
    <col min="9488" max="9488" width="0.7109375" style="8" customWidth="1"/>
    <col min="9489" max="9489" width="16.7109375" style="8" bestFit="1" customWidth="1"/>
    <col min="9490" max="9490" width="0.7109375" style="8" customWidth="1"/>
    <col min="9491" max="9491" width="14.28515625" style="8" bestFit="1" customWidth="1"/>
    <col min="9492" max="9492" width="0.7109375" style="8" customWidth="1"/>
    <col min="9493" max="9493" width="14.28515625" style="8" bestFit="1" customWidth="1"/>
    <col min="9494" max="9494" width="0.7109375" style="8" customWidth="1"/>
    <col min="9495" max="9495" width="14.28515625" style="8" bestFit="1" customWidth="1"/>
    <col min="9496" max="9496" width="0.7109375" style="8" customWidth="1"/>
    <col min="9497" max="9497" width="15.5703125" style="8" customWidth="1"/>
    <col min="9498" max="9735" width="9.28515625" style="8"/>
    <col min="9736" max="9736" width="46.5703125" style="8" customWidth="1"/>
    <col min="9737" max="9737" width="7.28515625" style="8" bestFit="1" customWidth="1"/>
    <col min="9738" max="9738" width="0.7109375" style="8" customWidth="1"/>
    <col min="9739" max="9739" width="14.7109375" style="8" customWidth="1"/>
    <col min="9740" max="9740" width="0.7109375" style="8" customWidth="1"/>
    <col min="9741" max="9741" width="14.7109375" style="8" customWidth="1"/>
    <col min="9742" max="9742" width="0.7109375" style="8" customWidth="1"/>
    <col min="9743" max="9743" width="14.7109375" style="8" customWidth="1"/>
    <col min="9744" max="9744" width="0.7109375" style="8" customWidth="1"/>
    <col min="9745" max="9745" width="16.7109375" style="8" bestFit="1" customWidth="1"/>
    <col min="9746" max="9746" width="0.7109375" style="8" customWidth="1"/>
    <col min="9747" max="9747" width="14.28515625" style="8" bestFit="1" customWidth="1"/>
    <col min="9748" max="9748" width="0.7109375" style="8" customWidth="1"/>
    <col min="9749" max="9749" width="14.28515625" style="8" bestFit="1" customWidth="1"/>
    <col min="9750" max="9750" width="0.7109375" style="8" customWidth="1"/>
    <col min="9751" max="9751" width="14.28515625" style="8" bestFit="1" customWidth="1"/>
    <col min="9752" max="9752" width="0.7109375" style="8" customWidth="1"/>
    <col min="9753" max="9753" width="15.5703125" style="8" customWidth="1"/>
    <col min="9754" max="9991" width="9.28515625" style="8"/>
    <col min="9992" max="9992" width="46.5703125" style="8" customWidth="1"/>
    <col min="9993" max="9993" width="7.28515625" style="8" bestFit="1" customWidth="1"/>
    <col min="9994" max="9994" width="0.7109375" style="8" customWidth="1"/>
    <col min="9995" max="9995" width="14.7109375" style="8" customWidth="1"/>
    <col min="9996" max="9996" width="0.7109375" style="8" customWidth="1"/>
    <col min="9997" max="9997" width="14.7109375" style="8" customWidth="1"/>
    <col min="9998" max="9998" width="0.7109375" style="8" customWidth="1"/>
    <col min="9999" max="9999" width="14.7109375" style="8" customWidth="1"/>
    <col min="10000" max="10000" width="0.7109375" style="8" customWidth="1"/>
    <col min="10001" max="10001" width="16.7109375" style="8" bestFit="1" customWidth="1"/>
    <col min="10002" max="10002" width="0.7109375" style="8" customWidth="1"/>
    <col min="10003" max="10003" width="14.28515625" style="8" bestFit="1" customWidth="1"/>
    <col min="10004" max="10004" width="0.7109375" style="8" customWidth="1"/>
    <col min="10005" max="10005" width="14.28515625" style="8" bestFit="1" customWidth="1"/>
    <col min="10006" max="10006" width="0.7109375" style="8" customWidth="1"/>
    <col min="10007" max="10007" width="14.28515625" style="8" bestFit="1" customWidth="1"/>
    <col min="10008" max="10008" width="0.7109375" style="8" customWidth="1"/>
    <col min="10009" max="10009" width="15.5703125" style="8" customWidth="1"/>
    <col min="10010" max="10247" width="9.28515625" style="8"/>
    <col min="10248" max="10248" width="46.5703125" style="8" customWidth="1"/>
    <col min="10249" max="10249" width="7.28515625" style="8" bestFit="1" customWidth="1"/>
    <col min="10250" max="10250" width="0.7109375" style="8" customWidth="1"/>
    <col min="10251" max="10251" width="14.7109375" style="8" customWidth="1"/>
    <col min="10252" max="10252" width="0.7109375" style="8" customWidth="1"/>
    <col min="10253" max="10253" width="14.7109375" style="8" customWidth="1"/>
    <col min="10254" max="10254" width="0.7109375" style="8" customWidth="1"/>
    <col min="10255" max="10255" width="14.7109375" style="8" customWidth="1"/>
    <col min="10256" max="10256" width="0.7109375" style="8" customWidth="1"/>
    <col min="10257" max="10257" width="16.7109375" style="8" bestFit="1" customWidth="1"/>
    <col min="10258" max="10258" width="0.7109375" style="8" customWidth="1"/>
    <col min="10259" max="10259" width="14.28515625" style="8" bestFit="1" customWidth="1"/>
    <col min="10260" max="10260" width="0.7109375" style="8" customWidth="1"/>
    <col min="10261" max="10261" width="14.28515625" style="8" bestFit="1" customWidth="1"/>
    <col min="10262" max="10262" width="0.7109375" style="8" customWidth="1"/>
    <col min="10263" max="10263" width="14.28515625" style="8" bestFit="1" customWidth="1"/>
    <col min="10264" max="10264" width="0.7109375" style="8" customWidth="1"/>
    <col min="10265" max="10265" width="15.5703125" style="8" customWidth="1"/>
    <col min="10266" max="10503" width="9.28515625" style="8"/>
    <col min="10504" max="10504" width="46.5703125" style="8" customWidth="1"/>
    <col min="10505" max="10505" width="7.28515625" style="8" bestFit="1" customWidth="1"/>
    <col min="10506" max="10506" width="0.7109375" style="8" customWidth="1"/>
    <col min="10507" max="10507" width="14.7109375" style="8" customWidth="1"/>
    <col min="10508" max="10508" width="0.7109375" style="8" customWidth="1"/>
    <col min="10509" max="10509" width="14.7109375" style="8" customWidth="1"/>
    <col min="10510" max="10510" width="0.7109375" style="8" customWidth="1"/>
    <col min="10511" max="10511" width="14.7109375" style="8" customWidth="1"/>
    <col min="10512" max="10512" width="0.7109375" style="8" customWidth="1"/>
    <col min="10513" max="10513" width="16.7109375" style="8" bestFit="1" customWidth="1"/>
    <col min="10514" max="10514" width="0.7109375" style="8" customWidth="1"/>
    <col min="10515" max="10515" width="14.28515625" style="8" bestFit="1" customWidth="1"/>
    <col min="10516" max="10516" width="0.7109375" style="8" customWidth="1"/>
    <col min="10517" max="10517" width="14.28515625" style="8" bestFit="1" customWidth="1"/>
    <col min="10518" max="10518" width="0.7109375" style="8" customWidth="1"/>
    <col min="10519" max="10519" width="14.28515625" style="8" bestFit="1" customWidth="1"/>
    <col min="10520" max="10520" width="0.7109375" style="8" customWidth="1"/>
    <col min="10521" max="10521" width="15.5703125" style="8" customWidth="1"/>
    <col min="10522" max="10759" width="9.28515625" style="8"/>
    <col min="10760" max="10760" width="46.5703125" style="8" customWidth="1"/>
    <col min="10761" max="10761" width="7.28515625" style="8" bestFit="1" customWidth="1"/>
    <col min="10762" max="10762" width="0.7109375" style="8" customWidth="1"/>
    <col min="10763" max="10763" width="14.7109375" style="8" customWidth="1"/>
    <col min="10764" max="10764" width="0.7109375" style="8" customWidth="1"/>
    <col min="10765" max="10765" width="14.7109375" style="8" customWidth="1"/>
    <col min="10766" max="10766" width="0.7109375" style="8" customWidth="1"/>
    <col min="10767" max="10767" width="14.7109375" style="8" customWidth="1"/>
    <col min="10768" max="10768" width="0.7109375" style="8" customWidth="1"/>
    <col min="10769" max="10769" width="16.7109375" style="8" bestFit="1" customWidth="1"/>
    <col min="10770" max="10770" width="0.7109375" style="8" customWidth="1"/>
    <col min="10771" max="10771" width="14.28515625" style="8" bestFit="1" customWidth="1"/>
    <col min="10772" max="10772" width="0.7109375" style="8" customWidth="1"/>
    <col min="10773" max="10773" width="14.28515625" style="8" bestFit="1" customWidth="1"/>
    <col min="10774" max="10774" width="0.7109375" style="8" customWidth="1"/>
    <col min="10775" max="10775" width="14.28515625" style="8" bestFit="1" customWidth="1"/>
    <col min="10776" max="10776" width="0.7109375" style="8" customWidth="1"/>
    <col min="10777" max="10777" width="15.5703125" style="8" customWidth="1"/>
    <col min="10778" max="11015" width="9.28515625" style="8"/>
    <col min="11016" max="11016" width="46.5703125" style="8" customWidth="1"/>
    <col min="11017" max="11017" width="7.28515625" style="8" bestFit="1" customWidth="1"/>
    <col min="11018" max="11018" width="0.7109375" style="8" customWidth="1"/>
    <col min="11019" max="11019" width="14.7109375" style="8" customWidth="1"/>
    <col min="11020" max="11020" width="0.7109375" style="8" customWidth="1"/>
    <col min="11021" max="11021" width="14.7109375" style="8" customWidth="1"/>
    <col min="11022" max="11022" width="0.7109375" style="8" customWidth="1"/>
    <col min="11023" max="11023" width="14.7109375" style="8" customWidth="1"/>
    <col min="11024" max="11024" width="0.7109375" style="8" customWidth="1"/>
    <col min="11025" max="11025" width="16.7109375" style="8" bestFit="1" customWidth="1"/>
    <col min="11026" max="11026" width="0.7109375" style="8" customWidth="1"/>
    <col min="11027" max="11027" width="14.28515625" style="8" bestFit="1" customWidth="1"/>
    <col min="11028" max="11028" width="0.7109375" style="8" customWidth="1"/>
    <col min="11029" max="11029" width="14.28515625" style="8" bestFit="1" customWidth="1"/>
    <col min="11030" max="11030" width="0.7109375" style="8" customWidth="1"/>
    <col min="11031" max="11031" width="14.28515625" style="8" bestFit="1" customWidth="1"/>
    <col min="11032" max="11032" width="0.7109375" style="8" customWidth="1"/>
    <col min="11033" max="11033" width="15.5703125" style="8" customWidth="1"/>
    <col min="11034" max="11271" width="9.28515625" style="8"/>
    <col min="11272" max="11272" width="46.5703125" style="8" customWidth="1"/>
    <col min="11273" max="11273" width="7.28515625" style="8" bestFit="1" customWidth="1"/>
    <col min="11274" max="11274" width="0.7109375" style="8" customWidth="1"/>
    <col min="11275" max="11275" width="14.7109375" style="8" customWidth="1"/>
    <col min="11276" max="11276" width="0.7109375" style="8" customWidth="1"/>
    <col min="11277" max="11277" width="14.7109375" style="8" customWidth="1"/>
    <col min="11278" max="11278" width="0.7109375" style="8" customWidth="1"/>
    <col min="11279" max="11279" width="14.7109375" style="8" customWidth="1"/>
    <col min="11280" max="11280" width="0.7109375" style="8" customWidth="1"/>
    <col min="11281" max="11281" width="16.7109375" style="8" bestFit="1" customWidth="1"/>
    <col min="11282" max="11282" width="0.7109375" style="8" customWidth="1"/>
    <col min="11283" max="11283" width="14.28515625" style="8" bestFit="1" customWidth="1"/>
    <col min="11284" max="11284" width="0.7109375" style="8" customWidth="1"/>
    <col min="11285" max="11285" width="14.28515625" style="8" bestFit="1" customWidth="1"/>
    <col min="11286" max="11286" width="0.7109375" style="8" customWidth="1"/>
    <col min="11287" max="11287" width="14.28515625" style="8" bestFit="1" customWidth="1"/>
    <col min="11288" max="11288" width="0.7109375" style="8" customWidth="1"/>
    <col min="11289" max="11289" width="15.5703125" style="8" customWidth="1"/>
    <col min="11290" max="11527" width="9.28515625" style="8"/>
    <col min="11528" max="11528" width="46.5703125" style="8" customWidth="1"/>
    <col min="11529" max="11529" width="7.28515625" style="8" bestFit="1" customWidth="1"/>
    <col min="11530" max="11530" width="0.7109375" style="8" customWidth="1"/>
    <col min="11531" max="11531" width="14.7109375" style="8" customWidth="1"/>
    <col min="11532" max="11532" width="0.7109375" style="8" customWidth="1"/>
    <col min="11533" max="11533" width="14.7109375" style="8" customWidth="1"/>
    <col min="11534" max="11534" width="0.7109375" style="8" customWidth="1"/>
    <col min="11535" max="11535" width="14.7109375" style="8" customWidth="1"/>
    <col min="11536" max="11536" width="0.7109375" style="8" customWidth="1"/>
    <col min="11537" max="11537" width="16.7109375" style="8" bestFit="1" customWidth="1"/>
    <col min="11538" max="11538" width="0.7109375" style="8" customWidth="1"/>
    <col min="11539" max="11539" width="14.28515625" style="8" bestFit="1" customWidth="1"/>
    <col min="11540" max="11540" width="0.7109375" style="8" customWidth="1"/>
    <col min="11541" max="11541" width="14.28515625" style="8" bestFit="1" customWidth="1"/>
    <col min="11542" max="11542" width="0.7109375" style="8" customWidth="1"/>
    <col min="11543" max="11543" width="14.28515625" style="8" bestFit="1" customWidth="1"/>
    <col min="11544" max="11544" width="0.7109375" style="8" customWidth="1"/>
    <col min="11545" max="11545" width="15.5703125" style="8" customWidth="1"/>
    <col min="11546" max="11783" width="9.28515625" style="8"/>
    <col min="11784" max="11784" width="46.5703125" style="8" customWidth="1"/>
    <col min="11785" max="11785" width="7.28515625" style="8" bestFit="1" customWidth="1"/>
    <col min="11786" max="11786" width="0.7109375" style="8" customWidth="1"/>
    <col min="11787" max="11787" width="14.7109375" style="8" customWidth="1"/>
    <col min="11788" max="11788" width="0.7109375" style="8" customWidth="1"/>
    <col min="11789" max="11789" width="14.7109375" style="8" customWidth="1"/>
    <col min="11790" max="11790" width="0.7109375" style="8" customWidth="1"/>
    <col min="11791" max="11791" width="14.7109375" style="8" customWidth="1"/>
    <col min="11792" max="11792" width="0.7109375" style="8" customWidth="1"/>
    <col min="11793" max="11793" width="16.7109375" style="8" bestFit="1" customWidth="1"/>
    <col min="11794" max="11794" width="0.7109375" style="8" customWidth="1"/>
    <col min="11795" max="11795" width="14.28515625" style="8" bestFit="1" customWidth="1"/>
    <col min="11796" max="11796" width="0.7109375" style="8" customWidth="1"/>
    <col min="11797" max="11797" width="14.28515625" style="8" bestFit="1" customWidth="1"/>
    <col min="11798" max="11798" width="0.7109375" style="8" customWidth="1"/>
    <col min="11799" max="11799" width="14.28515625" style="8" bestFit="1" customWidth="1"/>
    <col min="11800" max="11800" width="0.7109375" style="8" customWidth="1"/>
    <col min="11801" max="11801" width="15.5703125" style="8" customWidth="1"/>
    <col min="11802" max="12039" width="9.28515625" style="8"/>
    <col min="12040" max="12040" width="46.5703125" style="8" customWidth="1"/>
    <col min="12041" max="12041" width="7.28515625" style="8" bestFit="1" customWidth="1"/>
    <col min="12042" max="12042" width="0.7109375" style="8" customWidth="1"/>
    <col min="12043" max="12043" width="14.7109375" style="8" customWidth="1"/>
    <col min="12044" max="12044" width="0.7109375" style="8" customWidth="1"/>
    <col min="12045" max="12045" width="14.7109375" style="8" customWidth="1"/>
    <col min="12046" max="12046" width="0.7109375" style="8" customWidth="1"/>
    <col min="12047" max="12047" width="14.7109375" style="8" customWidth="1"/>
    <col min="12048" max="12048" width="0.7109375" style="8" customWidth="1"/>
    <col min="12049" max="12049" width="16.7109375" style="8" bestFit="1" customWidth="1"/>
    <col min="12050" max="12050" width="0.7109375" style="8" customWidth="1"/>
    <col min="12051" max="12051" width="14.28515625" style="8" bestFit="1" customWidth="1"/>
    <col min="12052" max="12052" width="0.7109375" style="8" customWidth="1"/>
    <col min="12053" max="12053" width="14.28515625" style="8" bestFit="1" customWidth="1"/>
    <col min="12054" max="12054" width="0.7109375" style="8" customWidth="1"/>
    <col min="12055" max="12055" width="14.28515625" style="8" bestFit="1" customWidth="1"/>
    <col min="12056" max="12056" width="0.7109375" style="8" customWidth="1"/>
    <col min="12057" max="12057" width="15.5703125" style="8" customWidth="1"/>
    <col min="12058" max="12295" width="9.28515625" style="8"/>
    <col min="12296" max="12296" width="46.5703125" style="8" customWidth="1"/>
    <col min="12297" max="12297" width="7.28515625" style="8" bestFit="1" customWidth="1"/>
    <col min="12298" max="12298" width="0.7109375" style="8" customWidth="1"/>
    <col min="12299" max="12299" width="14.7109375" style="8" customWidth="1"/>
    <col min="12300" max="12300" width="0.7109375" style="8" customWidth="1"/>
    <col min="12301" max="12301" width="14.7109375" style="8" customWidth="1"/>
    <col min="12302" max="12302" width="0.7109375" style="8" customWidth="1"/>
    <col min="12303" max="12303" width="14.7109375" style="8" customWidth="1"/>
    <col min="12304" max="12304" width="0.7109375" style="8" customWidth="1"/>
    <col min="12305" max="12305" width="16.7109375" style="8" bestFit="1" customWidth="1"/>
    <col min="12306" max="12306" width="0.7109375" style="8" customWidth="1"/>
    <col min="12307" max="12307" width="14.28515625" style="8" bestFit="1" customWidth="1"/>
    <col min="12308" max="12308" width="0.7109375" style="8" customWidth="1"/>
    <col min="12309" max="12309" width="14.28515625" style="8" bestFit="1" customWidth="1"/>
    <col min="12310" max="12310" width="0.7109375" style="8" customWidth="1"/>
    <col min="12311" max="12311" width="14.28515625" style="8" bestFit="1" customWidth="1"/>
    <col min="12312" max="12312" width="0.7109375" style="8" customWidth="1"/>
    <col min="12313" max="12313" width="15.5703125" style="8" customWidth="1"/>
    <col min="12314" max="12551" width="9.28515625" style="8"/>
    <col min="12552" max="12552" width="46.5703125" style="8" customWidth="1"/>
    <col min="12553" max="12553" width="7.28515625" style="8" bestFit="1" customWidth="1"/>
    <col min="12554" max="12554" width="0.7109375" style="8" customWidth="1"/>
    <col min="12555" max="12555" width="14.7109375" style="8" customWidth="1"/>
    <col min="12556" max="12556" width="0.7109375" style="8" customWidth="1"/>
    <col min="12557" max="12557" width="14.7109375" style="8" customWidth="1"/>
    <col min="12558" max="12558" width="0.7109375" style="8" customWidth="1"/>
    <col min="12559" max="12559" width="14.7109375" style="8" customWidth="1"/>
    <col min="12560" max="12560" width="0.7109375" style="8" customWidth="1"/>
    <col min="12561" max="12561" width="16.7109375" style="8" bestFit="1" customWidth="1"/>
    <col min="12562" max="12562" width="0.7109375" style="8" customWidth="1"/>
    <col min="12563" max="12563" width="14.28515625" style="8" bestFit="1" customWidth="1"/>
    <col min="12564" max="12564" width="0.7109375" style="8" customWidth="1"/>
    <col min="12565" max="12565" width="14.28515625" style="8" bestFit="1" customWidth="1"/>
    <col min="12566" max="12566" width="0.7109375" style="8" customWidth="1"/>
    <col min="12567" max="12567" width="14.28515625" style="8" bestFit="1" customWidth="1"/>
    <col min="12568" max="12568" width="0.7109375" style="8" customWidth="1"/>
    <col min="12569" max="12569" width="15.5703125" style="8" customWidth="1"/>
    <col min="12570" max="12807" width="9.28515625" style="8"/>
    <col min="12808" max="12808" width="46.5703125" style="8" customWidth="1"/>
    <col min="12809" max="12809" width="7.28515625" style="8" bestFit="1" customWidth="1"/>
    <col min="12810" max="12810" width="0.7109375" style="8" customWidth="1"/>
    <col min="12811" max="12811" width="14.7109375" style="8" customWidth="1"/>
    <col min="12812" max="12812" width="0.7109375" style="8" customWidth="1"/>
    <col min="12813" max="12813" width="14.7109375" style="8" customWidth="1"/>
    <col min="12814" max="12814" width="0.7109375" style="8" customWidth="1"/>
    <col min="12815" max="12815" width="14.7109375" style="8" customWidth="1"/>
    <col min="12816" max="12816" width="0.7109375" style="8" customWidth="1"/>
    <col min="12817" max="12817" width="16.7109375" style="8" bestFit="1" customWidth="1"/>
    <col min="12818" max="12818" width="0.7109375" style="8" customWidth="1"/>
    <col min="12819" max="12819" width="14.28515625" style="8" bestFit="1" customWidth="1"/>
    <col min="12820" max="12820" width="0.7109375" style="8" customWidth="1"/>
    <col min="12821" max="12821" width="14.28515625" style="8" bestFit="1" customWidth="1"/>
    <col min="12822" max="12822" width="0.7109375" style="8" customWidth="1"/>
    <col min="12823" max="12823" width="14.28515625" style="8" bestFit="1" customWidth="1"/>
    <col min="12824" max="12824" width="0.7109375" style="8" customWidth="1"/>
    <col min="12825" max="12825" width="15.5703125" style="8" customWidth="1"/>
    <col min="12826" max="13063" width="9.28515625" style="8"/>
    <col min="13064" max="13064" width="46.5703125" style="8" customWidth="1"/>
    <col min="13065" max="13065" width="7.28515625" style="8" bestFit="1" customWidth="1"/>
    <col min="13066" max="13066" width="0.7109375" style="8" customWidth="1"/>
    <col min="13067" max="13067" width="14.7109375" style="8" customWidth="1"/>
    <col min="13068" max="13068" width="0.7109375" style="8" customWidth="1"/>
    <col min="13069" max="13069" width="14.7109375" style="8" customWidth="1"/>
    <col min="13070" max="13070" width="0.7109375" style="8" customWidth="1"/>
    <col min="13071" max="13071" width="14.7109375" style="8" customWidth="1"/>
    <col min="13072" max="13072" width="0.7109375" style="8" customWidth="1"/>
    <col min="13073" max="13073" width="16.7109375" style="8" bestFit="1" customWidth="1"/>
    <col min="13074" max="13074" width="0.7109375" style="8" customWidth="1"/>
    <col min="13075" max="13075" width="14.28515625" style="8" bestFit="1" customWidth="1"/>
    <col min="13076" max="13076" width="0.7109375" style="8" customWidth="1"/>
    <col min="13077" max="13077" width="14.28515625" style="8" bestFit="1" customWidth="1"/>
    <col min="13078" max="13078" width="0.7109375" style="8" customWidth="1"/>
    <col min="13079" max="13079" width="14.28515625" style="8" bestFit="1" customWidth="1"/>
    <col min="13080" max="13080" width="0.7109375" style="8" customWidth="1"/>
    <col min="13081" max="13081" width="15.5703125" style="8" customWidth="1"/>
    <col min="13082" max="13319" width="9.28515625" style="8"/>
    <col min="13320" max="13320" width="46.5703125" style="8" customWidth="1"/>
    <col min="13321" max="13321" width="7.28515625" style="8" bestFit="1" customWidth="1"/>
    <col min="13322" max="13322" width="0.7109375" style="8" customWidth="1"/>
    <col min="13323" max="13323" width="14.7109375" style="8" customWidth="1"/>
    <col min="13324" max="13324" width="0.7109375" style="8" customWidth="1"/>
    <col min="13325" max="13325" width="14.7109375" style="8" customWidth="1"/>
    <col min="13326" max="13326" width="0.7109375" style="8" customWidth="1"/>
    <col min="13327" max="13327" width="14.7109375" style="8" customWidth="1"/>
    <col min="13328" max="13328" width="0.7109375" style="8" customWidth="1"/>
    <col min="13329" max="13329" width="16.7109375" style="8" bestFit="1" customWidth="1"/>
    <col min="13330" max="13330" width="0.7109375" style="8" customWidth="1"/>
    <col min="13331" max="13331" width="14.28515625" style="8" bestFit="1" customWidth="1"/>
    <col min="13332" max="13332" width="0.7109375" style="8" customWidth="1"/>
    <col min="13333" max="13333" width="14.28515625" style="8" bestFit="1" customWidth="1"/>
    <col min="13334" max="13334" width="0.7109375" style="8" customWidth="1"/>
    <col min="13335" max="13335" width="14.28515625" style="8" bestFit="1" customWidth="1"/>
    <col min="13336" max="13336" width="0.7109375" style="8" customWidth="1"/>
    <col min="13337" max="13337" width="15.5703125" style="8" customWidth="1"/>
    <col min="13338" max="13575" width="9.28515625" style="8"/>
    <col min="13576" max="13576" width="46.5703125" style="8" customWidth="1"/>
    <col min="13577" max="13577" width="7.28515625" style="8" bestFit="1" customWidth="1"/>
    <col min="13578" max="13578" width="0.7109375" style="8" customWidth="1"/>
    <col min="13579" max="13579" width="14.7109375" style="8" customWidth="1"/>
    <col min="13580" max="13580" width="0.7109375" style="8" customWidth="1"/>
    <col min="13581" max="13581" width="14.7109375" style="8" customWidth="1"/>
    <col min="13582" max="13582" width="0.7109375" style="8" customWidth="1"/>
    <col min="13583" max="13583" width="14.7109375" style="8" customWidth="1"/>
    <col min="13584" max="13584" width="0.7109375" style="8" customWidth="1"/>
    <col min="13585" max="13585" width="16.7109375" style="8" bestFit="1" customWidth="1"/>
    <col min="13586" max="13586" width="0.7109375" style="8" customWidth="1"/>
    <col min="13587" max="13587" width="14.28515625" style="8" bestFit="1" customWidth="1"/>
    <col min="13588" max="13588" width="0.7109375" style="8" customWidth="1"/>
    <col min="13589" max="13589" width="14.28515625" style="8" bestFit="1" customWidth="1"/>
    <col min="13590" max="13590" width="0.7109375" style="8" customWidth="1"/>
    <col min="13591" max="13591" width="14.28515625" style="8" bestFit="1" customWidth="1"/>
    <col min="13592" max="13592" width="0.7109375" style="8" customWidth="1"/>
    <col min="13593" max="13593" width="15.5703125" style="8" customWidth="1"/>
    <col min="13594" max="13831" width="9.28515625" style="8"/>
    <col min="13832" max="13832" width="46.5703125" style="8" customWidth="1"/>
    <col min="13833" max="13833" width="7.28515625" style="8" bestFit="1" customWidth="1"/>
    <col min="13834" max="13834" width="0.7109375" style="8" customWidth="1"/>
    <col min="13835" max="13835" width="14.7109375" style="8" customWidth="1"/>
    <col min="13836" max="13836" width="0.7109375" style="8" customWidth="1"/>
    <col min="13837" max="13837" width="14.7109375" style="8" customWidth="1"/>
    <col min="13838" max="13838" width="0.7109375" style="8" customWidth="1"/>
    <col min="13839" max="13839" width="14.7109375" style="8" customWidth="1"/>
    <col min="13840" max="13840" width="0.7109375" style="8" customWidth="1"/>
    <col min="13841" max="13841" width="16.7109375" style="8" bestFit="1" customWidth="1"/>
    <col min="13842" max="13842" width="0.7109375" style="8" customWidth="1"/>
    <col min="13843" max="13843" width="14.28515625" style="8" bestFit="1" customWidth="1"/>
    <col min="13844" max="13844" width="0.7109375" style="8" customWidth="1"/>
    <col min="13845" max="13845" width="14.28515625" style="8" bestFit="1" customWidth="1"/>
    <col min="13846" max="13846" width="0.7109375" style="8" customWidth="1"/>
    <col min="13847" max="13847" width="14.28515625" style="8" bestFit="1" customWidth="1"/>
    <col min="13848" max="13848" width="0.7109375" style="8" customWidth="1"/>
    <col min="13849" max="13849" width="15.5703125" style="8" customWidth="1"/>
    <col min="13850" max="14087" width="9.28515625" style="8"/>
    <col min="14088" max="14088" width="46.5703125" style="8" customWidth="1"/>
    <col min="14089" max="14089" width="7.28515625" style="8" bestFit="1" customWidth="1"/>
    <col min="14090" max="14090" width="0.7109375" style="8" customWidth="1"/>
    <col min="14091" max="14091" width="14.7109375" style="8" customWidth="1"/>
    <col min="14092" max="14092" width="0.7109375" style="8" customWidth="1"/>
    <col min="14093" max="14093" width="14.7109375" style="8" customWidth="1"/>
    <col min="14094" max="14094" width="0.7109375" style="8" customWidth="1"/>
    <col min="14095" max="14095" width="14.7109375" style="8" customWidth="1"/>
    <col min="14096" max="14096" width="0.7109375" style="8" customWidth="1"/>
    <col min="14097" max="14097" width="16.7109375" style="8" bestFit="1" customWidth="1"/>
    <col min="14098" max="14098" width="0.7109375" style="8" customWidth="1"/>
    <col min="14099" max="14099" width="14.28515625" style="8" bestFit="1" customWidth="1"/>
    <col min="14100" max="14100" width="0.7109375" style="8" customWidth="1"/>
    <col min="14101" max="14101" width="14.28515625" style="8" bestFit="1" customWidth="1"/>
    <col min="14102" max="14102" width="0.7109375" style="8" customWidth="1"/>
    <col min="14103" max="14103" width="14.28515625" style="8" bestFit="1" customWidth="1"/>
    <col min="14104" max="14104" width="0.7109375" style="8" customWidth="1"/>
    <col min="14105" max="14105" width="15.5703125" style="8" customWidth="1"/>
    <col min="14106" max="14343" width="9.28515625" style="8"/>
    <col min="14344" max="14344" width="46.5703125" style="8" customWidth="1"/>
    <col min="14345" max="14345" width="7.28515625" style="8" bestFit="1" customWidth="1"/>
    <col min="14346" max="14346" width="0.7109375" style="8" customWidth="1"/>
    <col min="14347" max="14347" width="14.7109375" style="8" customWidth="1"/>
    <col min="14348" max="14348" width="0.7109375" style="8" customWidth="1"/>
    <col min="14349" max="14349" width="14.7109375" style="8" customWidth="1"/>
    <col min="14350" max="14350" width="0.7109375" style="8" customWidth="1"/>
    <col min="14351" max="14351" width="14.7109375" style="8" customWidth="1"/>
    <col min="14352" max="14352" width="0.7109375" style="8" customWidth="1"/>
    <col min="14353" max="14353" width="16.7109375" style="8" bestFit="1" customWidth="1"/>
    <col min="14354" max="14354" width="0.7109375" style="8" customWidth="1"/>
    <col min="14355" max="14355" width="14.28515625" style="8" bestFit="1" customWidth="1"/>
    <col min="14356" max="14356" width="0.7109375" style="8" customWidth="1"/>
    <col min="14357" max="14357" width="14.28515625" style="8" bestFit="1" customWidth="1"/>
    <col min="14358" max="14358" width="0.7109375" style="8" customWidth="1"/>
    <col min="14359" max="14359" width="14.28515625" style="8" bestFit="1" customWidth="1"/>
    <col min="14360" max="14360" width="0.7109375" style="8" customWidth="1"/>
    <col min="14361" max="14361" width="15.5703125" style="8" customWidth="1"/>
    <col min="14362" max="14599" width="9.28515625" style="8"/>
    <col min="14600" max="14600" width="46.5703125" style="8" customWidth="1"/>
    <col min="14601" max="14601" width="7.28515625" style="8" bestFit="1" customWidth="1"/>
    <col min="14602" max="14602" width="0.7109375" style="8" customWidth="1"/>
    <col min="14603" max="14603" width="14.7109375" style="8" customWidth="1"/>
    <col min="14604" max="14604" width="0.7109375" style="8" customWidth="1"/>
    <col min="14605" max="14605" width="14.7109375" style="8" customWidth="1"/>
    <col min="14606" max="14606" width="0.7109375" style="8" customWidth="1"/>
    <col min="14607" max="14607" width="14.7109375" style="8" customWidth="1"/>
    <col min="14608" max="14608" width="0.7109375" style="8" customWidth="1"/>
    <col min="14609" max="14609" width="16.7109375" style="8" bestFit="1" customWidth="1"/>
    <col min="14610" max="14610" width="0.7109375" style="8" customWidth="1"/>
    <col min="14611" max="14611" width="14.28515625" style="8" bestFit="1" customWidth="1"/>
    <col min="14612" max="14612" width="0.7109375" style="8" customWidth="1"/>
    <col min="14613" max="14613" width="14.28515625" style="8" bestFit="1" customWidth="1"/>
    <col min="14614" max="14614" width="0.7109375" style="8" customWidth="1"/>
    <col min="14615" max="14615" width="14.28515625" style="8" bestFit="1" customWidth="1"/>
    <col min="14616" max="14616" width="0.7109375" style="8" customWidth="1"/>
    <col min="14617" max="14617" width="15.5703125" style="8" customWidth="1"/>
    <col min="14618" max="14855" width="9.28515625" style="8"/>
    <col min="14856" max="14856" width="46.5703125" style="8" customWidth="1"/>
    <col min="14857" max="14857" width="7.28515625" style="8" bestFit="1" customWidth="1"/>
    <col min="14858" max="14858" width="0.7109375" style="8" customWidth="1"/>
    <col min="14859" max="14859" width="14.7109375" style="8" customWidth="1"/>
    <col min="14860" max="14860" width="0.7109375" style="8" customWidth="1"/>
    <col min="14861" max="14861" width="14.7109375" style="8" customWidth="1"/>
    <col min="14862" max="14862" width="0.7109375" style="8" customWidth="1"/>
    <col min="14863" max="14863" width="14.7109375" style="8" customWidth="1"/>
    <col min="14864" max="14864" width="0.7109375" style="8" customWidth="1"/>
    <col min="14865" max="14865" width="16.7109375" style="8" bestFit="1" customWidth="1"/>
    <col min="14866" max="14866" width="0.7109375" style="8" customWidth="1"/>
    <col min="14867" max="14867" width="14.28515625" style="8" bestFit="1" customWidth="1"/>
    <col min="14868" max="14868" width="0.7109375" style="8" customWidth="1"/>
    <col min="14869" max="14869" width="14.28515625" style="8" bestFit="1" customWidth="1"/>
    <col min="14870" max="14870" width="0.7109375" style="8" customWidth="1"/>
    <col min="14871" max="14871" width="14.28515625" style="8" bestFit="1" customWidth="1"/>
    <col min="14872" max="14872" width="0.7109375" style="8" customWidth="1"/>
    <col min="14873" max="14873" width="15.5703125" style="8" customWidth="1"/>
    <col min="14874" max="15111" width="9.28515625" style="8"/>
    <col min="15112" max="15112" width="46.5703125" style="8" customWidth="1"/>
    <col min="15113" max="15113" width="7.28515625" style="8" bestFit="1" customWidth="1"/>
    <col min="15114" max="15114" width="0.7109375" style="8" customWidth="1"/>
    <col min="15115" max="15115" width="14.7109375" style="8" customWidth="1"/>
    <col min="15116" max="15116" width="0.7109375" style="8" customWidth="1"/>
    <col min="15117" max="15117" width="14.7109375" style="8" customWidth="1"/>
    <col min="15118" max="15118" width="0.7109375" style="8" customWidth="1"/>
    <col min="15119" max="15119" width="14.7109375" style="8" customWidth="1"/>
    <col min="15120" max="15120" width="0.7109375" style="8" customWidth="1"/>
    <col min="15121" max="15121" width="16.7109375" style="8" bestFit="1" customWidth="1"/>
    <col min="15122" max="15122" width="0.7109375" style="8" customWidth="1"/>
    <col min="15123" max="15123" width="14.28515625" style="8" bestFit="1" customWidth="1"/>
    <col min="15124" max="15124" width="0.7109375" style="8" customWidth="1"/>
    <col min="15125" max="15125" width="14.28515625" style="8" bestFit="1" customWidth="1"/>
    <col min="15126" max="15126" width="0.7109375" style="8" customWidth="1"/>
    <col min="15127" max="15127" width="14.28515625" style="8" bestFit="1" customWidth="1"/>
    <col min="15128" max="15128" width="0.7109375" style="8" customWidth="1"/>
    <col min="15129" max="15129" width="15.5703125" style="8" customWidth="1"/>
    <col min="15130" max="16384" width="9.28515625" style="8"/>
  </cols>
  <sheetData>
    <row r="1" spans="1:28" ht="21.75" customHeight="1">
      <c r="A1" s="6" t="s">
        <v>92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204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5" t="s">
        <v>88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9"/>
    </row>
    <row r="4" spans="1:28" ht="18.600000000000001" customHeight="1">
      <c r="A4" s="9"/>
      <c r="C4" s="14"/>
      <c r="D4" s="49"/>
      <c r="E4" s="74"/>
      <c r="F4" s="49"/>
      <c r="G4" s="74"/>
      <c r="H4" s="49"/>
      <c r="I4" s="74"/>
      <c r="J4" s="49"/>
      <c r="K4" s="74"/>
      <c r="L4" s="74"/>
      <c r="M4" s="74"/>
      <c r="N4" s="49"/>
      <c r="O4" s="74"/>
      <c r="P4" s="49"/>
      <c r="Q4" s="74"/>
      <c r="R4" s="49"/>
      <c r="S4" s="74"/>
      <c r="T4" s="49"/>
      <c r="U4" s="74"/>
      <c r="V4" s="49"/>
      <c r="W4" s="74"/>
      <c r="X4" s="49"/>
      <c r="Y4" s="74"/>
      <c r="Z4" s="49"/>
      <c r="AA4" s="74"/>
      <c r="AB4" s="49"/>
    </row>
    <row r="5" spans="1:28" ht="18.600000000000001" customHeight="1">
      <c r="A5" s="18"/>
      <c r="B5" s="18"/>
      <c r="C5" s="18"/>
      <c r="D5" s="167" t="s">
        <v>45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</row>
    <row r="6" spans="1:28" ht="18.600000000000001" customHeight="1">
      <c r="A6" s="18"/>
      <c r="B6" s="18"/>
      <c r="C6" s="18"/>
      <c r="D6" s="168" t="s">
        <v>82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23"/>
      <c r="Z6" s="23"/>
      <c r="AA6" s="23"/>
      <c r="AB6" s="23"/>
    </row>
    <row r="7" spans="1:28" s="18" customFormat="1" ht="18.600000000000001" customHeight="1">
      <c r="C7" s="19"/>
      <c r="D7" s="24"/>
      <c r="E7" s="24"/>
      <c r="F7" s="24"/>
      <c r="G7" s="24"/>
      <c r="H7" s="170" t="s">
        <v>126</v>
      </c>
      <c r="I7" s="170"/>
      <c r="J7" s="170"/>
      <c r="K7" s="24"/>
      <c r="L7" s="24"/>
      <c r="M7" s="24"/>
      <c r="N7" s="169" t="s">
        <v>20</v>
      </c>
      <c r="O7" s="169"/>
      <c r="P7" s="169"/>
      <c r="Q7" s="24"/>
      <c r="R7" s="169" t="s">
        <v>166</v>
      </c>
      <c r="S7" s="169"/>
      <c r="T7" s="169"/>
      <c r="U7" s="169"/>
      <c r="V7" s="169"/>
      <c r="W7" s="24"/>
      <c r="X7" s="25"/>
      <c r="Y7" s="24"/>
      <c r="Z7" s="26"/>
      <c r="AA7" s="24"/>
      <c r="AB7" s="27"/>
    </row>
    <row r="8" spans="1:28" s="18" customFormat="1" ht="18.600000000000001" customHeight="1">
      <c r="C8" s="19"/>
      <c r="D8" s="24"/>
      <c r="E8" s="24"/>
      <c r="F8" s="24"/>
      <c r="G8" s="24"/>
      <c r="H8" s="24"/>
      <c r="I8" s="24"/>
      <c r="J8" s="24" t="s">
        <v>113</v>
      </c>
      <c r="K8" s="24"/>
      <c r="L8" s="24"/>
      <c r="M8" s="24"/>
      <c r="N8" s="98"/>
      <c r="O8" s="98"/>
      <c r="P8" s="98"/>
      <c r="Q8" s="24"/>
      <c r="R8" s="24"/>
      <c r="S8" s="98"/>
      <c r="T8" s="24" t="s">
        <v>167</v>
      </c>
      <c r="U8" s="98"/>
      <c r="V8" s="24"/>
      <c r="W8" s="24"/>
      <c r="X8" s="25"/>
      <c r="Y8" s="24"/>
      <c r="Z8" s="26"/>
      <c r="AA8" s="24"/>
      <c r="AB8" s="27"/>
    </row>
    <row r="9" spans="1:28" s="18" customFormat="1" ht="18.600000000000001" customHeight="1">
      <c r="C9" s="19"/>
      <c r="D9" s="24"/>
      <c r="E9" s="24"/>
      <c r="F9" s="24"/>
      <c r="G9" s="24"/>
      <c r="H9" s="24" t="s">
        <v>111</v>
      </c>
      <c r="I9" s="24"/>
      <c r="J9" s="24" t="s">
        <v>120</v>
      </c>
      <c r="K9" s="24"/>
      <c r="L9" s="24"/>
      <c r="M9" s="24"/>
      <c r="N9" s="98"/>
      <c r="O9" s="98"/>
      <c r="P9" s="98"/>
      <c r="Q9" s="24"/>
      <c r="R9" s="24" t="s">
        <v>207</v>
      </c>
      <c r="S9" s="98"/>
      <c r="T9" s="24" t="s">
        <v>168</v>
      </c>
      <c r="U9" s="98"/>
      <c r="W9" s="24"/>
      <c r="X9" s="25"/>
      <c r="Y9" s="24"/>
      <c r="Z9" s="26"/>
      <c r="AA9" s="24"/>
      <c r="AB9" s="27"/>
    </row>
    <row r="10" spans="1:28" s="18" customFormat="1" ht="18.600000000000001" customHeight="1">
      <c r="C10" s="19"/>
      <c r="D10" s="42"/>
      <c r="E10" s="42"/>
      <c r="F10" s="42"/>
      <c r="G10" s="43"/>
      <c r="H10" s="42" t="s">
        <v>112</v>
      </c>
      <c r="I10" s="42"/>
      <c r="J10" s="42" t="s">
        <v>115</v>
      </c>
      <c r="K10" s="43"/>
      <c r="L10" s="42" t="s">
        <v>148</v>
      </c>
      <c r="M10" s="43"/>
      <c r="N10" s="43" t="s">
        <v>35</v>
      </c>
      <c r="O10" s="43"/>
      <c r="P10" s="43"/>
      <c r="Q10" s="43"/>
      <c r="R10" s="43" t="s">
        <v>208</v>
      </c>
      <c r="S10" s="43"/>
      <c r="T10" s="43" t="s">
        <v>169</v>
      </c>
      <c r="U10" s="43"/>
      <c r="V10" s="24" t="s">
        <v>44</v>
      </c>
      <c r="W10" s="43"/>
      <c r="X10" s="25" t="s">
        <v>33</v>
      </c>
      <c r="Y10" s="43"/>
      <c r="Z10" s="43"/>
      <c r="AA10" s="43"/>
      <c r="AB10" s="43"/>
    </row>
    <row r="11" spans="1:28" s="18" customFormat="1" ht="18.600000000000001" customHeight="1">
      <c r="C11" s="19"/>
      <c r="D11" s="42" t="s">
        <v>34</v>
      </c>
      <c r="E11" s="42"/>
      <c r="F11" s="42" t="s">
        <v>57</v>
      </c>
      <c r="G11" s="43"/>
      <c r="H11" s="42" t="s">
        <v>118</v>
      </c>
      <c r="I11" s="42"/>
      <c r="J11" s="42" t="s">
        <v>114</v>
      </c>
      <c r="K11" s="43"/>
      <c r="L11" s="42" t="s">
        <v>149</v>
      </c>
      <c r="M11" s="43"/>
      <c r="N11" s="44" t="s">
        <v>128</v>
      </c>
      <c r="O11" s="43"/>
      <c r="P11" s="43"/>
      <c r="Q11" s="43"/>
      <c r="R11" s="43" t="s">
        <v>209</v>
      </c>
      <c r="S11" s="43"/>
      <c r="T11" s="43" t="s">
        <v>170</v>
      </c>
      <c r="U11" s="43"/>
      <c r="V11" s="43" t="s">
        <v>121</v>
      </c>
      <c r="W11" s="43"/>
      <c r="X11" s="43" t="s">
        <v>171</v>
      </c>
      <c r="Y11" s="43"/>
      <c r="Z11" s="43" t="s">
        <v>36</v>
      </c>
      <c r="AA11" s="43"/>
      <c r="AB11" s="43" t="s">
        <v>33</v>
      </c>
    </row>
    <row r="12" spans="1:28" s="18" customFormat="1" ht="18.600000000000001" customHeight="1">
      <c r="C12" s="19"/>
      <c r="D12" s="42" t="s">
        <v>37</v>
      </c>
      <c r="E12" s="42"/>
      <c r="F12" s="42" t="s">
        <v>69</v>
      </c>
      <c r="G12" s="43"/>
      <c r="H12" s="42" t="s">
        <v>117</v>
      </c>
      <c r="I12" s="42"/>
      <c r="J12" s="42" t="s">
        <v>116</v>
      </c>
      <c r="K12" s="43"/>
      <c r="L12" s="42" t="s">
        <v>147</v>
      </c>
      <c r="M12" s="43"/>
      <c r="N12" s="44" t="s">
        <v>127</v>
      </c>
      <c r="O12" s="43"/>
      <c r="P12" s="43" t="s">
        <v>21</v>
      </c>
      <c r="Q12" s="43"/>
      <c r="R12" s="44" t="s">
        <v>210</v>
      </c>
      <c r="S12" s="43"/>
      <c r="T12" s="43" t="s">
        <v>123</v>
      </c>
      <c r="U12" s="43"/>
      <c r="V12" s="43" t="s">
        <v>122</v>
      </c>
      <c r="W12" s="43" t="s">
        <v>119</v>
      </c>
      <c r="X12" s="43" t="s">
        <v>38</v>
      </c>
      <c r="Y12" s="43"/>
      <c r="Z12" s="43" t="s">
        <v>39</v>
      </c>
      <c r="AA12" s="43"/>
      <c r="AB12" s="43" t="s">
        <v>60</v>
      </c>
    </row>
    <row r="13" spans="1:28" s="18" customFormat="1" ht="18.600000000000001" customHeight="1">
      <c r="B13" s="103" t="s">
        <v>1</v>
      </c>
      <c r="C13" s="19"/>
      <c r="D13" s="45" t="s">
        <v>135</v>
      </c>
      <c r="E13" s="42"/>
      <c r="F13" s="45" t="s">
        <v>135</v>
      </c>
      <c r="G13" s="43"/>
      <c r="H13" s="45" t="s">
        <v>135</v>
      </c>
      <c r="I13" s="42"/>
      <c r="J13" s="45" t="s">
        <v>135</v>
      </c>
      <c r="K13" s="43"/>
      <c r="L13" s="45" t="s">
        <v>135</v>
      </c>
      <c r="M13" s="43"/>
      <c r="N13" s="45" t="s">
        <v>135</v>
      </c>
      <c r="O13" s="43"/>
      <c r="P13" s="45" t="s">
        <v>135</v>
      </c>
      <c r="Q13" s="43"/>
      <c r="R13" s="45" t="s">
        <v>135</v>
      </c>
      <c r="S13" s="43"/>
      <c r="T13" s="45" t="s">
        <v>135</v>
      </c>
      <c r="U13" s="43"/>
      <c r="V13" s="45" t="s">
        <v>135</v>
      </c>
      <c r="W13" s="43"/>
      <c r="X13" s="45" t="s">
        <v>135</v>
      </c>
      <c r="Y13" s="43"/>
      <c r="Z13" s="45" t="s">
        <v>135</v>
      </c>
      <c r="AA13" s="43"/>
      <c r="AB13" s="45" t="s">
        <v>135</v>
      </c>
    </row>
    <row r="14" spans="1:28" s="18" customFormat="1" ht="18.600000000000001" customHeight="1">
      <c r="D14" s="110"/>
      <c r="E14" s="74"/>
      <c r="F14" s="110"/>
      <c r="G14" s="74"/>
      <c r="H14" s="110"/>
      <c r="I14" s="74"/>
      <c r="J14" s="110"/>
      <c r="K14" s="74"/>
      <c r="L14" s="110"/>
      <c r="M14" s="74"/>
      <c r="N14" s="110"/>
      <c r="O14" s="74"/>
      <c r="P14" s="110"/>
      <c r="Q14" s="74"/>
      <c r="R14" s="110"/>
      <c r="S14" s="74"/>
      <c r="T14" s="110"/>
      <c r="U14" s="74"/>
      <c r="V14" s="110"/>
      <c r="W14" s="74"/>
      <c r="X14" s="110"/>
      <c r="Y14" s="74"/>
      <c r="Z14" s="110"/>
      <c r="AA14" s="74"/>
      <c r="AB14" s="110"/>
    </row>
    <row r="15" spans="1:28" s="18" customFormat="1" ht="18.600000000000001" customHeight="1">
      <c r="A15" s="9" t="s">
        <v>176</v>
      </c>
      <c r="D15" s="49">
        <v>340000</v>
      </c>
      <c r="E15" s="74"/>
      <c r="F15" s="49">
        <v>649124</v>
      </c>
      <c r="G15" s="74"/>
      <c r="H15" s="49">
        <v>5145</v>
      </c>
      <c r="I15" s="74"/>
      <c r="J15" s="49">
        <v>-12666</v>
      </c>
      <c r="K15" s="74"/>
      <c r="L15" s="49">
        <v>0</v>
      </c>
      <c r="M15" s="74"/>
      <c r="N15" s="49">
        <v>34500</v>
      </c>
      <c r="O15" s="74"/>
      <c r="P15" s="49">
        <v>370462</v>
      </c>
      <c r="Q15" s="74"/>
      <c r="R15" s="49">
        <v>4082</v>
      </c>
      <c r="S15" s="74"/>
      <c r="T15" s="49">
        <v>41369</v>
      </c>
      <c r="U15" s="74"/>
      <c r="V15" s="49">
        <f>SUM(R15:T15)</f>
        <v>45451</v>
      </c>
      <c r="W15" s="74"/>
      <c r="X15" s="49">
        <f>SUM(D15:P15,V15)</f>
        <v>1432016</v>
      </c>
      <c r="Y15" s="74"/>
      <c r="Z15" s="49">
        <v>5611</v>
      </c>
      <c r="AA15" s="74"/>
      <c r="AB15" s="49">
        <f>SUM(X15:Z15)</f>
        <v>1437627</v>
      </c>
    </row>
    <row r="16" spans="1:28" ht="6" customHeight="1">
      <c r="A16" s="9"/>
      <c r="C16" s="14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8.600000000000001" customHeight="1">
      <c r="A17" s="9" t="s">
        <v>50</v>
      </c>
      <c r="C17" s="14"/>
      <c r="D17" s="49"/>
      <c r="E17" s="74"/>
      <c r="F17" s="49"/>
      <c r="G17" s="74"/>
      <c r="H17" s="49"/>
      <c r="I17" s="74"/>
      <c r="J17" s="49"/>
      <c r="K17" s="74"/>
      <c r="L17" s="49"/>
      <c r="M17" s="74"/>
      <c r="N17" s="49"/>
      <c r="O17" s="74"/>
      <c r="P17" s="49"/>
      <c r="Q17" s="74"/>
      <c r="R17" s="49"/>
      <c r="S17" s="74"/>
      <c r="T17" s="49"/>
      <c r="U17" s="74"/>
      <c r="V17" s="49"/>
      <c r="W17" s="74"/>
      <c r="X17" s="49"/>
      <c r="Y17" s="74"/>
      <c r="Z17" s="49"/>
      <c r="AA17" s="74"/>
      <c r="AB17" s="49"/>
    </row>
    <row r="18" spans="1:28" ht="18.600000000000001" customHeight="1">
      <c r="A18" s="7" t="s">
        <v>61</v>
      </c>
      <c r="B18" s="18"/>
      <c r="C18" s="14"/>
      <c r="D18" s="49">
        <v>0</v>
      </c>
      <c r="E18" s="74"/>
      <c r="F18" s="49">
        <v>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0</v>
      </c>
      <c r="O18" s="74"/>
      <c r="P18" s="49">
        <v>34655</v>
      </c>
      <c r="Q18" s="74"/>
      <c r="R18" s="49">
        <v>0</v>
      </c>
      <c r="S18" s="74"/>
      <c r="T18" s="49">
        <v>0</v>
      </c>
      <c r="U18" s="74"/>
      <c r="V18" s="49">
        <f>SUM(R18:T18)</f>
        <v>0</v>
      </c>
      <c r="W18" s="74"/>
      <c r="X18" s="49">
        <f>SUM(D18:P18,V18)</f>
        <v>34655</v>
      </c>
      <c r="Y18" s="74"/>
      <c r="Z18" s="49">
        <v>-603</v>
      </c>
      <c r="AA18" s="74"/>
      <c r="AB18" s="49">
        <f>SUM(X18:Z18)</f>
        <v>34052</v>
      </c>
    </row>
    <row r="19" spans="1:28" ht="18.600000000000001" customHeight="1">
      <c r="A19" s="7" t="s">
        <v>155</v>
      </c>
      <c r="B19" s="18"/>
      <c r="C19" s="14"/>
      <c r="D19" s="49">
        <v>0</v>
      </c>
      <c r="E19" s="74"/>
      <c r="F19" s="49">
        <v>0</v>
      </c>
      <c r="G19" s="74"/>
      <c r="H19" s="49">
        <v>0</v>
      </c>
      <c r="I19" s="74"/>
      <c r="J19" s="49">
        <v>0</v>
      </c>
      <c r="K19" s="74"/>
      <c r="L19" s="49">
        <v>0</v>
      </c>
      <c r="M19" s="74"/>
      <c r="N19" s="49">
        <v>0</v>
      </c>
      <c r="O19" s="74"/>
      <c r="P19" s="49">
        <v>0</v>
      </c>
      <c r="Q19" s="74"/>
      <c r="R19" s="49">
        <v>-475</v>
      </c>
      <c r="S19" s="74"/>
      <c r="T19" s="49">
        <v>-3679</v>
      </c>
      <c r="U19" s="74"/>
      <c r="V19" s="49">
        <f>SUM(R19:T19)</f>
        <v>-4154</v>
      </c>
      <c r="W19" s="74"/>
      <c r="X19" s="49">
        <f>SUM(D19:P19,V19)</f>
        <v>-4154</v>
      </c>
      <c r="Y19" s="74"/>
      <c r="Z19" s="49">
        <v>0</v>
      </c>
      <c r="AA19" s="74"/>
      <c r="AB19" s="49">
        <f>SUM(X19:Z19)</f>
        <v>-4154</v>
      </c>
    </row>
    <row r="20" spans="1:28" ht="18.600000000000001" customHeight="1">
      <c r="A20" s="7" t="s">
        <v>172</v>
      </c>
      <c r="B20" s="18"/>
      <c r="C20" s="14"/>
      <c r="D20" s="49"/>
      <c r="E20" s="74"/>
      <c r="F20" s="49"/>
      <c r="G20" s="74"/>
      <c r="H20" s="49"/>
      <c r="I20" s="74"/>
      <c r="J20" s="49"/>
      <c r="K20" s="74"/>
      <c r="L20" s="49"/>
      <c r="M20" s="74"/>
      <c r="N20" s="49"/>
      <c r="O20" s="74"/>
      <c r="P20" s="49"/>
      <c r="Q20" s="74"/>
      <c r="R20" s="49"/>
      <c r="S20" s="74"/>
      <c r="T20" s="49"/>
      <c r="U20" s="74"/>
      <c r="V20" s="49"/>
      <c r="W20" s="74"/>
      <c r="X20" s="49"/>
      <c r="Y20" s="74"/>
      <c r="Z20" s="49"/>
      <c r="AA20" s="74"/>
      <c r="AB20" s="49"/>
    </row>
    <row r="21" spans="1:28" ht="18.600000000000001" customHeight="1">
      <c r="A21" s="7" t="s">
        <v>124</v>
      </c>
      <c r="B21" s="18"/>
      <c r="C21" s="14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8.600000000000001" customHeight="1">
      <c r="A22" s="7" t="s">
        <v>173</v>
      </c>
      <c r="B22" s="18"/>
      <c r="C22" s="14"/>
      <c r="D22" s="49">
        <v>0</v>
      </c>
      <c r="E22" s="74"/>
      <c r="F22" s="49">
        <v>0</v>
      </c>
      <c r="G22" s="74"/>
      <c r="H22" s="49">
        <v>0</v>
      </c>
      <c r="I22" s="74"/>
      <c r="J22" s="49">
        <v>0</v>
      </c>
      <c r="K22" s="74"/>
      <c r="L22" s="49">
        <v>0</v>
      </c>
      <c r="M22" s="74"/>
      <c r="N22" s="49">
        <v>0</v>
      </c>
      <c r="O22" s="74"/>
      <c r="P22" s="49">
        <v>6768</v>
      </c>
      <c r="Q22" s="74"/>
      <c r="R22" s="49">
        <v>0</v>
      </c>
      <c r="S22" s="74"/>
      <c r="T22" s="49">
        <v>-6768</v>
      </c>
      <c r="U22" s="74"/>
      <c r="V22" s="49">
        <f>SUM(R22:T22)</f>
        <v>-6768</v>
      </c>
      <c r="W22" s="74"/>
      <c r="X22" s="49">
        <v>0</v>
      </c>
      <c r="Y22" s="74"/>
      <c r="Z22" s="49">
        <v>0</v>
      </c>
      <c r="AA22" s="74"/>
      <c r="AB22" s="49">
        <f>SUM(X22:Z22)</f>
        <v>0</v>
      </c>
    </row>
    <row r="23" spans="1:28" ht="18.600000000000001" customHeight="1">
      <c r="A23" s="8" t="s">
        <v>125</v>
      </c>
      <c r="C23" s="14"/>
      <c r="D23" s="50">
        <v>0</v>
      </c>
      <c r="E23" s="74"/>
      <c r="F23" s="50">
        <v>0</v>
      </c>
      <c r="G23" s="74"/>
      <c r="H23" s="50">
        <v>0</v>
      </c>
      <c r="I23" s="74"/>
      <c r="J23" s="50">
        <v>0</v>
      </c>
      <c r="K23" s="74"/>
      <c r="L23" s="50">
        <v>0</v>
      </c>
      <c r="M23" s="74"/>
      <c r="N23" s="50">
        <v>0</v>
      </c>
      <c r="O23" s="74"/>
      <c r="P23" s="50">
        <v>0</v>
      </c>
      <c r="Q23" s="74"/>
      <c r="R23" s="50">
        <v>0</v>
      </c>
      <c r="S23" s="74"/>
      <c r="T23" s="50">
        <v>0</v>
      </c>
      <c r="U23" s="74"/>
      <c r="V23" s="50">
        <f>SUM(R23:T23)</f>
        <v>0</v>
      </c>
      <c r="W23" s="74"/>
      <c r="X23" s="50">
        <f>SUM(D23:P23,V23)</f>
        <v>0</v>
      </c>
      <c r="Y23" s="74"/>
      <c r="Z23" s="50">
        <v>12</v>
      </c>
      <c r="AA23" s="74"/>
      <c r="AB23" s="50">
        <f>SUM(X23:Z23)</f>
        <v>12</v>
      </c>
    </row>
    <row r="24" spans="1:28" ht="6" customHeight="1">
      <c r="C24" s="14"/>
      <c r="D24" s="49"/>
      <c r="E24" s="74"/>
      <c r="F24" s="49"/>
      <c r="G24" s="74"/>
      <c r="H24" s="49"/>
      <c r="I24" s="74"/>
      <c r="J24" s="49"/>
      <c r="K24" s="74"/>
      <c r="L24" s="49"/>
      <c r="M24" s="74"/>
      <c r="N24" s="49"/>
      <c r="O24" s="74"/>
      <c r="P24" s="49"/>
      <c r="Q24" s="74"/>
      <c r="R24" s="49"/>
      <c r="S24" s="74"/>
      <c r="T24" s="49"/>
      <c r="U24" s="74"/>
      <c r="V24" s="49"/>
      <c r="W24" s="74"/>
      <c r="X24" s="49"/>
      <c r="Y24" s="74"/>
      <c r="Z24" s="49"/>
      <c r="AA24" s="74"/>
      <c r="AB24" s="49"/>
    </row>
    <row r="25" spans="1:28" ht="18.600000000000001" customHeight="1" thickBot="1">
      <c r="A25" s="16" t="s">
        <v>89</v>
      </c>
      <c r="B25" s="16"/>
      <c r="C25" s="14"/>
      <c r="D25" s="51">
        <f>SUM(D15:D23)</f>
        <v>340000</v>
      </c>
      <c r="E25" s="51">
        <f>SUM(E16:E23)</f>
        <v>0</v>
      </c>
      <c r="F25" s="51">
        <f>SUM(F15:F23)</f>
        <v>649124</v>
      </c>
      <c r="G25" s="51">
        <f>SUM(G16:G23)</f>
        <v>0</v>
      </c>
      <c r="H25" s="51">
        <f>SUM(H15:H23)</f>
        <v>5145</v>
      </c>
      <c r="I25" s="51">
        <f>SUM(I16:I23)</f>
        <v>0</v>
      </c>
      <c r="J25" s="51">
        <f>SUM(J15:J23)</f>
        <v>-12666</v>
      </c>
      <c r="K25" s="51">
        <f>SUM(K16:K23)</f>
        <v>0</v>
      </c>
      <c r="L25" s="51">
        <f>SUM(L15:L23)</f>
        <v>0</v>
      </c>
      <c r="M25" s="51">
        <f>SUM(M16:M23)</f>
        <v>0</v>
      </c>
      <c r="N25" s="51">
        <f>SUM(N15:N23)</f>
        <v>34500</v>
      </c>
      <c r="O25" s="51">
        <f>SUM(O16:O23)</f>
        <v>0</v>
      </c>
      <c r="P25" s="51">
        <f>SUM(P15:P23)</f>
        <v>411885</v>
      </c>
      <c r="Q25" s="51">
        <f>SUM(Q16:Q23)</f>
        <v>0</v>
      </c>
      <c r="R25" s="51">
        <f>SUM(R15:R23)</f>
        <v>3607</v>
      </c>
      <c r="S25" s="51">
        <f>SUM(S16:S23)</f>
        <v>0</v>
      </c>
      <c r="T25" s="51">
        <f>SUM(T15:T23)</f>
        <v>30922</v>
      </c>
      <c r="U25" s="51">
        <f>SUM(U16:U23)</f>
        <v>0</v>
      </c>
      <c r="V25" s="51">
        <f>SUM(V15:V23)</f>
        <v>34529</v>
      </c>
      <c r="W25" s="51">
        <f>SUM(W16:W23)</f>
        <v>0</v>
      </c>
      <c r="X25" s="51">
        <f>SUM(X15:X23)</f>
        <v>1462517</v>
      </c>
      <c r="Y25" s="51">
        <f>SUM(Y16:Y23)</f>
        <v>0</v>
      </c>
      <c r="Z25" s="51">
        <f>SUM(Z15:Z23)</f>
        <v>5020</v>
      </c>
      <c r="AA25" s="51">
        <f>SUM(AA16:AA23)</f>
        <v>0</v>
      </c>
      <c r="AB25" s="51">
        <f>SUM(AB15:AB23)</f>
        <v>1467537</v>
      </c>
    </row>
    <row r="26" spans="1:28" s="18" customFormat="1" ht="18.600000000000001" customHeight="1" thickTop="1">
      <c r="C26" s="19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1:28" ht="18.600000000000001" customHeight="1">
      <c r="A27" s="9" t="s">
        <v>90</v>
      </c>
      <c r="C27" s="14"/>
      <c r="D27" s="111"/>
      <c r="E27" s="14"/>
      <c r="F27" s="111"/>
      <c r="G27" s="14"/>
      <c r="H27" s="111"/>
      <c r="I27" s="14"/>
      <c r="J27" s="111"/>
      <c r="K27" s="14"/>
      <c r="L27" s="111"/>
      <c r="M27" s="14"/>
      <c r="N27" s="111"/>
      <c r="O27" s="14"/>
      <c r="P27" s="111"/>
      <c r="Q27" s="14"/>
      <c r="R27" s="111"/>
      <c r="S27" s="14"/>
      <c r="T27" s="111"/>
      <c r="U27" s="14"/>
      <c r="V27" s="111"/>
      <c r="W27" s="14"/>
      <c r="X27" s="111"/>
      <c r="Y27" s="14"/>
      <c r="Z27" s="111"/>
      <c r="AA27" s="14"/>
      <c r="AB27" s="111"/>
    </row>
    <row r="28" spans="1:28" ht="18.600000000000001" customHeight="1">
      <c r="A28" s="119" t="s">
        <v>178</v>
      </c>
      <c r="C28" s="14"/>
      <c r="D28" s="111">
        <v>433722</v>
      </c>
      <c r="E28" s="14"/>
      <c r="F28" s="111">
        <v>2542304</v>
      </c>
      <c r="G28" s="14"/>
      <c r="H28" s="111">
        <v>5145</v>
      </c>
      <c r="I28" s="14"/>
      <c r="J28" s="111">
        <v>-12666</v>
      </c>
      <c r="K28" s="14"/>
      <c r="L28" s="111">
        <v>7832</v>
      </c>
      <c r="M28" s="14"/>
      <c r="N28" s="111">
        <v>41500</v>
      </c>
      <c r="O28" s="14"/>
      <c r="P28" s="111">
        <v>432784</v>
      </c>
      <c r="Q28" s="14"/>
      <c r="R28" s="111">
        <v>-8929</v>
      </c>
      <c r="S28" s="14"/>
      <c r="T28" s="111">
        <v>-26948</v>
      </c>
      <c r="U28" s="14"/>
      <c r="V28" s="111">
        <f>SUM(R28:T28)</f>
        <v>-35877</v>
      </c>
      <c r="W28" s="14"/>
      <c r="X28" s="111">
        <f>SUM(D28:P28,V28)</f>
        <v>3414744</v>
      </c>
      <c r="Y28" s="14"/>
      <c r="Z28" s="111">
        <v>6922</v>
      </c>
      <c r="AA28" s="14"/>
      <c r="AB28" s="111">
        <f>SUM(X28:Z28)</f>
        <v>3421666</v>
      </c>
    </row>
    <row r="29" spans="1:28" ht="18.600000000000001" customHeight="1">
      <c r="A29" s="7" t="s">
        <v>177</v>
      </c>
      <c r="B29" s="63">
        <v>3</v>
      </c>
      <c r="C29" s="14"/>
      <c r="D29" s="112" t="s">
        <v>151</v>
      </c>
      <c r="E29" s="14"/>
      <c r="F29" s="112" t="s">
        <v>151</v>
      </c>
      <c r="G29" s="14"/>
      <c r="H29" s="112" t="s">
        <v>151</v>
      </c>
      <c r="I29" s="14"/>
      <c r="J29" s="112" t="s">
        <v>151</v>
      </c>
      <c r="K29" s="14"/>
      <c r="L29" s="112" t="s">
        <v>151</v>
      </c>
      <c r="M29" s="14"/>
      <c r="N29" s="112" t="s">
        <v>151</v>
      </c>
      <c r="O29" s="14"/>
      <c r="P29" s="112">
        <v>-16033</v>
      </c>
      <c r="Q29" s="14"/>
      <c r="R29" s="112">
        <v>76540</v>
      </c>
      <c r="S29" s="14"/>
      <c r="T29" s="112" t="s">
        <v>151</v>
      </c>
      <c r="U29" s="14"/>
      <c r="V29" s="112">
        <f>SUM(R29:T29)</f>
        <v>76540</v>
      </c>
      <c r="W29" s="14"/>
      <c r="X29" s="112">
        <f>SUM(D29:P29,V29)</f>
        <v>60507</v>
      </c>
      <c r="Y29" s="14"/>
      <c r="Z29" s="112" t="s">
        <v>151</v>
      </c>
      <c r="AA29" s="14"/>
      <c r="AB29" s="117">
        <f>SUM(X29:Z29)</f>
        <v>60507</v>
      </c>
    </row>
    <row r="30" spans="1:28" ht="6" customHeight="1">
      <c r="A30" s="7"/>
      <c r="B30" s="63"/>
      <c r="C30" s="14"/>
      <c r="D30" s="111"/>
      <c r="E30" s="14"/>
      <c r="F30" s="111"/>
      <c r="G30" s="14"/>
      <c r="H30" s="111"/>
      <c r="I30" s="14"/>
      <c r="J30" s="111"/>
      <c r="K30" s="14"/>
      <c r="L30" s="111"/>
      <c r="M30" s="14"/>
      <c r="N30" s="111"/>
      <c r="O30" s="14"/>
      <c r="P30" s="111"/>
      <c r="Q30" s="14"/>
      <c r="R30" s="111"/>
      <c r="S30" s="14"/>
      <c r="T30" s="111"/>
      <c r="U30" s="14"/>
      <c r="V30" s="111"/>
      <c r="W30" s="14"/>
      <c r="X30" s="111"/>
      <c r="Y30" s="14"/>
      <c r="Z30" s="111"/>
      <c r="AA30" s="14"/>
      <c r="AB30" s="162"/>
    </row>
    <row r="31" spans="1:28" ht="18.600000000000001" customHeight="1">
      <c r="A31" s="118" t="s">
        <v>180</v>
      </c>
      <c r="C31" s="14"/>
      <c r="D31" s="111"/>
      <c r="E31" s="14"/>
      <c r="F31" s="111"/>
      <c r="G31" s="14"/>
      <c r="H31" s="111"/>
      <c r="I31" s="14"/>
      <c r="J31" s="111"/>
      <c r="K31" s="14"/>
      <c r="L31" s="111"/>
      <c r="M31" s="14"/>
      <c r="N31" s="111"/>
      <c r="O31" s="14"/>
      <c r="P31" s="111"/>
      <c r="Q31" s="14"/>
      <c r="R31" s="111"/>
      <c r="S31" s="14"/>
      <c r="T31" s="111"/>
      <c r="U31" s="14"/>
      <c r="V31" s="111"/>
      <c r="W31" s="14"/>
      <c r="X31" s="111"/>
      <c r="Y31" s="14"/>
      <c r="Z31" s="111"/>
      <c r="AA31" s="14"/>
      <c r="AB31" s="111"/>
    </row>
    <row r="32" spans="1:28" ht="18.600000000000001" customHeight="1">
      <c r="A32" s="119" t="s">
        <v>179</v>
      </c>
      <c r="C32" s="14"/>
      <c r="D32" s="111">
        <f>SUM(D27:D29)</f>
        <v>433722</v>
      </c>
      <c r="E32" s="14"/>
      <c r="F32" s="111">
        <f>SUM(F27:F29)</f>
        <v>2542304</v>
      </c>
      <c r="G32" s="14"/>
      <c r="H32" s="111">
        <f>SUM(H27:H29)</f>
        <v>5145</v>
      </c>
      <c r="I32" s="14"/>
      <c r="J32" s="111">
        <f>SUM(J27:J29)</f>
        <v>-12666</v>
      </c>
      <c r="K32" s="14"/>
      <c r="L32" s="111">
        <f>SUM(L27:L29)</f>
        <v>7832</v>
      </c>
      <c r="M32" s="14"/>
      <c r="N32" s="111">
        <f>SUM(N27:N29)</f>
        <v>41500</v>
      </c>
      <c r="O32" s="14"/>
      <c r="P32" s="111">
        <f>SUM(P27:P29)</f>
        <v>416751</v>
      </c>
      <c r="Q32" s="14"/>
      <c r="R32" s="111">
        <f>SUM(R27:R29)</f>
        <v>67611</v>
      </c>
      <c r="S32" s="14"/>
      <c r="T32" s="111">
        <f>SUM(T27:T29)</f>
        <v>-26948</v>
      </c>
      <c r="U32" s="74"/>
      <c r="V32" s="111">
        <f>SUM(V27:V29)</f>
        <v>40663</v>
      </c>
      <c r="W32" s="14"/>
      <c r="X32" s="111">
        <f>SUM(X27:X29)</f>
        <v>3475251</v>
      </c>
      <c r="Y32" s="14"/>
      <c r="Z32" s="111">
        <f>SUM(Z27:Z29)</f>
        <v>6922</v>
      </c>
      <c r="AA32" s="14"/>
      <c r="AB32" s="111">
        <f>SUM(AB27:AB29)</f>
        <v>3482173</v>
      </c>
    </row>
    <row r="33" spans="1:29" ht="6" customHeight="1">
      <c r="A33" s="119"/>
      <c r="C33" s="14"/>
      <c r="D33" s="111"/>
      <c r="E33" s="14"/>
      <c r="F33" s="111"/>
      <c r="G33" s="14"/>
      <c r="H33" s="111"/>
      <c r="I33" s="14"/>
      <c r="J33" s="111"/>
      <c r="K33" s="14"/>
      <c r="L33" s="111"/>
      <c r="M33" s="14"/>
      <c r="N33" s="111"/>
      <c r="O33" s="14"/>
      <c r="P33" s="111"/>
      <c r="Q33" s="14"/>
      <c r="R33" s="111"/>
      <c r="S33" s="14"/>
      <c r="T33" s="111"/>
      <c r="U33" s="74"/>
      <c r="V33" s="111"/>
      <c r="W33" s="14"/>
      <c r="X33" s="111"/>
      <c r="Y33" s="14"/>
      <c r="Z33" s="111"/>
      <c r="AA33" s="14"/>
      <c r="AB33" s="111"/>
    </row>
    <row r="34" spans="1:29" ht="18.600000000000001" customHeight="1">
      <c r="A34" s="9" t="s">
        <v>50</v>
      </c>
      <c r="C34" s="14"/>
      <c r="D34" s="46"/>
      <c r="E34" s="74"/>
      <c r="F34" s="46"/>
      <c r="G34" s="74"/>
      <c r="H34" s="46"/>
      <c r="I34" s="74"/>
      <c r="J34" s="46"/>
      <c r="K34" s="74"/>
      <c r="L34" s="46"/>
      <c r="M34" s="74"/>
      <c r="N34" s="46"/>
      <c r="O34" s="74"/>
      <c r="P34" s="46"/>
      <c r="Q34" s="74"/>
      <c r="R34" s="46"/>
      <c r="S34" s="74"/>
      <c r="T34" s="46"/>
      <c r="U34" s="74"/>
      <c r="V34" s="46"/>
      <c r="W34" s="74"/>
      <c r="X34" s="46"/>
      <c r="Y34" s="74"/>
      <c r="Z34" s="46"/>
      <c r="AA34" s="74"/>
      <c r="AB34" s="46"/>
    </row>
    <row r="35" spans="1:29" ht="18.600000000000001" customHeight="1">
      <c r="A35" s="7" t="s">
        <v>61</v>
      </c>
      <c r="C35" s="14"/>
      <c r="D35" s="46" t="s">
        <v>151</v>
      </c>
      <c r="E35" s="74"/>
      <c r="F35" s="46" t="s">
        <v>151</v>
      </c>
      <c r="G35" s="74"/>
      <c r="H35" s="46" t="s">
        <v>151</v>
      </c>
      <c r="I35" s="74"/>
      <c r="J35" s="46" t="s">
        <v>151</v>
      </c>
      <c r="K35" s="74"/>
      <c r="L35" s="46">
        <v>0</v>
      </c>
      <c r="M35" s="74"/>
      <c r="N35" s="46" t="s">
        <v>151</v>
      </c>
      <c r="O35" s="74"/>
      <c r="P35" s="46">
        <f>'PL 5-6 (3M)'!F59</f>
        <v>62414</v>
      </c>
      <c r="Q35" s="74"/>
      <c r="R35" s="46">
        <v>0</v>
      </c>
      <c r="S35" s="74"/>
      <c r="T35" s="46">
        <v>0</v>
      </c>
      <c r="U35" s="74"/>
      <c r="V35" s="111">
        <f>SUM(R35:T35)</f>
        <v>0</v>
      </c>
      <c r="W35" s="74"/>
      <c r="X35" s="46">
        <f>SUM(D35:P35,V35)</f>
        <v>62414</v>
      </c>
      <c r="Y35" s="74"/>
      <c r="Z35" s="111">
        <v>-319</v>
      </c>
      <c r="AA35" s="74"/>
      <c r="AB35" s="46">
        <f>SUM(X35:Z35)</f>
        <v>62095</v>
      </c>
      <c r="AC35" s="130"/>
    </row>
    <row r="36" spans="1:29" ht="18.600000000000001" customHeight="1">
      <c r="A36" s="8" t="s">
        <v>174</v>
      </c>
      <c r="C36" s="14"/>
      <c r="D36" s="46" t="s">
        <v>151</v>
      </c>
      <c r="E36" s="74"/>
      <c r="F36" s="46" t="s">
        <v>151</v>
      </c>
      <c r="G36" s="74"/>
      <c r="H36" s="46" t="s">
        <v>151</v>
      </c>
      <c r="I36" s="74"/>
      <c r="J36" s="46" t="s">
        <v>151</v>
      </c>
      <c r="K36" s="74"/>
      <c r="L36" s="46">
        <v>0</v>
      </c>
      <c r="M36" s="74"/>
      <c r="N36" s="46" t="s">
        <v>151</v>
      </c>
      <c r="O36" s="74"/>
      <c r="P36" s="46" t="s">
        <v>151</v>
      </c>
      <c r="Q36" s="74"/>
      <c r="R36" s="111">
        <f>-19146-147</f>
        <v>-19293</v>
      </c>
      <c r="S36" s="74"/>
      <c r="T36" s="46">
        <v>141</v>
      </c>
      <c r="U36" s="74"/>
      <c r="V36" s="111">
        <f>SUM(R36:T36)</f>
        <v>-19152</v>
      </c>
      <c r="W36" s="74"/>
      <c r="X36" s="46">
        <f>SUM(D36:P36,V36)</f>
        <v>-19152</v>
      </c>
      <c r="Y36" s="74"/>
      <c r="Z36" s="46">
        <v>0</v>
      </c>
      <c r="AA36" s="74"/>
      <c r="AB36" s="46">
        <f>SUM(X36:Z36)</f>
        <v>-19152</v>
      </c>
      <c r="AC36" s="130"/>
    </row>
    <row r="37" spans="1:29" ht="18.600000000000001" customHeight="1">
      <c r="A37" s="8" t="s">
        <v>152</v>
      </c>
      <c r="B37" s="63">
        <v>18</v>
      </c>
      <c r="C37" s="14"/>
      <c r="D37" s="46" t="s">
        <v>151</v>
      </c>
      <c r="E37" s="74"/>
      <c r="F37" s="46" t="s">
        <v>151</v>
      </c>
      <c r="G37" s="74"/>
      <c r="H37" s="46" t="s">
        <v>151</v>
      </c>
      <c r="I37" s="74"/>
      <c r="J37" s="46" t="s">
        <v>151</v>
      </c>
      <c r="K37" s="74"/>
      <c r="L37" s="46">
        <v>2611</v>
      </c>
      <c r="M37" s="74"/>
      <c r="N37" s="46" t="s">
        <v>151</v>
      </c>
      <c r="O37" s="74"/>
      <c r="P37" s="46" t="s">
        <v>151</v>
      </c>
      <c r="Q37" s="74"/>
      <c r="R37" s="46" t="s">
        <v>151</v>
      </c>
      <c r="S37" s="74"/>
      <c r="T37" s="46">
        <v>0</v>
      </c>
      <c r="U37" s="74"/>
      <c r="V37" s="111">
        <v>0</v>
      </c>
      <c r="W37" s="74"/>
      <c r="X37" s="46">
        <v>2611</v>
      </c>
      <c r="Y37" s="74"/>
      <c r="Z37" s="111">
        <v>0</v>
      </c>
      <c r="AA37" s="74"/>
      <c r="AB37" s="46">
        <f>SUM(X37:Z37)</f>
        <v>2611</v>
      </c>
    </row>
    <row r="38" spans="1:29" ht="18.600000000000001" customHeight="1">
      <c r="A38" s="7" t="s">
        <v>183</v>
      </c>
      <c r="C38" s="14"/>
      <c r="D38" s="46"/>
      <c r="E38" s="74"/>
      <c r="F38" s="46"/>
      <c r="G38" s="74"/>
      <c r="H38" s="46"/>
      <c r="I38" s="74"/>
      <c r="J38" s="46"/>
      <c r="K38" s="74"/>
      <c r="L38" s="46"/>
      <c r="M38" s="74"/>
      <c r="N38" s="46"/>
      <c r="O38" s="74"/>
      <c r="P38" s="46"/>
      <c r="Q38" s="74"/>
      <c r="R38" s="46"/>
      <c r="S38" s="74"/>
      <c r="T38" s="46"/>
      <c r="U38" s="74"/>
      <c r="V38" s="46"/>
      <c r="W38" s="74"/>
      <c r="X38" s="46"/>
      <c r="Y38" s="74"/>
      <c r="Z38" s="46"/>
      <c r="AA38" s="74"/>
      <c r="AB38" s="46"/>
    </row>
    <row r="39" spans="1:29" ht="18.600000000000001" customHeight="1">
      <c r="A39" s="7" t="s">
        <v>124</v>
      </c>
      <c r="C39" s="14"/>
      <c r="D39" s="46"/>
      <c r="E39" s="74"/>
      <c r="F39" s="46"/>
      <c r="G39" s="74"/>
      <c r="H39" s="46"/>
      <c r="I39" s="74"/>
      <c r="J39" s="46"/>
      <c r="K39" s="74"/>
      <c r="L39" s="46"/>
      <c r="M39" s="74"/>
      <c r="N39" s="46"/>
      <c r="O39" s="74"/>
      <c r="P39" s="46"/>
      <c r="Q39" s="74"/>
      <c r="R39" s="46"/>
      <c r="S39" s="74"/>
      <c r="T39" s="46"/>
      <c r="U39" s="74"/>
      <c r="V39" s="46"/>
      <c r="W39" s="74"/>
      <c r="X39" s="46"/>
      <c r="Y39" s="74"/>
      <c r="Z39" s="46"/>
      <c r="AA39" s="74"/>
      <c r="AB39" s="46"/>
    </row>
    <row r="40" spans="1:29" ht="18.600000000000001" customHeight="1">
      <c r="A40" s="7" t="s">
        <v>173</v>
      </c>
      <c r="C40" s="14"/>
      <c r="D40" s="47" t="s">
        <v>151</v>
      </c>
      <c r="E40" s="74"/>
      <c r="F40" s="47" t="s">
        <v>151</v>
      </c>
      <c r="G40" s="74"/>
      <c r="H40" s="47" t="s">
        <v>151</v>
      </c>
      <c r="I40" s="74"/>
      <c r="J40" s="47" t="s">
        <v>151</v>
      </c>
      <c r="K40" s="74"/>
      <c r="L40" s="47" t="s">
        <v>151</v>
      </c>
      <c r="M40" s="74"/>
      <c r="N40" s="47" t="s">
        <v>151</v>
      </c>
      <c r="O40" s="74"/>
      <c r="P40" s="47">
        <v>-2654</v>
      </c>
      <c r="Q40" s="74"/>
      <c r="R40" s="47" t="s">
        <v>151</v>
      </c>
      <c r="S40" s="74"/>
      <c r="T40" s="47">
        <v>2654</v>
      </c>
      <c r="U40" s="74"/>
      <c r="V40" s="47">
        <f>SUM(R40:T40)</f>
        <v>2654</v>
      </c>
      <c r="W40" s="74"/>
      <c r="X40" s="47">
        <f>SUM(D40:P40,V40)</f>
        <v>0</v>
      </c>
      <c r="Y40" s="74"/>
      <c r="Z40" s="47">
        <v>0</v>
      </c>
      <c r="AA40" s="74"/>
      <c r="AB40" s="47">
        <f>SUM(X40:Z40)</f>
        <v>0</v>
      </c>
    </row>
    <row r="41" spans="1:29" ht="6" customHeight="1">
      <c r="C41" s="14"/>
      <c r="D41" s="46"/>
      <c r="E41" s="74"/>
      <c r="F41" s="46"/>
      <c r="G41" s="74"/>
      <c r="H41" s="46"/>
      <c r="I41" s="74"/>
      <c r="J41" s="46"/>
      <c r="K41" s="74"/>
      <c r="L41" s="46"/>
      <c r="M41" s="74"/>
      <c r="N41" s="46"/>
      <c r="O41" s="74"/>
      <c r="P41" s="46"/>
      <c r="Q41" s="74"/>
      <c r="R41" s="46"/>
      <c r="S41" s="74"/>
      <c r="T41" s="46"/>
      <c r="U41" s="74"/>
      <c r="V41" s="46"/>
      <c r="W41" s="74"/>
      <c r="X41" s="46"/>
      <c r="Y41" s="74"/>
      <c r="Z41" s="46"/>
      <c r="AA41" s="74"/>
      <c r="AB41" s="46"/>
    </row>
    <row r="42" spans="1:29" ht="18.600000000000001" customHeight="1" thickBot="1">
      <c r="A42" s="16" t="s">
        <v>91</v>
      </c>
      <c r="B42" s="16"/>
      <c r="C42" s="14"/>
      <c r="D42" s="48">
        <f t="shared" ref="D42:AB42" si="0">SUM(D32:D40)</f>
        <v>433722</v>
      </c>
      <c r="E42" s="51">
        <f t="shared" si="0"/>
        <v>0</v>
      </c>
      <c r="F42" s="48">
        <f t="shared" si="0"/>
        <v>2542304</v>
      </c>
      <c r="G42" s="51">
        <f t="shared" si="0"/>
        <v>0</v>
      </c>
      <c r="H42" s="48">
        <f t="shared" si="0"/>
        <v>5145</v>
      </c>
      <c r="I42" s="51">
        <f t="shared" si="0"/>
        <v>0</v>
      </c>
      <c r="J42" s="48">
        <f t="shared" si="0"/>
        <v>-12666</v>
      </c>
      <c r="K42" s="51">
        <f t="shared" si="0"/>
        <v>0</v>
      </c>
      <c r="L42" s="48">
        <f t="shared" si="0"/>
        <v>10443</v>
      </c>
      <c r="M42" s="51">
        <f t="shared" si="0"/>
        <v>0</v>
      </c>
      <c r="N42" s="48">
        <f t="shared" si="0"/>
        <v>41500</v>
      </c>
      <c r="O42" s="51">
        <f t="shared" si="0"/>
        <v>0</v>
      </c>
      <c r="P42" s="48">
        <f t="shared" si="0"/>
        <v>476511</v>
      </c>
      <c r="Q42" s="51">
        <f t="shared" si="0"/>
        <v>0</v>
      </c>
      <c r="R42" s="48">
        <f>SUM(R32:R40)</f>
        <v>48318</v>
      </c>
      <c r="S42" s="51">
        <f t="shared" si="0"/>
        <v>0</v>
      </c>
      <c r="T42" s="48">
        <f>SUM(T32:T40)</f>
        <v>-24153</v>
      </c>
      <c r="U42" s="51">
        <f t="shared" si="0"/>
        <v>0</v>
      </c>
      <c r="V42" s="48">
        <f>SUM(V32:V40)</f>
        <v>24165</v>
      </c>
      <c r="W42" s="51">
        <f t="shared" si="0"/>
        <v>0</v>
      </c>
      <c r="X42" s="48">
        <f>SUM(X32:X40)</f>
        <v>3521124</v>
      </c>
      <c r="Y42" s="51">
        <f t="shared" si="0"/>
        <v>0</v>
      </c>
      <c r="Z42" s="48">
        <f>SUM(Z32:Z40)</f>
        <v>6603</v>
      </c>
      <c r="AA42" s="51">
        <f t="shared" si="0"/>
        <v>0</v>
      </c>
      <c r="AB42" s="48">
        <f t="shared" si="0"/>
        <v>3527727</v>
      </c>
    </row>
    <row r="43" spans="1:29" ht="18.600000000000001" customHeight="1" thickTop="1">
      <c r="A43" s="16"/>
      <c r="B43" s="16"/>
      <c r="C43" s="14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</row>
    <row r="44" spans="1:29" ht="5.25" customHeight="1">
      <c r="A44" s="16"/>
      <c r="B44" s="16"/>
      <c r="C44" s="14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</row>
    <row r="45" spans="1:29" ht="21.95" customHeight="1">
      <c r="A45" s="10" t="s">
        <v>49</v>
      </c>
      <c r="B45" s="1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</sheetData>
  <mergeCells count="5">
    <mergeCell ref="D5:AB5"/>
    <mergeCell ref="D6:X6"/>
    <mergeCell ref="N7:P7"/>
    <mergeCell ref="R7:V7"/>
    <mergeCell ref="H7:J7"/>
  </mergeCells>
  <pageMargins left="0.2" right="0.2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>
    <tabColor rgb="FFFFC000"/>
  </sheetPr>
  <dimension ref="A1:T37"/>
  <sheetViews>
    <sheetView zoomScale="83" zoomScaleNormal="83" zoomScaleSheetLayoutView="70" workbookViewId="0">
      <selection activeCell="H35" sqref="H35"/>
    </sheetView>
  </sheetViews>
  <sheetFormatPr defaultColWidth="9.28515625" defaultRowHeight="18.600000000000001" customHeight="1"/>
  <cols>
    <col min="1" max="1" width="42.5703125" style="8" customWidth="1"/>
    <col min="2" max="2" width="8.42578125" style="8" customWidth="1"/>
    <col min="3" max="3" width="0.7109375" style="22" customWidth="1"/>
    <col min="4" max="4" width="10.85546875" style="22" bestFit="1" customWidth="1"/>
    <col min="5" max="5" width="0.7109375" style="22" customWidth="1"/>
    <col min="6" max="6" width="12.42578125" style="22" bestFit="1" customWidth="1"/>
    <col min="7" max="7" width="0.7109375" style="22" customWidth="1"/>
    <col min="8" max="8" width="10.7109375" style="22" customWidth="1"/>
    <col min="9" max="9" width="0.7109375" style="22" customWidth="1"/>
    <col min="10" max="10" width="11.7109375" style="22" bestFit="1" customWidth="1"/>
    <col min="11" max="11" width="0.7109375" style="22" customWidth="1"/>
    <col min="12" max="12" width="10.85546875" style="22" bestFit="1" customWidth="1"/>
    <col min="13" max="13" width="0.7109375" style="22" customWidth="1"/>
    <col min="14" max="14" width="11.85546875" style="22" bestFit="1" customWidth="1"/>
    <col min="15" max="15" width="0.7109375" style="22" customWidth="1"/>
    <col min="16" max="16" width="19.140625" style="22" bestFit="1" customWidth="1"/>
    <col min="17" max="17" width="0.7109375" style="22" customWidth="1"/>
    <col min="18" max="18" width="12.7109375" style="22" bestFit="1" customWidth="1"/>
    <col min="19" max="19" width="0.7109375" style="22" customWidth="1"/>
    <col min="20" max="20" width="10.42578125" style="22" bestFit="1" customWidth="1"/>
    <col min="21" max="255" width="9.28515625" style="8"/>
    <col min="256" max="256" width="46.5703125" style="8" customWidth="1"/>
    <col min="257" max="257" width="7.28515625" style="8" bestFit="1" customWidth="1"/>
    <col min="258" max="258" width="0.7109375" style="8" customWidth="1"/>
    <col min="259" max="259" width="14.7109375" style="8" customWidth="1"/>
    <col min="260" max="260" width="0.7109375" style="8" customWidth="1"/>
    <col min="261" max="261" width="14.7109375" style="8" customWidth="1"/>
    <col min="262" max="262" width="0.7109375" style="8" customWidth="1"/>
    <col min="263" max="263" width="14.7109375" style="8" customWidth="1"/>
    <col min="264" max="264" width="0.7109375" style="8" customWidth="1"/>
    <col min="265" max="265" width="16.7109375" style="8" bestFit="1" customWidth="1"/>
    <col min="266" max="266" width="0.7109375" style="8" customWidth="1"/>
    <col min="267" max="267" width="14.28515625" style="8" bestFit="1" customWidth="1"/>
    <col min="268" max="268" width="0.7109375" style="8" customWidth="1"/>
    <col min="269" max="269" width="14.28515625" style="8" bestFit="1" customWidth="1"/>
    <col min="270" max="270" width="0.7109375" style="8" customWidth="1"/>
    <col min="271" max="271" width="14.28515625" style="8" bestFit="1" customWidth="1"/>
    <col min="272" max="272" width="0.7109375" style="8" customWidth="1"/>
    <col min="273" max="273" width="15.5703125" style="8" customWidth="1"/>
    <col min="274" max="511" width="9.28515625" style="8"/>
    <col min="512" max="512" width="46.5703125" style="8" customWidth="1"/>
    <col min="513" max="513" width="7.28515625" style="8" bestFit="1" customWidth="1"/>
    <col min="514" max="514" width="0.7109375" style="8" customWidth="1"/>
    <col min="515" max="515" width="14.7109375" style="8" customWidth="1"/>
    <col min="516" max="516" width="0.7109375" style="8" customWidth="1"/>
    <col min="517" max="517" width="14.7109375" style="8" customWidth="1"/>
    <col min="518" max="518" width="0.7109375" style="8" customWidth="1"/>
    <col min="519" max="519" width="14.7109375" style="8" customWidth="1"/>
    <col min="520" max="520" width="0.7109375" style="8" customWidth="1"/>
    <col min="521" max="521" width="16.7109375" style="8" bestFit="1" customWidth="1"/>
    <col min="522" max="522" width="0.7109375" style="8" customWidth="1"/>
    <col min="523" max="523" width="14.28515625" style="8" bestFit="1" customWidth="1"/>
    <col min="524" max="524" width="0.7109375" style="8" customWidth="1"/>
    <col min="525" max="525" width="14.28515625" style="8" bestFit="1" customWidth="1"/>
    <col min="526" max="526" width="0.7109375" style="8" customWidth="1"/>
    <col min="527" max="527" width="14.28515625" style="8" bestFit="1" customWidth="1"/>
    <col min="528" max="528" width="0.7109375" style="8" customWidth="1"/>
    <col min="529" max="529" width="15.5703125" style="8" customWidth="1"/>
    <col min="530" max="767" width="9.28515625" style="8"/>
    <col min="768" max="768" width="46.5703125" style="8" customWidth="1"/>
    <col min="769" max="769" width="7.28515625" style="8" bestFit="1" customWidth="1"/>
    <col min="770" max="770" width="0.7109375" style="8" customWidth="1"/>
    <col min="771" max="771" width="14.7109375" style="8" customWidth="1"/>
    <col min="772" max="772" width="0.7109375" style="8" customWidth="1"/>
    <col min="773" max="773" width="14.7109375" style="8" customWidth="1"/>
    <col min="774" max="774" width="0.7109375" style="8" customWidth="1"/>
    <col min="775" max="775" width="14.7109375" style="8" customWidth="1"/>
    <col min="776" max="776" width="0.7109375" style="8" customWidth="1"/>
    <col min="777" max="777" width="16.7109375" style="8" bestFit="1" customWidth="1"/>
    <col min="778" max="778" width="0.7109375" style="8" customWidth="1"/>
    <col min="779" max="779" width="14.28515625" style="8" bestFit="1" customWidth="1"/>
    <col min="780" max="780" width="0.7109375" style="8" customWidth="1"/>
    <col min="781" max="781" width="14.28515625" style="8" bestFit="1" customWidth="1"/>
    <col min="782" max="782" width="0.7109375" style="8" customWidth="1"/>
    <col min="783" max="783" width="14.28515625" style="8" bestFit="1" customWidth="1"/>
    <col min="784" max="784" width="0.7109375" style="8" customWidth="1"/>
    <col min="785" max="785" width="15.5703125" style="8" customWidth="1"/>
    <col min="786" max="1023" width="9.28515625" style="8"/>
    <col min="1024" max="1024" width="46.5703125" style="8" customWidth="1"/>
    <col min="1025" max="1025" width="7.28515625" style="8" bestFit="1" customWidth="1"/>
    <col min="1026" max="1026" width="0.7109375" style="8" customWidth="1"/>
    <col min="1027" max="1027" width="14.7109375" style="8" customWidth="1"/>
    <col min="1028" max="1028" width="0.7109375" style="8" customWidth="1"/>
    <col min="1029" max="1029" width="14.7109375" style="8" customWidth="1"/>
    <col min="1030" max="1030" width="0.7109375" style="8" customWidth="1"/>
    <col min="1031" max="1031" width="14.7109375" style="8" customWidth="1"/>
    <col min="1032" max="1032" width="0.7109375" style="8" customWidth="1"/>
    <col min="1033" max="1033" width="16.7109375" style="8" bestFit="1" customWidth="1"/>
    <col min="1034" max="1034" width="0.7109375" style="8" customWidth="1"/>
    <col min="1035" max="1035" width="14.28515625" style="8" bestFit="1" customWidth="1"/>
    <col min="1036" max="1036" width="0.7109375" style="8" customWidth="1"/>
    <col min="1037" max="1037" width="14.28515625" style="8" bestFit="1" customWidth="1"/>
    <col min="1038" max="1038" width="0.7109375" style="8" customWidth="1"/>
    <col min="1039" max="1039" width="14.28515625" style="8" bestFit="1" customWidth="1"/>
    <col min="1040" max="1040" width="0.7109375" style="8" customWidth="1"/>
    <col min="1041" max="1041" width="15.5703125" style="8" customWidth="1"/>
    <col min="1042" max="1279" width="9.28515625" style="8"/>
    <col min="1280" max="1280" width="46.5703125" style="8" customWidth="1"/>
    <col min="1281" max="1281" width="7.28515625" style="8" bestFit="1" customWidth="1"/>
    <col min="1282" max="1282" width="0.7109375" style="8" customWidth="1"/>
    <col min="1283" max="1283" width="14.7109375" style="8" customWidth="1"/>
    <col min="1284" max="1284" width="0.7109375" style="8" customWidth="1"/>
    <col min="1285" max="1285" width="14.7109375" style="8" customWidth="1"/>
    <col min="1286" max="1286" width="0.7109375" style="8" customWidth="1"/>
    <col min="1287" max="1287" width="14.7109375" style="8" customWidth="1"/>
    <col min="1288" max="1288" width="0.7109375" style="8" customWidth="1"/>
    <col min="1289" max="1289" width="16.7109375" style="8" bestFit="1" customWidth="1"/>
    <col min="1290" max="1290" width="0.7109375" style="8" customWidth="1"/>
    <col min="1291" max="1291" width="14.28515625" style="8" bestFit="1" customWidth="1"/>
    <col min="1292" max="1292" width="0.7109375" style="8" customWidth="1"/>
    <col min="1293" max="1293" width="14.28515625" style="8" bestFit="1" customWidth="1"/>
    <col min="1294" max="1294" width="0.7109375" style="8" customWidth="1"/>
    <col min="1295" max="1295" width="14.28515625" style="8" bestFit="1" customWidth="1"/>
    <col min="1296" max="1296" width="0.7109375" style="8" customWidth="1"/>
    <col min="1297" max="1297" width="15.5703125" style="8" customWidth="1"/>
    <col min="1298" max="1535" width="9.28515625" style="8"/>
    <col min="1536" max="1536" width="46.5703125" style="8" customWidth="1"/>
    <col min="1537" max="1537" width="7.28515625" style="8" bestFit="1" customWidth="1"/>
    <col min="1538" max="1538" width="0.7109375" style="8" customWidth="1"/>
    <col min="1539" max="1539" width="14.7109375" style="8" customWidth="1"/>
    <col min="1540" max="1540" width="0.7109375" style="8" customWidth="1"/>
    <col min="1541" max="1541" width="14.7109375" style="8" customWidth="1"/>
    <col min="1542" max="1542" width="0.7109375" style="8" customWidth="1"/>
    <col min="1543" max="1543" width="14.7109375" style="8" customWidth="1"/>
    <col min="1544" max="1544" width="0.7109375" style="8" customWidth="1"/>
    <col min="1545" max="1545" width="16.7109375" style="8" bestFit="1" customWidth="1"/>
    <col min="1546" max="1546" width="0.7109375" style="8" customWidth="1"/>
    <col min="1547" max="1547" width="14.28515625" style="8" bestFit="1" customWidth="1"/>
    <col min="1548" max="1548" width="0.7109375" style="8" customWidth="1"/>
    <col min="1549" max="1549" width="14.28515625" style="8" bestFit="1" customWidth="1"/>
    <col min="1550" max="1550" width="0.7109375" style="8" customWidth="1"/>
    <col min="1551" max="1551" width="14.28515625" style="8" bestFit="1" customWidth="1"/>
    <col min="1552" max="1552" width="0.7109375" style="8" customWidth="1"/>
    <col min="1553" max="1553" width="15.5703125" style="8" customWidth="1"/>
    <col min="1554" max="1791" width="9.28515625" style="8"/>
    <col min="1792" max="1792" width="46.5703125" style="8" customWidth="1"/>
    <col min="1793" max="1793" width="7.28515625" style="8" bestFit="1" customWidth="1"/>
    <col min="1794" max="1794" width="0.7109375" style="8" customWidth="1"/>
    <col min="1795" max="1795" width="14.7109375" style="8" customWidth="1"/>
    <col min="1796" max="1796" width="0.7109375" style="8" customWidth="1"/>
    <col min="1797" max="1797" width="14.7109375" style="8" customWidth="1"/>
    <col min="1798" max="1798" width="0.7109375" style="8" customWidth="1"/>
    <col min="1799" max="1799" width="14.7109375" style="8" customWidth="1"/>
    <col min="1800" max="1800" width="0.7109375" style="8" customWidth="1"/>
    <col min="1801" max="1801" width="16.7109375" style="8" bestFit="1" customWidth="1"/>
    <col min="1802" max="1802" width="0.7109375" style="8" customWidth="1"/>
    <col min="1803" max="1803" width="14.28515625" style="8" bestFit="1" customWidth="1"/>
    <col min="1804" max="1804" width="0.7109375" style="8" customWidth="1"/>
    <col min="1805" max="1805" width="14.28515625" style="8" bestFit="1" customWidth="1"/>
    <col min="1806" max="1806" width="0.7109375" style="8" customWidth="1"/>
    <col min="1807" max="1807" width="14.28515625" style="8" bestFit="1" customWidth="1"/>
    <col min="1808" max="1808" width="0.7109375" style="8" customWidth="1"/>
    <col min="1809" max="1809" width="15.5703125" style="8" customWidth="1"/>
    <col min="1810" max="2047" width="9.28515625" style="8"/>
    <col min="2048" max="2048" width="46.5703125" style="8" customWidth="1"/>
    <col min="2049" max="2049" width="7.28515625" style="8" bestFit="1" customWidth="1"/>
    <col min="2050" max="2050" width="0.7109375" style="8" customWidth="1"/>
    <col min="2051" max="2051" width="14.7109375" style="8" customWidth="1"/>
    <col min="2052" max="2052" width="0.7109375" style="8" customWidth="1"/>
    <col min="2053" max="2053" width="14.7109375" style="8" customWidth="1"/>
    <col min="2054" max="2054" width="0.7109375" style="8" customWidth="1"/>
    <col min="2055" max="2055" width="14.7109375" style="8" customWidth="1"/>
    <col min="2056" max="2056" width="0.7109375" style="8" customWidth="1"/>
    <col min="2057" max="2057" width="16.7109375" style="8" bestFit="1" customWidth="1"/>
    <col min="2058" max="2058" width="0.7109375" style="8" customWidth="1"/>
    <col min="2059" max="2059" width="14.28515625" style="8" bestFit="1" customWidth="1"/>
    <col min="2060" max="2060" width="0.7109375" style="8" customWidth="1"/>
    <col min="2061" max="2061" width="14.28515625" style="8" bestFit="1" customWidth="1"/>
    <col min="2062" max="2062" width="0.7109375" style="8" customWidth="1"/>
    <col min="2063" max="2063" width="14.28515625" style="8" bestFit="1" customWidth="1"/>
    <col min="2064" max="2064" width="0.7109375" style="8" customWidth="1"/>
    <col min="2065" max="2065" width="15.5703125" style="8" customWidth="1"/>
    <col min="2066" max="2303" width="9.28515625" style="8"/>
    <col min="2304" max="2304" width="46.5703125" style="8" customWidth="1"/>
    <col min="2305" max="2305" width="7.28515625" style="8" bestFit="1" customWidth="1"/>
    <col min="2306" max="2306" width="0.7109375" style="8" customWidth="1"/>
    <col min="2307" max="2307" width="14.7109375" style="8" customWidth="1"/>
    <col min="2308" max="2308" width="0.7109375" style="8" customWidth="1"/>
    <col min="2309" max="2309" width="14.7109375" style="8" customWidth="1"/>
    <col min="2310" max="2310" width="0.7109375" style="8" customWidth="1"/>
    <col min="2311" max="2311" width="14.7109375" style="8" customWidth="1"/>
    <col min="2312" max="2312" width="0.7109375" style="8" customWidth="1"/>
    <col min="2313" max="2313" width="16.7109375" style="8" bestFit="1" customWidth="1"/>
    <col min="2314" max="2314" width="0.7109375" style="8" customWidth="1"/>
    <col min="2315" max="2315" width="14.28515625" style="8" bestFit="1" customWidth="1"/>
    <col min="2316" max="2316" width="0.7109375" style="8" customWidth="1"/>
    <col min="2317" max="2317" width="14.28515625" style="8" bestFit="1" customWidth="1"/>
    <col min="2318" max="2318" width="0.7109375" style="8" customWidth="1"/>
    <col min="2319" max="2319" width="14.28515625" style="8" bestFit="1" customWidth="1"/>
    <col min="2320" max="2320" width="0.7109375" style="8" customWidth="1"/>
    <col min="2321" max="2321" width="15.5703125" style="8" customWidth="1"/>
    <col min="2322" max="2559" width="9.28515625" style="8"/>
    <col min="2560" max="2560" width="46.5703125" style="8" customWidth="1"/>
    <col min="2561" max="2561" width="7.28515625" style="8" bestFit="1" customWidth="1"/>
    <col min="2562" max="2562" width="0.7109375" style="8" customWidth="1"/>
    <col min="2563" max="2563" width="14.7109375" style="8" customWidth="1"/>
    <col min="2564" max="2564" width="0.7109375" style="8" customWidth="1"/>
    <col min="2565" max="2565" width="14.7109375" style="8" customWidth="1"/>
    <col min="2566" max="2566" width="0.7109375" style="8" customWidth="1"/>
    <col min="2567" max="2567" width="14.7109375" style="8" customWidth="1"/>
    <col min="2568" max="2568" width="0.7109375" style="8" customWidth="1"/>
    <col min="2569" max="2569" width="16.7109375" style="8" bestFit="1" customWidth="1"/>
    <col min="2570" max="2570" width="0.7109375" style="8" customWidth="1"/>
    <col min="2571" max="2571" width="14.28515625" style="8" bestFit="1" customWidth="1"/>
    <col min="2572" max="2572" width="0.7109375" style="8" customWidth="1"/>
    <col min="2573" max="2573" width="14.28515625" style="8" bestFit="1" customWidth="1"/>
    <col min="2574" max="2574" width="0.7109375" style="8" customWidth="1"/>
    <col min="2575" max="2575" width="14.28515625" style="8" bestFit="1" customWidth="1"/>
    <col min="2576" max="2576" width="0.7109375" style="8" customWidth="1"/>
    <col min="2577" max="2577" width="15.5703125" style="8" customWidth="1"/>
    <col min="2578" max="2815" width="9.28515625" style="8"/>
    <col min="2816" max="2816" width="46.5703125" style="8" customWidth="1"/>
    <col min="2817" max="2817" width="7.28515625" style="8" bestFit="1" customWidth="1"/>
    <col min="2818" max="2818" width="0.7109375" style="8" customWidth="1"/>
    <col min="2819" max="2819" width="14.7109375" style="8" customWidth="1"/>
    <col min="2820" max="2820" width="0.7109375" style="8" customWidth="1"/>
    <col min="2821" max="2821" width="14.7109375" style="8" customWidth="1"/>
    <col min="2822" max="2822" width="0.7109375" style="8" customWidth="1"/>
    <col min="2823" max="2823" width="14.7109375" style="8" customWidth="1"/>
    <col min="2824" max="2824" width="0.7109375" style="8" customWidth="1"/>
    <col min="2825" max="2825" width="16.7109375" style="8" bestFit="1" customWidth="1"/>
    <col min="2826" max="2826" width="0.7109375" style="8" customWidth="1"/>
    <col min="2827" max="2827" width="14.28515625" style="8" bestFit="1" customWidth="1"/>
    <col min="2828" max="2828" width="0.7109375" style="8" customWidth="1"/>
    <col min="2829" max="2829" width="14.28515625" style="8" bestFit="1" customWidth="1"/>
    <col min="2830" max="2830" width="0.7109375" style="8" customWidth="1"/>
    <col min="2831" max="2831" width="14.28515625" style="8" bestFit="1" customWidth="1"/>
    <col min="2832" max="2832" width="0.7109375" style="8" customWidth="1"/>
    <col min="2833" max="2833" width="15.5703125" style="8" customWidth="1"/>
    <col min="2834" max="3071" width="9.28515625" style="8"/>
    <col min="3072" max="3072" width="46.5703125" style="8" customWidth="1"/>
    <col min="3073" max="3073" width="7.28515625" style="8" bestFit="1" customWidth="1"/>
    <col min="3074" max="3074" width="0.7109375" style="8" customWidth="1"/>
    <col min="3075" max="3075" width="14.7109375" style="8" customWidth="1"/>
    <col min="3076" max="3076" width="0.7109375" style="8" customWidth="1"/>
    <col min="3077" max="3077" width="14.7109375" style="8" customWidth="1"/>
    <col min="3078" max="3078" width="0.7109375" style="8" customWidth="1"/>
    <col min="3079" max="3079" width="14.7109375" style="8" customWidth="1"/>
    <col min="3080" max="3080" width="0.7109375" style="8" customWidth="1"/>
    <col min="3081" max="3081" width="16.7109375" style="8" bestFit="1" customWidth="1"/>
    <col min="3082" max="3082" width="0.7109375" style="8" customWidth="1"/>
    <col min="3083" max="3083" width="14.28515625" style="8" bestFit="1" customWidth="1"/>
    <col min="3084" max="3084" width="0.7109375" style="8" customWidth="1"/>
    <col min="3085" max="3085" width="14.28515625" style="8" bestFit="1" customWidth="1"/>
    <col min="3086" max="3086" width="0.7109375" style="8" customWidth="1"/>
    <col min="3087" max="3087" width="14.28515625" style="8" bestFit="1" customWidth="1"/>
    <col min="3088" max="3088" width="0.7109375" style="8" customWidth="1"/>
    <col min="3089" max="3089" width="15.5703125" style="8" customWidth="1"/>
    <col min="3090" max="3327" width="9.28515625" style="8"/>
    <col min="3328" max="3328" width="46.5703125" style="8" customWidth="1"/>
    <col min="3329" max="3329" width="7.28515625" style="8" bestFit="1" customWidth="1"/>
    <col min="3330" max="3330" width="0.7109375" style="8" customWidth="1"/>
    <col min="3331" max="3331" width="14.7109375" style="8" customWidth="1"/>
    <col min="3332" max="3332" width="0.7109375" style="8" customWidth="1"/>
    <col min="3333" max="3333" width="14.7109375" style="8" customWidth="1"/>
    <col min="3334" max="3334" width="0.7109375" style="8" customWidth="1"/>
    <col min="3335" max="3335" width="14.7109375" style="8" customWidth="1"/>
    <col min="3336" max="3336" width="0.7109375" style="8" customWidth="1"/>
    <col min="3337" max="3337" width="16.7109375" style="8" bestFit="1" customWidth="1"/>
    <col min="3338" max="3338" width="0.7109375" style="8" customWidth="1"/>
    <col min="3339" max="3339" width="14.28515625" style="8" bestFit="1" customWidth="1"/>
    <col min="3340" max="3340" width="0.7109375" style="8" customWidth="1"/>
    <col min="3341" max="3341" width="14.28515625" style="8" bestFit="1" customWidth="1"/>
    <col min="3342" max="3342" width="0.7109375" style="8" customWidth="1"/>
    <col min="3343" max="3343" width="14.28515625" style="8" bestFit="1" customWidth="1"/>
    <col min="3344" max="3344" width="0.7109375" style="8" customWidth="1"/>
    <col min="3345" max="3345" width="15.5703125" style="8" customWidth="1"/>
    <col min="3346" max="3583" width="9.28515625" style="8"/>
    <col min="3584" max="3584" width="46.5703125" style="8" customWidth="1"/>
    <col min="3585" max="3585" width="7.28515625" style="8" bestFit="1" customWidth="1"/>
    <col min="3586" max="3586" width="0.7109375" style="8" customWidth="1"/>
    <col min="3587" max="3587" width="14.7109375" style="8" customWidth="1"/>
    <col min="3588" max="3588" width="0.7109375" style="8" customWidth="1"/>
    <col min="3589" max="3589" width="14.7109375" style="8" customWidth="1"/>
    <col min="3590" max="3590" width="0.7109375" style="8" customWidth="1"/>
    <col min="3591" max="3591" width="14.7109375" style="8" customWidth="1"/>
    <col min="3592" max="3592" width="0.7109375" style="8" customWidth="1"/>
    <col min="3593" max="3593" width="16.7109375" style="8" bestFit="1" customWidth="1"/>
    <col min="3594" max="3594" width="0.7109375" style="8" customWidth="1"/>
    <col min="3595" max="3595" width="14.28515625" style="8" bestFit="1" customWidth="1"/>
    <col min="3596" max="3596" width="0.7109375" style="8" customWidth="1"/>
    <col min="3597" max="3597" width="14.28515625" style="8" bestFit="1" customWidth="1"/>
    <col min="3598" max="3598" width="0.7109375" style="8" customWidth="1"/>
    <col min="3599" max="3599" width="14.28515625" style="8" bestFit="1" customWidth="1"/>
    <col min="3600" max="3600" width="0.7109375" style="8" customWidth="1"/>
    <col min="3601" max="3601" width="15.5703125" style="8" customWidth="1"/>
    <col min="3602" max="3839" width="9.28515625" style="8"/>
    <col min="3840" max="3840" width="46.5703125" style="8" customWidth="1"/>
    <col min="3841" max="3841" width="7.28515625" style="8" bestFit="1" customWidth="1"/>
    <col min="3842" max="3842" width="0.7109375" style="8" customWidth="1"/>
    <col min="3843" max="3843" width="14.7109375" style="8" customWidth="1"/>
    <col min="3844" max="3844" width="0.7109375" style="8" customWidth="1"/>
    <col min="3845" max="3845" width="14.7109375" style="8" customWidth="1"/>
    <col min="3846" max="3846" width="0.7109375" style="8" customWidth="1"/>
    <col min="3847" max="3847" width="14.7109375" style="8" customWidth="1"/>
    <col min="3848" max="3848" width="0.7109375" style="8" customWidth="1"/>
    <col min="3849" max="3849" width="16.7109375" style="8" bestFit="1" customWidth="1"/>
    <col min="3850" max="3850" width="0.7109375" style="8" customWidth="1"/>
    <col min="3851" max="3851" width="14.28515625" style="8" bestFit="1" customWidth="1"/>
    <col min="3852" max="3852" width="0.7109375" style="8" customWidth="1"/>
    <col min="3853" max="3853" width="14.28515625" style="8" bestFit="1" customWidth="1"/>
    <col min="3854" max="3854" width="0.7109375" style="8" customWidth="1"/>
    <col min="3855" max="3855" width="14.28515625" style="8" bestFit="1" customWidth="1"/>
    <col min="3856" max="3856" width="0.7109375" style="8" customWidth="1"/>
    <col min="3857" max="3857" width="15.5703125" style="8" customWidth="1"/>
    <col min="3858" max="4095" width="9.28515625" style="8"/>
    <col min="4096" max="4096" width="46.5703125" style="8" customWidth="1"/>
    <col min="4097" max="4097" width="7.28515625" style="8" bestFit="1" customWidth="1"/>
    <col min="4098" max="4098" width="0.7109375" style="8" customWidth="1"/>
    <col min="4099" max="4099" width="14.7109375" style="8" customWidth="1"/>
    <col min="4100" max="4100" width="0.7109375" style="8" customWidth="1"/>
    <col min="4101" max="4101" width="14.7109375" style="8" customWidth="1"/>
    <col min="4102" max="4102" width="0.7109375" style="8" customWidth="1"/>
    <col min="4103" max="4103" width="14.7109375" style="8" customWidth="1"/>
    <col min="4104" max="4104" width="0.7109375" style="8" customWidth="1"/>
    <col min="4105" max="4105" width="16.7109375" style="8" bestFit="1" customWidth="1"/>
    <col min="4106" max="4106" width="0.7109375" style="8" customWidth="1"/>
    <col min="4107" max="4107" width="14.28515625" style="8" bestFit="1" customWidth="1"/>
    <col min="4108" max="4108" width="0.7109375" style="8" customWidth="1"/>
    <col min="4109" max="4109" width="14.28515625" style="8" bestFit="1" customWidth="1"/>
    <col min="4110" max="4110" width="0.7109375" style="8" customWidth="1"/>
    <col min="4111" max="4111" width="14.28515625" style="8" bestFit="1" customWidth="1"/>
    <col min="4112" max="4112" width="0.7109375" style="8" customWidth="1"/>
    <col min="4113" max="4113" width="15.5703125" style="8" customWidth="1"/>
    <col min="4114" max="4351" width="9.28515625" style="8"/>
    <col min="4352" max="4352" width="46.5703125" style="8" customWidth="1"/>
    <col min="4353" max="4353" width="7.28515625" style="8" bestFit="1" customWidth="1"/>
    <col min="4354" max="4354" width="0.7109375" style="8" customWidth="1"/>
    <col min="4355" max="4355" width="14.7109375" style="8" customWidth="1"/>
    <col min="4356" max="4356" width="0.7109375" style="8" customWidth="1"/>
    <col min="4357" max="4357" width="14.7109375" style="8" customWidth="1"/>
    <col min="4358" max="4358" width="0.7109375" style="8" customWidth="1"/>
    <col min="4359" max="4359" width="14.7109375" style="8" customWidth="1"/>
    <col min="4360" max="4360" width="0.7109375" style="8" customWidth="1"/>
    <col min="4361" max="4361" width="16.7109375" style="8" bestFit="1" customWidth="1"/>
    <col min="4362" max="4362" width="0.7109375" style="8" customWidth="1"/>
    <col min="4363" max="4363" width="14.28515625" style="8" bestFit="1" customWidth="1"/>
    <col min="4364" max="4364" width="0.7109375" style="8" customWidth="1"/>
    <col min="4365" max="4365" width="14.28515625" style="8" bestFit="1" customWidth="1"/>
    <col min="4366" max="4366" width="0.7109375" style="8" customWidth="1"/>
    <col min="4367" max="4367" width="14.28515625" style="8" bestFit="1" customWidth="1"/>
    <col min="4368" max="4368" width="0.7109375" style="8" customWidth="1"/>
    <col min="4369" max="4369" width="15.5703125" style="8" customWidth="1"/>
    <col min="4370" max="4607" width="9.28515625" style="8"/>
    <col min="4608" max="4608" width="46.5703125" style="8" customWidth="1"/>
    <col min="4609" max="4609" width="7.28515625" style="8" bestFit="1" customWidth="1"/>
    <col min="4610" max="4610" width="0.7109375" style="8" customWidth="1"/>
    <col min="4611" max="4611" width="14.7109375" style="8" customWidth="1"/>
    <col min="4612" max="4612" width="0.7109375" style="8" customWidth="1"/>
    <col min="4613" max="4613" width="14.7109375" style="8" customWidth="1"/>
    <col min="4614" max="4614" width="0.7109375" style="8" customWidth="1"/>
    <col min="4615" max="4615" width="14.7109375" style="8" customWidth="1"/>
    <col min="4616" max="4616" width="0.7109375" style="8" customWidth="1"/>
    <col min="4617" max="4617" width="16.7109375" style="8" bestFit="1" customWidth="1"/>
    <col min="4618" max="4618" width="0.7109375" style="8" customWidth="1"/>
    <col min="4619" max="4619" width="14.28515625" style="8" bestFit="1" customWidth="1"/>
    <col min="4620" max="4620" width="0.7109375" style="8" customWidth="1"/>
    <col min="4621" max="4621" width="14.28515625" style="8" bestFit="1" customWidth="1"/>
    <col min="4622" max="4622" width="0.7109375" style="8" customWidth="1"/>
    <col min="4623" max="4623" width="14.28515625" style="8" bestFit="1" customWidth="1"/>
    <col min="4624" max="4624" width="0.7109375" style="8" customWidth="1"/>
    <col min="4625" max="4625" width="15.5703125" style="8" customWidth="1"/>
    <col min="4626" max="4863" width="9.28515625" style="8"/>
    <col min="4864" max="4864" width="46.5703125" style="8" customWidth="1"/>
    <col min="4865" max="4865" width="7.28515625" style="8" bestFit="1" customWidth="1"/>
    <col min="4866" max="4866" width="0.7109375" style="8" customWidth="1"/>
    <col min="4867" max="4867" width="14.7109375" style="8" customWidth="1"/>
    <col min="4868" max="4868" width="0.7109375" style="8" customWidth="1"/>
    <col min="4869" max="4869" width="14.7109375" style="8" customWidth="1"/>
    <col min="4870" max="4870" width="0.7109375" style="8" customWidth="1"/>
    <col min="4871" max="4871" width="14.7109375" style="8" customWidth="1"/>
    <col min="4872" max="4872" width="0.7109375" style="8" customWidth="1"/>
    <col min="4873" max="4873" width="16.7109375" style="8" bestFit="1" customWidth="1"/>
    <col min="4874" max="4874" width="0.7109375" style="8" customWidth="1"/>
    <col min="4875" max="4875" width="14.28515625" style="8" bestFit="1" customWidth="1"/>
    <col min="4876" max="4876" width="0.7109375" style="8" customWidth="1"/>
    <col min="4877" max="4877" width="14.28515625" style="8" bestFit="1" customWidth="1"/>
    <col min="4878" max="4878" width="0.7109375" style="8" customWidth="1"/>
    <col min="4879" max="4879" width="14.28515625" style="8" bestFit="1" customWidth="1"/>
    <col min="4880" max="4880" width="0.7109375" style="8" customWidth="1"/>
    <col min="4881" max="4881" width="15.5703125" style="8" customWidth="1"/>
    <col min="4882" max="5119" width="9.28515625" style="8"/>
    <col min="5120" max="5120" width="46.5703125" style="8" customWidth="1"/>
    <col min="5121" max="5121" width="7.28515625" style="8" bestFit="1" customWidth="1"/>
    <col min="5122" max="5122" width="0.7109375" style="8" customWidth="1"/>
    <col min="5123" max="5123" width="14.7109375" style="8" customWidth="1"/>
    <col min="5124" max="5124" width="0.7109375" style="8" customWidth="1"/>
    <col min="5125" max="5125" width="14.7109375" style="8" customWidth="1"/>
    <col min="5126" max="5126" width="0.7109375" style="8" customWidth="1"/>
    <col min="5127" max="5127" width="14.7109375" style="8" customWidth="1"/>
    <col min="5128" max="5128" width="0.7109375" style="8" customWidth="1"/>
    <col min="5129" max="5129" width="16.7109375" style="8" bestFit="1" customWidth="1"/>
    <col min="5130" max="5130" width="0.7109375" style="8" customWidth="1"/>
    <col min="5131" max="5131" width="14.28515625" style="8" bestFit="1" customWidth="1"/>
    <col min="5132" max="5132" width="0.7109375" style="8" customWidth="1"/>
    <col min="5133" max="5133" width="14.28515625" style="8" bestFit="1" customWidth="1"/>
    <col min="5134" max="5134" width="0.7109375" style="8" customWidth="1"/>
    <col min="5135" max="5135" width="14.28515625" style="8" bestFit="1" customWidth="1"/>
    <col min="5136" max="5136" width="0.7109375" style="8" customWidth="1"/>
    <col min="5137" max="5137" width="15.5703125" style="8" customWidth="1"/>
    <col min="5138" max="5375" width="9.28515625" style="8"/>
    <col min="5376" max="5376" width="46.5703125" style="8" customWidth="1"/>
    <col min="5377" max="5377" width="7.28515625" style="8" bestFit="1" customWidth="1"/>
    <col min="5378" max="5378" width="0.7109375" style="8" customWidth="1"/>
    <col min="5379" max="5379" width="14.7109375" style="8" customWidth="1"/>
    <col min="5380" max="5380" width="0.7109375" style="8" customWidth="1"/>
    <col min="5381" max="5381" width="14.7109375" style="8" customWidth="1"/>
    <col min="5382" max="5382" width="0.7109375" style="8" customWidth="1"/>
    <col min="5383" max="5383" width="14.7109375" style="8" customWidth="1"/>
    <col min="5384" max="5384" width="0.7109375" style="8" customWidth="1"/>
    <col min="5385" max="5385" width="16.7109375" style="8" bestFit="1" customWidth="1"/>
    <col min="5386" max="5386" width="0.7109375" style="8" customWidth="1"/>
    <col min="5387" max="5387" width="14.28515625" style="8" bestFit="1" customWidth="1"/>
    <col min="5388" max="5388" width="0.7109375" style="8" customWidth="1"/>
    <col min="5389" max="5389" width="14.28515625" style="8" bestFit="1" customWidth="1"/>
    <col min="5390" max="5390" width="0.7109375" style="8" customWidth="1"/>
    <col min="5391" max="5391" width="14.28515625" style="8" bestFit="1" customWidth="1"/>
    <col min="5392" max="5392" width="0.7109375" style="8" customWidth="1"/>
    <col min="5393" max="5393" width="15.5703125" style="8" customWidth="1"/>
    <col min="5394" max="5631" width="9.28515625" style="8"/>
    <col min="5632" max="5632" width="46.5703125" style="8" customWidth="1"/>
    <col min="5633" max="5633" width="7.28515625" style="8" bestFit="1" customWidth="1"/>
    <col min="5634" max="5634" width="0.7109375" style="8" customWidth="1"/>
    <col min="5635" max="5635" width="14.7109375" style="8" customWidth="1"/>
    <col min="5636" max="5636" width="0.7109375" style="8" customWidth="1"/>
    <col min="5637" max="5637" width="14.7109375" style="8" customWidth="1"/>
    <col min="5638" max="5638" width="0.7109375" style="8" customWidth="1"/>
    <col min="5639" max="5639" width="14.7109375" style="8" customWidth="1"/>
    <col min="5640" max="5640" width="0.7109375" style="8" customWidth="1"/>
    <col min="5641" max="5641" width="16.7109375" style="8" bestFit="1" customWidth="1"/>
    <col min="5642" max="5642" width="0.7109375" style="8" customWidth="1"/>
    <col min="5643" max="5643" width="14.28515625" style="8" bestFit="1" customWidth="1"/>
    <col min="5644" max="5644" width="0.7109375" style="8" customWidth="1"/>
    <col min="5645" max="5645" width="14.28515625" style="8" bestFit="1" customWidth="1"/>
    <col min="5646" max="5646" width="0.7109375" style="8" customWidth="1"/>
    <col min="5647" max="5647" width="14.28515625" style="8" bestFit="1" customWidth="1"/>
    <col min="5648" max="5648" width="0.7109375" style="8" customWidth="1"/>
    <col min="5649" max="5649" width="15.5703125" style="8" customWidth="1"/>
    <col min="5650" max="5887" width="9.28515625" style="8"/>
    <col min="5888" max="5888" width="46.5703125" style="8" customWidth="1"/>
    <col min="5889" max="5889" width="7.28515625" style="8" bestFit="1" customWidth="1"/>
    <col min="5890" max="5890" width="0.7109375" style="8" customWidth="1"/>
    <col min="5891" max="5891" width="14.7109375" style="8" customWidth="1"/>
    <col min="5892" max="5892" width="0.7109375" style="8" customWidth="1"/>
    <col min="5893" max="5893" width="14.7109375" style="8" customWidth="1"/>
    <col min="5894" max="5894" width="0.7109375" style="8" customWidth="1"/>
    <col min="5895" max="5895" width="14.7109375" style="8" customWidth="1"/>
    <col min="5896" max="5896" width="0.7109375" style="8" customWidth="1"/>
    <col min="5897" max="5897" width="16.7109375" style="8" bestFit="1" customWidth="1"/>
    <col min="5898" max="5898" width="0.7109375" style="8" customWidth="1"/>
    <col min="5899" max="5899" width="14.28515625" style="8" bestFit="1" customWidth="1"/>
    <col min="5900" max="5900" width="0.7109375" style="8" customWidth="1"/>
    <col min="5901" max="5901" width="14.28515625" style="8" bestFit="1" customWidth="1"/>
    <col min="5902" max="5902" width="0.7109375" style="8" customWidth="1"/>
    <col min="5903" max="5903" width="14.28515625" style="8" bestFit="1" customWidth="1"/>
    <col min="5904" max="5904" width="0.7109375" style="8" customWidth="1"/>
    <col min="5905" max="5905" width="15.5703125" style="8" customWidth="1"/>
    <col min="5906" max="6143" width="9.28515625" style="8"/>
    <col min="6144" max="6144" width="46.5703125" style="8" customWidth="1"/>
    <col min="6145" max="6145" width="7.28515625" style="8" bestFit="1" customWidth="1"/>
    <col min="6146" max="6146" width="0.7109375" style="8" customWidth="1"/>
    <col min="6147" max="6147" width="14.7109375" style="8" customWidth="1"/>
    <col min="6148" max="6148" width="0.7109375" style="8" customWidth="1"/>
    <col min="6149" max="6149" width="14.7109375" style="8" customWidth="1"/>
    <col min="6150" max="6150" width="0.7109375" style="8" customWidth="1"/>
    <col min="6151" max="6151" width="14.7109375" style="8" customWidth="1"/>
    <col min="6152" max="6152" width="0.7109375" style="8" customWidth="1"/>
    <col min="6153" max="6153" width="16.7109375" style="8" bestFit="1" customWidth="1"/>
    <col min="6154" max="6154" width="0.7109375" style="8" customWidth="1"/>
    <col min="6155" max="6155" width="14.28515625" style="8" bestFit="1" customWidth="1"/>
    <col min="6156" max="6156" width="0.7109375" style="8" customWidth="1"/>
    <col min="6157" max="6157" width="14.28515625" style="8" bestFit="1" customWidth="1"/>
    <col min="6158" max="6158" width="0.7109375" style="8" customWidth="1"/>
    <col min="6159" max="6159" width="14.28515625" style="8" bestFit="1" customWidth="1"/>
    <col min="6160" max="6160" width="0.7109375" style="8" customWidth="1"/>
    <col min="6161" max="6161" width="15.5703125" style="8" customWidth="1"/>
    <col min="6162" max="6399" width="9.28515625" style="8"/>
    <col min="6400" max="6400" width="46.5703125" style="8" customWidth="1"/>
    <col min="6401" max="6401" width="7.28515625" style="8" bestFit="1" customWidth="1"/>
    <col min="6402" max="6402" width="0.7109375" style="8" customWidth="1"/>
    <col min="6403" max="6403" width="14.7109375" style="8" customWidth="1"/>
    <col min="6404" max="6404" width="0.7109375" style="8" customWidth="1"/>
    <col min="6405" max="6405" width="14.7109375" style="8" customWidth="1"/>
    <col min="6406" max="6406" width="0.7109375" style="8" customWidth="1"/>
    <col min="6407" max="6407" width="14.7109375" style="8" customWidth="1"/>
    <col min="6408" max="6408" width="0.7109375" style="8" customWidth="1"/>
    <col min="6409" max="6409" width="16.7109375" style="8" bestFit="1" customWidth="1"/>
    <col min="6410" max="6410" width="0.7109375" style="8" customWidth="1"/>
    <col min="6411" max="6411" width="14.28515625" style="8" bestFit="1" customWidth="1"/>
    <col min="6412" max="6412" width="0.7109375" style="8" customWidth="1"/>
    <col min="6413" max="6413" width="14.28515625" style="8" bestFit="1" customWidth="1"/>
    <col min="6414" max="6414" width="0.7109375" style="8" customWidth="1"/>
    <col min="6415" max="6415" width="14.28515625" style="8" bestFit="1" customWidth="1"/>
    <col min="6416" max="6416" width="0.7109375" style="8" customWidth="1"/>
    <col min="6417" max="6417" width="15.5703125" style="8" customWidth="1"/>
    <col min="6418" max="6655" width="9.28515625" style="8"/>
    <col min="6656" max="6656" width="46.5703125" style="8" customWidth="1"/>
    <col min="6657" max="6657" width="7.28515625" style="8" bestFit="1" customWidth="1"/>
    <col min="6658" max="6658" width="0.7109375" style="8" customWidth="1"/>
    <col min="6659" max="6659" width="14.7109375" style="8" customWidth="1"/>
    <col min="6660" max="6660" width="0.7109375" style="8" customWidth="1"/>
    <col min="6661" max="6661" width="14.7109375" style="8" customWidth="1"/>
    <col min="6662" max="6662" width="0.7109375" style="8" customWidth="1"/>
    <col min="6663" max="6663" width="14.7109375" style="8" customWidth="1"/>
    <col min="6664" max="6664" width="0.7109375" style="8" customWidth="1"/>
    <col min="6665" max="6665" width="16.7109375" style="8" bestFit="1" customWidth="1"/>
    <col min="6666" max="6666" width="0.7109375" style="8" customWidth="1"/>
    <col min="6667" max="6667" width="14.28515625" style="8" bestFit="1" customWidth="1"/>
    <col min="6668" max="6668" width="0.7109375" style="8" customWidth="1"/>
    <col min="6669" max="6669" width="14.28515625" style="8" bestFit="1" customWidth="1"/>
    <col min="6670" max="6670" width="0.7109375" style="8" customWidth="1"/>
    <col min="6671" max="6671" width="14.28515625" style="8" bestFit="1" customWidth="1"/>
    <col min="6672" max="6672" width="0.7109375" style="8" customWidth="1"/>
    <col min="6673" max="6673" width="15.5703125" style="8" customWidth="1"/>
    <col min="6674" max="6911" width="9.28515625" style="8"/>
    <col min="6912" max="6912" width="46.5703125" style="8" customWidth="1"/>
    <col min="6913" max="6913" width="7.28515625" style="8" bestFit="1" customWidth="1"/>
    <col min="6914" max="6914" width="0.7109375" style="8" customWidth="1"/>
    <col min="6915" max="6915" width="14.7109375" style="8" customWidth="1"/>
    <col min="6916" max="6916" width="0.7109375" style="8" customWidth="1"/>
    <col min="6917" max="6917" width="14.7109375" style="8" customWidth="1"/>
    <col min="6918" max="6918" width="0.7109375" style="8" customWidth="1"/>
    <col min="6919" max="6919" width="14.7109375" style="8" customWidth="1"/>
    <col min="6920" max="6920" width="0.7109375" style="8" customWidth="1"/>
    <col min="6921" max="6921" width="16.7109375" style="8" bestFit="1" customWidth="1"/>
    <col min="6922" max="6922" width="0.7109375" style="8" customWidth="1"/>
    <col min="6923" max="6923" width="14.28515625" style="8" bestFit="1" customWidth="1"/>
    <col min="6924" max="6924" width="0.7109375" style="8" customWidth="1"/>
    <col min="6925" max="6925" width="14.28515625" style="8" bestFit="1" customWidth="1"/>
    <col min="6926" max="6926" width="0.7109375" style="8" customWidth="1"/>
    <col min="6927" max="6927" width="14.28515625" style="8" bestFit="1" customWidth="1"/>
    <col min="6928" max="6928" width="0.7109375" style="8" customWidth="1"/>
    <col min="6929" max="6929" width="15.5703125" style="8" customWidth="1"/>
    <col min="6930" max="7167" width="9.28515625" style="8"/>
    <col min="7168" max="7168" width="46.5703125" style="8" customWidth="1"/>
    <col min="7169" max="7169" width="7.28515625" style="8" bestFit="1" customWidth="1"/>
    <col min="7170" max="7170" width="0.7109375" style="8" customWidth="1"/>
    <col min="7171" max="7171" width="14.7109375" style="8" customWidth="1"/>
    <col min="7172" max="7172" width="0.7109375" style="8" customWidth="1"/>
    <col min="7173" max="7173" width="14.7109375" style="8" customWidth="1"/>
    <col min="7174" max="7174" width="0.7109375" style="8" customWidth="1"/>
    <col min="7175" max="7175" width="14.7109375" style="8" customWidth="1"/>
    <col min="7176" max="7176" width="0.7109375" style="8" customWidth="1"/>
    <col min="7177" max="7177" width="16.7109375" style="8" bestFit="1" customWidth="1"/>
    <col min="7178" max="7178" width="0.7109375" style="8" customWidth="1"/>
    <col min="7179" max="7179" width="14.28515625" style="8" bestFit="1" customWidth="1"/>
    <col min="7180" max="7180" width="0.7109375" style="8" customWidth="1"/>
    <col min="7181" max="7181" width="14.28515625" style="8" bestFit="1" customWidth="1"/>
    <col min="7182" max="7182" width="0.7109375" style="8" customWidth="1"/>
    <col min="7183" max="7183" width="14.28515625" style="8" bestFit="1" customWidth="1"/>
    <col min="7184" max="7184" width="0.7109375" style="8" customWidth="1"/>
    <col min="7185" max="7185" width="15.5703125" style="8" customWidth="1"/>
    <col min="7186" max="7423" width="9.28515625" style="8"/>
    <col min="7424" max="7424" width="46.5703125" style="8" customWidth="1"/>
    <col min="7425" max="7425" width="7.28515625" style="8" bestFit="1" customWidth="1"/>
    <col min="7426" max="7426" width="0.7109375" style="8" customWidth="1"/>
    <col min="7427" max="7427" width="14.7109375" style="8" customWidth="1"/>
    <col min="7428" max="7428" width="0.7109375" style="8" customWidth="1"/>
    <col min="7429" max="7429" width="14.7109375" style="8" customWidth="1"/>
    <col min="7430" max="7430" width="0.7109375" style="8" customWidth="1"/>
    <col min="7431" max="7431" width="14.7109375" style="8" customWidth="1"/>
    <col min="7432" max="7432" width="0.7109375" style="8" customWidth="1"/>
    <col min="7433" max="7433" width="16.7109375" style="8" bestFit="1" customWidth="1"/>
    <col min="7434" max="7434" width="0.7109375" style="8" customWidth="1"/>
    <col min="7435" max="7435" width="14.28515625" style="8" bestFit="1" customWidth="1"/>
    <col min="7436" max="7436" width="0.7109375" style="8" customWidth="1"/>
    <col min="7437" max="7437" width="14.28515625" style="8" bestFit="1" customWidth="1"/>
    <col min="7438" max="7438" width="0.7109375" style="8" customWidth="1"/>
    <col min="7439" max="7439" width="14.28515625" style="8" bestFit="1" customWidth="1"/>
    <col min="7440" max="7440" width="0.7109375" style="8" customWidth="1"/>
    <col min="7441" max="7441" width="15.5703125" style="8" customWidth="1"/>
    <col min="7442" max="7679" width="9.28515625" style="8"/>
    <col min="7680" max="7680" width="46.5703125" style="8" customWidth="1"/>
    <col min="7681" max="7681" width="7.28515625" style="8" bestFit="1" customWidth="1"/>
    <col min="7682" max="7682" width="0.7109375" style="8" customWidth="1"/>
    <col min="7683" max="7683" width="14.7109375" style="8" customWidth="1"/>
    <col min="7684" max="7684" width="0.7109375" style="8" customWidth="1"/>
    <col min="7685" max="7685" width="14.7109375" style="8" customWidth="1"/>
    <col min="7686" max="7686" width="0.7109375" style="8" customWidth="1"/>
    <col min="7687" max="7687" width="14.7109375" style="8" customWidth="1"/>
    <col min="7688" max="7688" width="0.7109375" style="8" customWidth="1"/>
    <col min="7689" max="7689" width="16.7109375" style="8" bestFit="1" customWidth="1"/>
    <col min="7690" max="7690" width="0.7109375" style="8" customWidth="1"/>
    <col min="7691" max="7691" width="14.28515625" style="8" bestFit="1" customWidth="1"/>
    <col min="7692" max="7692" width="0.7109375" style="8" customWidth="1"/>
    <col min="7693" max="7693" width="14.28515625" style="8" bestFit="1" customWidth="1"/>
    <col min="7694" max="7694" width="0.7109375" style="8" customWidth="1"/>
    <col min="7695" max="7695" width="14.28515625" style="8" bestFit="1" customWidth="1"/>
    <col min="7696" max="7696" width="0.7109375" style="8" customWidth="1"/>
    <col min="7697" max="7697" width="15.5703125" style="8" customWidth="1"/>
    <col min="7698" max="7935" width="9.28515625" style="8"/>
    <col min="7936" max="7936" width="46.5703125" style="8" customWidth="1"/>
    <col min="7937" max="7937" width="7.28515625" style="8" bestFit="1" customWidth="1"/>
    <col min="7938" max="7938" width="0.7109375" style="8" customWidth="1"/>
    <col min="7939" max="7939" width="14.7109375" style="8" customWidth="1"/>
    <col min="7940" max="7940" width="0.7109375" style="8" customWidth="1"/>
    <col min="7941" max="7941" width="14.7109375" style="8" customWidth="1"/>
    <col min="7942" max="7942" width="0.7109375" style="8" customWidth="1"/>
    <col min="7943" max="7943" width="14.7109375" style="8" customWidth="1"/>
    <col min="7944" max="7944" width="0.7109375" style="8" customWidth="1"/>
    <col min="7945" max="7945" width="16.7109375" style="8" bestFit="1" customWidth="1"/>
    <col min="7946" max="7946" width="0.7109375" style="8" customWidth="1"/>
    <col min="7947" max="7947" width="14.28515625" style="8" bestFit="1" customWidth="1"/>
    <col min="7948" max="7948" width="0.7109375" style="8" customWidth="1"/>
    <col min="7949" max="7949" width="14.28515625" style="8" bestFit="1" customWidth="1"/>
    <col min="7950" max="7950" width="0.7109375" style="8" customWidth="1"/>
    <col min="7951" max="7951" width="14.28515625" style="8" bestFit="1" customWidth="1"/>
    <col min="7952" max="7952" width="0.7109375" style="8" customWidth="1"/>
    <col min="7953" max="7953" width="15.5703125" style="8" customWidth="1"/>
    <col min="7954" max="8191" width="9.28515625" style="8"/>
    <col min="8192" max="8192" width="46.5703125" style="8" customWidth="1"/>
    <col min="8193" max="8193" width="7.28515625" style="8" bestFit="1" customWidth="1"/>
    <col min="8194" max="8194" width="0.7109375" style="8" customWidth="1"/>
    <col min="8195" max="8195" width="14.7109375" style="8" customWidth="1"/>
    <col min="8196" max="8196" width="0.7109375" style="8" customWidth="1"/>
    <col min="8197" max="8197" width="14.7109375" style="8" customWidth="1"/>
    <col min="8198" max="8198" width="0.7109375" style="8" customWidth="1"/>
    <col min="8199" max="8199" width="14.7109375" style="8" customWidth="1"/>
    <col min="8200" max="8200" width="0.7109375" style="8" customWidth="1"/>
    <col min="8201" max="8201" width="16.7109375" style="8" bestFit="1" customWidth="1"/>
    <col min="8202" max="8202" width="0.7109375" style="8" customWidth="1"/>
    <col min="8203" max="8203" width="14.28515625" style="8" bestFit="1" customWidth="1"/>
    <col min="8204" max="8204" width="0.7109375" style="8" customWidth="1"/>
    <col min="8205" max="8205" width="14.28515625" style="8" bestFit="1" customWidth="1"/>
    <col min="8206" max="8206" width="0.7109375" style="8" customWidth="1"/>
    <col min="8207" max="8207" width="14.28515625" style="8" bestFit="1" customWidth="1"/>
    <col min="8208" max="8208" width="0.7109375" style="8" customWidth="1"/>
    <col min="8209" max="8209" width="15.5703125" style="8" customWidth="1"/>
    <col min="8210" max="8447" width="9.28515625" style="8"/>
    <col min="8448" max="8448" width="46.5703125" style="8" customWidth="1"/>
    <col min="8449" max="8449" width="7.28515625" style="8" bestFit="1" customWidth="1"/>
    <col min="8450" max="8450" width="0.7109375" style="8" customWidth="1"/>
    <col min="8451" max="8451" width="14.7109375" style="8" customWidth="1"/>
    <col min="8452" max="8452" width="0.7109375" style="8" customWidth="1"/>
    <col min="8453" max="8453" width="14.7109375" style="8" customWidth="1"/>
    <col min="8454" max="8454" width="0.7109375" style="8" customWidth="1"/>
    <col min="8455" max="8455" width="14.7109375" style="8" customWidth="1"/>
    <col min="8456" max="8456" width="0.7109375" style="8" customWidth="1"/>
    <col min="8457" max="8457" width="16.7109375" style="8" bestFit="1" customWidth="1"/>
    <col min="8458" max="8458" width="0.7109375" style="8" customWidth="1"/>
    <col min="8459" max="8459" width="14.28515625" style="8" bestFit="1" customWidth="1"/>
    <col min="8460" max="8460" width="0.7109375" style="8" customWidth="1"/>
    <col min="8461" max="8461" width="14.28515625" style="8" bestFit="1" customWidth="1"/>
    <col min="8462" max="8462" width="0.7109375" style="8" customWidth="1"/>
    <col min="8463" max="8463" width="14.28515625" style="8" bestFit="1" customWidth="1"/>
    <col min="8464" max="8464" width="0.7109375" style="8" customWidth="1"/>
    <col min="8465" max="8465" width="15.5703125" style="8" customWidth="1"/>
    <col min="8466" max="8703" width="9.28515625" style="8"/>
    <col min="8704" max="8704" width="46.5703125" style="8" customWidth="1"/>
    <col min="8705" max="8705" width="7.28515625" style="8" bestFit="1" customWidth="1"/>
    <col min="8706" max="8706" width="0.7109375" style="8" customWidth="1"/>
    <col min="8707" max="8707" width="14.7109375" style="8" customWidth="1"/>
    <col min="8708" max="8708" width="0.7109375" style="8" customWidth="1"/>
    <col min="8709" max="8709" width="14.7109375" style="8" customWidth="1"/>
    <col min="8710" max="8710" width="0.7109375" style="8" customWidth="1"/>
    <col min="8711" max="8711" width="14.7109375" style="8" customWidth="1"/>
    <col min="8712" max="8712" width="0.7109375" style="8" customWidth="1"/>
    <col min="8713" max="8713" width="16.7109375" style="8" bestFit="1" customWidth="1"/>
    <col min="8714" max="8714" width="0.7109375" style="8" customWidth="1"/>
    <col min="8715" max="8715" width="14.28515625" style="8" bestFit="1" customWidth="1"/>
    <col min="8716" max="8716" width="0.7109375" style="8" customWidth="1"/>
    <col min="8717" max="8717" width="14.28515625" style="8" bestFit="1" customWidth="1"/>
    <col min="8718" max="8718" width="0.7109375" style="8" customWidth="1"/>
    <col min="8719" max="8719" width="14.28515625" style="8" bestFit="1" customWidth="1"/>
    <col min="8720" max="8720" width="0.7109375" style="8" customWidth="1"/>
    <col min="8721" max="8721" width="15.5703125" style="8" customWidth="1"/>
    <col min="8722" max="8959" width="9.28515625" style="8"/>
    <col min="8960" max="8960" width="46.5703125" style="8" customWidth="1"/>
    <col min="8961" max="8961" width="7.28515625" style="8" bestFit="1" customWidth="1"/>
    <col min="8962" max="8962" width="0.7109375" style="8" customWidth="1"/>
    <col min="8963" max="8963" width="14.7109375" style="8" customWidth="1"/>
    <col min="8964" max="8964" width="0.7109375" style="8" customWidth="1"/>
    <col min="8965" max="8965" width="14.7109375" style="8" customWidth="1"/>
    <col min="8966" max="8966" width="0.7109375" style="8" customWidth="1"/>
    <col min="8967" max="8967" width="14.7109375" style="8" customWidth="1"/>
    <col min="8968" max="8968" width="0.7109375" style="8" customWidth="1"/>
    <col min="8969" max="8969" width="16.7109375" style="8" bestFit="1" customWidth="1"/>
    <col min="8970" max="8970" width="0.7109375" style="8" customWidth="1"/>
    <col min="8971" max="8971" width="14.28515625" style="8" bestFit="1" customWidth="1"/>
    <col min="8972" max="8972" width="0.7109375" style="8" customWidth="1"/>
    <col min="8973" max="8973" width="14.28515625" style="8" bestFit="1" customWidth="1"/>
    <col min="8974" max="8974" width="0.7109375" style="8" customWidth="1"/>
    <col min="8975" max="8975" width="14.28515625" style="8" bestFit="1" customWidth="1"/>
    <col min="8976" max="8976" width="0.7109375" style="8" customWidth="1"/>
    <col min="8977" max="8977" width="15.5703125" style="8" customWidth="1"/>
    <col min="8978" max="9215" width="9.28515625" style="8"/>
    <col min="9216" max="9216" width="46.5703125" style="8" customWidth="1"/>
    <col min="9217" max="9217" width="7.28515625" style="8" bestFit="1" customWidth="1"/>
    <col min="9218" max="9218" width="0.7109375" style="8" customWidth="1"/>
    <col min="9219" max="9219" width="14.7109375" style="8" customWidth="1"/>
    <col min="9220" max="9220" width="0.7109375" style="8" customWidth="1"/>
    <col min="9221" max="9221" width="14.7109375" style="8" customWidth="1"/>
    <col min="9222" max="9222" width="0.7109375" style="8" customWidth="1"/>
    <col min="9223" max="9223" width="14.7109375" style="8" customWidth="1"/>
    <col min="9224" max="9224" width="0.7109375" style="8" customWidth="1"/>
    <col min="9225" max="9225" width="16.7109375" style="8" bestFit="1" customWidth="1"/>
    <col min="9226" max="9226" width="0.7109375" style="8" customWidth="1"/>
    <col min="9227" max="9227" width="14.28515625" style="8" bestFit="1" customWidth="1"/>
    <col min="9228" max="9228" width="0.7109375" style="8" customWidth="1"/>
    <col min="9229" max="9229" width="14.28515625" style="8" bestFit="1" customWidth="1"/>
    <col min="9230" max="9230" width="0.7109375" style="8" customWidth="1"/>
    <col min="9231" max="9231" width="14.28515625" style="8" bestFit="1" customWidth="1"/>
    <col min="9232" max="9232" width="0.7109375" style="8" customWidth="1"/>
    <col min="9233" max="9233" width="15.5703125" style="8" customWidth="1"/>
    <col min="9234" max="9471" width="9.28515625" style="8"/>
    <col min="9472" max="9472" width="46.5703125" style="8" customWidth="1"/>
    <col min="9473" max="9473" width="7.28515625" style="8" bestFit="1" customWidth="1"/>
    <col min="9474" max="9474" width="0.7109375" style="8" customWidth="1"/>
    <col min="9475" max="9475" width="14.7109375" style="8" customWidth="1"/>
    <col min="9476" max="9476" width="0.7109375" style="8" customWidth="1"/>
    <col min="9477" max="9477" width="14.7109375" style="8" customWidth="1"/>
    <col min="9478" max="9478" width="0.7109375" style="8" customWidth="1"/>
    <col min="9479" max="9479" width="14.7109375" style="8" customWidth="1"/>
    <col min="9480" max="9480" width="0.7109375" style="8" customWidth="1"/>
    <col min="9481" max="9481" width="16.7109375" style="8" bestFit="1" customWidth="1"/>
    <col min="9482" max="9482" width="0.7109375" style="8" customWidth="1"/>
    <col min="9483" max="9483" width="14.28515625" style="8" bestFit="1" customWidth="1"/>
    <col min="9484" max="9484" width="0.7109375" style="8" customWidth="1"/>
    <col min="9485" max="9485" width="14.28515625" style="8" bestFit="1" customWidth="1"/>
    <col min="9486" max="9486" width="0.7109375" style="8" customWidth="1"/>
    <col min="9487" max="9487" width="14.28515625" style="8" bestFit="1" customWidth="1"/>
    <col min="9488" max="9488" width="0.7109375" style="8" customWidth="1"/>
    <col min="9489" max="9489" width="15.5703125" style="8" customWidth="1"/>
    <col min="9490" max="9727" width="9.28515625" style="8"/>
    <col min="9728" max="9728" width="46.5703125" style="8" customWidth="1"/>
    <col min="9729" max="9729" width="7.28515625" style="8" bestFit="1" customWidth="1"/>
    <col min="9730" max="9730" width="0.7109375" style="8" customWidth="1"/>
    <col min="9731" max="9731" width="14.7109375" style="8" customWidth="1"/>
    <col min="9732" max="9732" width="0.7109375" style="8" customWidth="1"/>
    <col min="9733" max="9733" width="14.7109375" style="8" customWidth="1"/>
    <col min="9734" max="9734" width="0.7109375" style="8" customWidth="1"/>
    <col min="9735" max="9735" width="14.7109375" style="8" customWidth="1"/>
    <col min="9736" max="9736" width="0.7109375" style="8" customWidth="1"/>
    <col min="9737" max="9737" width="16.7109375" style="8" bestFit="1" customWidth="1"/>
    <col min="9738" max="9738" width="0.7109375" style="8" customWidth="1"/>
    <col min="9739" max="9739" width="14.28515625" style="8" bestFit="1" customWidth="1"/>
    <col min="9740" max="9740" width="0.7109375" style="8" customWidth="1"/>
    <col min="9741" max="9741" width="14.28515625" style="8" bestFit="1" customWidth="1"/>
    <col min="9742" max="9742" width="0.7109375" style="8" customWidth="1"/>
    <col min="9743" max="9743" width="14.28515625" style="8" bestFit="1" customWidth="1"/>
    <col min="9744" max="9744" width="0.7109375" style="8" customWidth="1"/>
    <col min="9745" max="9745" width="15.5703125" style="8" customWidth="1"/>
    <col min="9746" max="9983" width="9.28515625" style="8"/>
    <col min="9984" max="9984" width="46.5703125" style="8" customWidth="1"/>
    <col min="9985" max="9985" width="7.28515625" style="8" bestFit="1" customWidth="1"/>
    <col min="9986" max="9986" width="0.7109375" style="8" customWidth="1"/>
    <col min="9987" max="9987" width="14.7109375" style="8" customWidth="1"/>
    <col min="9988" max="9988" width="0.7109375" style="8" customWidth="1"/>
    <col min="9989" max="9989" width="14.7109375" style="8" customWidth="1"/>
    <col min="9990" max="9990" width="0.7109375" style="8" customWidth="1"/>
    <col min="9991" max="9991" width="14.7109375" style="8" customWidth="1"/>
    <col min="9992" max="9992" width="0.7109375" style="8" customWidth="1"/>
    <col min="9993" max="9993" width="16.7109375" style="8" bestFit="1" customWidth="1"/>
    <col min="9994" max="9994" width="0.7109375" style="8" customWidth="1"/>
    <col min="9995" max="9995" width="14.28515625" style="8" bestFit="1" customWidth="1"/>
    <col min="9996" max="9996" width="0.7109375" style="8" customWidth="1"/>
    <col min="9997" max="9997" width="14.28515625" style="8" bestFit="1" customWidth="1"/>
    <col min="9998" max="9998" width="0.7109375" style="8" customWidth="1"/>
    <col min="9999" max="9999" width="14.28515625" style="8" bestFit="1" customWidth="1"/>
    <col min="10000" max="10000" width="0.7109375" style="8" customWidth="1"/>
    <col min="10001" max="10001" width="15.5703125" style="8" customWidth="1"/>
    <col min="10002" max="10239" width="9.28515625" style="8"/>
    <col min="10240" max="10240" width="46.5703125" style="8" customWidth="1"/>
    <col min="10241" max="10241" width="7.28515625" style="8" bestFit="1" customWidth="1"/>
    <col min="10242" max="10242" width="0.7109375" style="8" customWidth="1"/>
    <col min="10243" max="10243" width="14.7109375" style="8" customWidth="1"/>
    <col min="10244" max="10244" width="0.7109375" style="8" customWidth="1"/>
    <col min="10245" max="10245" width="14.7109375" style="8" customWidth="1"/>
    <col min="10246" max="10246" width="0.7109375" style="8" customWidth="1"/>
    <col min="10247" max="10247" width="14.7109375" style="8" customWidth="1"/>
    <col min="10248" max="10248" width="0.7109375" style="8" customWidth="1"/>
    <col min="10249" max="10249" width="16.7109375" style="8" bestFit="1" customWidth="1"/>
    <col min="10250" max="10250" width="0.7109375" style="8" customWidth="1"/>
    <col min="10251" max="10251" width="14.28515625" style="8" bestFit="1" customWidth="1"/>
    <col min="10252" max="10252" width="0.7109375" style="8" customWidth="1"/>
    <col min="10253" max="10253" width="14.28515625" style="8" bestFit="1" customWidth="1"/>
    <col min="10254" max="10254" width="0.7109375" style="8" customWidth="1"/>
    <col min="10255" max="10255" width="14.28515625" style="8" bestFit="1" customWidth="1"/>
    <col min="10256" max="10256" width="0.7109375" style="8" customWidth="1"/>
    <col min="10257" max="10257" width="15.5703125" style="8" customWidth="1"/>
    <col min="10258" max="10495" width="9.28515625" style="8"/>
    <col min="10496" max="10496" width="46.5703125" style="8" customWidth="1"/>
    <col min="10497" max="10497" width="7.28515625" style="8" bestFit="1" customWidth="1"/>
    <col min="10498" max="10498" width="0.7109375" style="8" customWidth="1"/>
    <col min="10499" max="10499" width="14.7109375" style="8" customWidth="1"/>
    <col min="10500" max="10500" width="0.7109375" style="8" customWidth="1"/>
    <col min="10501" max="10501" width="14.7109375" style="8" customWidth="1"/>
    <col min="10502" max="10502" width="0.7109375" style="8" customWidth="1"/>
    <col min="10503" max="10503" width="14.7109375" style="8" customWidth="1"/>
    <col min="10504" max="10504" width="0.7109375" style="8" customWidth="1"/>
    <col min="10505" max="10505" width="16.7109375" style="8" bestFit="1" customWidth="1"/>
    <col min="10506" max="10506" width="0.7109375" style="8" customWidth="1"/>
    <col min="10507" max="10507" width="14.28515625" style="8" bestFit="1" customWidth="1"/>
    <col min="10508" max="10508" width="0.7109375" style="8" customWidth="1"/>
    <col min="10509" max="10509" width="14.28515625" style="8" bestFit="1" customWidth="1"/>
    <col min="10510" max="10510" width="0.7109375" style="8" customWidth="1"/>
    <col min="10511" max="10511" width="14.28515625" style="8" bestFit="1" customWidth="1"/>
    <col min="10512" max="10512" width="0.7109375" style="8" customWidth="1"/>
    <col min="10513" max="10513" width="15.5703125" style="8" customWidth="1"/>
    <col min="10514" max="10751" width="9.28515625" style="8"/>
    <col min="10752" max="10752" width="46.5703125" style="8" customWidth="1"/>
    <col min="10753" max="10753" width="7.28515625" style="8" bestFit="1" customWidth="1"/>
    <col min="10754" max="10754" width="0.7109375" style="8" customWidth="1"/>
    <col min="10755" max="10755" width="14.7109375" style="8" customWidth="1"/>
    <col min="10756" max="10756" width="0.7109375" style="8" customWidth="1"/>
    <col min="10757" max="10757" width="14.7109375" style="8" customWidth="1"/>
    <col min="10758" max="10758" width="0.7109375" style="8" customWidth="1"/>
    <col min="10759" max="10759" width="14.7109375" style="8" customWidth="1"/>
    <col min="10760" max="10760" width="0.7109375" style="8" customWidth="1"/>
    <col min="10761" max="10761" width="16.7109375" style="8" bestFit="1" customWidth="1"/>
    <col min="10762" max="10762" width="0.7109375" style="8" customWidth="1"/>
    <col min="10763" max="10763" width="14.28515625" style="8" bestFit="1" customWidth="1"/>
    <col min="10764" max="10764" width="0.7109375" style="8" customWidth="1"/>
    <col min="10765" max="10765" width="14.28515625" style="8" bestFit="1" customWidth="1"/>
    <col min="10766" max="10766" width="0.7109375" style="8" customWidth="1"/>
    <col min="10767" max="10767" width="14.28515625" style="8" bestFit="1" customWidth="1"/>
    <col min="10768" max="10768" width="0.7109375" style="8" customWidth="1"/>
    <col min="10769" max="10769" width="15.5703125" style="8" customWidth="1"/>
    <col min="10770" max="11007" width="9.28515625" style="8"/>
    <col min="11008" max="11008" width="46.5703125" style="8" customWidth="1"/>
    <col min="11009" max="11009" width="7.28515625" style="8" bestFit="1" customWidth="1"/>
    <col min="11010" max="11010" width="0.7109375" style="8" customWidth="1"/>
    <col min="11011" max="11011" width="14.7109375" style="8" customWidth="1"/>
    <col min="11012" max="11012" width="0.7109375" style="8" customWidth="1"/>
    <col min="11013" max="11013" width="14.7109375" style="8" customWidth="1"/>
    <col min="11014" max="11014" width="0.7109375" style="8" customWidth="1"/>
    <col min="11015" max="11015" width="14.7109375" style="8" customWidth="1"/>
    <col min="11016" max="11016" width="0.7109375" style="8" customWidth="1"/>
    <col min="11017" max="11017" width="16.7109375" style="8" bestFit="1" customWidth="1"/>
    <col min="11018" max="11018" width="0.7109375" style="8" customWidth="1"/>
    <col min="11019" max="11019" width="14.28515625" style="8" bestFit="1" customWidth="1"/>
    <col min="11020" max="11020" width="0.7109375" style="8" customWidth="1"/>
    <col min="11021" max="11021" width="14.28515625" style="8" bestFit="1" customWidth="1"/>
    <col min="11022" max="11022" width="0.7109375" style="8" customWidth="1"/>
    <col min="11023" max="11023" width="14.28515625" style="8" bestFit="1" customWidth="1"/>
    <col min="11024" max="11024" width="0.7109375" style="8" customWidth="1"/>
    <col min="11025" max="11025" width="15.5703125" style="8" customWidth="1"/>
    <col min="11026" max="11263" width="9.28515625" style="8"/>
    <col min="11264" max="11264" width="46.5703125" style="8" customWidth="1"/>
    <col min="11265" max="11265" width="7.28515625" style="8" bestFit="1" customWidth="1"/>
    <col min="11266" max="11266" width="0.7109375" style="8" customWidth="1"/>
    <col min="11267" max="11267" width="14.7109375" style="8" customWidth="1"/>
    <col min="11268" max="11268" width="0.7109375" style="8" customWidth="1"/>
    <col min="11269" max="11269" width="14.7109375" style="8" customWidth="1"/>
    <col min="11270" max="11270" width="0.7109375" style="8" customWidth="1"/>
    <col min="11271" max="11271" width="14.7109375" style="8" customWidth="1"/>
    <col min="11272" max="11272" width="0.7109375" style="8" customWidth="1"/>
    <col min="11273" max="11273" width="16.7109375" style="8" bestFit="1" customWidth="1"/>
    <col min="11274" max="11274" width="0.7109375" style="8" customWidth="1"/>
    <col min="11275" max="11275" width="14.28515625" style="8" bestFit="1" customWidth="1"/>
    <col min="11276" max="11276" width="0.7109375" style="8" customWidth="1"/>
    <col min="11277" max="11277" width="14.28515625" style="8" bestFit="1" customWidth="1"/>
    <col min="11278" max="11278" width="0.7109375" style="8" customWidth="1"/>
    <col min="11279" max="11279" width="14.28515625" style="8" bestFit="1" customWidth="1"/>
    <col min="11280" max="11280" width="0.7109375" style="8" customWidth="1"/>
    <col min="11281" max="11281" width="15.5703125" style="8" customWidth="1"/>
    <col min="11282" max="11519" width="9.28515625" style="8"/>
    <col min="11520" max="11520" width="46.5703125" style="8" customWidth="1"/>
    <col min="11521" max="11521" width="7.28515625" style="8" bestFit="1" customWidth="1"/>
    <col min="11522" max="11522" width="0.7109375" style="8" customWidth="1"/>
    <col min="11523" max="11523" width="14.7109375" style="8" customWidth="1"/>
    <col min="11524" max="11524" width="0.7109375" style="8" customWidth="1"/>
    <col min="11525" max="11525" width="14.7109375" style="8" customWidth="1"/>
    <col min="11526" max="11526" width="0.7109375" style="8" customWidth="1"/>
    <col min="11527" max="11527" width="14.7109375" style="8" customWidth="1"/>
    <col min="11528" max="11528" width="0.7109375" style="8" customWidth="1"/>
    <col min="11529" max="11529" width="16.7109375" style="8" bestFit="1" customWidth="1"/>
    <col min="11530" max="11530" width="0.7109375" style="8" customWidth="1"/>
    <col min="11531" max="11531" width="14.28515625" style="8" bestFit="1" customWidth="1"/>
    <col min="11532" max="11532" width="0.7109375" style="8" customWidth="1"/>
    <col min="11533" max="11533" width="14.28515625" style="8" bestFit="1" customWidth="1"/>
    <col min="11534" max="11534" width="0.7109375" style="8" customWidth="1"/>
    <col min="11535" max="11535" width="14.28515625" style="8" bestFit="1" customWidth="1"/>
    <col min="11536" max="11536" width="0.7109375" style="8" customWidth="1"/>
    <col min="11537" max="11537" width="15.5703125" style="8" customWidth="1"/>
    <col min="11538" max="11775" width="9.28515625" style="8"/>
    <col min="11776" max="11776" width="46.5703125" style="8" customWidth="1"/>
    <col min="11777" max="11777" width="7.28515625" style="8" bestFit="1" customWidth="1"/>
    <col min="11778" max="11778" width="0.7109375" style="8" customWidth="1"/>
    <col min="11779" max="11779" width="14.7109375" style="8" customWidth="1"/>
    <col min="11780" max="11780" width="0.7109375" style="8" customWidth="1"/>
    <col min="11781" max="11781" width="14.7109375" style="8" customWidth="1"/>
    <col min="11782" max="11782" width="0.7109375" style="8" customWidth="1"/>
    <col min="11783" max="11783" width="14.7109375" style="8" customWidth="1"/>
    <col min="11784" max="11784" width="0.7109375" style="8" customWidth="1"/>
    <col min="11785" max="11785" width="16.7109375" style="8" bestFit="1" customWidth="1"/>
    <col min="11786" max="11786" width="0.7109375" style="8" customWidth="1"/>
    <col min="11787" max="11787" width="14.28515625" style="8" bestFit="1" customWidth="1"/>
    <col min="11788" max="11788" width="0.7109375" style="8" customWidth="1"/>
    <col min="11789" max="11789" width="14.28515625" style="8" bestFit="1" customWidth="1"/>
    <col min="11790" max="11790" width="0.7109375" style="8" customWidth="1"/>
    <col min="11791" max="11791" width="14.28515625" style="8" bestFit="1" customWidth="1"/>
    <col min="11792" max="11792" width="0.7109375" style="8" customWidth="1"/>
    <col min="11793" max="11793" width="15.5703125" style="8" customWidth="1"/>
    <col min="11794" max="12031" width="9.28515625" style="8"/>
    <col min="12032" max="12032" width="46.5703125" style="8" customWidth="1"/>
    <col min="12033" max="12033" width="7.28515625" style="8" bestFit="1" customWidth="1"/>
    <col min="12034" max="12034" width="0.7109375" style="8" customWidth="1"/>
    <col min="12035" max="12035" width="14.7109375" style="8" customWidth="1"/>
    <col min="12036" max="12036" width="0.7109375" style="8" customWidth="1"/>
    <col min="12037" max="12037" width="14.7109375" style="8" customWidth="1"/>
    <col min="12038" max="12038" width="0.7109375" style="8" customWidth="1"/>
    <col min="12039" max="12039" width="14.7109375" style="8" customWidth="1"/>
    <col min="12040" max="12040" width="0.7109375" style="8" customWidth="1"/>
    <col min="12041" max="12041" width="16.7109375" style="8" bestFit="1" customWidth="1"/>
    <col min="12042" max="12042" width="0.7109375" style="8" customWidth="1"/>
    <col min="12043" max="12043" width="14.28515625" style="8" bestFit="1" customWidth="1"/>
    <col min="12044" max="12044" width="0.7109375" style="8" customWidth="1"/>
    <col min="12045" max="12045" width="14.28515625" style="8" bestFit="1" customWidth="1"/>
    <col min="12046" max="12046" width="0.7109375" style="8" customWidth="1"/>
    <col min="12047" max="12047" width="14.28515625" style="8" bestFit="1" customWidth="1"/>
    <col min="12048" max="12048" width="0.7109375" style="8" customWidth="1"/>
    <col min="12049" max="12049" width="15.5703125" style="8" customWidth="1"/>
    <col min="12050" max="12287" width="9.28515625" style="8"/>
    <col min="12288" max="12288" width="46.5703125" style="8" customWidth="1"/>
    <col min="12289" max="12289" width="7.28515625" style="8" bestFit="1" customWidth="1"/>
    <col min="12290" max="12290" width="0.7109375" style="8" customWidth="1"/>
    <col min="12291" max="12291" width="14.7109375" style="8" customWidth="1"/>
    <col min="12292" max="12292" width="0.7109375" style="8" customWidth="1"/>
    <col min="12293" max="12293" width="14.7109375" style="8" customWidth="1"/>
    <col min="12294" max="12294" width="0.7109375" style="8" customWidth="1"/>
    <col min="12295" max="12295" width="14.7109375" style="8" customWidth="1"/>
    <col min="12296" max="12296" width="0.7109375" style="8" customWidth="1"/>
    <col min="12297" max="12297" width="16.7109375" style="8" bestFit="1" customWidth="1"/>
    <col min="12298" max="12298" width="0.7109375" style="8" customWidth="1"/>
    <col min="12299" max="12299" width="14.28515625" style="8" bestFit="1" customWidth="1"/>
    <col min="12300" max="12300" width="0.7109375" style="8" customWidth="1"/>
    <col min="12301" max="12301" width="14.28515625" style="8" bestFit="1" customWidth="1"/>
    <col min="12302" max="12302" width="0.7109375" style="8" customWidth="1"/>
    <col min="12303" max="12303" width="14.28515625" style="8" bestFit="1" customWidth="1"/>
    <col min="12304" max="12304" width="0.7109375" style="8" customWidth="1"/>
    <col min="12305" max="12305" width="15.5703125" style="8" customWidth="1"/>
    <col min="12306" max="12543" width="9.28515625" style="8"/>
    <col min="12544" max="12544" width="46.5703125" style="8" customWidth="1"/>
    <col min="12545" max="12545" width="7.28515625" style="8" bestFit="1" customWidth="1"/>
    <col min="12546" max="12546" width="0.7109375" style="8" customWidth="1"/>
    <col min="12547" max="12547" width="14.7109375" style="8" customWidth="1"/>
    <col min="12548" max="12548" width="0.7109375" style="8" customWidth="1"/>
    <col min="12549" max="12549" width="14.7109375" style="8" customWidth="1"/>
    <col min="12550" max="12550" width="0.7109375" style="8" customWidth="1"/>
    <col min="12551" max="12551" width="14.7109375" style="8" customWidth="1"/>
    <col min="12552" max="12552" width="0.7109375" style="8" customWidth="1"/>
    <col min="12553" max="12553" width="16.7109375" style="8" bestFit="1" customWidth="1"/>
    <col min="12554" max="12554" width="0.7109375" style="8" customWidth="1"/>
    <col min="12555" max="12555" width="14.28515625" style="8" bestFit="1" customWidth="1"/>
    <col min="12556" max="12556" width="0.7109375" style="8" customWidth="1"/>
    <col min="12557" max="12557" width="14.28515625" style="8" bestFit="1" customWidth="1"/>
    <col min="12558" max="12558" width="0.7109375" style="8" customWidth="1"/>
    <col min="12559" max="12559" width="14.28515625" style="8" bestFit="1" customWidth="1"/>
    <col min="12560" max="12560" width="0.7109375" style="8" customWidth="1"/>
    <col min="12561" max="12561" width="15.5703125" style="8" customWidth="1"/>
    <col min="12562" max="12799" width="9.28515625" style="8"/>
    <col min="12800" max="12800" width="46.5703125" style="8" customWidth="1"/>
    <col min="12801" max="12801" width="7.28515625" style="8" bestFit="1" customWidth="1"/>
    <col min="12802" max="12802" width="0.7109375" style="8" customWidth="1"/>
    <col min="12803" max="12803" width="14.7109375" style="8" customWidth="1"/>
    <col min="12804" max="12804" width="0.7109375" style="8" customWidth="1"/>
    <col min="12805" max="12805" width="14.7109375" style="8" customWidth="1"/>
    <col min="12806" max="12806" width="0.7109375" style="8" customWidth="1"/>
    <col min="12807" max="12807" width="14.7109375" style="8" customWidth="1"/>
    <col min="12808" max="12808" width="0.7109375" style="8" customWidth="1"/>
    <col min="12809" max="12809" width="16.7109375" style="8" bestFit="1" customWidth="1"/>
    <col min="12810" max="12810" width="0.7109375" style="8" customWidth="1"/>
    <col min="12811" max="12811" width="14.28515625" style="8" bestFit="1" customWidth="1"/>
    <col min="12812" max="12812" width="0.7109375" style="8" customWidth="1"/>
    <col min="12813" max="12813" width="14.28515625" style="8" bestFit="1" customWidth="1"/>
    <col min="12814" max="12814" width="0.7109375" style="8" customWidth="1"/>
    <col min="12815" max="12815" width="14.28515625" style="8" bestFit="1" customWidth="1"/>
    <col min="12816" max="12816" width="0.7109375" style="8" customWidth="1"/>
    <col min="12817" max="12817" width="15.5703125" style="8" customWidth="1"/>
    <col min="12818" max="13055" width="9.28515625" style="8"/>
    <col min="13056" max="13056" width="46.5703125" style="8" customWidth="1"/>
    <col min="13057" max="13057" width="7.28515625" style="8" bestFit="1" customWidth="1"/>
    <col min="13058" max="13058" width="0.7109375" style="8" customWidth="1"/>
    <col min="13059" max="13059" width="14.7109375" style="8" customWidth="1"/>
    <col min="13060" max="13060" width="0.7109375" style="8" customWidth="1"/>
    <col min="13061" max="13061" width="14.7109375" style="8" customWidth="1"/>
    <col min="13062" max="13062" width="0.7109375" style="8" customWidth="1"/>
    <col min="13063" max="13063" width="14.7109375" style="8" customWidth="1"/>
    <col min="13064" max="13064" width="0.7109375" style="8" customWidth="1"/>
    <col min="13065" max="13065" width="16.7109375" style="8" bestFit="1" customWidth="1"/>
    <col min="13066" max="13066" width="0.7109375" style="8" customWidth="1"/>
    <col min="13067" max="13067" width="14.28515625" style="8" bestFit="1" customWidth="1"/>
    <col min="13068" max="13068" width="0.7109375" style="8" customWidth="1"/>
    <col min="13069" max="13069" width="14.28515625" style="8" bestFit="1" customWidth="1"/>
    <col min="13070" max="13070" width="0.7109375" style="8" customWidth="1"/>
    <col min="13071" max="13071" width="14.28515625" style="8" bestFit="1" customWidth="1"/>
    <col min="13072" max="13072" width="0.7109375" style="8" customWidth="1"/>
    <col min="13073" max="13073" width="15.5703125" style="8" customWidth="1"/>
    <col min="13074" max="13311" width="9.28515625" style="8"/>
    <col min="13312" max="13312" width="46.5703125" style="8" customWidth="1"/>
    <col min="13313" max="13313" width="7.28515625" style="8" bestFit="1" customWidth="1"/>
    <col min="13314" max="13314" width="0.7109375" style="8" customWidth="1"/>
    <col min="13315" max="13315" width="14.7109375" style="8" customWidth="1"/>
    <col min="13316" max="13316" width="0.7109375" style="8" customWidth="1"/>
    <col min="13317" max="13317" width="14.7109375" style="8" customWidth="1"/>
    <col min="13318" max="13318" width="0.7109375" style="8" customWidth="1"/>
    <col min="13319" max="13319" width="14.7109375" style="8" customWidth="1"/>
    <col min="13320" max="13320" width="0.7109375" style="8" customWidth="1"/>
    <col min="13321" max="13321" width="16.7109375" style="8" bestFit="1" customWidth="1"/>
    <col min="13322" max="13322" width="0.7109375" style="8" customWidth="1"/>
    <col min="13323" max="13323" width="14.28515625" style="8" bestFit="1" customWidth="1"/>
    <col min="13324" max="13324" width="0.7109375" style="8" customWidth="1"/>
    <col min="13325" max="13325" width="14.28515625" style="8" bestFit="1" customWidth="1"/>
    <col min="13326" max="13326" width="0.7109375" style="8" customWidth="1"/>
    <col min="13327" max="13327" width="14.28515625" style="8" bestFit="1" customWidth="1"/>
    <col min="13328" max="13328" width="0.7109375" style="8" customWidth="1"/>
    <col min="13329" max="13329" width="15.5703125" style="8" customWidth="1"/>
    <col min="13330" max="13567" width="9.28515625" style="8"/>
    <col min="13568" max="13568" width="46.5703125" style="8" customWidth="1"/>
    <col min="13569" max="13569" width="7.28515625" style="8" bestFit="1" customWidth="1"/>
    <col min="13570" max="13570" width="0.7109375" style="8" customWidth="1"/>
    <col min="13571" max="13571" width="14.7109375" style="8" customWidth="1"/>
    <col min="13572" max="13572" width="0.7109375" style="8" customWidth="1"/>
    <col min="13573" max="13573" width="14.7109375" style="8" customWidth="1"/>
    <col min="13574" max="13574" width="0.7109375" style="8" customWidth="1"/>
    <col min="13575" max="13575" width="14.7109375" style="8" customWidth="1"/>
    <col min="13576" max="13576" width="0.7109375" style="8" customWidth="1"/>
    <col min="13577" max="13577" width="16.7109375" style="8" bestFit="1" customWidth="1"/>
    <col min="13578" max="13578" width="0.7109375" style="8" customWidth="1"/>
    <col min="13579" max="13579" width="14.28515625" style="8" bestFit="1" customWidth="1"/>
    <col min="13580" max="13580" width="0.7109375" style="8" customWidth="1"/>
    <col min="13581" max="13581" width="14.28515625" style="8" bestFit="1" customWidth="1"/>
    <col min="13582" max="13582" width="0.7109375" style="8" customWidth="1"/>
    <col min="13583" max="13583" width="14.28515625" style="8" bestFit="1" customWidth="1"/>
    <col min="13584" max="13584" width="0.7109375" style="8" customWidth="1"/>
    <col min="13585" max="13585" width="15.5703125" style="8" customWidth="1"/>
    <col min="13586" max="13823" width="9.28515625" style="8"/>
    <col min="13824" max="13824" width="46.5703125" style="8" customWidth="1"/>
    <col min="13825" max="13825" width="7.28515625" style="8" bestFit="1" customWidth="1"/>
    <col min="13826" max="13826" width="0.7109375" style="8" customWidth="1"/>
    <col min="13827" max="13827" width="14.7109375" style="8" customWidth="1"/>
    <col min="13828" max="13828" width="0.7109375" style="8" customWidth="1"/>
    <col min="13829" max="13829" width="14.7109375" style="8" customWidth="1"/>
    <col min="13830" max="13830" width="0.7109375" style="8" customWidth="1"/>
    <col min="13831" max="13831" width="14.7109375" style="8" customWidth="1"/>
    <col min="13832" max="13832" width="0.7109375" style="8" customWidth="1"/>
    <col min="13833" max="13833" width="16.7109375" style="8" bestFit="1" customWidth="1"/>
    <col min="13834" max="13834" width="0.7109375" style="8" customWidth="1"/>
    <col min="13835" max="13835" width="14.28515625" style="8" bestFit="1" customWidth="1"/>
    <col min="13836" max="13836" width="0.7109375" style="8" customWidth="1"/>
    <col min="13837" max="13837" width="14.28515625" style="8" bestFit="1" customWidth="1"/>
    <col min="13838" max="13838" width="0.7109375" style="8" customWidth="1"/>
    <col min="13839" max="13839" width="14.28515625" style="8" bestFit="1" customWidth="1"/>
    <col min="13840" max="13840" width="0.7109375" style="8" customWidth="1"/>
    <col min="13841" max="13841" width="15.5703125" style="8" customWidth="1"/>
    <col min="13842" max="14079" width="9.28515625" style="8"/>
    <col min="14080" max="14080" width="46.5703125" style="8" customWidth="1"/>
    <col min="14081" max="14081" width="7.28515625" style="8" bestFit="1" customWidth="1"/>
    <col min="14082" max="14082" width="0.7109375" style="8" customWidth="1"/>
    <col min="14083" max="14083" width="14.7109375" style="8" customWidth="1"/>
    <col min="14084" max="14084" width="0.7109375" style="8" customWidth="1"/>
    <col min="14085" max="14085" width="14.7109375" style="8" customWidth="1"/>
    <col min="14086" max="14086" width="0.7109375" style="8" customWidth="1"/>
    <col min="14087" max="14087" width="14.7109375" style="8" customWidth="1"/>
    <col min="14088" max="14088" width="0.7109375" style="8" customWidth="1"/>
    <col min="14089" max="14089" width="16.7109375" style="8" bestFit="1" customWidth="1"/>
    <col min="14090" max="14090" width="0.7109375" style="8" customWidth="1"/>
    <col min="14091" max="14091" width="14.28515625" style="8" bestFit="1" customWidth="1"/>
    <col min="14092" max="14092" width="0.7109375" style="8" customWidth="1"/>
    <col min="14093" max="14093" width="14.28515625" style="8" bestFit="1" customWidth="1"/>
    <col min="14094" max="14094" width="0.7109375" style="8" customWidth="1"/>
    <col min="14095" max="14095" width="14.28515625" style="8" bestFit="1" customWidth="1"/>
    <col min="14096" max="14096" width="0.7109375" style="8" customWidth="1"/>
    <col min="14097" max="14097" width="15.5703125" style="8" customWidth="1"/>
    <col min="14098" max="14335" width="9.28515625" style="8"/>
    <col min="14336" max="14336" width="46.5703125" style="8" customWidth="1"/>
    <col min="14337" max="14337" width="7.28515625" style="8" bestFit="1" customWidth="1"/>
    <col min="14338" max="14338" width="0.7109375" style="8" customWidth="1"/>
    <col min="14339" max="14339" width="14.7109375" style="8" customWidth="1"/>
    <col min="14340" max="14340" width="0.7109375" style="8" customWidth="1"/>
    <col min="14341" max="14341" width="14.7109375" style="8" customWidth="1"/>
    <col min="14342" max="14342" width="0.7109375" style="8" customWidth="1"/>
    <col min="14343" max="14343" width="14.7109375" style="8" customWidth="1"/>
    <col min="14344" max="14344" width="0.7109375" style="8" customWidth="1"/>
    <col min="14345" max="14345" width="16.7109375" style="8" bestFit="1" customWidth="1"/>
    <col min="14346" max="14346" width="0.7109375" style="8" customWidth="1"/>
    <col min="14347" max="14347" width="14.28515625" style="8" bestFit="1" customWidth="1"/>
    <col min="14348" max="14348" width="0.7109375" style="8" customWidth="1"/>
    <col min="14349" max="14349" width="14.28515625" style="8" bestFit="1" customWidth="1"/>
    <col min="14350" max="14350" width="0.7109375" style="8" customWidth="1"/>
    <col min="14351" max="14351" width="14.28515625" style="8" bestFit="1" customWidth="1"/>
    <col min="14352" max="14352" width="0.7109375" style="8" customWidth="1"/>
    <col min="14353" max="14353" width="15.5703125" style="8" customWidth="1"/>
    <col min="14354" max="14591" width="9.28515625" style="8"/>
    <col min="14592" max="14592" width="46.5703125" style="8" customWidth="1"/>
    <col min="14593" max="14593" width="7.28515625" style="8" bestFit="1" customWidth="1"/>
    <col min="14594" max="14594" width="0.7109375" style="8" customWidth="1"/>
    <col min="14595" max="14595" width="14.7109375" style="8" customWidth="1"/>
    <col min="14596" max="14596" width="0.7109375" style="8" customWidth="1"/>
    <col min="14597" max="14597" width="14.7109375" style="8" customWidth="1"/>
    <col min="14598" max="14598" width="0.7109375" style="8" customWidth="1"/>
    <col min="14599" max="14599" width="14.7109375" style="8" customWidth="1"/>
    <col min="14600" max="14600" width="0.7109375" style="8" customWidth="1"/>
    <col min="14601" max="14601" width="16.7109375" style="8" bestFit="1" customWidth="1"/>
    <col min="14602" max="14602" width="0.7109375" style="8" customWidth="1"/>
    <col min="14603" max="14603" width="14.28515625" style="8" bestFit="1" customWidth="1"/>
    <col min="14604" max="14604" width="0.7109375" style="8" customWidth="1"/>
    <col min="14605" max="14605" width="14.28515625" style="8" bestFit="1" customWidth="1"/>
    <col min="14606" max="14606" width="0.7109375" style="8" customWidth="1"/>
    <col min="14607" max="14607" width="14.28515625" style="8" bestFit="1" customWidth="1"/>
    <col min="14608" max="14608" width="0.7109375" style="8" customWidth="1"/>
    <col min="14609" max="14609" width="15.5703125" style="8" customWidth="1"/>
    <col min="14610" max="14847" width="9.28515625" style="8"/>
    <col min="14848" max="14848" width="46.5703125" style="8" customWidth="1"/>
    <col min="14849" max="14849" width="7.28515625" style="8" bestFit="1" customWidth="1"/>
    <col min="14850" max="14850" width="0.7109375" style="8" customWidth="1"/>
    <col min="14851" max="14851" width="14.7109375" style="8" customWidth="1"/>
    <col min="14852" max="14852" width="0.7109375" style="8" customWidth="1"/>
    <col min="14853" max="14853" width="14.7109375" style="8" customWidth="1"/>
    <col min="14854" max="14854" width="0.7109375" style="8" customWidth="1"/>
    <col min="14855" max="14855" width="14.7109375" style="8" customWidth="1"/>
    <col min="14856" max="14856" width="0.7109375" style="8" customWidth="1"/>
    <col min="14857" max="14857" width="16.7109375" style="8" bestFit="1" customWidth="1"/>
    <col min="14858" max="14858" width="0.7109375" style="8" customWidth="1"/>
    <col min="14859" max="14859" width="14.28515625" style="8" bestFit="1" customWidth="1"/>
    <col min="14860" max="14860" width="0.7109375" style="8" customWidth="1"/>
    <col min="14861" max="14861" width="14.28515625" style="8" bestFit="1" customWidth="1"/>
    <col min="14862" max="14862" width="0.7109375" style="8" customWidth="1"/>
    <col min="14863" max="14863" width="14.28515625" style="8" bestFit="1" customWidth="1"/>
    <col min="14864" max="14864" width="0.7109375" style="8" customWidth="1"/>
    <col min="14865" max="14865" width="15.5703125" style="8" customWidth="1"/>
    <col min="14866" max="15103" width="9.28515625" style="8"/>
    <col min="15104" max="15104" width="46.5703125" style="8" customWidth="1"/>
    <col min="15105" max="15105" width="7.28515625" style="8" bestFit="1" customWidth="1"/>
    <col min="15106" max="15106" width="0.7109375" style="8" customWidth="1"/>
    <col min="15107" max="15107" width="14.7109375" style="8" customWidth="1"/>
    <col min="15108" max="15108" width="0.7109375" style="8" customWidth="1"/>
    <col min="15109" max="15109" width="14.7109375" style="8" customWidth="1"/>
    <col min="15110" max="15110" width="0.7109375" style="8" customWidth="1"/>
    <col min="15111" max="15111" width="14.7109375" style="8" customWidth="1"/>
    <col min="15112" max="15112" width="0.7109375" style="8" customWidth="1"/>
    <col min="15113" max="15113" width="16.7109375" style="8" bestFit="1" customWidth="1"/>
    <col min="15114" max="15114" width="0.7109375" style="8" customWidth="1"/>
    <col min="15115" max="15115" width="14.28515625" style="8" bestFit="1" customWidth="1"/>
    <col min="15116" max="15116" width="0.7109375" style="8" customWidth="1"/>
    <col min="15117" max="15117" width="14.28515625" style="8" bestFit="1" customWidth="1"/>
    <col min="15118" max="15118" width="0.7109375" style="8" customWidth="1"/>
    <col min="15119" max="15119" width="14.28515625" style="8" bestFit="1" customWidth="1"/>
    <col min="15120" max="15120" width="0.7109375" style="8" customWidth="1"/>
    <col min="15121" max="15121" width="15.5703125" style="8" customWidth="1"/>
    <col min="15122" max="16384" width="9.28515625" style="8"/>
  </cols>
  <sheetData>
    <row r="1" spans="1:20" ht="18.600000000000001" customHeight="1">
      <c r="A1" s="6" t="s">
        <v>92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18.600000000000001" customHeight="1">
      <c r="A2" s="16" t="s">
        <v>204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8.600000000000001" customHeight="1">
      <c r="A3" s="95" t="s">
        <v>88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9"/>
    </row>
    <row r="4" spans="1:20" ht="18.600000000000001" customHeight="1">
      <c r="A4" s="9"/>
      <c r="C4" s="14"/>
      <c r="D4" s="49"/>
      <c r="E4" s="74"/>
      <c r="F4" s="49"/>
      <c r="G4" s="74"/>
      <c r="H4" s="49"/>
      <c r="I4" s="74"/>
      <c r="J4" s="49"/>
      <c r="K4" s="74"/>
      <c r="L4" s="49"/>
      <c r="M4" s="74"/>
      <c r="N4" s="49"/>
      <c r="O4" s="74"/>
      <c r="P4" s="49"/>
      <c r="Q4" s="74"/>
      <c r="R4" s="49"/>
      <c r="S4" s="74"/>
      <c r="T4" s="49"/>
    </row>
    <row r="5" spans="1:20" ht="18.600000000000001" customHeight="1">
      <c r="A5" s="18"/>
      <c r="B5" s="18"/>
      <c r="C5" s="18"/>
      <c r="D5" s="167" t="s">
        <v>46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s="18" customFormat="1" ht="18.600000000000001" customHeight="1">
      <c r="C6" s="19"/>
      <c r="D6" s="24"/>
      <c r="E6" s="24"/>
      <c r="F6" s="24"/>
      <c r="G6" s="24"/>
      <c r="H6" s="24"/>
      <c r="I6" s="24"/>
      <c r="J6" s="24"/>
      <c r="K6" s="24"/>
      <c r="L6" s="169" t="s">
        <v>20</v>
      </c>
      <c r="M6" s="169"/>
      <c r="N6" s="169"/>
      <c r="O6" s="24"/>
      <c r="P6" s="171" t="s">
        <v>166</v>
      </c>
      <c r="Q6" s="171"/>
      <c r="R6" s="171"/>
      <c r="S6" s="24"/>
      <c r="T6" s="25"/>
    </row>
    <row r="7" spans="1:20" s="18" customFormat="1" ht="18.600000000000001" customHeight="1">
      <c r="C7" s="19"/>
      <c r="D7" s="24"/>
      <c r="E7" s="24"/>
      <c r="F7" s="24"/>
      <c r="G7" s="24"/>
      <c r="H7" s="24"/>
      <c r="I7" s="24"/>
      <c r="J7" s="24"/>
      <c r="K7" s="24"/>
      <c r="L7" s="98"/>
      <c r="M7" s="98"/>
      <c r="N7" s="98"/>
      <c r="O7" s="98"/>
      <c r="P7" s="24" t="s">
        <v>167</v>
      </c>
      <c r="Q7" s="98"/>
      <c r="R7" s="24"/>
      <c r="S7" s="24"/>
      <c r="T7" s="25"/>
    </row>
    <row r="8" spans="1:20" s="18" customFormat="1" ht="18.600000000000001" customHeight="1">
      <c r="C8" s="19"/>
      <c r="D8" s="24"/>
      <c r="E8" s="24"/>
      <c r="F8" s="24"/>
      <c r="G8" s="24"/>
      <c r="H8" s="24" t="s">
        <v>111</v>
      </c>
      <c r="I8" s="24"/>
      <c r="J8" s="24"/>
      <c r="K8" s="24"/>
      <c r="L8" s="98"/>
      <c r="M8" s="98"/>
      <c r="N8" s="98"/>
      <c r="O8" s="98"/>
      <c r="P8" s="24" t="s">
        <v>168</v>
      </c>
      <c r="Q8" s="98"/>
      <c r="S8" s="24"/>
      <c r="T8" s="25"/>
    </row>
    <row r="9" spans="1:20" s="18" customFormat="1" ht="18.600000000000001" customHeight="1">
      <c r="C9" s="19"/>
      <c r="D9" s="42"/>
      <c r="E9" s="42"/>
      <c r="F9" s="42" t="s">
        <v>57</v>
      </c>
      <c r="G9" s="43"/>
      <c r="H9" s="42" t="s">
        <v>112</v>
      </c>
      <c r="I9" s="43"/>
      <c r="J9" s="42" t="s">
        <v>148</v>
      </c>
      <c r="K9" s="43"/>
      <c r="L9" s="43" t="s">
        <v>35</v>
      </c>
      <c r="M9" s="43"/>
      <c r="N9" s="43"/>
      <c r="O9" s="43"/>
      <c r="P9" s="43" t="s">
        <v>169</v>
      </c>
      <c r="Q9" s="43"/>
      <c r="R9" s="24" t="s">
        <v>44</v>
      </c>
      <c r="S9" s="43"/>
      <c r="T9" s="25"/>
    </row>
    <row r="10" spans="1:20" s="18" customFormat="1" ht="18.600000000000001" customHeight="1">
      <c r="C10" s="19"/>
      <c r="D10" s="42" t="s">
        <v>34</v>
      </c>
      <c r="E10" s="42"/>
      <c r="F10" s="42" t="s">
        <v>57</v>
      </c>
      <c r="G10" s="43"/>
      <c r="H10" s="42" t="s">
        <v>118</v>
      </c>
      <c r="I10" s="43"/>
      <c r="J10" s="42" t="s">
        <v>149</v>
      </c>
      <c r="K10" s="43"/>
      <c r="L10" s="44" t="s">
        <v>128</v>
      </c>
      <c r="M10" s="43"/>
      <c r="N10" s="43"/>
      <c r="O10" s="43"/>
      <c r="P10" s="43" t="s">
        <v>170</v>
      </c>
      <c r="Q10" s="43"/>
      <c r="R10" s="43" t="s">
        <v>121</v>
      </c>
      <c r="S10" s="43"/>
      <c r="T10" s="43" t="s">
        <v>33</v>
      </c>
    </row>
    <row r="11" spans="1:20" s="18" customFormat="1" ht="18.600000000000001" customHeight="1">
      <c r="C11" s="19"/>
      <c r="D11" s="42" t="s">
        <v>37</v>
      </c>
      <c r="E11" s="42"/>
      <c r="F11" s="42" t="s">
        <v>69</v>
      </c>
      <c r="G11" s="43"/>
      <c r="H11" s="42" t="s">
        <v>117</v>
      </c>
      <c r="I11" s="43"/>
      <c r="J11" s="42" t="s">
        <v>147</v>
      </c>
      <c r="K11" s="43"/>
      <c r="L11" s="44" t="s">
        <v>127</v>
      </c>
      <c r="M11" s="43"/>
      <c r="N11" s="43" t="s">
        <v>21</v>
      </c>
      <c r="O11" s="43"/>
      <c r="P11" s="43" t="s">
        <v>123</v>
      </c>
      <c r="Q11" s="43"/>
      <c r="R11" s="43" t="s">
        <v>122</v>
      </c>
      <c r="S11" s="43" t="s">
        <v>119</v>
      </c>
      <c r="T11" s="43" t="s">
        <v>60</v>
      </c>
    </row>
    <row r="12" spans="1:20" s="18" customFormat="1" ht="18.600000000000001" customHeight="1">
      <c r="B12" s="103" t="s">
        <v>1</v>
      </c>
      <c r="C12" s="19"/>
      <c r="D12" s="45" t="s">
        <v>135</v>
      </c>
      <c r="E12" s="42"/>
      <c r="F12" s="45" t="s">
        <v>135</v>
      </c>
      <c r="G12" s="43"/>
      <c r="H12" s="45" t="s">
        <v>135</v>
      </c>
      <c r="I12" s="43"/>
      <c r="J12" s="45" t="s">
        <v>135</v>
      </c>
      <c r="K12" s="43"/>
      <c r="L12" s="45" t="s">
        <v>135</v>
      </c>
      <c r="M12" s="43"/>
      <c r="N12" s="45" t="s">
        <v>135</v>
      </c>
      <c r="O12" s="43"/>
      <c r="P12" s="45" t="s">
        <v>51</v>
      </c>
      <c r="Q12" s="43"/>
      <c r="R12" s="45" t="s">
        <v>135</v>
      </c>
      <c r="S12" s="43"/>
      <c r="T12" s="45" t="s">
        <v>135</v>
      </c>
    </row>
    <row r="13" spans="1:20" s="18" customFormat="1" ht="18.600000000000001" customHeight="1">
      <c r="D13" s="110"/>
      <c r="E13" s="74"/>
      <c r="F13" s="110"/>
      <c r="G13" s="74"/>
      <c r="H13" s="110"/>
      <c r="I13" s="74"/>
      <c r="J13" s="110"/>
      <c r="K13" s="74"/>
      <c r="L13" s="110"/>
      <c r="M13" s="74"/>
      <c r="N13" s="110"/>
      <c r="O13" s="74"/>
      <c r="P13" s="110"/>
      <c r="Q13" s="74"/>
      <c r="R13" s="110"/>
      <c r="S13" s="74"/>
      <c r="T13" s="110"/>
    </row>
    <row r="14" spans="1:20" ht="18.600000000000001" customHeight="1">
      <c r="A14" s="9" t="s">
        <v>79</v>
      </c>
      <c r="C14" s="14"/>
      <c r="D14" s="49">
        <v>340000</v>
      </c>
      <c r="E14" s="74"/>
      <c r="F14" s="49">
        <v>649124</v>
      </c>
      <c r="G14" s="74"/>
      <c r="H14" s="49">
        <v>5145</v>
      </c>
      <c r="I14" s="74"/>
      <c r="J14" s="49">
        <v>0</v>
      </c>
      <c r="K14" s="74"/>
      <c r="L14" s="49">
        <v>34500</v>
      </c>
      <c r="M14" s="74"/>
      <c r="N14" s="49">
        <v>285668</v>
      </c>
      <c r="O14" s="74"/>
      <c r="P14" s="49">
        <v>41369</v>
      </c>
      <c r="Q14" s="74"/>
      <c r="R14" s="49">
        <f>SUM(O14:P14)</f>
        <v>41369</v>
      </c>
      <c r="S14" s="74"/>
      <c r="T14" s="49">
        <f>SUM(D14:N14,R14)</f>
        <v>1355806</v>
      </c>
    </row>
    <row r="15" spans="1:20" ht="6" customHeight="1">
      <c r="A15" s="9"/>
      <c r="C15" s="14"/>
      <c r="D15" s="49"/>
      <c r="E15" s="74"/>
      <c r="F15" s="49"/>
      <c r="G15" s="74"/>
      <c r="H15" s="49"/>
      <c r="I15" s="74"/>
      <c r="J15" s="49"/>
      <c r="K15" s="74"/>
      <c r="L15" s="49"/>
      <c r="M15" s="74"/>
      <c r="N15" s="49"/>
      <c r="O15" s="74"/>
      <c r="P15" s="49"/>
      <c r="Q15" s="74"/>
      <c r="R15" s="49"/>
      <c r="S15" s="74"/>
      <c r="T15" s="49"/>
    </row>
    <row r="16" spans="1:20" ht="18.600000000000001" customHeight="1">
      <c r="A16" s="9" t="s">
        <v>50</v>
      </c>
      <c r="C16" s="14"/>
      <c r="D16" s="49"/>
      <c r="E16" s="74"/>
      <c r="F16" s="49"/>
      <c r="G16" s="74"/>
      <c r="H16" s="49"/>
      <c r="I16" s="74"/>
      <c r="J16" s="49"/>
      <c r="K16" s="74"/>
      <c r="L16" s="49"/>
      <c r="M16" s="74"/>
      <c r="N16" s="49"/>
      <c r="O16" s="74"/>
      <c r="P16" s="49"/>
      <c r="Q16" s="74"/>
      <c r="R16" s="49"/>
      <c r="S16" s="74"/>
      <c r="T16" s="49"/>
    </row>
    <row r="17" spans="1:20" ht="18.600000000000001" customHeight="1">
      <c r="A17" s="7" t="s">
        <v>61</v>
      </c>
      <c r="B17" s="18"/>
      <c r="C17" s="14"/>
      <c r="D17" s="49">
        <v>0</v>
      </c>
      <c r="E17" s="74"/>
      <c r="F17" s="49">
        <v>0</v>
      </c>
      <c r="G17" s="74"/>
      <c r="H17" s="49">
        <v>0</v>
      </c>
      <c r="I17" s="74"/>
      <c r="J17" s="49">
        <v>0</v>
      </c>
      <c r="K17" s="74"/>
      <c r="L17" s="49">
        <v>0</v>
      </c>
      <c r="M17" s="74"/>
      <c r="N17" s="49">
        <v>17775</v>
      </c>
      <c r="O17" s="74"/>
      <c r="P17" s="49">
        <v>0</v>
      </c>
      <c r="Q17" s="74"/>
      <c r="R17" s="49">
        <f>SUM(O17:P17)</f>
        <v>0</v>
      </c>
      <c r="S17" s="74"/>
      <c r="T17" s="49">
        <f>SUM(D17:N17,R17)</f>
        <v>17775</v>
      </c>
    </row>
    <row r="18" spans="1:20" ht="18.600000000000001" customHeight="1">
      <c r="A18" s="7" t="s">
        <v>155</v>
      </c>
      <c r="B18" s="18"/>
      <c r="C18" s="14"/>
      <c r="D18" s="49">
        <v>0</v>
      </c>
      <c r="E18" s="74"/>
      <c r="F18" s="49">
        <v>0</v>
      </c>
      <c r="G18" s="74"/>
      <c r="H18" s="49">
        <v>0</v>
      </c>
      <c r="I18" s="74"/>
      <c r="J18" s="49">
        <v>0</v>
      </c>
      <c r="K18" s="74"/>
      <c r="L18" s="49">
        <v>0</v>
      </c>
      <c r="M18" s="74"/>
      <c r="N18" s="49">
        <v>0</v>
      </c>
      <c r="O18" s="74"/>
      <c r="P18" s="49">
        <v>-3679</v>
      </c>
      <c r="Q18" s="74"/>
      <c r="R18" s="49">
        <f>SUM(O18:P18)</f>
        <v>-3679</v>
      </c>
      <c r="S18" s="74"/>
      <c r="T18" s="49">
        <f>SUM(D18:N18,R18)</f>
        <v>-3679</v>
      </c>
    </row>
    <row r="19" spans="1:20" ht="18.600000000000001" customHeight="1">
      <c r="A19" s="7" t="s">
        <v>172</v>
      </c>
      <c r="B19" s="18"/>
      <c r="C19" s="14"/>
      <c r="D19" s="49"/>
      <c r="E19" s="74"/>
      <c r="F19" s="49"/>
      <c r="G19" s="74"/>
      <c r="H19" s="49"/>
      <c r="I19" s="74"/>
      <c r="J19" s="49"/>
      <c r="K19" s="74"/>
      <c r="L19" s="49"/>
      <c r="M19" s="74"/>
      <c r="N19" s="49"/>
      <c r="O19" s="74"/>
      <c r="P19" s="49"/>
      <c r="Q19" s="74"/>
      <c r="R19" s="49"/>
      <c r="S19" s="74"/>
      <c r="T19" s="49"/>
    </row>
    <row r="20" spans="1:20" ht="18.600000000000001" customHeight="1">
      <c r="A20" s="7" t="s">
        <v>175</v>
      </c>
      <c r="B20" s="18"/>
      <c r="C20" s="14"/>
      <c r="D20" s="50">
        <v>0</v>
      </c>
      <c r="E20" s="74"/>
      <c r="F20" s="50">
        <v>0</v>
      </c>
      <c r="G20" s="74"/>
      <c r="H20" s="50">
        <v>0</v>
      </c>
      <c r="I20" s="74"/>
      <c r="J20" s="50">
        <v>0</v>
      </c>
      <c r="K20" s="74"/>
      <c r="L20" s="50">
        <v>0</v>
      </c>
      <c r="M20" s="74"/>
      <c r="N20" s="50">
        <v>6768</v>
      </c>
      <c r="O20" s="74"/>
      <c r="P20" s="50">
        <v>-6768</v>
      </c>
      <c r="Q20" s="74"/>
      <c r="R20" s="50">
        <f>SUM(O20:P20)</f>
        <v>-6768</v>
      </c>
      <c r="S20" s="74"/>
      <c r="T20" s="50">
        <f>SUM(D20:N20,R20)</f>
        <v>0</v>
      </c>
    </row>
    <row r="21" spans="1:20" ht="6" customHeight="1">
      <c r="C21" s="14"/>
      <c r="D21" s="49"/>
      <c r="E21" s="74"/>
      <c r="F21" s="49"/>
      <c r="G21" s="74"/>
      <c r="H21" s="49"/>
      <c r="I21" s="74"/>
      <c r="J21" s="49"/>
      <c r="K21" s="74"/>
      <c r="L21" s="49"/>
      <c r="M21" s="74"/>
      <c r="N21" s="49"/>
      <c r="O21" s="74"/>
      <c r="P21" s="49"/>
      <c r="Q21" s="74"/>
      <c r="R21" s="49"/>
      <c r="S21" s="74"/>
      <c r="T21" s="49"/>
    </row>
    <row r="22" spans="1:20" ht="18.600000000000001" customHeight="1" thickBot="1">
      <c r="A22" s="16" t="s">
        <v>89</v>
      </c>
      <c r="B22" s="16"/>
      <c r="C22" s="14"/>
      <c r="D22" s="51">
        <f>SUM(D14:D20)</f>
        <v>340000</v>
      </c>
      <c r="E22" s="74"/>
      <c r="F22" s="51">
        <f>SUM(F14:F20)</f>
        <v>649124</v>
      </c>
      <c r="G22" s="74"/>
      <c r="H22" s="51">
        <f>SUM(H14:H20)</f>
        <v>5145</v>
      </c>
      <c r="I22" s="74"/>
      <c r="J22" s="51">
        <f>SUM(J14:J20)</f>
        <v>0</v>
      </c>
      <c r="K22" s="74"/>
      <c r="L22" s="51">
        <f>SUM(L14:L20)</f>
        <v>34500</v>
      </c>
      <c r="M22" s="74"/>
      <c r="N22" s="51">
        <f>SUM(N14:N20)</f>
        <v>310211</v>
      </c>
      <c r="O22" s="74"/>
      <c r="P22" s="51">
        <f>SUM(P14:P20)</f>
        <v>30922</v>
      </c>
      <c r="Q22" s="74"/>
      <c r="R22" s="51">
        <f>SUM(R14:R20)</f>
        <v>30922</v>
      </c>
      <c r="S22" s="74"/>
      <c r="T22" s="51">
        <f>SUM(T14:T20)</f>
        <v>1369902</v>
      </c>
    </row>
    <row r="23" spans="1:20" s="18" customFormat="1" ht="18.600000000000001" customHeight="1" thickTop="1">
      <c r="C23" s="19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</row>
    <row r="24" spans="1:20" ht="18.600000000000001" customHeight="1">
      <c r="A24" s="9" t="s">
        <v>90</v>
      </c>
      <c r="C24" s="14"/>
      <c r="D24" s="111">
        <v>433722</v>
      </c>
      <c r="E24" s="14"/>
      <c r="F24" s="111">
        <v>2542304</v>
      </c>
      <c r="G24" s="14"/>
      <c r="H24" s="111">
        <v>5145</v>
      </c>
      <c r="I24" s="14"/>
      <c r="J24" s="111">
        <v>7832</v>
      </c>
      <c r="K24" s="14"/>
      <c r="L24" s="111">
        <v>41500</v>
      </c>
      <c r="M24" s="14"/>
      <c r="N24" s="111">
        <v>284440</v>
      </c>
      <c r="O24" s="14"/>
      <c r="P24" s="111">
        <v>-26948</v>
      </c>
      <c r="Q24" s="14"/>
      <c r="R24" s="111">
        <f>SUM(O24:P24)</f>
        <v>-26948</v>
      </c>
      <c r="S24" s="14"/>
      <c r="T24" s="111">
        <f>SUM(D24:N24,R24)</f>
        <v>3287995</v>
      </c>
    </row>
    <row r="25" spans="1:20" ht="6" customHeight="1">
      <c r="A25" s="9"/>
      <c r="C25" s="14"/>
      <c r="D25" s="111"/>
      <c r="E25" s="14"/>
      <c r="F25" s="111"/>
      <c r="G25" s="14"/>
      <c r="H25" s="111"/>
      <c r="I25" s="14"/>
      <c r="J25" s="111"/>
      <c r="K25" s="14"/>
      <c r="L25" s="111"/>
      <c r="M25" s="14"/>
      <c r="N25" s="111"/>
      <c r="O25" s="14"/>
      <c r="P25" s="111"/>
      <c r="Q25" s="14"/>
      <c r="R25" s="111"/>
      <c r="S25" s="14"/>
      <c r="T25" s="111"/>
    </row>
    <row r="26" spans="1:20" ht="18.600000000000001" customHeight="1">
      <c r="A26" s="9" t="s">
        <v>50</v>
      </c>
      <c r="C26" s="14"/>
      <c r="D26" s="46"/>
      <c r="E26" s="74"/>
      <c r="F26" s="46"/>
      <c r="G26" s="74"/>
      <c r="H26" s="46"/>
      <c r="I26" s="74"/>
      <c r="J26" s="46"/>
      <c r="K26" s="74"/>
      <c r="L26" s="46"/>
      <c r="M26" s="74"/>
      <c r="N26" s="46"/>
      <c r="O26" s="74"/>
      <c r="P26" s="46"/>
      <c r="Q26" s="74"/>
      <c r="R26" s="46"/>
      <c r="S26" s="74"/>
      <c r="T26" s="46"/>
    </row>
    <row r="27" spans="1:20" ht="18.600000000000001" customHeight="1">
      <c r="A27" s="7" t="s">
        <v>61</v>
      </c>
      <c r="B27" s="74"/>
      <c r="C27" s="74"/>
      <c r="D27" s="46" t="s">
        <v>151</v>
      </c>
      <c r="E27" s="74"/>
      <c r="F27" s="46" t="s">
        <v>151</v>
      </c>
      <c r="G27" s="74"/>
      <c r="H27" s="46" t="s">
        <v>151</v>
      </c>
      <c r="I27" s="74"/>
      <c r="J27" s="46" t="s">
        <v>151</v>
      </c>
      <c r="K27" s="74"/>
      <c r="L27" s="46" t="s">
        <v>151</v>
      </c>
      <c r="M27" s="74"/>
      <c r="N27" s="46">
        <v>55512</v>
      </c>
      <c r="O27" s="74"/>
      <c r="P27" s="46" t="s">
        <v>151</v>
      </c>
      <c r="Q27" s="74"/>
      <c r="R27" s="46" t="s">
        <v>151</v>
      </c>
      <c r="S27" s="74"/>
      <c r="T27" s="111">
        <f>SUM(D27:N27,R27)</f>
        <v>55512</v>
      </c>
    </row>
    <row r="28" spans="1:20" ht="18.600000000000001" customHeight="1">
      <c r="A28" s="8" t="s">
        <v>174</v>
      </c>
      <c r="B28" s="74"/>
      <c r="C28" s="74"/>
      <c r="D28" s="46" t="s">
        <v>151</v>
      </c>
      <c r="E28" s="74"/>
      <c r="F28" s="46" t="s">
        <v>151</v>
      </c>
      <c r="G28" s="74"/>
      <c r="H28" s="46" t="s">
        <v>151</v>
      </c>
      <c r="I28" s="74"/>
      <c r="J28" s="46" t="s">
        <v>151</v>
      </c>
      <c r="K28" s="74"/>
      <c r="L28" s="46" t="s">
        <v>151</v>
      </c>
      <c r="M28" s="74"/>
      <c r="N28" s="46" t="s">
        <v>151</v>
      </c>
      <c r="O28" s="74"/>
      <c r="P28" s="46">
        <v>141</v>
      </c>
      <c r="Q28" s="74"/>
      <c r="R28" s="46">
        <v>141</v>
      </c>
      <c r="S28" s="74"/>
      <c r="T28" s="111">
        <f>SUM(D28:N28,R28)</f>
        <v>141</v>
      </c>
    </row>
    <row r="29" spans="1:20" ht="18.600000000000001" customHeight="1">
      <c r="A29" s="8" t="s">
        <v>152</v>
      </c>
      <c r="B29" s="63">
        <v>18</v>
      </c>
      <c r="C29" s="14"/>
      <c r="D29" s="46">
        <v>0</v>
      </c>
      <c r="E29" s="74"/>
      <c r="F29" s="46">
        <v>0</v>
      </c>
      <c r="G29" s="74"/>
      <c r="H29" s="46">
        <v>0</v>
      </c>
      <c r="I29" s="74"/>
      <c r="J29" s="46">
        <v>2611</v>
      </c>
      <c r="K29" s="74"/>
      <c r="L29" s="46">
        <v>0</v>
      </c>
      <c r="M29" s="74"/>
      <c r="N29" s="46">
        <v>0</v>
      </c>
      <c r="O29" s="74"/>
      <c r="P29" s="46">
        <v>0</v>
      </c>
      <c r="Q29" s="74"/>
      <c r="R29" s="46" t="s">
        <v>151</v>
      </c>
      <c r="S29" s="74"/>
      <c r="T29" s="111">
        <f>SUM(D29:N29,R29)</f>
        <v>2611</v>
      </c>
    </row>
    <row r="30" spans="1:20" ht="18.600000000000001" customHeight="1">
      <c r="A30" s="7" t="s">
        <v>183</v>
      </c>
      <c r="C30" s="14"/>
      <c r="D30" s="46"/>
      <c r="E30" s="74"/>
      <c r="F30" s="46"/>
      <c r="G30" s="74"/>
      <c r="H30" s="46"/>
      <c r="I30" s="74"/>
      <c r="J30" s="46"/>
      <c r="K30" s="74"/>
      <c r="L30" s="46"/>
      <c r="M30" s="74"/>
      <c r="N30" s="46"/>
      <c r="O30" s="74"/>
      <c r="P30" s="46"/>
      <c r="Q30" s="74"/>
      <c r="R30" s="46"/>
      <c r="S30" s="74"/>
      <c r="T30" s="46"/>
    </row>
    <row r="31" spans="1:20" ht="18.600000000000001" customHeight="1">
      <c r="A31" s="7" t="s">
        <v>175</v>
      </c>
      <c r="C31" s="14"/>
      <c r="D31" s="47" t="s">
        <v>151</v>
      </c>
      <c r="E31" s="74"/>
      <c r="F31" s="47" t="s">
        <v>151</v>
      </c>
      <c r="G31" s="74"/>
      <c r="H31" s="47" t="s">
        <v>151</v>
      </c>
      <c r="I31" s="74"/>
      <c r="J31" s="47" t="s">
        <v>151</v>
      </c>
      <c r="K31" s="74"/>
      <c r="L31" s="47" t="s">
        <v>151</v>
      </c>
      <c r="M31" s="74"/>
      <c r="N31" s="47">
        <v>-2654</v>
      </c>
      <c r="O31" s="74"/>
      <c r="P31" s="47">
        <v>2654</v>
      </c>
      <c r="Q31" s="74"/>
      <c r="R31" s="112">
        <v>2654</v>
      </c>
      <c r="S31" s="74"/>
      <c r="T31" s="47" t="s">
        <v>151</v>
      </c>
    </row>
    <row r="32" spans="1:20" ht="6" customHeight="1">
      <c r="C32" s="14"/>
      <c r="D32" s="46"/>
      <c r="E32" s="74"/>
      <c r="F32" s="46"/>
      <c r="G32" s="74"/>
      <c r="H32" s="46"/>
      <c r="I32" s="74"/>
      <c r="J32" s="46"/>
      <c r="K32" s="74"/>
      <c r="L32" s="46"/>
      <c r="M32" s="74"/>
      <c r="N32" s="46"/>
      <c r="O32" s="74"/>
      <c r="P32" s="46"/>
      <c r="Q32" s="74"/>
      <c r="R32" s="46"/>
      <c r="S32" s="74"/>
      <c r="T32" s="46"/>
    </row>
    <row r="33" spans="1:20" ht="18.600000000000001" customHeight="1" thickBot="1">
      <c r="A33" s="16" t="s">
        <v>91</v>
      </c>
      <c r="B33" s="16"/>
      <c r="C33" s="14"/>
      <c r="D33" s="48">
        <f>SUM(D24:D31)</f>
        <v>433722</v>
      </c>
      <c r="E33" s="74"/>
      <c r="F33" s="48">
        <f>SUM(F24:F31)</f>
        <v>2542304</v>
      </c>
      <c r="G33" s="74"/>
      <c r="H33" s="48">
        <f>SUM(H24:H31)</f>
        <v>5145</v>
      </c>
      <c r="I33" s="51">
        <f t="shared" ref="I33:J33" si="0">SUM(I24:I31)</f>
        <v>0</v>
      </c>
      <c r="J33" s="48">
        <f t="shared" si="0"/>
        <v>10443</v>
      </c>
      <c r="K33" s="74"/>
      <c r="L33" s="48">
        <f>SUM(L24:L31)</f>
        <v>41500</v>
      </c>
      <c r="M33" s="74"/>
      <c r="N33" s="48">
        <f>SUM(N24:N31)</f>
        <v>337298</v>
      </c>
      <c r="O33" s="74"/>
      <c r="P33" s="48">
        <f>SUM(P24:P31)</f>
        <v>-24153</v>
      </c>
      <c r="Q33" s="74"/>
      <c r="R33" s="48">
        <f>SUM(R24:R31)</f>
        <v>-24153</v>
      </c>
      <c r="S33" s="74"/>
      <c r="T33" s="48">
        <f>SUM(T24:T31)</f>
        <v>3346259</v>
      </c>
    </row>
    <row r="34" spans="1:20" ht="18.600000000000001" customHeight="1" thickTop="1">
      <c r="A34" s="16"/>
      <c r="B34" s="16"/>
      <c r="C34" s="14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8.600000000000001" customHeight="1">
      <c r="A35" s="16"/>
      <c r="B35" s="16"/>
      <c r="C35" s="14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ht="6" customHeight="1">
      <c r="A36" s="16"/>
      <c r="B36" s="16"/>
      <c r="C36" s="14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ht="21.95" customHeight="1">
      <c r="A37" s="10" t="s">
        <v>49</v>
      </c>
      <c r="B37" s="1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</sheetData>
  <mergeCells count="3">
    <mergeCell ref="D5:T5"/>
    <mergeCell ref="L6:N6"/>
    <mergeCell ref="P6:R6"/>
  </mergeCells>
  <pageMargins left="0.3" right="0.3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>
    <tabColor theme="3" tint="-0.499984740745262"/>
  </sheetPr>
  <dimension ref="A1:L91"/>
  <sheetViews>
    <sheetView zoomScale="110" zoomScaleNormal="110" zoomScaleSheetLayoutView="90" workbookViewId="0">
      <selection activeCell="O7" sqref="O7"/>
    </sheetView>
  </sheetViews>
  <sheetFormatPr defaultColWidth="10.7109375" defaultRowHeight="21.75" customHeight="1"/>
  <cols>
    <col min="1" max="2" width="1.7109375" style="8" customWidth="1"/>
    <col min="3" max="3" width="39.85546875" style="8" customWidth="1"/>
    <col min="4" max="4" width="7.42578125" style="18" customWidth="1"/>
    <col min="5" max="5" width="0.7109375" style="8" customWidth="1"/>
    <col min="6" max="6" width="11.42578125" style="120" customWidth="1"/>
    <col min="7" max="7" width="0.7109375" style="8" customWidth="1"/>
    <col min="8" max="8" width="11.42578125" style="120" customWidth="1"/>
    <col min="9" max="9" width="0.7109375" style="8" customWidth="1"/>
    <col min="10" max="10" width="11.42578125" style="120" customWidth="1"/>
    <col min="11" max="11" width="0.7109375" style="122" customWidth="1"/>
    <col min="12" max="12" width="11.42578125" style="120" customWidth="1"/>
    <col min="13" max="196" width="10.7109375" style="8"/>
    <col min="197" max="197" width="8.42578125" style="8" customWidth="1"/>
    <col min="198" max="199" width="9.7109375" style="8" customWidth="1"/>
    <col min="200" max="200" width="18.28515625" style="8" customWidth="1"/>
    <col min="201" max="201" width="6" style="8" customWidth="1"/>
    <col min="202" max="202" width="6.7109375" style="8" customWidth="1"/>
    <col min="203" max="203" width="2.7109375" style="8" customWidth="1"/>
    <col min="204" max="204" width="13.7109375" style="8" customWidth="1"/>
    <col min="205" max="205" width="1.28515625" style="8" customWidth="1"/>
    <col min="206" max="206" width="13.7109375" style="8" customWidth="1"/>
    <col min="207" max="207" width="1.28515625" style="8" customWidth="1"/>
    <col min="208" max="208" width="13.7109375" style="8" customWidth="1"/>
    <col min="209" max="209" width="1.28515625" style="8" customWidth="1"/>
    <col min="210" max="210" width="13.7109375" style="8" customWidth="1"/>
    <col min="211" max="211" width="0.28515625" style="8" customWidth="1"/>
    <col min="212" max="452" width="10.7109375" style="8"/>
    <col min="453" max="453" width="8.42578125" style="8" customWidth="1"/>
    <col min="454" max="455" width="9.7109375" style="8" customWidth="1"/>
    <col min="456" max="456" width="18.28515625" style="8" customWidth="1"/>
    <col min="457" max="457" width="6" style="8" customWidth="1"/>
    <col min="458" max="458" width="6.7109375" style="8" customWidth="1"/>
    <col min="459" max="459" width="2.7109375" style="8" customWidth="1"/>
    <col min="460" max="460" width="13.7109375" style="8" customWidth="1"/>
    <col min="461" max="461" width="1.28515625" style="8" customWidth="1"/>
    <col min="462" max="462" width="13.7109375" style="8" customWidth="1"/>
    <col min="463" max="463" width="1.28515625" style="8" customWidth="1"/>
    <col min="464" max="464" width="13.7109375" style="8" customWidth="1"/>
    <col min="465" max="465" width="1.28515625" style="8" customWidth="1"/>
    <col min="466" max="466" width="13.7109375" style="8" customWidth="1"/>
    <col min="467" max="467" width="0.28515625" style="8" customWidth="1"/>
    <col min="468" max="708" width="10.7109375" style="8"/>
    <col min="709" max="709" width="8.42578125" style="8" customWidth="1"/>
    <col min="710" max="711" width="9.7109375" style="8" customWidth="1"/>
    <col min="712" max="712" width="18.28515625" style="8" customWidth="1"/>
    <col min="713" max="713" width="6" style="8" customWidth="1"/>
    <col min="714" max="714" width="6.7109375" style="8" customWidth="1"/>
    <col min="715" max="715" width="2.7109375" style="8" customWidth="1"/>
    <col min="716" max="716" width="13.7109375" style="8" customWidth="1"/>
    <col min="717" max="717" width="1.28515625" style="8" customWidth="1"/>
    <col min="718" max="718" width="13.7109375" style="8" customWidth="1"/>
    <col min="719" max="719" width="1.28515625" style="8" customWidth="1"/>
    <col min="720" max="720" width="13.7109375" style="8" customWidth="1"/>
    <col min="721" max="721" width="1.28515625" style="8" customWidth="1"/>
    <col min="722" max="722" width="13.7109375" style="8" customWidth="1"/>
    <col min="723" max="723" width="0.28515625" style="8" customWidth="1"/>
    <col min="724" max="964" width="10.7109375" style="8"/>
    <col min="965" max="965" width="8.42578125" style="8" customWidth="1"/>
    <col min="966" max="967" width="9.7109375" style="8" customWidth="1"/>
    <col min="968" max="968" width="18.28515625" style="8" customWidth="1"/>
    <col min="969" max="969" width="6" style="8" customWidth="1"/>
    <col min="970" max="970" width="6.7109375" style="8" customWidth="1"/>
    <col min="971" max="971" width="2.7109375" style="8" customWidth="1"/>
    <col min="972" max="972" width="13.7109375" style="8" customWidth="1"/>
    <col min="973" max="973" width="1.28515625" style="8" customWidth="1"/>
    <col min="974" max="974" width="13.7109375" style="8" customWidth="1"/>
    <col min="975" max="975" width="1.28515625" style="8" customWidth="1"/>
    <col min="976" max="976" width="13.7109375" style="8" customWidth="1"/>
    <col min="977" max="977" width="1.28515625" style="8" customWidth="1"/>
    <col min="978" max="978" width="13.7109375" style="8" customWidth="1"/>
    <col min="979" max="979" width="0.28515625" style="8" customWidth="1"/>
    <col min="980" max="1220" width="10.7109375" style="8"/>
    <col min="1221" max="1221" width="8.42578125" style="8" customWidth="1"/>
    <col min="1222" max="1223" width="9.7109375" style="8" customWidth="1"/>
    <col min="1224" max="1224" width="18.28515625" style="8" customWidth="1"/>
    <col min="1225" max="1225" width="6" style="8" customWidth="1"/>
    <col min="1226" max="1226" width="6.7109375" style="8" customWidth="1"/>
    <col min="1227" max="1227" width="2.7109375" style="8" customWidth="1"/>
    <col min="1228" max="1228" width="13.7109375" style="8" customWidth="1"/>
    <col min="1229" max="1229" width="1.28515625" style="8" customWidth="1"/>
    <col min="1230" max="1230" width="13.7109375" style="8" customWidth="1"/>
    <col min="1231" max="1231" width="1.28515625" style="8" customWidth="1"/>
    <col min="1232" max="1232" width="13.7109375" style="8" customWidth="1"/>
    <col min="1233" max="1233" width="1.28515625" style="8" customWidth="1"/>
    <col min="1234" max="1234" width="13.7109375" style="8" customWidth="1"/>
    <col min="1235" max="1235" width="0.28515625" style="8" customWidth="1"/>
    <col min="1236" max="1476" width="10.7109375" style="8"/>
    <col min="1477" max="1477" width="8.42578125" style="8" customWidth="1"/>
    <col min="1478" max="1479" width="9.7109375" style="8" customWidth="1"/>
    <col min="1480" max="1480" width="18.28515625" style="8" customWidth="1"/>
    <col min="1481" max="1481" width="6" style="8" customWidth="1"/>
    <col min="1482" max="1482" width="6.7109375" style="8" customWidth="1"/>
    <col min="1483" max="1483" width="2.7109375" style="8" customWidth="1"/>
    <col min="1484" max="1484" width="13.7109375" style="8" customWidth="1"/>
    <col min="1485" max="1485" width="1.28515625" style="8" customWidth="1"/>
    <col min="1486" max="1486" width="13.7109375" style="8" customWidth="1"/>
    <col min="1487" max="1487" width="1.28515625" style="8" customWidth="1"/>
    <col min="1488" max="1488" width="13.7109375" style="8" customWidth="1"/>
    <col min="1489" max="1489" width="1.28515625" style="8" customWidth="1"/>
    <col min="1490" max="1490" width="13.7109375" style="8" customWidth="1"/>
    <col min="1491" max="1491" width="0.28515625" style="8" customWidth="1"/>
    <col min="1492" max="1732" width="10.7109375" style="8"/>
    <col min="1733" max="1733" width="8.42578125" style="8" customWidth="1"/>
    <col min="1734" max="1735" width="9.7109375" style="8" customWidth="1"/>
    <col min="1736" max="1736" width="18.28515625" style="8" customWidth="1"/>
    <col min="1737" max="1737" width="6" style="8" customWidth="1"/>
    <col min="1738" max="1738" width="6.7109375" style="8" customWidth="1"/>
    <col min="1739" max="1739" width="2.7109375" style="8" customWidth="1"/>
    <col min="1740" max="1740" width="13.7109375" style="8" customWidth="1"/>
    <col min="1741" max="1741" width="1.28515625" style="8" customWidth="1"/>
    <col min="1742" max="1742" width="13.7109375" style="8" customWidth="1"/>
    <col min="1743" max="1743" width="1.28515625" style="8" customWidth="1"/>
    <col min="1744" max="1744" width="13.7109375" style="8" customWidth="1"/>
    <col min="1745" max="1745" width="1.28515625" style="8" customWidth="1"/>
    <col min="1746" max="1746" width="13.7109375" style="8" customWidth="1"/>
    <col min="1747" max="1747" width="0.28515625" style="8" customWidth="1"/>
    <col min="1748" max="1988" width="10.7109375" style="8"/>
    <col min="1989" max="1989" width="8.42578125" style="8" customWidth="1"/>
    <col min="1990" max="1991" width="9.7109375" style="8" customWidth="1"/>
    <col min="1992" max="1992" width="18.28515625" style="8" customWidth="1"/>
    <col min="1993" max="1993" width="6" style="8" customWidth="1"/>
    <col min="1994" max="1994" width="6.7109375" style="8" customWidth="1"/>
    <col min="1995" max="1995" width="2.7109375" style="8" customWidth="1"/>
    <col min="1996" max="1996" width="13.7109375" style="8" customWidth="1"/>
    <col min="1997" max="1997" width="1.28515625" style="8" customWidth="1"/>
    <col min="1998" max="1998" width="13.7109375" style="8" customWidth="1"/>
    <col min="1999" max="1999" width="1.28515625" style="8" customWidth="1"/>
    <col min="2000" max="2000" width="13.7109375" style="8" customWidth="1"/>
    <col min="2001" max="2001" width="1.28515625" style="8" customWidth="1"/>
    <col min="2002" max="2002" width="13.7109375" style="8" customWidth="1"/>
    <col min="2003" max="2003" width="0.28515625" style="8" customWidth="1"/>
    <col min="2004" max="2244" width="10.7109375" style="8"/>
    <col min="2245" max="2245" width="8.42578125" style="8" customWidth="1"/>
    <col min="2246" max="2247" width="9.7109375" style="8" customWidth="1"/>
    <col min="2248" max="2248" width="18.28515625" style="8" customWidth="1"/>
    <col min="2249" max="2249" width="6" style="8" customWidth="1"/>
    <col min="2250" max="2250" width="6.7109375" style="8" customWidth="1"/>
    <col min="2251" max="2251" width="2.7109375" style="8" customWidth="1"/>
    <col min="2252" max="2252" width="13.7109375" style="8" customWidth="1"/>
    <col min="2253" max="2253" width="1.28515625" style="8" customWidth="1"/>
    <col min="2254" max="2254" width="13.7109375" style="8" customWidth="1"/>
    <col min="2255" max="2255" width="1.28515625" style="8" customWidth="1"/>
    <col min="2256" max="2256" width="13.7109375" style="8" customWidth="1"/>
    <col min="2257" max="2257" width="1.28515625" style="8" customWidth="1"/>
    <col min="2258" max="2258" width="13.7109375" style="8" customWidth="1"/>
    <col min="2259" max="2259" width="0.28515625" style="8" customWidth="1"/>
    <col min="2260" max="2500" width="10.7109375" style="8"/>
    <col min="2501" max="2501" width="8.42578125" style="8" customWidth="1"/>
    <col min="2502" max="2503" width="9.7109375" style="8" customWidth="1"/>
    <col min="2504" max="2504" width="18.28515625" style="8" customWidth="1"/>
    <col min="2505" max="2505" width="6" style="8" customWidth="1"/>
    <col min="2506" max="2506" width="6.7109375" style="8" customWidth="1"/>
    <col min="2507" max="2507" width="2.7109375" style="8" customWidth="1"/>
    <col min="2508" max="2508" width="13.7109375" style="8" customWidth="1"/>
    <col min="2509" max="2509" width="1.28515625" style="8" customWidth="1"/>
    <col min="2510" max="2510" width="13.7109375" style="8" customWidth="1"/>
    <col min="2511" max="2511" width="1.28515625" style="8" customWidth="1"/>
    <col min="2512" max="2512" width="13.7109375" style="8" customWidth="1"/>
    <col min="2513" max="2513" width="1.28515625" style="8" customWidth="1"/>
    <col min="2514" max="2514" width="13.7109375" style="8" customWidth="1"/>
    <col min="2515" max="2515" width="0.28515625" style="8" customWidth="1"/>
    <col min="2516" max="2756" width="10.7109375" style="8"/>
    <col min="2757" max="2757" width="8.42578125" style="8" customWidth="1"/>
    <col min="2758" max="2759" width="9.7109375" style="8" customWidth="1"/>
    <col min="2760" max="2760" width="18.28515625" style="8" customWidth="1"/>
    <col min="2761" max="2761" width="6" style="8" customWidth="1"/>
    <col min="2762" max="2762" width="6.7109375" style="8" customWidth="1"/>
    <col min="2763" max="2763" width="2.7109375" style="8" customWidth="1"/>
    <col min="2764" max="2764" width="13.7109375" style="8" customWidth="1"/>
    <col min="2765" max="2765" width="1.28515625" style="8" customWidth="1"/>
    <col min="2766" max="2766" width="13.7109375" style="8" customWidth="1"/>
    <col min="2767" max="2767" width="1.28515625" style="8" customWidth="1"/>
    <col min="2768" max="2768" width="13.7109375" style="8" customWidth="1"/>
    <col min="2769" max="2769" width="1.28515625" style="8" customWidth="1"/>
    <col min="2770" max="2770" width="13.7109375" style="8" customWidth="1"/>
    <col min="2771" max="2771" width="0.28515625" style="8" customWidth="1"/>
    <col min="2772" max="3012" width="10.7109375" style="8"/>
    <col min="3013" max="3013" width="8.42578125" style="8" customWidth="1"/>
    <col min="3014" max="3015" width="9.7109375" style="8" customWidth="1"/>
    <col min="3016" max="3016" width="18.28515625" style="8" customWidth="1"/>
    <col min="3017" max="3017" width="6" style="8" customWidth="1"/>
    <col min="3018" max="3018" width="6.7109375" style="8" customWidth="1"/>
    <col min="3019" max="3019" width="2.7109375" style="8" customWidth="1"/>
    <col min="3020" max="3020" width="13.7109375" style="8" customWidth="1"/>
    <col min="3021" max="3021" width="1.28515625" style="8" customWidth="1"/>
    <col min="3022" max="3022" width="13.7109375" style="8" customWidth="1"/>
    <col min="3023" max="3023" width="1.28515625" style="8" customWidth="1"/>
    <col min="3024" max="3024" width="13.7109375" style="8" customWidth="1"/>
    <col min="3025" max="3025" width="1.28515625" style="8" customWidth="1"/>
    <col min="3026" max="3026" width="13.7109375" style="8" customWidth="1"/>
    <col min="3027" max="3027" width="0.28515625" style="8" customWidth="1"/>
    <col min="3028" max="3268" width="10.7109375" style="8"/>
    <col min="3269" max="3269" width="8.42578125" style="8" customWidth="1"/>
    <col min="3270" max="3271" width="9.7109375" style="8" customWidth="1"/>
    <col min="3272" max="3272" width="18.28515625" style="8" customWidth="1"/>
    <col min="3273" max="3273" width="6" style="8" customWidth="1"/>
    <col min="3274" max="3274" width="6.7109375" style="8" customWidth="1"/>
    <col min="3275" max="3275" width="2.7109375" style="8" customWidth="1"/>
    <col min="3276" max="3276" width="13.7109375" style="8" customWidth="1"/>
    <col min="3277" max="3277" width="1.28515625" style="8" customWidth="1"/>
    <col min="3278" max="3278" width="13.7109375" style="8" customWidth="1"/>
    <col min="3279" max="3279" width="1.28515625" style="8" customWidth="1"/>
    <col min="3280" max="3280" width="13.7109375" style="8" customWidth="1"/>
    <col min="3281" max="3281" width="1.28515625" style="8" customWidth="1"/>
    <col min="3282" max="3282" width="13.7109375" style="8" customWidth="1"/>
    <col min="3283" max="3283" width="0.28515625" style="8" customWidth="1"/>
    <col min="3284" max="3524" width="10.7109375" style="8"/>
    <col min="3525" max="3525" width="8.42578125" style="8" customWidth="1"/>
    <col min="3526" max="3527" width="9.7109375" style="8" customWidth="1"/>
    <col min="3528" max="3528" width="18.28515625" style="8" customWidth="1"/>
    <col min="3529" max="3529" width="6" style="8" customWidth="1"/>
    <col min="3530" max="3530" width="6.7109375" style="8" customWidth="1"/>
    <col min="3531" max="3531" width="2.7109375" style="8" customWidth="1"/>
    <col min="3532" max="3532" width="13.7109375" style="8" customWidth="1"/>
    <col min="3533" max="3533" width="1.28515625" style="8" customWidth="1"/>
    <col min="3534" max="3534" width="13.7109375" style="8" customWidth="1"/>
    <col min="3535" max="3535" width="1.28515625" style="8" customWidth="1"/>
    <col min="3536" max="3536" width="13.7109375" style="8" customWidth="1"/>
    <col min="3537" max="3537" width="1.28515625" style="8" customWidth="1"/>
    <col min="3538" max="3538" width="13.7109375" style="8" customWidth="1"/>
    <col min="3539" max="3539" width="0.28515625" style="8" customWidth="1"/>
    <col min="3540" max="3780" width="10.7109375" style="8"/>
    <col min="3781" max="3781" width="8.42578125" style="8" customWidth="1"/>
    <col min="3782" max="3783" width="9.7109375" style="8" customWidth="1"/>
    <col min="3784" max="3784" width="18.28515625" style="8" customWidth="1"/>
    <col min="3785" max="3785" width="6" style="8" customWidth="1"/>
    <col min="3786" max="3786" width="6.7109375" style="8" customWidth="1"/>
    <col min="3787" max="3787" width="2.7109375" style="8" customWidth="1"/>
    <col min="3788" max="3788" width="13.7109375" style="8" customWidth="1"/>
    <col min="3789" max="3789" width="1.28515625" style="8" customWidth="1"/>
    <col min="3790" max="3790" width="13.7109375" style="8" customWidth="1"/>
    <col min="3791" max="3791" width="1.28515625" style="8" customWidth="1"/>
    <col min="3792" max="3792" width="13.7109375" style="8" customWidth="1"/>
    <col min="3793" max="3793" width="1.28515625" style="8" customWidth="1"/>
    <col min="3794" max="3794" width="13.7109375" style="8" customWidth="1"/>
    <col min="3795" max="3795" width="0.28515625" style="8" customWidth="1"/>
    <col min="3796" max="4036" width="10.7109375" style="8"/>
    <col min="4037" max="4037" width="8.42578125" style="8" customWidth="1"/>
    <col min="4038" max="4039" width="9.7109375" style="8" customWidth="1"/>
    <col min="4040" max="4040" width="18.28515625" style="8" customWidth="1"/>
    <col min="4041" max="4041" width="6" style="8" customWidth="1"/>
    <col min="4042" max="4042" width="6.7109375" style="8" customWidth="1"/>
    <col min="4043" max="4043" width="2.7109375" style="8" customWidth="1"/>
    <col min="4044" max="4044" width="13.7109375" style="8" customWidth="1"/>
    <col min="4045" max="4045" width="1.28515625" style="8" customWidth="1"/>
    <col min="4046" max="4046" width="13.7109375" style="8" customWidth="1"/>
    <col min="4047" max="4047" width="1.28515625" style="8" customWidth="1"/>
    <col min="4048" max="4048" width="13.7109375" style="8" customWidth="1"/>
    <col min="4049" max="4049" width="1.28515625" style="8" customWidth="1"/>
    <col min="4050" max="4050" width="13.7109375" style="8" customWidth="1"/>
    <col min="4051" max="4051" width="0.28515625" style="8" customWidth="1"/>
    <col min="4052" max="4292" width="10.7109375" style="8"/>
    <col min="4293" max="4293" width="8.42578125" style="8" customWidth="1"/>
    <col min="4294" max="4295" width="9.7109375" style="8" customWidth="1"/>
    <col min="4296" max="4296" width="18.28515625" style="8" customWidth="1"/>
    <col min="4297" max="4297" width="6" style="8" customWidth="1"/>
    <col min="4298" max="4298" width="6.7109375" style="8" customWidth="1"/>
    <col min="4299" max="4299" width="2.7109375" style="8" customWidth="1"/>
    <col min="4300" max="4300" width="13.7109375" style="8" customWidth="1"/>
    <col min="4301" max="4301" width="1.28515625" style="8" customWidth="1"/>
    <col min="4302" max="4302" width="13.7109375" style="8" customWidth="1"/>
    <col min="4303" max="4303" width="1.28515625" style="8" customWidth="1"/>
    <col min="4304" max="4304" width="13.7109375" style="8" customWidth="1"/>
    <col min="4305" max="4305" width="1.28515625" style="8" customWidth="1"/>
    <col min="4306" max="4306" width="13.7109375" style="8" customWidth="1"/>
    <col min="4307" max="4307" width="0.28515625" style="8" customWidth="1"/>
    <col min="4308" max="4548" width="10.7109375" style="8"/>
    <col min="4549" max="4549" width="8.42578125" style="8" customWidth="1"/>
    <col min="4550" max="4551" width="9.7109375" style="8" customWidth="1"/>
    <col min="4552" max="4552" width="18.28515625" style="8" customWidth="1"/>
    <col min="4553" max="4553" width="6" style="8" customWidth="1"/>
    <col min="4554" max="4554" width="6.7109375" style="8" customWidth="1"/>
    <col min="4555" max="4555" width="2.7109375" style="8" customWidth="1"/>
    <col min="4556" max="4556" width="13.7109375" style="8" customWidth="1"/>
    <col min="4557" max="4557" width="1.28515625" style="8" customWidth="1"/>
    <col min="4558" max="4558" width="13.7109375" style="8" customWidth="1"/>
    <col min="4559" max="4559" width="1.28515625" style="8" customWidth="1"/>
    <col min="4560" max="4560" width="13.7109375" style="8" customWidth="1"/>
    <col min="4561" max="4561" width="1.28515625" style="8" customWidth="1"/>
    <col min="4562" max="4562" width="13.7109375" style="8" customWidth="1"/>
    <col min="4563" max="4563" width="0.28515625" style="8" customWidth="1"/>
    <col min="4564" max="4804" width="10.7109375" style="8"/>
    <col min="4805" max="4805" width="8.42578125" style="8" customWidth="1"/>
    <col min="4806" max="4807" width="9.7109375" style="8" customWidth="1"/>
    <col min="4808" max="4808" width="18.28515625" style="8" customWidth="1"/>
    <col min="4809" max="4809" width="6" style="8" customWidth="1"/>
    <col min="4810" max="4810" width="6.7109375" style="8" customWidth="1"/>
    <col min="4811" max="4811" width="2.7109375" style="8" customWidth="1"/>
    <col min="4812" max="4812" width="13.7109375" style="8" customWidth="1"/>
    <col min="4813" max="4813" width="1.28515625" style="8" customWidth="1"/>
    <col min="4814" max="4814" width="13.7109375" style="8" customWidth="1"/>
    <col min="4815" max="4815" width="1.28515625" style="8" customWidth="1"/>
    <col min="4816" max="4816" width="13.7109375" style="8" customWidth="1"/>
    <col min="4817" max="4817" width="1.28515625" style="8" customWidth="1"/>
    <col min="4818" max="4818" width="13.7109375" style="8" customWidth="1"/>
    <col min="4819" max="4819" width="0.28515625" style="8" customWidth="1"/>
    <col min="4820" max="5060" width="10.7109375" style="8"/>
    <col min="5061" max="5061" width="8.42578125" style="8" customWidth="1"/>
    <col min="5062" max="5063" width="9.7109375" style="8" customWidth="1"/>
    <col min="5064" max="5064" width="18.28515625" style="8" customWidth="1"/>
    <col min="5065" max="5065" width="6" style="8" customWidth="1"/>
    <col min="5066" max="5066" width="6.7109375" style="8" customWidth="1"/>
    <col min="5067" max="5067" width="2.7109375" style="8" customWidth="1"/>
    <col min="5068" max="5068" width="13.7109375" style="8" customWidth="1"/>
    <col min="5069" max="5069" width="1.28515625" style="8" customWidth="1"/>
    <col min="5070" max="5070" width="13.7109375" style="8" customWidth="1"/>
    <col min="5071" max="5071" width="1.28515625" style="8" customWidth="1"/>
    <col min="5072" max="5072" width="13.7109375" style="8" customWidth="1"/>
    <col min="5073" max="5073" width="1.28515625" style="8" customWidth="1"/>
    <col min="5074" max="5074" width="13.7109375" style="8" customWidth="1"/>
    <col min="5075" max="5075" width="0.28515625" style="8" customWidth="1"/>
    <col min="5076" max="5316" width="10.7109375" style="8"/>
    <col min="5317" max="5317" width="8.42578125" style="8" customWidth="1"/>
    <col min="5318" max="5319" width="9.7109375" style="8" customWidth="1"/>
    <col min="5320" max="5320" width="18.28515625" style="8" customWidth="1"/>
    <col min="5321" max="5321" width="6" style="8" customWidth="1"/>
    <col min="5322" max="5322" width="6.7109375" style="8" customWidth="1"/>
    <col min="5323" max="5323" width="2.7109375" style="8" customWidth="1"/>
    <col min="5324" max="5324" width="13.7109375" style="8" customWidth="1"/>
    <col min="5325" max="5325" width="1.28515625" style="8" customWidth="1"/>
    <col min="5326" max="5326" width="13.7109375" style="8" customWidth="1"/>
    <col min="5327" max="5327" width="1.28515625" style="8" customWidth="1"/>
    <col min="5328" max="5328" width="13.7109375" style="8" customWidth="1"/>
    <col min="5329" max="5329" width="1.28515625" style="8" customWidth="1"/>
    <col min="5330" max="5330" width="13.7109375" style="8" customWidth="1"/>
    <col min="5331" max="5331" width="0.28515625" style="8" customWidth="1"/>
    <col min="5332" max="5572" width="10.7109375" style="8"/>
    <col min="5573" max="5573" width="8.42578125" style="8" customWidth="1"/>
    <col min="5574" max="5575" width="9.7109375" style="8" customWidth="1"/>
    <col min="5576" max="5576" width="18.28515625" style="8" customWidth="1"/>
    <col min="5577" max="5577" width="6" style="8" customWidth="1"/>
    <col min="5578" max="5578" width="6.7109375" style="8" customWidth="1"/>
    <col min="5579" max="5579" width="2.7109375" style="8" customWidth="1"/>
    <col min="5580" max="5580" width="13.7109375" style="8" customWidth="1"/>
    <col min="5581" max="5581" width="1.28515625" style="8" customWidth="1"/>
    <col min="5582" max="5582" width="13.7109375" style="8" customWidth="1"/>
    <col min="5583" max="5583" width="1.28515625" style="8" customWidth="1"/>
    <col min="5584" max="5584" width="13.7109375" style="8" customWidth="1"/>
    <col min="5585" max="5585" width="1.28515625" style="8" customWidth="1"/>
    <col min="5586" max="5586" width="13.7109375" style="8" customWidth="1"/>
    <col min="5587" max="5587" width="0.28515625" style="8" customWidth="1"/>
    <col min="5588" max="5828" width="10.7109375" style="8"/>
    <col min="5829" max="5829" width="8.42578125" style="8" customWidth="1"/>
    <col min="5830" max="5831" width="9.7109375" style="8" customWidth="1"/>
    <col min="5832" max="5832" width="18.28515625" style="8" customWidth="1"/>
    <col min="5833" max="5833" width="6" style="8" customWidth="1"/>
    <col min="5834" max="5834" width="6.7109375" style="8" customWidth="1"/>
    <col min="5835" max="5835" width="2.7109375" style="8" customWidth="1"/>
    <col min="5836" max="5836" width="13.7109375" style="8" customWidth="1"/>
    <col min="5837" max="5837" width="1.28515625" style="8" customWidth="1"/>
    <col min="5838" max="5838" width="13.7109375" style="8" customWidth="1"/>
    <col min="5839" max="5839" width="1.28515625" style="8" customWidth="1"/>
    <col min="5840" max="5840" width="13.7109375" style="8" customWidth="1"/>
    <col min="5841" max="5841" width="1.28515625" style="8" customWidth="1"/>
    <col min="5842" max="5842" width="13.7109375" style="8" customWidth="1"/>
    <col min="5843" max="5843" width="0.28515625" style="8" customWidth="1"/>
    <col min="5844" max="6084" width="10.7109375" style="8"/>
    <col min="6085" max="6085" width="8.42578125" style="8" customWidth="1"/>
    <col min="6086" max="6087" width="9.7109375" style="8" customWidth="1"/>
    <col min="6088" max="6088" width="18.28515625" style="8" customWidth="1"/>
    <col min="6089" max="6089" width="6" style="8" customWidth="1"/>
    <col min="6090" max="6090" width="6.7109375" style="8" customWidth="1"/>
    <col min="6091" max="6091" width="2.7109375" style="8" customWidth="1"/>
    <col min="6092" max="6092" width="13.7109375" style="8" customWidth="1"/>
    <col min="6093" max="6093" width="1.28515625" style="8" customWidth="1"/>
    <col min="6094" max="6094" width="13.7109375" style="8" customWidth="1"/>
    <col min="6095" max="6095" width="1.28515625" style="8" customWidth="1"/>
    <col min="6096" max="6096" width="13.7109375" style="8" customWidth="1"/>
    <col min="6097" max="6097" width="1.28515625" style="8" customWidth="1"/>
    <col min="6098" max="6098" width="13.7109375" style="8" customWidth="1"/>
    <col min="6099" max="6099" width="0.28515625" style="8" customWidth="1"/>
    <col min="6100" max="6340" width="10.7109375" style="8"/>
    <col min="6341" max="6341" width="8.42578125" style="8" customWidth="1"/>
    <col min="6342" max="6343" width="9.7109375" style="8" customWidth="1"/>
    <col min="6344" max="6344" width="18.28515625" style="8" customWidth="1"/>
    <col min="6345" max="6345" width="6" style="8" customWidth="1"/>
    <col min="6346" max="6346" width="6.7109375" style="8" customWidth="1"/>
    <col min="6347" max="6347" width="2.7109375" style="8" customWidth="1"/>
    <col min="6348" max="6348" width="13.7109375" style="8" customWidth="1"/>
    <col min="6349" max="6349" width="1.28515625" style="8" customWidth="1"/>
    <col min="6350" max="6350" width="13.7109375" style="8" customWidth="1"/>
    <col min="6351" max="6351" width="1.28515625" style="8" customWidth="1"/>
    <col min="6352" max="6352" width="13.7109375" style="8" customWidth="1"/>
    <col min="6353" max="6353" width="1.28515625" style="8" customWidth="1"/>
    <col min="6354" max="6354" width="13.7109375" style="8" customWidth="1"/>
    <col min="6355" max="6355" width="0.28515625" style="8" customWidth="1"/>
    <col min="6356" max="6596" width="10.7109375" style="8"/>
    <col min="6597" max="6597" width="8.42578125" style="8" customWidth="1"/>
    <col min="6598" max="6599" width="9.7109375" style="8" customWidth="1"/>
    <col min="6600" max="6600" width="18.28515625" style="8" customWidth="1"/>
    <col min="6601" max="6601" width="6" style="8" customWidth="1"/>
    <col min="6602" max="6602" width="6.7109375" style="8" customWidth="1"/>
    <col min="6603" max="6603" width="2.7109375" style="8" customWidth="1"/>
    <col min="6604" max="6604" width="13.7109375" style="8" customWidth="1"/>
    <col min="6605" max="6605" width="1.28515625" style="8" customWidth="1"/>
    <col min="6606" max="6606" width="13.7109375" style="8" customWidth="1"/>
    <col min="6607" max="6607" width="1.28515625" style="8" customWidth="1"/>
    <col min="6608" max="6608" width="13.7109375" style="8" customWidth="1"/>
    <col min="6609" max="6609" width="1.28515625" style="8" customWidth="1"/>
    <col min="6610" max="6610" width="13.7109375" style="8" customWidth="1"/>
    <col min="6611" max="6611" width="0.28515625" style="8" customWidth="1"/>
    <col min="6612" max="6852" width="10.7109375" style="8"/>
    <col min="6853" max="6853" width="8.42578125" style="8" customWidth="1"/>
    <col min="6854" max="6855" width="9.7109375" style="8" customWidth="1"/>
    <col min="6856" max="6856" width="18.28515625" style="8" customWidth="1"/>
    <col min="6857" max="6857" width="6" style="8" customWidth="1"/>
    <col min="6858" max="6858" width="6.7109375" style="8" customWidth="1"/>
    <col min="6859" max="6859" width="2.7109375" style="8" customWidth="1"/>
    <col min="6860" max="6860" width="13.7109375" style="8" customWidth="1"/>
    <col min="6861" max="6861" width="1.28515625" style="8" customWidth="1"/>
    <col min="6862" max="6862" width="13.7109375" style="8" customWidth="1"/>
    <col min="6863" max="6863" width="1.28515625" style="8" customWidth="1"/>
    <col min="6864" max="6864" width="13.7109375" style="8" customWidth="1"/>
    <col min="6865" max="6865" width="1.28515625" style="8" customWidth="1"/>
    <col min="6866" max="6866" width="13.7109375" style="8" customWidth="1"/>
    <col min="6867" max="6867" width="0.28515625" style="8" customWidth="1"/>
    <col min="6868" max="7108" width="10.7109375" style="8"/>
    <col min="7109" max="7109" width="8.42578125" style="8" customWidth="1"/>
    <col min="7110" max="7111" width="9.7109375" style="8" customWidth="1"/>
    <col min="7112" max="7112" width="18.28515625" style="8" customWidth="1"/>
    <col min="7113" max="7113" width="6" style="8" customWidth="1"/>
    <col min="7114" max="7114" width="6.7109375" style="8" customWidth="1"/>
    <col min="7115" max="7115" width="2.7109375" style="8" customWidth="1"/>
    <col min="7116" max="7116" width="13.7109375" style="8" customWidth="1"/>
    <col min="7117" max="7117" width="1.28515625" style="8" customWidth="1"/>
    <col min="7118" max="7118" width="13.7109375" style="8" customWidth="1"/>
    <col min="7119" max="7119" width="1.28515625" style="8" customWidth="1"/>
    <col min="7120" max="7120" width="13.7109375" style="8" customWidth="1"/>
    <col min="7121" max="7121" width="1.28515625" style="8" customWidth="1"/>
    <col min="7122" max="7122" width="13.7109375" style="8" customWidth="1"/>
    <col min="7123" max="7123" width="0.28515625" style="8" customWidth="1"/>
    <col min="7124" max="7364" width="10.7109375" style="8"/>
    <col min="7365" max="7365" width="8.42578125" style="8" customWidth="1"/>
    <col min="7366" max="7367" width="9.7109375" style="8" customWidth="1"/>
    <col min="7368" max="7368" width="18.28515625" style="8" customWidth="1"/>
    <col min="7369" max="7369" width="6" style="8" customWidth="1"/>
    <col min="7370" max="7370" width="6.7109375" style="8" customWidth="1"/>
    <col min="7371" max="7371" width="2.7109375" style="8" customWidth="1"/>
    <col min="7372" max="7372" width="13.7109375" style="8" customWidth="1"/>
    <col min="7373" max="7373" width="1.28515625" style="8" customWidth="1"/>
    <col min="7374" max="7374" width="13.7109375" style="8" customWidth="1"/>
    <col min="7375" max="7375" width="1.28515625" style="8" customWidth="1"/>
    <col min="7376" max="7376" width="13.7109375" style="8" customWidth="1"/>
    <col min="7377" max="7377" width="1.28515625" style="8" customWidth="1"/>
    <col min="7378" max="7378" width="13.7109375" style="8" customWidth="1"/>
    <col min="7379" max="7379" width="0.28515625" style="8" customWidth="1"/>
    <col min="7380" max="7620" width="10.7109375" style="8"/>
    <col min="7621" max="7621" width="8.42578125" style="8" customWidth="1"/>
    <col min="7622" max="7623" width="9.7109375" style="8" customWidth="1"/>
    <col min="7624" max="7624" width="18.28515625" style="8" customWidth="1"/>
    <col min="7625" max="7625" width="6" style="8" customWidth="1"/>
    <col min="7626" max="7626" width="6.7109375" style="8" customWidth="1"/>
    <col min="7627" max="7627" width="2.7109375" style="8" customWidth="1"/>
    <col min="7628" max="7628" width="13.7109375" style="8" customWidth="1"/>
    <col min="7629" max="7629" width="1.28515625" style="8" customWidth="1"/>
    <col min="7630" max="7630" width="13.7109375" style="8" customWidth="1"/>
    <col min="7631" max="7631" width="1.28515625" style="8" customWidth="1"/>
    <col min="7632" max="7632" width="13.7109375" style="8" customWidth="1"/>
    <col min="7633" max="7633" width="1.28515625" style="8" customWidth="1"/>
    <col min="7634" max="7634" width="13.7109375" style="8" customWidth="1"/>
    <col min="7635" max="7635" width="0.28515625" style="8" customWidth="1"/>
    <col min="7636" max="7876" width="10.7109375" style="8"/>
    <col min="7877" max="7877" width="8.42578125" style="8" customWidth="1"/>
    <col min="7878" max="7879" width="9.7109375" style="8" customWidth="1"/>
    <col min="7880" max="7880" width="18.28515625" style="8" customWidth="1"/>
    <col min="7881" max="7881" width="6" style="8" customWidth="1"/>
    <col min="7882" max="7882" width="6.7109375" style="8" customWidth="1"/>
    <col min="7883" max="7883" width="2.7109375" style="8" customWidth="1"/>
    <col min="7884" max="7884" width="13.7109375" style="8" customWidth="1"/>
    <col min="7885" max="7885" width="1.28515625" style="8" customWidth="1"/>
    <col min="7886" max="7886" width="13.7109375" style="8" customWidth="1"/>
    <col min="7887" max="7887" width="1.28515625" style="8" customWidth="1"/>
    <col min="7888" max="7888" width="13.7109375" style="8" customWidth="1"/>
    <col min="7889" max="7889" width="1.28515625" style="8" customWidth="1"/>
    <col min="7890" max="7890" width="13.7109375" style="8" customWidth="1"/>
    <col min="7891" max="7891" width="0.28515625" style="8" customWidth="1"/>
    <col min="7892" max="8132" width="10.7109375" style="8"/>
    <col min="8133" max="8133" width="8.42578125" style="8" customWidth="1"/>
    <col min="8134" max="8135" width="9.7109375" style="8" customWidth="1"/>
    <col min="8136" max="8136" width="18.28515625" style="8" customWidth="1"/>
    <col min="8137" max="8137" width="6" style="8" customWidth="1"/>
    <col min="8138" max="8138" width="6.7109375" style="8" customWidth="1"/>
    <col min="8139" max="8139" width="2.7109375" style="8" customWidth="1"/>
    <col min="8140" max="8140" width="13.7109375" style="8" customWidth="1"/>
    <col min="8141" max="8141" width="1.28515625" style="8" customWidth="1"/>
    <col min="8142" max="8142" width="13.7109375" style="8" customWidth="1"/>
    <col min="8143" max="8143" width="1.28515625" style="8" customWidth="1"/>
    <col min="8144" max="8144" width="13.7109375" style="8" customWidth="1"/>
    <col min="8145" max="8145" width="1.28515625" style="8" customWidth="1"/>
    <col min="8146" max="8146" width="13.7109375" style="8" customWidth="1"/>
    <col min="8147" max="8147" width="0.28515625" style="8" customWidth="1"/>
    <col min="8148" max="8388" width="10.7109375" style="8"/>
    <col min="8389" max="8389" width="8.42578125" style="8" customWidth="1"/>
    <col min="8390" max="8391" width="9.7109375" style="8" customWidth="1"/>
    <col min="8392" max="8392" width="18.28515625" style="8" customWidth="1"/>
    <col min="8393" max="8393" width="6" style="8" customWidth="1"/>
    <col min="8394" max="8394" width="6.7109375" style="8" customWidth="1"/>
    <col min="8395" max="8395" width="2.7109375" style="8" customWidth="1"/>
    <col min="8396" max="8396" width="13.7109375" style="8" customWidth="1"/>
    <col min="8397" max="8397" width="1.28515625" style="8" customWidth="1"/>
    <col min="8398" max="8398" width="13.7109375" style="8" customWidth="1"/>
    <col min="8399" max="8399" width="1.28515625" style="8" customWidth="1"/>
    <col min="8400" max="8400" width="13.7109375" style="8" customWidth="1"/>
    <col min="8401" max="8401" width="1.28515625" style="8" customWidth="1"/>
    <col min="8402" max="8402" width="13.7109375" style="8" customWidth="1"/>
    <col min="8403" max="8403" width="0.28515625" style="8" customWidth="1"/>
    <col min="8404" max="8644" width="10.7109375" style="8"/>
    <col min="8645" max="8645" width="8.42578125" style="8" customWidth="1"/>
    <col min="8646" max="8647" width="9.7109375" style="8" customWidth="1"/>
    <col min="8648" max="8648" width="18.28515625" style="8" customWidth="1"/>
    <col min="8649" max="8649" width="6" style="8" customWidth="1"/>
    <col min="8650" max="8650" width="6.7109375" style="8" customWidth="1"/>
    <col min="8651" max="8651" width="2.7109375" style="8" customWidth="1"/>
    <col min="8652" max="8652" width="13.7109375" style="8" customWidth="1"/>
    <col min="8653" max="8653" width="1.28515625" style="8" customWidth="1"/>
    <col min="8654" max="8654" width="13.7109375" style="8" customWidth="1"/>
    <col min="8655" max="8655" width="1.28515625" style="8" customWidth="1"/>
    <col min="8656" max="8656" width="13.7109375" style="8" customWidth="1"/>
    <col min="8657" max="8657" width="1.28515625" style="8" customWidth="1"/>
    <col min="8658" max="8658" width="13.7109375" style="8" customWidth="1"/>
    <col min="8659" max="8659" width="0.28515625" style="8" customWidth="1"/>
    <col min="8660" max="8900" width="10.7109375" style="8"/>
    <col min="8901" max="8901" width="8.42578125" style="8" customWidth="1"/>
    <col min="8902" max="8903" width="9.7109375" style="8" customWidth="1"/>
    <col min="8904" max="8904" width="18.28515625" style="8" customWidth="1"/>
    <col min="8905" max="8905" width="6" style="8" customWidth="1"/>
    <col min="8906" max="8906" width="6.7109375" style="8" customWidth="1"/>
    <col min="8907" max="8907" width="2.7109375" style="8" customWidth="1"/>
    <col min="8908" max="8908" width="13.7109375" style="8" customWidth="1"/>
    <col min="8909" max="8909" width="1.28515625" style="8" customWidth="1"/>
    <col min="8910" max="8910" width="13.7109375" style="8" customWidth="1"/>
    <col min="8911" max="8911" width="1.28515625" style="8" customWidth="1"/>
    <col min="8912" max="8912" width="13.7109375" style="8" customWidth="1"/>
    <col min="8913" max="8913" width="1.28515625" style="8" customWidth="1"/>
    <col min="8914" max="8914" width="13.7109375" style="8" customWidth="1"/>
    <col min="8915" max="8915" width="0.28515625" style="8" customWidth="1"/>
    <col min="8916" max="9156" width="10.7109375" style="8"/>
    <col min="9157" max="9157" width="8.42578125" style="8" customWidth="1"/>
    <col min="9158" max="9159" width="9.7109375" style="8" customWidth="1"/>
    <col min="9160" max="9160" width="18.28515625" style="8" customWidth="1"/>
    <col min="9161" max="9161" width="6" style="8" customWidth="1"/>
    <col min="9162" max="9162" width="6.7109375" style="8" customWidth="1"/>
    <col min="9163" max="9163" width="2.7109375" style="8" customWidth="1"/>
    <col min="9164" max="9164" width="13.7109375" style="8" customWidth="1"/>
    <col min="9165" max="9165" width="1.28515625" style="8" customWidth="1"/>
    <col min="9166" max="9166" width="13.7109375" style="8" customWidth="1"/>
    <col min="9167" max="9167" width="1.28515625" style="8" customWidth="1"/>
    <col min="9168" max="9168" width="13.7109375" style="8" customWidth="1"/>
    <col min="9169" max="9169" width="1.28515625" style="8" customWidth="1"/>
    <col min="9170" max="9170" width="13.7109375" style="8" customWidth="1"/>
    <col min="9171" max="9171" width="0.28515625" style="8" customWidth="1"/>
    <col min="9172" max="9412" width="10.7109375" style="8"/>
    <col min="9413" max="9413" width="8.42578125" style="8" customWidth="1"/>
    <col min="9414" max="9415" width="9.7109375" style="8" customWidth="1"/>
    <col min="9416" max="9416" width="18.28515625" style="8" customWidth="1"/>
    <col min="9417" max="9417" width="6" style="8" customWidth="1"/>
    <col min="9418" max="9418" width="6.7109375" style="8" customWidth="1"/>
    <col min="9419" max="9419" width="2.7109375" style="8" customWidth="1"/>
    <col min="9420" max="9420" width="13.7109375" style="8" customWidth="1"/>
    <col min="9421" max="9421" width="1.28515625" style="8" customWidth="1"/>
    <col min="9422" max="9422" width="13.7109375" style="8" customWidth="1"/>
    <col min="9423" max="9423" width="1.28515625" style="8" customWidth="1"/>
    <col min="9424" max="9424" width="13.7109375" style="8" customWidth="1"/>
    <col min="9425" max="9425" width="1.28515625" style="8" customWidth="1"/>
    <col min="9426" max="9426" width="13.7109375" style="8" customWidth="1"/>
    <col min="9427" max="9427" width="0.28515625" style="8" customWidth="1"/>
    <col min="9428" max="9668" width="10.7109375" style="8"/>
    <col min="9669" max="9669" width="8.42578125" style="8" customWidth="1"/>
    <col min="9670" max="9671" width="9.7109375" style="8" customWidth="1"/>
    <col min="9672" max="9672" width="18.28515625" style="8" customWidth="1"/>
    <col min="9673" max="9673" width="6" style="8" customWidth="1"/>
    <col min="9674" max="9674" width="6.7109375" style="8" customWidth="1"/>
    <col min="9675" max="9675" width="2.7109375" style="8" customWidth="1"/>
    <col min="9676" max="9676" width="13.7109375" style="8" customWidth="1"/>
    <col min="9677" max="9677" width="1.28515625" style="8" customWidth="1"/>
    <col min="9678" max="9678" width="13.7109375" style="8" customWidth="1"/>
    <col min="9679" max="9679" width="1.28515625" style="8" customWidth="1"/>
    <col min="9680" max="9680" width="13.7109375" style="8" customWidth="1"/>
    <col min="9681" max="9681" width="1.28515625" style="8" customWidth="1"/>
    <col min="9682" max="9682" width="13.7109375" style="8" customWidth="1"/>
    <col min="9683" max="9683" width="0.28515625" style="8" customWidth="1"/>
    <col min="9684" max="9924" width="10.7109375" style="8"/>
    <col min="9925" max="9925" width="8.42578125" style="8" customWidth="1"/>
    <col min="9926" max="9927" width="9.7109375" style="8" customWidth="1"/>
    <col min="9928" max="9928" width="18.28515625" style="8" customWidth="1"/>
    <col min="9929" max="9929" width="6" style="8" customWidth="1"/>
    <col min="9930" max="9930" width="6.7109375" style="8" customWidth="1"/>
    <col min="9931" max="9931" width="2.7109375" style="8" customWidth="1"/>
    <col min="9932" max="9932" width="13.7109375" style="8" customWidth="1"/>
    <col min="9933" max="9933" width="1.28515625" style="8" customWidth="1"/>
    <col min="9934" max="9934" width="13.7109375" style="8" customWidth="1"/>
    <col min="9935" max="9935" width="1.28515625" style="8" customWidth="1"/>
    <col min="9936" max="9936" width="13.7109375" style="8" customWidth="1"/>
    <col min="9937" max="9937" width="1.28515625" style="8" customWidth="1"/>
    <col min="9938" max="9938" width="13.7109375" style="8" customWidth="1"/>
    <col min="9939" max="9939" width="0.28515625" style="8" customWidth="1"/>
    <col min="9940" max="10180" width="10.7109375" style="8"/>
    <col min="10181" max="10181" width="8.42578125" style="8" customWidth="1"/>
    <col min="10182" max="10183" width="9.7109375" style="8" customWidth="1"/>
    <col min="10184" max="10184" width="18.28515625" style="8" customWidth="1"/>
    <col min="10185" max="10185" width="6" style="8" customWidth="1"/>
    <col min="10186" max="10186" width="6.7109375" style="8" customWidth="1"/>
    <col min="10187" max="10187" width="2.7109375" style="8" customWidth="1"/>
    <col min="10188" max="10188" width="13.7109375" style="8" customWidth="1"/>
    <col min="10189" max="10189" width="1.28515625" style="8" customWidth="1"/>
    <col min="10190" max="10190" width="13.7109375" style="8" customWidth="1"/>
    <col min="10191" max="10191" width="1.28515625" style="8" customWidth="1"/>
    <col min="10192" max="10192" width="13.7109375" style="8" customWidth="1"/>
    <col min="10193" max="10193" width="1.28515625" style="8" customWidth="1"/>
    <col min="10194" max="10194" width="13.7109375" style="8" customWidth="1"/>
    <col min="10195" max="10195" width="0.28515625" style="8" customWidth="1"/>
    <col min="10196" max="10436" width="10.7109375" style="8"/>
    <col min="10437" max="10437" width="8.42578125" style="8" customWidth="1"/>
    <col min="10438" max="10439" width="9.7109375" style="8" customWidth="1"/>
    <col min="10440" max="10440" width="18.28515625" style="8" customWidth="1"/>
    <col min="10441" max="10441" width="6" style="8" customWidth="1"/>
    <col min="10442" max="10442" width="6.7109375" style="8" customWidth="1"/>
    <col min="10443" max="10443" width="2.7109375" style="8" customWidth="1"/>
    <col min="10444" max="10444" width="13.7109375" style="8" customWidth="1"/>
    <col min="10445" max="10445" width="1.28515625" style="8" customWidth="1"/>
    <col min="10446" max="10446" width="13.7109375" style="8" customWidth="1"/>
    <col min="10447" max="10447" width="1.28515625" style="8" customWidth="1"/>
    <col min="10448" max="10448" width="13.7109375" style="8" customWidth="1"/>
    <col min="10449" max="10449" width="1.28515625" style="8" customWidth="1"/>
    <col min="10450" max="10450" width="13.7109375" style="8" customWidth="1"/>
    <col min="10451" max="10451" width="0.28515625" style="8" customWidth="1"/>
    <col min="10452" max="10692" width="10.7109375" style="8"/>
    <col min="10693" max="10693" width="8.42578125" style="8" customWidth="1"/>
    <col min="10694" max="10695" width="9.7109375" style="8" customWidth="1"/>
    <col min="10696" max="10696" width="18.28515625" style="8" customWidth="1"/>
    <col min="10697" max="10697" width="6" style="8" customWidth="1"/>
    <col min="10698" max="10698" width="6.7109375" style="8" customWidth="1"/>
    <col min="10699" max="10699" width="2.7109375" style="8" customWidth="1"/>
    <col min="10700" max="10700" width="13.7109375" style="8" customWidth="1"/>
    <col min="10701" max="10701" width="1.28515625" style="8" customWidth="1"/>
    <col min="10702" max="10702" width="13.7109375" style="8" customWidth="1"/>
    <col min="10703" max="10703" width="1.28515625" style="8" customWidth="1"/>
    <col min="10704" max="10704" width="13.7109375" style="8" customWidth="1"/>
    <col min="10705" max="10705" width="1.28515625" style="8" customWidth="1"/>
    <col min="10706" max="10706" width="13.7109375" style="8" customWidth="1"/>
    <col min="10707" max="10707" width="0.28515625" style="8" customWidth="1"/>
    <col min="10708" max="10948" width="10.7109375" style="8"/>
    <col min="10949" max="10949" width="8.42578125" style="8" customWidth="1"/>
    <col min="10950" max="10951" width="9.7109375" style="8" customWidth="1"/>
    <col min="10952" max="10952" width="18.28515625" style="8" customWidth="1"/>
    <col min="10953" max="10953" width="6" style="8" customWidth="1"/>
    <col min="10954" max="10954" width="6.7109375" style="8" customWidth="1"/>
    <col min="10955" max="10955" width="2.7109375" style="8" customWidth="1"/>
    <col min="10956" max="10956" width="13.7109375" style="8" customWidth="1"/>
    <col min="10957" max="10957" width="1.28515625" style="8" customWidth="1"/>
    <col min="10958" max="10958" width="13.7109375" style="8" customWidth="1"/>
    <col min="10959" max="10959" width="1.28515625" style="8" customWidth="1"/>
    <col min="10960" max="10960" width="13.7109375" style="8" customWidth="1"/>
    <col min="10961" max="10961" width="1.28515625" style="8" customWidth="1"/>
    <col min="10962" max="10962" width="13.7109375" style="8" customWidth="1"/>
    <col min="10963" max="10963" width="0.28515625" style="8" customWidth="1"/>
    <col min="10964" max="11204" width="10.7109375" style="8"/>
    <col min="11205" max="11205" width="8.42578125" style="8" customWidth="1"/>
    <col min="11206" max="11207" width="9.7109375" style="8" customWidth="1"/>
    <col min="11208" max="11208" width="18.28515625" style="8" customWidth="1"/>
    <col min="11209" max="11209" width="6" style="8" customWidth="1"/>
    <col min="11210" max="11210" width="6.7109375" style="8" customWidth="1"/>
    <col min="11211" max="11211" width="2.7109375" style="8" customWidth="1"/>
    <col min="11212" max="11212" width="13.7109375" style="8" customWidth="1"/>
    <col min="11213" max="11213" width="1.28515625" style="8" customWidth="1"/>
    <col min="11214" max="11214" width="13.7109375" style="8" customWidth="1"/>
    <col min="11215" max="11215" width="1.28515625" style="8" customWidth="1"/>
    <col min="11216" max="11216" width="13.7109375" style="8" customWidth="1"/>
    <col min="11217" max="11217" width="1.28515625" style="8" customWidth="1"/>
    <col min="11218" max="11218" width="13.7109375" style="8" customWidth="1"/>
    <col min="11219" max="11219" width="0.28515625" style="8" customWidth="1"/>
    <col min="11220" max="11460" width="10.7109375" style="8"/>
    <col min="11461" max="11461" width="8.42578125" style="8" customWidth="1"/>
    <col min="11462" max="11463" width="9.7109375" style="8" customWidth="1"/>
    <col min="11464" max="11464" width="18.28515625" style="8" customWidth="1"/>
    <col min="11465" max="11465" width="6" style="8" customWidth="1"/>
    <col min="11466" max="11466" width="6.7109375" style="8" customWidth="1"/>
    <col min="11467" max="11467" width="2.7109375" style="8" customWidth="1"/>
    <col min="11468" max="11468" width="13.7109375" style="8" customWidth="1"/>
    <col min="11469" max="11469" width="1.28515625" style="8" customWidth="1"/>
    <col min="11470" max="11470" width="13.7109375" style="8" customWidth="1"/>
    <col min="11471" max="11471" width="1.28515625" style="8" customWidth="1"/>
    <col min="11472" max="11472" width="13.7109375" style="8" customWidth="1"/>
    <col min="11473" max="11473" width="1.28515625" style="8" customWidth="1"/>
    <col min="11474" max="11474" width="13.7109375" style="8" customWidth="1"/>
    <col min="11475" max="11475" width="0.28515625" style="8" customWidth="1"/>
    <col min="11476" max="11716" width="10.7109375" style="8"/>
    <col min="11717" max="11717" width="8.42578125" style="8" customWidth="1"/>
    <col min="11718" max="11719" width="9.7109375" style="8" customWidth="1"/>
    <col min="11720" max="11720" width="18.28515625" style="8" customWidth="1"/>
    <col min="11721" max="11721" width="6" style="8" customWidth="1"/>
    <col min="11722" max="11722" width="6.7109375" style="8" customWidth="1"/>
    <col min="11723" max="11723" width="2.7109375" style="8" customWidth="1"/>
    <col min="11724" max="11724" width="13.7109375" style="8" customWidth="1"/>
    <col min="11725" max="11725" width="1.28515625" style="8" customWidth="1"/>
    <col min="11726" max="11726" width="13.7109375" style="8" customWidth="1"/>
    <col min="11727" max="11727" width="1.28515625" style="8" customWidth="1"/>
    <col min="11728" max="11728" width="13.7109375" style="8" customWidth="1"/>
    <col min="11729" max="11729" width="1.28515625" style="8" customWidth="1"/>
    <col min="11730" max="11730" width="13.7109375" style="8" customWidth="1"/>
    <col min="11731" max="11731" width="0.28515625" style="8" customWidth="1"/>
    <col min="11732" max="11972" width="10.7109375" style="8"/>
    <col min="11973" max="11973" width="8.42578125" style="8" customWidth="1"/>
    <col min="11974" max="11975" width="9.7109375" style="8" customWidth="1"/>
    <col min="11976" max="11976" width="18.28515625" style="8" customWidth="1"/>
    <col min="11977" max="11977" width="6" style="8" customWidth="1"/>
    <col min="11978" max="11978" width="6.7109375" style="8" customWidth="1"/>
    <col min="11979" max="11979" width="2.7109375" style="8" customWidth="1"/>
    <col min="11980" max="11980" width="13.7109375" style="8" customWidth="1"/>
    <col min="11981" max="11981" width="1.28515625" style="8" customWidth="1"/>
    <col min="11982" max="11982" width="13.7109375" style="8" customWidth="1"/>
    <col min="11983" max="11983" width="1.28515625" style="8" customWidth="1"/>
    <col min="11984" max="11984" width="13.7109375" style="8" customWidth="1"/>
    <col min="11985" max="11985" width="1.28515625" style="8" customWidth="1"/>
    <col min="11986" max="11986" width="13.7109375" style="8" customWidth="1"/>
    <col min="11987" max="11987" width="0.28515625" style="8" customWidth="1"/>
    <col min="11988" max="12228" width="10.7109375" style="8"/>
    <col min="12229" max="12229" width="8.42578125" style="8" customWidth="1"/>
    <col min="12230" max="12231" width="9.7109375" style="8" customWidth="1"/>
    <col min="12232" max="12232" width="18.28515625" style="8" customWidth="1"/>
    <col min="12233" max="12233" width="6" style="8" customWidth="1"/>
    <col min="12234" max="12234" width="6.7109375" style="8" customWidth="1"/>
    <col min="12235" max="12235" width="2.7109375" style="8" customWidth="1"/>
    <col min="12236" max="12236" width="13.7109375" style="8" customWidth="1"/>
    <col min="12237" max="12237" width="1.28515625" style="8" customWidth="1"/>
    <col min="12238" max="12238" width="13.7109375" style="8" customWidth="1"/>
    <col min="12239" max="12239" width="1.28515625" style="8" customWidth="1"/>
    <col min="12240" max="12240" width="13.7109375" style="8" customWidth="1"/>
    <col min="12241" max="12241" width="1.28515625" style="8" customWidth="1"/>
    <col min="12242" max="12242" width="13.7109375" style="8" customWidth="1"/>
    <col min="12243" max="12243" width="0.28515625" style="8" customWidth="1"/>
    <col min="12244" max="12484" width="10.7109375" style="8"/>
    <col min="12485" max="12485" width="8.42578125" style="8" customWidth="1"/>
    <col min="12486" max="12487" width="9.7109375" style="8" customWidth="1"/>
    <col min="12488" max="12488" width="18.28515625" style="8" customWidth="1"/>
    <col min="12489" max="12489" width="6" style="8" customWidth="1"/>
    <col min="12490" max="12490" width="6.7109375" style="8" customWidth="1"/>
    <col min="12491" max="12491" width="2.7109375" style="8" customWidth="1"/>
    <col min="12492" max="12492" width="13.7109375" style="8" customWidth="1"/>
    <col min="12493" max="12493" width="1.28515625" style="8" customWidth="1"/>
    <col min="12494" max="12494" width="13.7109375" style="8" customWidth="1"/>
    <col min="12495" max="12495" width="1.28515625" style="8" customWidth="1"/>
    <col min="12496" max="12496" width="13.7109375" style="8" customWidth="1"/>
    <col min="12497" max="12497" width="1.28515625" style="8" customWidth="1"/>
    <col min="12498" max="12498" width="13.7109375" style="8" customWidth="1"/>
    <col min="12499" max="12499" width="0.28515625" style="8" customWidth="1"/>
    <col min="12500" max="12740" width="10.7109375" style="8"/>
    <col min="12741" max="12741" width="8.42578125" style="8" customWidth="1"/>
    <col min="12742" max="12743" width="9.7109375" style="8" customWidth="1"/>
    <col min="12744" max="12744" width="18.28515625" style="8" customWidth="1"/>
    <col min="12745" max="12745" width="6" style="8" customWidth="1"/>
    <col min="12746" max="12746" width="6.7109375" style="8" customWidth="1"/>
    <col min="12747" max="12747" width="2.7109375" style="8" customWidth="1"/>
    <col min="12748" max="12748" width="13.7109375" style="8" customWidth="1"/>
    <col min="12749" max="12749" width="1.28515625" style="8" customWidth="1"/>
    <col min="12750" max="12750" width="13.7109375" style="8" customWidth="1"/>
    <col min="12751" max="12751" width="1.28515625" style="8" customWidth="1"/>
    <col min="12752" max="12752" width="13.7109375" style="8" customWidth="1"/>
    <col min="12753" max="12753" width="1.28515625" style="8" customWidth="1"/>
    <col min="12754" max="12754" width="13.7109375" style="8" customWidth="1"/>
    <col min="12755" max="12755" width="0.28515625" style="8" customWidth="1"/>
    <col min="12756" max="12996" width="10.7109375" style="8"/>
    <col min="12997" max="12997" width="8.42578125" style="8" customWidth="1"/>
    <col min="12998" max="12999" width="9.7109375" style="8" customWidth="1"/>
    <col min="13000" max="13000" width="18.28515625" style="8" customWidth="1"/>
    <col min="13001" max="13001" width="6" style="8" customWidth="1"/>
    <col min="13002" max="13002" width="6.7109375" style="8" customWidth="1"/>
    <col min="13003" max="13003" width="2.7109375" style="8" customWidth="1"/>
    <col min="13004" max="13004" width="13.7109375" style="8" customWidth="1"/>
    <col min="13005" max="13005" width="1.28515625" style="8" customWidth="1"/>
    <col min="13006" max="13006" width="13.7109375" style="8" customWidth="1"/>
    <col min="13007" max="13007" width="1.28515625" style="8" customWidth="1"/>
    <col min="13008" max="13008" width="13.7109375" style="8" customWidth="1"/>
    <col min="13009" max="13009" width="1.28515625" style="8" customWidth="1"/>
    <col min="13010" max="13010" width="13.7109375" style="8" customWidth="1"/>
    <col min="13011" max="13011" width="0.28515625" style="8" customWidth="1"/>
    <col min="13012" max="13252" width="10.7109375" style="8"/>
    <col min="13253" max="13253" width="8.42578125" style="8" customWidth="1"/>
    <col min="13254" max="13255" width="9.7109375" style="8" customWidth="1"/>
    <col min="13256" max="13256" width="18.28515625" style="8" customWidth="1"/>
    <col min="13257" max="13257" width="6" style="8" customWidth="1"/>
    <col min="13258" max="13258" width="6.7109375" style="8" customWidth="1"/>
    <col min="13259" max="13259" width="2.7109375" style="8" customWidth="1"/>
    <col min="13260" max="13260" width="13.7109375" style="8" customWidth="1"/>
    <col min="13261" max="13261" width="1.28515625" style="8" customWidth="1"/>
    <col min="13262" max="13262" width="13.7109375" style="8" customWidth="1"/>
    <col min="13263" max="13263" width="1.28515625" style="8" customWidth="1"/>
    <col min="13264" max="13264" width="13.7109375" style="8" customWidth="1"/>
    <col min="13265" max="13265" width="1.28515625" style="8" customWidth="1"/>
    <col min="13266" max="13266" width="13.7109375" style="8" customWidth="1"/>
    <col min="13267" max="13267" width="0.28515625" style="8" customWidth="1"/>
    <col min="13268" max="13508" width="10.7109375" style="8"/>
    <col min="13509" max="13509" width="8.42578125" style="8" customWidth="1"/>
    <col min="13510" max="13511" width="9.7109375" style="8" customWidth="1"/>
    <col min="13512" max="13512" width="18.28515625" style="8" customWidth="1"/>
    <col min="13513" max="13513" width="6" style="8" customWidth="1"/>
    <col min="13514" max="13514" width="6.7109375" style="8" customWidth="1"/>
    <col min="13515" max="13515" width="2.7109375" style="8" customWidth="1"/>
    <col min="13516" max="13516" width="13.7109375" style="8" customWidth="1"/>
    <col min="13517" max="13517" width="1.28515625" style="8" customWidth="1"/>
    <col min="13518" max="13518" width="13.7109375" style="8" customWidth="1"/>
    <col min="13519" max="13519" width="1.28515625" style="8" customWidth="1"/>
    <col min="13520" max="13520" width="13.7109375" style="8" customWidth="1"/>
    <col min="13521" max="13521" width="1.28515625" style="8" customWidth="1"/>
    <col min="13522" max="13522" width="13.7109375" style="8" customWidth="1"/>
    <col min="13523" max="13523" width="0.28515625" style="8" customWidth="1"/>
    <col min="13524" max="13764" width="10.7109375" style="8"/>
    <col min="13765" max="13765" width="8.42578125" style="8" customWidth="1"/>
    <col min="13766" max="13767" width="9.7109375" style="8" customWidth="1"/>
    <col min="13768" max="13768" width="18.28515625" style="8" customWidth="1"/>
    <col min="13769" max="13769" width="6" style="8" customWidth="1"/>
    <col min="13770" max="13770" width="6.7109375" style="8" customWidth="1"/>
    <col min="13771" max="13771" width="2.7109375" style="8" customWidth="1"/>
    <col min="13772" max="13772" width="13.7109375" style="8" customWidth="1"/>
    <col min="13773" max="13773" width="1.28515625" style="8" customWidth="1"/>
    <col min="13774" max="13774" width="13.7109375" style="8" customWidth="1"/>
    <col min="13775" max="13775" width="1.28515625" style="8" customWidth="1"/>
    <col min="13776" max="13776" width="13.7109375" style="8" customWidth="1"/>
    <col min="13777" max="13777" width="1.28515625" style="8" customWidth="1"/>
    <col min="13778" max="13778" width="13.7109375" style="8" customWidth="1"/>
    <col min="13779" max="13779" width="0.28515625" style="8" customWidth="1"/>
    <col min="13780" max="14020" width="10.7109375" style="8"/>
    <col min="14021" max="14021" width="8.42578125" style="8" customWidth="1"/>
    <col min="14022" max="14023" width="9.7109375" style="8" customWidth="1"/>
    <col min="14024" max="14024" width="18.28515625" style="8" customWidth="1"/>
    <col min="14025" max="14025" width="6" style="8" customWidth="1"/>
    <col min="14026" max="14026" width="6.7109375" style="8" customWidth="1"/>
    <col min="14027" max="14027" width="2.7109375" style="8" customWidth="1"/>
    <col min="14028" max="14028" width="13.7109375" style="8" customWidth="1"/>
    <col min="14029" max="14029" width="1.28515625" style="8" customWidth="1"/>
    <col min="14030" max="14030" width="13.7109375" style="8" customWidth="1"/>
    <col min="14031" max="14031" width="1.28515625" style="8" customWidth="1"/>
    <col min="14032" max="14032" width="13.7109375" style="8" customWidth="1"/>
    <col min="14033" max="14033" width="1.28515625" style="8" customWidth="1"/>
    <col min="14034" max="14034" width="13.7109375" style="8" customWidth="1"/>
    <col min="14035" max="14035" width="0.28515625" style="8" customWidth="1"/>
    <col min="14036" max="14276" width="10.7109375" style="8"/>
    <col min="14277" max="14277" width="8.42578125" style="8" customWidth="1"/>
    <col min="14278" max="14279" width="9.7109375" style="8" customWidth="1"/>
    <col min="14280" max="14280" width="18.28515625" style="8" customWidth="1"/>
    <col min="14281" max="14281" width="6" style="8" customWidth="1"/>
    <col min="14282" max="14282" width="6.7109375" style="8" customWidth="1"/>
    <col min="14283" max="14283" width="2.7109375" style="8" customWidth="1"/>
    <col min="14284" max="14284" width="13.7109375" style="8" customWidth="1"/>
    <col min="14285" max="14285" width="1.28515625" style="8" customWidth="1"/>
    <col min="14286" max="14286" width="13.7109375" style="8" customWidth="1"/>
    <col min="14287" max="14287" width="1.28515625" style="8" customWidth="1"/>
    <col min="14288" max="14288" width="13.7109375" style="8" customWidth="1"/>
    <col min="14289" max="14289" width="1.28515625" style="8" customWidth="1"/>
    <col min="14290" max="14290" width="13.7109375" style="8" customWidth="1"/>
    <col min="14291" max="14291" width="0.28515625" style="8" customWidth="1"/>
    <col min="14292" max="14532" width="10.7109375" style="8"/>
    <col min="14533" max="14533" width="8.42578125" style="8" customWidth="1"/>
    <col min="14534" max="14535" width="9.7109375" style="8" customWidth="1"/>
    <col min="14536" max="14536" width="18.28515625" style="8" customWidth="1"/>
    <col min="14537" max="14537" width="6" style="8" customWidth="1"/>
    <col min="14538" max="14538" width="6.7109375" style="8" customWidth="1"/>
    <col min="14539" max="14539" width="2.7109375" style="8" customWidth="1"/>
    <col min="14540" max="14540" width="13.7109375" style="8" customWidth="1"/>
    <col min="14541" max="14541" width="1.28515625" style="8" customWidth="1"/>
    <col min="14542" max="14542" width="13.7109375" style="8" customWidth="1"/>
    <col min="14543" max="14543" width="1.28515625" style="8" customWidth="1"/>
    <col min="14544" max="14544" width="13.7109375" style="8" customWidth="1"/>
    <col min="14545" max="14545" width="1.28515625" style="8" customWidth="1"/>
    <col min="14546" max="14546" width="13.7109375" style="8" customWidth="1"/>
    <col min="14547" max="14547" width="0.28515625" style="8" customWidth="1"/>
    <col min="14548" max="14788" width="10.7109375" style="8"/>
    <col min="14789" max="14789" width="8.42578125" style="8" customWidth="1"/>
    <col min="14790" max="14791" width="9.7109375" style="8" customWidth="1"/>
    <col min="14792" max="14792" width="18.28515625" style="8" customWidth="1"/>
    <col min="14793" max="14793" width="6" style="8" customWidth="1"/>
    <col min="14794" max="14794" width="6.7109375" style="8" customWidth="1"/>
    <col min="14795" max="14795" width="2.7109375" style="8" customWidth="1"/>
    <col min="14796" max="14796" width="13.7109375" style="8" customWidth="1"/>
    <col min="14797" max="14797" width="1.28515625" style="8" customWidth="1"/>
    <col min="14798" max="14798" width="13.7109375" style="8" customWidth="1"/>
    <col min="14799" max="14799" width="1.28515625" style="8" customWidth="1"/>
    <col min="14800" max="14800" width="13.7109375" style="8" customWidth="1"/>
    <col min="14801" max="14801" width="1.28515625" style="8" customWidth="1"/>
    <col min="14802" max="14802" width="13.7109375" style="8" customWidth="1"/>
    <col min="14803" max="14803" width="0.28515625" style="8" customWidth="1"/>
    <col min="14804" max="15044" width="10.7109375" style="8"/>
    <col min="15045" max="15045" width="8.42578125" style="8" customWidth="1"/>
    <col min="15046" max="15047" width="9.7109375" style="8" customWidth="1"/>
    <col min="15048" max="15048" width="18.28515625" style="8" customWidth="1"/>
    <col min="15049" max="15049" width="6" style="8" customWidth="1"/>
    <col min="15050" max="15050" width="6.7109375" style="8" customWidth="1"/>
    <col min="15051" max="15051" width="2.7109375" style="8" customWidth="1"/>
    <col min="15052" max="15052" width="13.7109375" style="8" customWidth="1"/>
    <col min="15053" max="15053" width="1.28515625" style="8" customWidth="1"/>
    <col min="15054" max="15054" width="13.7109375" style="8" customWidth="1"/>
    <col min="15055" max="15055" width="1.28515625" style="8" customWidth="1"/>
    <col min="15056" max="15056" width="13.7109375" style="8" customWidth="1"/>
    <col min="15057" max="15057" width="1.28515625" style="8" customWidth="1"/>
    <col min="15058" max="15058" width="13.7109375" style="8" customWidth="1"/>
    <col min="15059" max="15059" width="0.28515625" style="8" customWidth="1"/>
    <col min="15060" max="16384" width="10.7109375" style="8"/>
  </cols>
  <sheetData>
    <row r="1" spans="1:12" ht="21.75" customHeight="1">
      <c r="A1" s="6" t="s">
        <v>92</v>
      </c>
      <c r="B1" s="6"/>
      <c r="C1" s="7"/>
      <c r="E1" s="7"/>
      <c r="G1" s="7"/>
      <c r="I1" s="7"/>
      <c r="K1" s="7"/>
    </row>
    <row r="2" spans="1:12" ht="21.75" customHeight="1">
      <c r="A2" s="9" t="s">
        <v>62</v>
      </c>
      <c r="B2" s="9"/>
      <c r="K2" s="8"/>
    </row>
    <row r="3" spans="1:12" ht="21.75" customHeight="1">
      <c r="A3" s="146" t="s">
        <v>88</v>
      </c>
      <c r="B3" s="146"/>
      <c r="C3" s="10"/>
      <c r="D3" s="140"/>
      <c r="E3" s="10"/>
      <c r="F3" s="121"/>
      <c r="G3" s="10"/>
      <c r="H3" s="121"/>
      <c r="I3" s="10"/>
      <c r="J3" s="121"/>
      <c r="K3" s="10"/>
      <c r="L3" s="121"/>
    </row>
    <row r="4" spans="1:12" s="122" customFormat="1" ht="18.95" customHeight="1">
      <c r="A4" s="8"/>
      <c r="B4" s="8"/>
      <c r="D4" s="129"/>
      <c r="E4" s="123"/>
      <c r="F4" s="120"/>
      <c r="G4" s="124"/>
      <c r="H4" s="120"/>
      <c r="I4" s="124"/>
      <c r="J4" s="120"/>
      <c r="K4" s="124"/>
      <c r="L4" s="120"/>
    </row>
    <row r="5" spans="1:12" s="122" customFormat="1" ht="18.95" customHeight="1">
      <c r="A5" s="8"/>
      <c r="B5" s="8"/>
      <c r="D5" s="125"/>
      <c r="E5" s="125"/>
      <c r="F5" s="166" t="s">
        <v>45</v>
      </c>
      <c r="G5" s="166"/>
      <c r="H5" s="166"/>
      <c r="I5" s="11"/>
      <c r="J5" s="166" t="s">
        <v>46</v>
      </c>
      <c r="K5" s="166"/>
      <c r="L5" s="166"/>
    </row>
    <row r="6" spans="1:12" s="122" customFormat="1" ht="18.95" customHeight="1">
      <c r="A6" s="8"/>
      <c r="B6" s="8"/>
      <c r="D6" s="128"/>
      <c r="E6" s="11"/>
      <c r="F6" s="20" t="s">
        <v>87</v>
      </c>
      <c r="G6" s="12"/>
      <c r="H6" s="20" t="s">
        <v>77</v>
      </c>
      <c r="I6" s="12"/>
      <c r="J6" s="20" t="s">
        <v>87</v>
      </c>
      <c r="K6" s="12"/>
      <c r="L6" s="20" t="s">
        <v>77</v>
      </c>
    </row>
    <row r="7" spans="1:12" s="122" customFormat="1" ht="18.95" customHeight="1">
      <c r="A7" s="8"/>
      <c r="B7" s="8"/>
      <c r="D7" s="126" t="s">
        <v>1</v>
      </c>
      <c r="E7" s="11"/>
      <c r="F7" s="127" t="s">
        <v>135</v>
      </c>
      <c r="G7" s="35"/>
      <c r="H7" s="127" t="s">
        <v>135</v>
      </c>
      <c r="I7" s="35"/>
      <c r="J7" s="127" t="s">
        <v>135</v>
      </c>
      <c r="K7" s="35"/>
      <c r="L7" s="127" t="s">
        <v>135</v>
      </c>
    </row>
    <row r="8" spans="1:12" s="122" customFormat="1" ht="18.95" customHeight="1">
      <c r="A8" s="16" t="s">
        <v>23</v>
      </c>
      <c r="B8" s="16"/>
      <c r="D8" s="128"/>
      <c r="F8" s="13"/>
      <c r="G8" s="128"/>
      <c r="H8" s="120"/>
      <c r="I8" s="128"/>
      <c r="J8" s="13"/>
      <c r="L8" s="120"/>
    </row>
    <row r="9" spans="1:12" s="122" customFormat="1" ht="18.95" customHeight="1">
      <c r="A9" s="8" t="s">
        <v>70</v>
      </c>
      <c r="B9" s="8"/>
      <c r="D9" s="129"/>
      <c r="E9" s="123"/>
      <c r="F9" s="46">
        <v>71920</v>
      </c>
      <c r="G9" s="49"/>
      <c r="H9" s="49">
        <v>36244</v>
      </c>
      <c r="I9" s="130"/>
      <c r="J9" s="46">
        <f>'PL 5-6 (3M)'!J30</f>
        <v>57187</v>
      </c>
      <c r="K9" s="130"/>
      <c r="L9" s="49">
        <v>16474</v>
      </c>
    </row>
    <row r="10" spans="1:12" s="122" customFormat="1" ht="18.95" customHeight="1">
      <c r="A10" s="8" t="s">
        <v>41</v>
      </c>
      <c r="B10" s="8"/>
      <c r="D10" s="129"/>
      <c r="E10" s="123"/>
      <c r="F10" s="46"/>
      <c r="G10" s="130"/>
      <c r="J10" s="96"/>
    </row>
    <row r="11" spans="1:12" s="122" customFormat="1" ht="18.95" customHeight="1">
      <c r="B11" s="8" t="s">
        <v>59</v>
      </c>
      <c r="C11" s="8"/>
      <c r="D11" s="18"/>
      <c r="E11" s="123"/>
      <c r="F11" s="46">
        <v>33469</v>
      </c>
      <c r="G11" s="130"/>
      <c r="H11" s="49">
        <v>19505</v>
      </c>
      <c r="I11" s="130"/>
      <c r="J11" s="46">
        <v>13687</v>
      </c>
      <c r="K11" s="130"/>
      <c r="L11" s="14">
        <v>13955.3</v>
      </c>
    </row>
    <row r="12" spans="1:12" s="122" customFormat="1" ht="18.95" customHeight="1">
      <c r="B12" s="8" t="s">
        <v>129</v>
      </c>
      <c r="C12" s="8"/>
      <c r="D12" s="129"/>
      <c r="E12" s="123"/>
      <c r="F12" s="46">
        <v>119</v>
      </c>
      <c r="G12" s="130"/>
      <c r="H12" s="49">
        <v>0.80249999999999999</v>
      </c>
      <c r="I12" s="130"/>
      <c r="J12" s="46">
        <v>0</v>
      </c>
      <c r="K12" s="130"/>
      <c r="L12" s="14">
        <v>0.8</v>
      </c>
    </row>
    <row r="13" spans="1:12" s="122" customFormat="1" ht="18.95" customHeight="1">
      <c r="B13" s="8" t="s">
        <v>130</v>
      </c>
      <c r="C13" s="8"/>
      <c r="D13" s="129"/>
      <c r="E13" s="123"/>
      <c r="F13" s="46">
        <v>0</v>
      </c>
      <c r="G13" s="130"/>
      <c r="H13" s="49">
        <v>-160</v>
      </c>
      <c r="I13" s="130"/>
      <c r="J13" s="46">
        <v>0</v>
      </c>
      <c r="K13" s="130"/>
      <c r="L13" s="14">
        <v>0</v>
      </c>
    </row>
    <row r="14" spans="1:12" s="122" customFormat="1" ht="18.95" customHeight="1">
      <c r="B14" s="8" t="s">
        <v>214</v>
      </c>
      <c r="C14" s="8"/>
      <c r="D14" s="131"/>
      <c r="E14" s="123"/>
      <c r="F14" s="46">
        <v>-174</v>
      </c>
      <c r="G14" s="130"/>
      <c r="H14" s="49">
        <v>0</v>
      </c>
      <c r="I14" s="130"/>
      <c r="J14" s="46">
        <v>0</v>
      </c>
      <c r="K14" s="130"/>
      <c r="L14" s="14">
        <v>0</v>
      </c>
    </row>
    <row r="15" spans="1:12" s="122" customFormat="1" ht="18.95" customHeight="1">
      <c r="B15" s="8" t="s">
        <v>191</v>
      </c>
      <c r="C15" s="8"/>
      <c r="D15" s="129"/>
      <c r="E15" s="123"/>
      <c r="F15" s="46">
        <v>-1157</v>
      </c>
      <c r="G15" s="130"/>
      <c r="H15" s="49">
        <v>-57</v>
      </c>
      <c r="I15" s="130"/>
      <c r="J15" s="46">
        <v>-1157</v>
      </c>
      <c r="K15" s="130"/>
      <c r="L15" s="14">
        <v>-57.42</v>
      </c>
    </row>
    <row r="16" spans="1:12" s="122" customFormat="1" ht="18.95" customHeight="1">
      <c r="B16" s="8" t="s">
        <v>185</v>
      </c>
      <c r="C16" s="8"/>
      <c r="D16" s="100">
        <v>11</v>
      </c>
      <c r="E16" s="123"/>
      <c r="F16" s="46">
        <v>872</v>
      </c>
      <c r="G16" s="130"/>
      <c r="H16" s="49">
        <v>356.21169549999991</v>
      </c>
      <c r="I16" s="130"/>
      <c r="J16" s="46">
        <v>0</v>
      </c>
      <c r="K16" s="130"/>
      <c r="L16" s="14">
        <v>0</v>
      </c>
    </row>
    <row r="17" spans="1:12" s="122" customFormat="1" ht="18.95" customHeight="1">
      <c r="B17" s="8" t="s">
        <v>223</v>
      </c>
      <c r="C17" s="8"/>
      <c r="D17" s="129"/>
      <c r="E17" s="123"/>
      <c r="F17" s="46">
        <v>6908</v>
      </c>
      <c r="G17" s="130"/>
      <c r="H17" s="49">
        <v>-152</v>
      </c>
      <c r="I17" s="130"/>
      <c r="J17" s="46">
        <v>1652</v>
      </c>
      <c r="K17" s="130"/>
      <c r="L17" s="14">
        <v>35.020000000000003</v>
      </c>
    </row>
    <row r="18" spans="1:12" s="122" customFormat="1" ht="18.95" customHeight="1">
      <c r="B18" s="8" t="s">
        <v>192</v>
      </c>
      <c r="C18" s="8"/>
      <c r="D18" s="129"/>
      <c r="E18" s="123"/>
      <c r="F18" s="46">
        <v>1189</v>
      </c>
      <c r="G18" s="130"/>
      <c r="H18" s="49">
        <v>6009</v>
      </c>
      <c r="I18" s="130"/>
      <c r="J18" s="46">
        <v>1189</v>
      </c>
      <c r="K18" s="130"/>
      <c r="L18" s="14">
        <v>6009</v>
      </c>
    </row>
    <row r="19" spans="1:12" s="122" customFormat="1" ht="18.95" customHeight="1">
      <c r="B19" s="8" t="s">
        <v>131</v>
      </c>
      <c r="C19" s="8"/>
      <c r="D19" s="131"/>
      <c r="E19" s="123"/>
      <c r="F19" s="46">
        <v>-1758</v>
      </c>
      <c r="G19" s="130"/>
      <c r="H19" s="49">
        <v>-1132</v>
      </c>
      <c r="I19" s="130"/>
      <c r="J19" s="46">
        <v>-31758</v>
      </c>
      <c r="K19" s="130"/>
      <c r="L19" s="14">
        <v>-2693.58</v>
      </c>
    </row>
    <row r="20" spans="1:12" s="122" customFormat="1" ht="18.95" customHeight="1">
      <c r="B20" s="8" t="s">
        <v>193</v>
      </c>
      <c r="C20" s="8"/>
      <c r="D20" s="131"/>
      <c r="E20" s="123"/>
      <c r="F20" s="46">
        <v>-4485</v>
      </c>
      <c r="G20" s="130"/>
      <c r="H20" s="49">
        <v>-1565</v>
      </c>
      <c r="I20" s="130"/>
      <c r="J20" s="46">
        <v>-2925</v>
      </c>
      <c r="K20" s="130"/>
      <c r="L20" s="14">
        <v>0</v>
      </c>
    </row>
    <row r="21" spans="1:12" s="122" customFormat="1" ht="18.95" customHeight="1">
      <c r="B21" s="8" t="s">
        <v>190</v>
      </c>
      <c r="C21" s="8"/>
      <c r="D21" s="131"/>
      <c r="E21" s="123"/>
      <c r="F21" s="46">
        <v>3780</v>
      </c>
      <c r="G21" s="130"/>
      <c r="H21" s="49">
        <v>1195.4290675234615</v>
      </c>
      <c r="I21" s="130"/>
      <c r="J21" s="46">
        <v>762</v>
      </c>
      <c r="K21" s="130"/>
      <c r="L21" s="14">
        <v>729.05</v>
      </c>
    </row>
    <row r="22" spans="1:12" s="122" customFormat="1" ht="18.95" customHeight="1">
      <c r="B22" s="8" t="s">
        <v>32</v>
      </c>
      <c r="C22" s="8"/>
      <c r="D22" s="131"/>
      <c r="E22" s="123"/>
      <c r="F22" s="46">
        <v>3427</v>
      </c>
      <c r="G22" s="130"/>
      <c r="H22" s="49">
        <v>2170</v>
      </c>
      <c r="I22" s="130"/>
      <c r="J22" s="46">
        <v>1823</v>
      </c>
      <c r="K22" s="130"/>
      <c r="L22" s="14">
        <v>2072.08</v>
      </c>
    </row>
    <row r="23" spans="1:12" s="122" customFormat="1" ht="18.95" customHeight="1">
      <c r="B23" s="8" t="s">
        <v>219</v>
      </c>
      <c r="C23" s="8"/>
      <c r="D23" s="131">
        <v>18</v>
      </c>
      <c r="E23" s="123"/>
      <c r="F23" s="47">
        <v>2611</v>
      </c>
      <c r="G23" s="130"/>
      <c r="H23" s="50">
        <v>0</v>
      </c>
      <c r="I23" s="130"/>
      <c r="J23" s="47">
        <v>2611</v>
      </c>
      <c r="K23" s="130"/>
      <c r="L23" s="50">
        <v>0</v>
      </c>
    </row>
    <row r="24" spans="1:12" s="122" customFormat="1" ht="6" customHeight="1">
      <c r="A24" s="8"/>
      <c r="B24" s="8"/>
      <c r="D24" s="129"/>
      <c r="E24" s="123"/>
      <c r="F24" s="46"/>
      <c r="G24" s="130"/>
      <c r="H24" s="49"/>
      <c r="I24" s="130"/>
      <c r="J24" s="46"/>
      <c r="K24" s="130"/>
      <c r="L24" s="49"/>
    </row>
    <row r="25" spans="1:12" s="122" customFormat="1" ht="18.95" customHeight="1">
      <c r="A25" s="8" t="s">
        <v>75</v>
      </c>
      <c r="B25" s="8"/>
      <c r="D25" s="129"/>
      <c r="E25" s="123"/>
      <c r="F25" s="46">
        <f>SUM(F9:F23)</f>
        <v>116721</v>
      </c>
      <c r="G25" s="130"/>
      <c r="H25" s="49">
        <f>SUM(H9:H23)</f>
        <v>62414.443263023459</v>
      </c>
      <c r="I25" s="130"/>
      <c r="J25" s="46">
        <f>SUM(J9:J23)</f>
        <v>43071</v>
      </c>
      <c r="K25" s="130"/>
      <c r="L25" s="49">
        <f>SUM(L9:L23)</f>
        <v>36524.25</v>
      </c>
    </row>
    <row r="26" spans="1:12" s="122" customFormat="1" ht="18.95" customHeight="1">
      <c r="A26" s="8" t="s">
        <v>73</v>
      </c>
      <c r="B26" s="8"/>
      <c r="D26" s="129"/>
      <c r="E26" s="123"/>
      <c r="F26" s="46"/>
      <c r="G26" s="130"/>
      <c r="H26" s="49"/>
      <c r="I26" s="130"/>
      <c r="J26" s="46"/>
      <c r="K26" s="130"/>
      <c r="L26" s="49"/>
    </row>
    <row r="27" spans="1:12" s="122" customFormat="1" ht="18.95" customHeight="1">
      <c r="A27" s="8"/>
      <c r="B27" s="147" t="s">
        <v>93</v>
      </c>
      <c r="D27" s="129"/>
      <c r="E27" s="123"/>
      <c r="F27" s="46">
        <v>-9056</v>
      </c>
      <c r="G27" s="130"/>
      <c r="H27" s="49">
        <v>-26416</v>
      </c>
      <c r="I27" s="130"/>
      <c r="J27" s="46">
        <v>2197</v>
      </c>
      <c r="K27" s="130"/>
      <c r="L27" s="14">
        <v>-16624</v>
      </c>
    </row>
    <row r="28" spans="1:12" s="122" customFormat="1" ht="18.95" customHeight="1">
      <c r="A28" s="8"/>
      <c r="B28" s="147" t="s">
        <v>181</v>
      </c>
      <c r="D28" s="129"/>
      <c r="E28" s="123"/>
      <c r="F28" s="46">
        <v>-4621</v>
      </c>
      <c r="G28" s="130"/>
      <c r="H28" s="49">
        <v>-3138</v>
      </c>
      <c r="I28" s="130"/>
      <c r="J28" s="46">
        <v>-3032</v>
      </c>
      <c r="K28" s="130"/>
      <c r="L28" s="14">
        <v>-2730</v>
      </c>
    </row>
    <row r="29" spans="1:12" s="122" customFormat="1" ht="18.95" customHeight="1">
      <c r="A29" s="8"/>
      <c r="B29" s="147" t="s">
        <v>94</v>
      </c>
      <c r="D29" s="129"/>
      <c r="E29" s="123"/>
      <c r="F29" s="46">
        <v>1127</v>
      </c>
      <c r="G29" s="130"/>
      <c r="H29" s="49">
        <v>663</v>
      </c>
      <c r="I29" s="130"/>
      <c r="J29" s="46">
        <v>0</v>
      </c>
      <c r="K29" s="130"/>
      <c r="L29" s="49">
        <v>0</v>
      </c>
    </row>
    <row r="30" spans="1:12" s="122" customFormat="1" ht="18.95" customHeight="1">
      <c r="A30" s="8"/>
      <c r="B30" s="147" t="s">
        <v>5</v>
      </c>
      <c r="D30" s="129"/>
      <c r="E30" s="123"/>
      <c r="F30" s="46">
        <v>-2189</v>
      </c>
      <c r="G30" s="130"/>
      <c r="H30" s="49">
        <v>2830</v>
      </c>
      <c r="I30" s="130"/>
      <c r="J30" s="46">
        <v>-1900</v>
      </c>
      <c r="K30" s="130"/>
      <c r="L30" s="14">
        <v>2917</v>
      </c>
    </row>
    <row r="31" spans="1:12" s="122" customFormat="1" ht="18.95" customHeight="1">
      <c r="A31" s="8"/>
      <c r="B31" s="147" t="s">
        <v>8</v>
      </c>
      <c r="D31" s="129"/>
      <c r="E31" s="123"/>
      <c r="F31" s="46">
        <v>-2056</v>
      </c>
      <c r="G31" s="130"/>
      <c r="H31" s="49">
        <v>450</v>
      </c>
      <c r="I31" s="130"/>
      <c r="J31" s="46">
        <v>-1105</v>
      </c>
      <c r="K31" s="130"/>
      <c r="L31" s="14">
        <v>89</v>
      </c>
    </row>
    <row r="32" spans="1:12" s="122" customFormat="1" ht="18.95" customHeight="1">
      <c r="A32" s="8"/>
      <c r="B32" s="147" t="s">
        <v>98</v>
      </c>
      <c r="D32" s="129"/>
      <c r="E32" s="123"/>
      <c r="F32" s="46">
        <v>-7620</v>
      </c>
      <c r="G32" s="130"/>
      <c r="H32" s="49">
        <v>-21031</v>
      </c>
      <c r="I32" s="130"/>
      <c r="J32" s="46">
        <v>-4472</v>
      </c>
      <c r="K32" s="130"/>
      <c r="L32" s="14">
        <v>-11725</v>
      </c>
    </row>
    <row r="33" spans="1:12" s="122" customFormat="1" ht="18.95" customHeight="1">
      <c r="A33" s="8"/>
      <c r="B33" s="147" t="s">
        <v>186</v>
      </c>
      <c r="D33" s="129"/>
      <c r="E33" s="123"/>
      <c r="F33" s="46">
        <v>19806</v>
      </c>
      <c r="G33" s="130"/>
      <c r="H33" s="49">
        <v>6285</v>
      </c>
      <c r="I33" s="130"/>
      <c r="J33" s="46">
        <v>10416</v>
      </c>
      <c r="K33" s="130"/>
      <c r="L33" s="14">
        <v>2476</v>
      </c>
    </row>
    <row r="34" spans="1:12" s="122" customFormat="1" ht="18.95" customHeight="1">
      <c r="A34" s="8"/>
      <c r="B34" s="147" t="s">
        <v>12</v>
      </c>
      <c r="D34" s="129"/>
      <c r="E34" s="123"/>
      <c r="F34" s="46">
        <v>4438</v>
      </c>
      <c r="G34" s="130"/>
      <c r="H34" s="49">
        <v>1746</v>
      </c>
      <c r="I34" s="130"/>
      <c r="J34" s="46">
        <v>484</v>
      </c>
      <c r="K34" s="130"/>
      <c r="L34" s="14">
        <v>181</v>
      </c>
    </row>
    <row r="35" spans="1:12" s="122" customFormat="1" ht="18.95" customHeight="1">
      <c r="A35" s="8"/>
      <c r="B35" s="147" t="s">
        <v>102</v>
      </c>
      <c r="D35" s="129"/>
      <c r="E35" s="123"/>
      <c r="F35" s="46">
        <v>0</v>
      </c>
      <c r="G35" s="130"/>
      <c r="H35" s="49">
        <v>135</v>
      </c>
      <c r="I35" s="130"/>
      <c r="J35" s="46">
        <v>0</v>
      </c>
      <c r="K35" s="130"/>
      <c r="L35" s="14">
        <v>135</v>
      </c>
    </row>
    <row r="36" spans="1:12" s="122" customFormat="1" ht="18.95" customHeight="1">
      <c r="A36" s="8"/>
      <c r="B36" s="122" t="s">
        <v>153</v>
      </c>
      <c r="D36" s="129"/>
      <c r="E36" s="123"/>
      <c r="F36" s="47">
        <v>-1857</v>
      </c>
      <c r="G36" s="130"/>
      <c r="H36" s="50">
        <v>0</v>
      </c>
      <c r="I36" s="130"/>
      <c r="J36" s="47">
        <v>-1857</v>
      </c>
      <c r="K36" s="130"/>
      <c r="L36" s="97">
        <v>0</v>
      </c>
    </row>
    <row r="37" spans="1:12" s="122" customFormat="1" ht="6" customHeight="1">
      <c r="A37" s="8"/>
      <c r="B37" s="8"/>
      <c r="D37" s="129"/>
      <c r="E37" s="123"/>
      <c r="F37" s="46"/>
      <c r="G37" s="130"/>
      <c r="H37" s="49"/>
      <c r="I37" s="130"/>
      <c r="J37" s="46"/>
      <c r="K37" s="130"/>
      <c r="L37" s="49"/>
    </row>
    <row r="38" spans="1:12" s="122" customFormat="1" ht="18.95" customHeight="1">
      <c r="A38" s="8" t="s">
        <v>188</v>
      </c>
      <c r="B38" s="8"/>
      <c r="D38" s="129"/>
      <c r="E38" s="123"/>
      <c r="F38" s="46">
        <f>SUM(F25:F37)</f>
        <v>114693</v>
      </c>
      <c r="G38" s="130"/>
      <c r="H38" s="49">
        <f>SUM(H25:H37)</f>
        <v>23938.443263023459</v>
      </c>
      <c r="I38" s="130"/>
      <c r="J38" s="46">
        <f>SUM(J25:J37)</f>
        <v>43802</v>
      </c>
      <c r="K38" s="130"/>
      <c r="L38" s="49">
        <f>SUM(L25:L37)</f>
        <v>11243.25</v>
      </c>
    </row>
    <row r="39" spans="1:12" s="122" customFormat="1" ht="18.95" customHeight="1">
      <c r="B39" s="8" t="s">
        <v>187</v>
      </c>
      <c r="D39" s="129"/>
      <c r="E39" s="123"/>
      <c r="F39" s="47">
        <v>-5091</v>
      </c>
      <c r="G39" s="130"/>
      <c r="H39" s="50">
        <v>-3267</v>
      </c>
      <c r="I39" s="130"/>
      <c r="J39" s="47">
        <v>-2520</v>
      </c>
      <c r="K39" s="130"/>
      <c r="L39" s="97">
        <v>-2267</v>
      </c>
    </row>
    <row r="40" spans="1:12" s="122" customFormat="1" ht="6" customHeight="1">
      <c r="A40" s="8"/>
      <c r="B40" s="8"/>
      <c r="D40" s="129"/>
      <c r="E40" s="123"/>
      <c r="F40" s="46"/>
      <c r="G40" s="130"/>
      <c r="H40" s="49"/>
      <c r="I40" s="130"/>
      <c r="J40" s="46"/>
      <c r="K40" s="130"/>
      <c r="L40" s="49"/>
    </row>
    <row r="41" spans="1:12" s="122" customFormat="1" ht="18.95" customHeight="1">
      <c r="A41" s="16" t="s">
        <v>189</v>
      </c>
      <c r="B41" s="16"/>
      <c r="D41" s="129"/>
      <c r="E41" s="123"/>
      <c r="F41" s="47">
        <f>SUM(F38:F40)</f>
        <v>109602</v>
      </c>
      <c r="G41" s="130"/>
      <c r="H41" s="50">
        <f>SUM(H38:H40)</f>
        <v>20671.443263023459</v>
      </c>
      <c r="I41" s="130"/>
      <c r="J41" s="47">
        <f>SUM(J38:J40)</f>
        <v>41282</v>
      </c>
      <c r="K41" s="130"/>
      <c r="L41" s="50">
        <f>SUM(L38:L40)</f>
        <v>8976.25</v>
      </c>
    </row>
    <row r="42" spans="1:12" s="122" customFormat="1" ht="18.95" customHeight="1">
      <c r="A42" s="16"/>
      <c r="B42" s="16"/>
      <c r="D42" s="129"/>
      <c r="E42" s="123"/>
      <c r="F42" s="49"/>
      <c r="G42" s="130"/>
      <c r="H42" s="49"/>
      <c r="I42" s="130"/>
      <c r="J42" s="49"/>
      <c r="K42" s="130"/>
      <c r="L42" s="49"/>
    </row>
    <row r="43" spans="1:12" s="122" customFormat="1" ht="18.95" customHeight="1">
      <c r="A43" s="16"/>
      <c r="B43" s="16"/>
      <c r="D43" s="129"/>
      <c r="E43" s="123"/>
      <c r="F43" s="120"/>
      <c r="G43" s="124"/>
      <c r="H43" s="120"/>
      <c r="I43" s="124"/>
      <c r="J43" s="120"/>
      <c r="K43" s="124"/>
      <c r="L43" s="120"/>
    </row>
    <row r="44" spans="1:12" s="122" customFormat="1" ht="18.95" customHeight="1">
      <c r="A44" s="16"/>
      <c r="B44" s="16"/>
      <c r="D44" s="129"/>
      <c r="E44" s="123"/>
      <c r="F44" s="120"/>
      <c r="G44" s="124"/>
      <c r="H44" s="120"/>
      <c r="I44" s="124"/>
      <c r="J44" s="120"/>
      <c r="K44" s="124"/>
      <c r="L44" s="120"/>
    </row>
    <row r="45" spans="1:12" s="122" customFormat="1" ht="18.95" customHeight="1">
      <c r="A45" s="16"/>
      <c r="B45" s="16"/>
      <c r="D45" s="129"/>
      <c r="E45" s="123"/>
      <c r="F45" s="120"/>
      <c r="G45" s="124"/>
      <c r="H45" s="120"/>
      <c r="I45" s="124"/>
      <c r="J45" s="120"/>
      <c r="K45" s="124"/>
      <c r="L45" s="120"/>
    </row>
    <row r="46" spans="1:12" s="122" customFormat="1" ht="18.95" customHeight="1">
      <c r="A46" s="16"/>
      <c r="B46" s="16"/>
      <c r="D46" s="129"/>
      <c r="E46" s="123"/>
      <c r="F46" s="120"/>
      <c r="G46" s="124"/>
      <c r="H46" s="120"/>
      <c r="I46" s="124"/>
      <c r="J46" s="120"/>
      <c r="K46" s="124"/>
      <c r="L46" s="120"/>
    </row>
    <row r="47" spans="1:12" s="122" customFormat="1" ht="15.75" customHeight="1">
      <c r="A47" s="16"/>
      <c r="B47" s="16"/>
      <c r="D47" s="129"/>
      <c r="E47" s="123"/>
      <c r="F47" s="120"/>
      <c r="G47" s="124"/>
      <c r="H47" s="120"/>
      <c r="I47" s="124"/>
      <c r="J47" s="120"/>
      <c r="K47" s="124"/>
      <c r="L47" s="120"/>
    </row>
    <row r="48" spans="1:12" s="122" customFormat="1" ht="21.95" customHeight="1">
      <c r="A48" s="10" t="s">
        <v>49</v>
      </c>
      <c r="B48" s="10"/>
      <c r="C48" s="134"/>
      <c r="D48" s="135"/>
      <c r="E48" s="134"/>
      <c r="F48" s="121"/>
      <c r="G48" s="135"/>
      <c r="H48" s="121"/>
      <c r="I48" s="135"/>
      <c r="J48" s="121"/>
      <c r="K48" s="134"/>
      <c r="L48" s="121"/>
    </row>
    <row r="49" spans="1:12" ht="21.75" customHeight="1">
      <c r="A49" s="148" t="str">
        <f>'CF9-10'!A1</f>
        <v>บริษัท ฮิวแมนิก้า จำกัด (มหาชน)</v>
      </c>
      <c r="B49" s="148"/>
      <c r="K49" s="8"/>
    </row>
    <row r="50" spans="1:12" ht="21.75" customHeight="1">
      <c r="A50" s="9" t="s">
        <v>62</v>
      </c>
      <c r="B50" s="9"/>
      <c r="K50" s="8"/>
    </row>
    <row r="51" spans="1:12" ht="21.75" customHeight="1">
      <c r="A51" s="146" t="str">
        <f>A3</f>
        <v>สำหรับงวดสามเดือนสิ้นสุดวันที่ 31 มีนาคม พ.ศ. 2566</v>
      </c>
      <c r="B51" s="149"/>
      <c r="C51" s="10"/>
      <c r="D51" s="140"/>
      <c r="E51" s="10"/>
      <c r="F51" s="121"/>
      <c r="G51" s="10"/>
      <c r="H51" s="121"/>
      <c r="I51" s="10"/>
      <c r="J51" s="121"/>
      <c r="K51" s="10"/>
      <c r="L51" s="121"/>
    </row>
    <row r="52" spans="1:12" s="122" customFormat="1" ht="21.75" customHeight="1">
      <c r="A52" s="8"/>
      <c r="B52" s="8"/>
      <c r="D52" s="128"/>
      <c r="F52" s="120"/>
      <c r="G52" s="136"/>
      <c r="H52" s="120"/>
      <c r="I52" s="136"/>
      <c r="J52" s="120"/>
      <c r="K52" s="136"/>
      <c r="L52" s="120"/>
    </row>
    <row r="53" spans="1:12" s="122" customFormat="1" ht="21.75" customHeight="1">
      <c r="A53" s="8"/>
      <c r="B53" s="8"/>
      <c r="D53" s="125"/>
      <c r="E53" s="125"/>
      <c r="F53" s="166" t="s">
        <v>45</v>
      </c>
      <c r="G53" s="166"/>
      <c r="H53" s="166"/>
      <c r="I53" s="11"/>
      <c r="J53" s="166" t="s">
        <v>46</v>
      </c>
      <c r="K53" s="166"/>
      <c r="L53" s="166"/>
    </row>
    <row r="54" spans="1:12" s="122" customFormat="1" ht="21.75" customHeight="1">
      <c r="A54" s="8"/>
      <c r="B54" s="8"/>
      <c r="D54" s="128"/>
      <c r="E54" s="11"/>
      <c r="F54" s="20" t="s">
        <v>87</v>
      </c>
      <c r="G54" s="12"/>
      <c r="H54" s="20" t="s">
        <v>77</v>
      </c>
      <c r="I54" s="12"/>
      <c r="J54" s="20" t="s">
        <v>87</v>
      </c>
      <c r="K54" s="12"/>
      <c r="L54" s="20" t="s">
        <v>77</v>
      </c>
    </row>
    <row r="55" spans="1:12" s="122" customFormat="1" ht="21.75" customHeight="1">
      <c r="A55" s="8"/>
      <c r="B55" s="8"/>
      <c r="D55" s="126" t="s">
        <v>1</v>
      </c>
      <c r="E55" s="11"/>
      <c r="F55" s="127" t="s">
        <v>135</v>
      </c>
      <c r="G55" s="35"/>
      <c r="H55" s="127" t="s">
        <v>135</v>
      </c>
      <c r="I55" s="35"/>
      <c r="J55" s="127" t="s">
        <v>135</v>
      </c>
      <c r="K55" s="35"/>
      <c r="L55" s="127" t="s">
        <v>135</v>
      </c>
    </row>
    <row r="56" spans="1:12" s="122" customFormat="1" ht="21.75" customHeight="1">
      <c r="A56" s="8"/>
      <c r="B56" s="8"/>
      <c r="D56" s="163"/>
      <c r="E56" s="11"/>
      <c r="F56" s="46"/>
      <c r="G56" s="110"/>
      <c r="H56" s="49"/>
      <c r="I56" s="110"/>
      <c r="J56" s="46"/>
      <c r="K56" s="130"/>
      <c r="L56" s="49"/>
    </row>
    <row r="57" spans="1:12" s="122" customFormat="1" ht="21.75" customHeight="1">
      <c r="A57" s="16" t="s">
        <v>24</v>
      </c>
      <c r="B57" s="16"/>
      <c r="D57" s="128"/>
      <c r="F57" s="46"/>
      <c r="G57" s="110"/>
      <c r="H57" s="49"/>
      <c r="I57" s="110"/>
      <c r="J57" s="46"/>
      <c r="K57" s="130"/>
      <c r="L57" s="49"/>
    </row>
    <row r="58" spans="1:12" s="122" customFormat="1" ht="21.75" customHeight="1">
      <c r="A58" s="8" t="s">
        <v>132</v>
      </c>
      <c r="B58" s="16"/>
      <c r="D58" s="128"/>
      <c r="F58" s="46">
        <v>2</v>
      </c>
      <c r="G58" s="110"/>
      <c r="H58" s="49">
        <v>30.632400000000022</v>
      </c>
      <c r="I58" s="110"/>
      <c r="J58" s="46">
        <v>0</v>
      </c>
      <c r="K58" s="130"/>
      <c r="L58" s="14">
        <v>-1</v>
      </c>
    </row>
    <row r="59" spans="1:12" s="122" customFormat="1" ht="21.75" customHeight="1">
      <c r="A59" s="8" t="s">
        <v>201</v>
      </c>
      <c r="B59" s="8"/>
      <c r="D59" s="128"/>
      <c r="F59" s="46">
        <v>-64969</v>
      </c>
      <c r="G59" s="110"/>
      <c r="H59" s="49">
        <v>-151168</v>
      </c>
      <c r="I59" s="110"/>
      <c r="J59" s="46">
        <v>-64969</v>
      </c>
      <c r="K59" s="130"/>
      <c r="L59" s="14">
        <v>-99602</v>
      </c>
    </row>
    <row r="60" spans="1:12" s="122" customFormat="1" ht="21.75" customHeight="1">
      <c r="A60" s="8" t="s">
        <v>200</v>
      </c>
      <c r="B60" s="8"/>
      <c r="D60" s="132"/>
      <c r="F60" s="46">
        <v>66784</v>
      </c>
      <c r="G60" s="110"/>
      <c r="H60" s="49">
        <v>90578</v>
      </c>
      <c r="I60" s="110"/>
      <c r="J60" s="46">
        <v>66784</v>
      </c>
      <c r="K60" s="130"/>
      <c r="L60" s="14">
        <v>40574</v>
      </c>
    </row>
    <row r="61" spans="1:12" s="122" customFormat="1" ht="21.75" customHeight="1">
      <c r="A61" s="8" t="s">
        <v>133</v>
      </c>
      <c r="B61" s="8"/>
      <c r="D61" s="133"/>
      <c r="F61" s="46">
        <v>-4627</v>
      </c>
      <c r="G61" s="110"/>
      <c r="H61" s="49">
        <v>-938</v>
      </c>
      <c r="I61" s="110"/>
      <c r="J61" s="46">
        <v>-991</v>
      </c>
      <c r="K61" s="130"/>
      <c r="L61" s="14">
        <v>-289</v>
      </c>
    </row>
    <row r="62" spans="1:12" s="122" customFormat="1" ht="21.75" customHeight="1">
      <c r="A62" s="8" t="s">
        <v>134</v>
      </c>
      <c r="B62" s="8"/>
      <c r="D62" s="128"/>
      <c r="F62" s="46">
        <v>0</v>
      </c>
      <c r="G62" s="110"/>
      <c r="H62" s="49">
        <v>160</v>
      </c>
      <c r="I62" s="110"/>
      <c r="J62" s="46">
        <v>0</v>
      </c>
      <c r="K62" s="130"/>
      <c r="L62" s="14">
        <v>0</v>
      </c>
    </row>
    <row r="63" spans="1:12" s="122" customFormat="1" ht="21.75" customHeight="1">
      <c r="A63" s="8" t="s">
        <v>196</v>
      </c>
      <c r="B63" s="8"/>
      <c r="D63" s="133"/>
      <c r="F63" s="46">
        <v>-12118</v>
      </c>
      <c r="G63" s="110"/>
      <c r="H63" s="49">
        <v>-1290</v>
      </c>
      <c r="I63" s="110"/>
      <c r="J63" s="46">
        <v>-3729</v>
      </c>
      <c r="K63" s="130"/>
      <c r="L63" s="14">
        <v>-2435</v>
      </c>
    </row>
    <row r="64" spans="1:12" s="122" customFormat="1" ht="21.75" customHeight="1">
      <c r="A64" s="8" t="s">
        <v>197</v>
      </c>
      <c r="B64" s="8"/>
      <c r="D64" s="100">
        <v>11</v>
      </c>
      <c r="F64" s="46">
        <v>-500</v>
      </c>
      <c r="G64" s="110"/>
      <c r="H64" s="49">
        <v>-37801.000000000007</v>
      </c>
      <c r="I64" s="110"/>
      <c r="J64" s="46">
        <v>-500</v>
      </c>
      <c r="K64" s="130"/>
      <c r="L64" s="14">
        <v>-37801</v>
      </c>
    </row>
    <row r="65" spans="1:12" s="122" customFormat="1" ht="21.75" customHeight="1">
      <c r="A65" s="8" t="s">
        <v>218</v>
      </c>
      <c r="B65" s="8"/>
      <c r="D65" s="128">
        <v>20</v>
      </c>
      <c r="F65" s="46">
        <v>-13000</v>
      </c>
      <c r="G65" s="110"/>
      <c r="H65" s="49">
        <v>0</v>
      </c>
      <c r="I65" s="110"/>
      <c r="J65" s="46">
        <v>-13000</v>
      </c>
      <c r="K65" s="130"/>
      <c r="L65" s="14">
        <v>0</v>
      </c>
    </row>
    <row r="66" spans="1:12" s="122" customFormat="1" ht="21.75" customHeight="1">
      <c r="A66" s="8" t="s">
        <v>198</v>
      </c>
      <c r="B66" s="8"/>
      <c r="D66" s="128"/>
      <c r="F66" s="46">
        <v>1394</v>
      </c>
      <c r="G66" s="49"/>
      <c r="H66" s="49">
        <v>2647</v>
      </c>
      <c r="I66" s="49"/>
      <c r="J66" s="46">
        <v>31394</v>
      </c>
      <c r="K66" s="49"/>
      <c r="L66" s="14">
        <v>2647</v>
      </c>
    </row>
    <row r="67" spans="1:12" s="122" customFormat="1" ht="21.75" customHeight="1">
      <c r="A67" s="8" t="s">
        <v>199</v>
      </c>
      <c r="B67" s="8"/>
      <c r="D67" s="128"/>
      <c r="F67" s="47">
        <v>4689</v>
      </c>
      <c r="G67" s="49"/>
      <c r="H67" s="50">
        <v>0</v>
      </c>
      <c r="I67" s="49"/>
      <c r="J67" s="47">
        <v>3129</v>
      </c>
      <c r="K67" s="49"/>
      <c r="L67" s="97">
        <v>0</v>
      </c>
    </row>
    <row r="68" spans="1:12" s="122" customFormat="1" ht="6" customHeight="1">
      <c r="A68" s="8"/>
      <c r="B68" s="8"/>
      <c r="D68" s="131"/>
      <c r="E68" s="123"/>
      <c r="F68" s="46"/>
      <c r="G68" s="130"/>
      <c r="H68" s="49"/>
      <c r="I68" s="130"/>
      <c r="J68" s="46"/>
      <c r="K68" s="130"/>
      <c r="L68" s="49"/>
    </row>
    <row r="69" spans="1:12" s="122" customFormat="1" ht="21.75" customHeight="1">
      <c r="A69" s="16" t="s">
        <v>80</v>
      </c>
      <c r="B69" s="16"/>
      <c r="D69" s="131"/>
      <c r="E69" s="129"/>
      <c r="F69" s="47">
        <f>SUM(F58:F67)</f>
        <v>-22345</v>
      </c>
      <c r="G69" s="49"/>
      <c r="H69" s="50">
        <f>SUM(H58:H67)</f>
        <v>-97781.367599999998</v>
      </c>
      <c r="I69" s="49"/>
      <c r="J69" s="47">
        <f>SUM(J58:J67)</f>
        <v>18118</v>
      </c>
      <c r="K69" s="49"/>
      <c r="L69" s="50">
        <f>SUM(L58:L67)</f>
        <v>-96907</v>
      </c>
    </row>
    <row r="70" spans="1:12" s="122" customFormat="1" ht="21.75" customHeight="1">
      <c r="A70" s="8"/>
      <c r="B70" s="8"/>
      <c r="D70" s="128"/>
      <c r="E70" s="129"/>
      <c r="F70" s="13"/>
      <c r="G70" s="136"/>
      <c r="H70" s="120"/>
      <c r="I70" s="136"/>
      <c r="J70" s="13"/>
      <c r="K70" s="136"/>
      <c r="L70" s="120"/>
    </row>
    <row r="71" spans="1:12" s="122" customFormat="1" ht="21.75" customHeight="1">
      <c r="A71" s="16" t="s">
        <v>25</v>
      </c>
      <c r="B71" s="16"/>
      <c r="D71" s="131"/>
      <c r="E71" s="129"/>
      <c r="F71" s="13"/>
      <c r="G71" s="136"/>
      <c r="H71" s="120"/>
      <c r="I71" s="136"/>
      <c r="J71" s="13"/>
      <c r="K71" s="136"/>
      <c r="L71" s="120"/>
    </row>
    <row r="72" spans="1:12" s="122" customFormat="1" ht="21.75" customHeight="1">
      <c r="A72" s="8" t="s">
        <v>194</v>
      </c>
      <c r="B72" s="8"/>
      <c r="D72" s="131">
        <v>16</v>
      </c>
      <c r="E72" s="129"/>
      <c r="F72" s="47">
        <v>-12861</v>
      </c>
      <c r="G72" s="49"/>
      <c r="H72" s="50">
        <v>-8008</v>
      </c>
      <c r="I72" s="49"/>
      <c r="J72" s="47">
        <v>-5906</v>
      </c>
      <c r="K72" s="49"/>
      <c r="L72" s="97">
        <v>-6242</v>
      </c>
    </row>
    <row r="73" spans="1:12" s="122" customFormat="1" ht="6" customHeight="1">
      <c r="A73" s="8"/>
      <c r="B73" s="8"/>
      <c r="D73" s="131"/>
      <c r="E73" s="123"/>
      <c r="F73" s="46"/>
      <c r="G73" s="130"/>
      <c r="H73" s="49"/>
      <c r="I73" s="130"/>
      <c r="J73" s="46"/>
      <c r="K73" s="130"/>
      <c r="L73" s="49"/>
    </row>
    <row r="74" spans="1:12" s="122" customFormat="1" ht="21.75" customHeight="1">
      <c r="A74" s="16" t="s">
        <v>195</v>
      </c>
      <c r="B74" s="16"/>
      <c r="D74" s="131"/>
      <c r="E74" s="123"/>
      <c r="F74" s="47">
        <f>SUM(F72:F72)</f>
        <v>-12861</v>
      </c>
      <c r="G74" s="49"/>
      <c r="H74" s="50">
        <f>SUM(H72:H72)</f>
        <v>-8008</v>
      </c>
      <c r="I74" s="49"/>
      <c r="J74" s="47">
        <f>SUM(J72:J72)</f>
        <v>-5906</v>
      </c>
      <c r="K74" s="49"/>
      <c r="L74" s="50">
        <f>SUM(L72:L72)</f>
        <v>-6242</v>
      </c>
    </row>
    <row r="75" spans="1:12" s="122" customFormat="1" ht="21.75" customHeight="1">
      <c r="A75" s="8"/>
      <c r="B75" s="8"/>
      <c r="D75" s="131"/>
      <c r="E75" s="123"/>
      <c r="F75" s="46"/>
      <c r="G75" s="130"/>
      <c r="H75" s="49"/>
      <c r="I75" s="130"/>
      <c r="J75" s="46"/>
      <c r="K75" s="130"/>
      <c r="L75" s="49"/>
    </row>
    <row r="76" spans="1:12" s="122" customFormat="1" ht="21.75" customHeight="1">
      <c r="A76" s="16" t="s">
        <v>215</v>
      </c>
      <c r="B76" s="8"/>
      <c r="D76" s="131"/>
      <c r="E76" s="129"/>
      <c r="F76" s="46">
        <f>F74+F69+F41</f>
        <v>74396</v>
      </c>
      <c r="G76" s="49"/>
      <c r="H76" s="49">
        <f>H74+H69+H41</f>
        <v>-85117.924336976546</v>
      </c>
      <c r="I76" s="49"/>
      <c r="J76" s="46">
        <f>J74+J69+J41</f>
        <v>53494</v>
      </c>
      <c r="K76" s="49"/>
      <c r="L76" s="49">
        <f>L74+L69+L41</f>
        <v>-94172.75</v>
      </c>
    </row>
    <row r="77" spans="1:12" s="122" customFormat="1" ht="21.75" customHeight="1">
      <c r="A77" s="8" t="s">
        <v>30</v>
      </c>
      <c r="B77" s="8"/>
      <c r="D77" s="131"/>
      <c r="E77" s="129"/>
      <c r="F77" s="46">
        <v>586166</v>
      </c>
      <c r="G77" s="49"/>
      <c r="H77" s="49">
        <v>334586.994012382</v>
      </c>
      <c r="I77" s="49"/>
      <c r="J77" s="46">
        <v>177819</v>
      </c>
      <c r="K77" s="49"/>
      <c r="L77" s="14">
        <v>147329</v>
      </c>
    </row>
    <row r="78" spans="1:12" s="122" customFormat="1" ht="21.75" customHeight="1">
      <c r="A78" s="8" t="s">
        <v>202</v>
      </c>
      <c r="B78" s="8"/>
      <c r="D78" s="131"/>
      <c r="E78" s="129"/>
      <c r="F78" s="46"/>
      <c r="G78" s="49"/>
      <c r="H78" s="49"/>
      <c r="I78" s="49"/>
      <c r="J78" s="46"/>
      <c r="K78" s="49"/>
      <c r="L78" s="49"/>
    </row>
    <row r="79" spans="1:12" s="122" customFormat="1" ht="21.75" customHeight="1">
      <c r="B79" s="8" t="s">
        <v>81</v>
      </c>
      <c r="D79" s="131"/>
      <c r="E79" s="129"/>
      <c r="F79" s="47">
        <v>912</v>
      </c>
      <c r="G79" s="49"/>
      <c r="H79" s="50">
        <v>475</v>
      </c>
      <c r="I79" s="49"/>
      <c r="J79" s="47">
        <v>1210</v>
      </c>
      <c r="K79" s="49"/>
      <c r="L79" s="97">
        <v>475</v>
      </c>
    </row>
    <row r="80" spans="1:12" s="122" customFormat="1" ht="6" customHeight="1">
      <c r="A80" s="8"/>
      <c r="B80" s="8"/>
      <c r="D80" s="131"/>
      <c r="E80" s="123"/>
      <c r="F80" s="46"/>
      <c r="G80" s="130"/>
      <c r="H80" s="49"/>
      <c r="I80" s="130"/>
      <c r="J80" s="46"/>
      <c r="K80" s="130"/>
      <c r="L80" s="49"/>
    </row>
    <row r="81" spans="1:12" s="122" customFormat="1" ht="21.75" customHeight="1" thickBot="1">
      <c r="A81" s="16" t="s">
        <v>31</v>
      </c>
      <c r="B81" s="16"/>
      <c r="D81" s="131"/>
      <c r="E81" s="129"/>
      <c r="F81" s="48">
        <f>SUM(F76:F80)</f>
        <v>661474</v>
      </c>
      <c r="G81" s="49"/>
      <c r="H81" s="51">
        <f>SUM(H76:H80)</f>
        <v>249944.06967540545</v>
      </c>
      <c r="I81" s="49"/>
      <c r="J81" s="48">
        <f>SUM(J76:J80)</f>
        <v>232523</v>
      </c>
      <c r="K81" s="49"/>
      <c r="L81" s="51">
        <f>SUM(L76:L80)</f>
        <v>53631.25</v>
      </c>
    </row>
    <row r="82" spans="1:12" s="122" customFormat="1" ht="21.75" customHeight="1" thickTop="1">
      <c r="A82" s="16"/>
      <c r="B82" s="16"/>
      <c r="D82" s="131"/>
      <c r="E82" s="129"/>
      <c r="F82" s="46"/>
      <c r="G82" s="49"/>
      <c r="H82" s="49"/>
      <c r="I82" s="49"/>
      <c r="J82" s="46"/>
      <c r="K82" s="49"/>
      <c r="L82" s="49"/>
    </row>
    <row r="83" spans="1:12" s="122" customFormat="1" ht="21.75" customHeight="1">
      <c r="A83" s="150" t="s">
        <v>150</v>
      </c>
      <c r="B83" s="16"/>
      <c r="D83" s="131"/>
      <c r="E83" s="129"/>
      <c r="F83" s="46"/>
      <c r="G83" s="49"/>
      <c r="H83" s="49"/>
      <c r="I83" s="49"/>
      <c r="J83" s="46"/>
      <c r="K83" s="49"/>
      <c r="L83" s="49"/>
    </row>
    <row r="84" spans="1:12" s="122" customFormat="1" ht="6" customHeight="1">
      <c r="A84" s="16"/>
      <c r="B84" s="16"/>
      <c r="D84" s="131"/>
      <c r="E84" s="129"/>
      <c r="F84" s="46"/>
      <c r="G84" s="49"/>
      <c r="H84" s="49"/>
      <c r="I84" s="49"/>
      <c r="J84" s="46"/>
      <c r="K84" s="49"/>
      <c r="L84" s="49"/>
    </row>
    <row r="85" spans="1:12" s="122" customFormat="1" ht="21.75" customHeight="1">
      <c r="A85" s="16"/>
      <c r="B85" s="8" t="s">
        <v>76</v>
      </c>
      <c r="D85" s="131">
        <v>16</v>
      </c>
      <c r="E85" s="129"/>
      <c r="F85" s="46">
        <v>3674</v>
      </c>
      <c r="G85" s="49"/>
      <c r="H85" s="49">
        <v>8710</v>
      </c>
      <c r="I85" s="49"/>
      <c r="J85" s="46">
        <v>0</v>
      </c>
      <c r="K85" s="49"/>
      <c r="L85" s="14">
        <v>0</v>
      </c>
    </row>
    <row r="86" spans="1:12" s="92" customFormat="1" ht="21.75" customHeight="1">
      <c r="B86" s="92" t="s">
        <v>83</v>
      </c>
      <c r="D86" s="141"/>
      <c r="F86" s="46">
        <v>385</v>
      </c>
      <c r="G86" s="74"/>
      <c r="H86" s="49">
        <v>-525</v>
      </c>
      <c r="I86" s="74"/>
      <c r="J86" s="46">
        <v>419</v>
      </c>
      <c r="K86" s="74"/>
      <c r="L86" s="49">
        <v>-498</v>
      </c>
    </row>
    <row r="87" spans="1:12" s="122" customFormat="1" ht="21.75" customHeight="1">
      <c r="A87" s="16"/>
      <c r="B87" s="92" t="s">
        <v>84</v>
      </c>
      <c r="D87" s="131"/>
      <c r="E87" s="129"/>
      <c r="F87" s="46">
        <v>125</v>
      </c>
      <c r="G87" s="130"/>
      <c r="H87" s="49">
        <v>0</v>
      </c>
      <c r="I87" s="130"/>
      <c r="J87" s="46">
        <v>32</v>
      </c>
      <c r="K87" s="49"/>
      <c r="L87" s="49">
        <v>0</v>
      </c>
    </row>
    <row r="90" spans="1:12" s="122" customFormat="1" ht="25.5" customHeight="1">
      <c r="A90" s="16"/>
      <c r="B90" s="8"/>
      <c r="D90" s="131"/>
      <c r="E90" s="129"/>
      <c r="K90" s="136"/>
      <c r="L90" s="120"/>
    </row>
    <row r="91" spans="1:12" s="122" customFormat="1" ht="21.95" customHeight="1">
      <c r="A91" s="13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34"/>
      <c r="C91" s="10"/>
      <c r="D91" s="140"/>
      <c r="E91" s="10"/>
      <c r="F91" s="121"/>
      <c r="G91" s="10"/>
      <c r="H91" s="121"/>
      <c r="I91" s="10"/>
      <c r="J91" s="121"/>
      <c r="K91" s="10"/>
      <c r="L91" s="12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CE 7</vt:lpstr>
      <vt:lpstr>CE 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2023-05-15T08:49:19Z</cp:lastPrinted>
  <dcterms:created xsi:type="dcterms:W3CDTF">2018-03-29T09:13:27Z</dcterms:created>
  <dcterms:modified xsi:type="dcterms:W3CDTF">2023-05-15T10:52:07Z</dcterms:modified>
</cp:coreProperties>
</file>