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03) Mar\SET File\EN\"/>
    </mc:Choice>
  </mc:AlternateContent>
  <xr:revisionPtr revIDLastSave="0" documentId="13_ncr:1_{6EC1FFB3-1224-4EA8-A6AC-3C8F5A0819A1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 2-4 " sheetId="1" r:id="rId1"/>
    <sheet name="PL 5 (3M)" sheetId="2" r:id="rId2"/>
    <sheet name="CE 6" sheetId="3" r:id="rId3"/>
    <sheet name="CE 7" sheetId="4" r:id="rId4"/>
    <sheet name="CF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2" i="5" l="1"/>
  <c r="J82" i="5"/>
  <c r="H82" i="5"/>
  <c r="F82" i="5"/>
  <c r="L77" i="5"/>
  <c r="J77" i="5"/>
  <c r="H77" i="5"/>
  <c r="F77" i="5"/>
  <c r="A54" i="5"/>
  <c r="L42" i="5"/>
  <c r="L45" i="5" s="1"/>
  <c r="J42" i="5"/>
  <c r="J45" i="5" s="1"/>
  <c r="L29" i="5"/>
  <c r="J29" i="5"/>
  <c r="H29" i="5"/>
  <c r="H42" i="5" s="1"/>
  <c r="H45" i="5" s="1"/>
  <c r="F29" i="5"/>
  <c r="F42" i="5" s="1"/>
  <c r="F45" i="5" s="1"/>
  <c r="R36" i="4"/>
  <c r="P36" i="4"/>
  <c r="N36" i="4"/>
  <c r="L36" i="4"/>
  <c r="J36" i="4"/>
  <c r="H36" i="4"/>
  <c r="F36" i="4"/>
  <c r="D36" i="4"/>
  <c r="T34" i="4"/>
  <c r="T32" i="4"/>
  <c r="T36" i="4" s="1"/>
  <c r="T31" i="4"/>
  <c r="T30" i="4"/>
  <c r="T27" i="4"/>
  <c r="R27" i="4"/>
  <c r="R24" i="4"/>
  <c r="P24" i="4"/>
  <c r="N24" i="4"/>
  <c r="L24" i="4"/>
  <c r="H24" i="4"/>
  <c r="F24" i="4"/>
  <c r="D24" i="4"/>
  <c r="R22" i="4"/>
  <c r="T22" i="4" s="1"/>
  <c r="T20" i="4"/>
  <c r="T19" i="4"/>
  <c r="R19" i="4"/>
  <c r="R16" i="4"/>
  <c r="T16" i="4" s="1"/>
  <c r="X44" i="3"/>
  <c r="AB44" i="3" s="1"/>
  <c r="AB42" i="3"/>
  <c r="X42" i="3"/>
  <c r="V41" i="3"/>
  <c r="X41" i="3" s="1"/>
  <c r="AB41" i="3" s="1"/>
  <c r="X40" i="3"/>
  <c r="AB40" i="3" s="1"/>
  <c r="Z37" i="3"/>
  <c r="Z46" i="3" s="1"/>
  <c r="T37" i="3"/>
  <c r="T46" i="3" s="1"/>
  <c r="R37" i="3"/>
  <c r="R46" i="3" s="1"/>
  <c r="P37" i="3"/>
  <c r="P46" i="3" s="1"/>
  <c r="N37" i="3"/>
  <c r="N46" i="3" s="1"/>
  <c r="L37" i="3"/>
  <c r="L46" i="3" s="1"/>
  <c r="J37" i="3"/>
  <c r="J46" i="3" s="1"/>
  <c r="H37" i="3"/>
  <c r="H46" i="3" s="1"/>
  <c r="F37" i="3"/>
  <c r="F46" i="3" s="1"/>
  <c r="D37" i="3"/>
  <c r="D46" i="3" s="1"/>
  <c r="V34" i="3"/>
  <c r="X34" i="3" s="1"/>
  <c r="AB34" i="3" s="1"/>
  <c r="V33" i="3"/>
  <c r="V37" i="3" s="1"/>
  <c r="V46" i="3" s="1"/>
  <c r="Z29" i="3"/>
  <c r="T29" i="3"/>
  <c r="R29" i="3"/>
  <c r="P29" i="3"/>
  <c r="N29" i="3"/>
  <c r="L29" i="3"/>
  <c r="J29" i="3"/>
  <c r="H29" i="3"/>
  <c r="F29" i="3"/>
  <c r="D29" i="3"/>
  <c r="X27" i="3"/>
  <c r="AB27" i="3" s="1"/>
  <c r="X25" i="3"/>
  <c r="AB25" i="3" s="1"/>
  <c r="AB23" i="3"/>
  <c r="X22" i="3"/>
  <c r="AB22" i="3" s="1"/>
  <c r="V19" i="3"/>
  <c r="V29" i="3" s="1"/>
  <c r="L58" i="2"/>
  <c r="J58" i="2"/>
  <c r="H58" i="2"/>
  <c r="F58" i="2"/>
  <c r="L52" i="2"/>
  <c r="J52" i="2"/>
  <c r="H52" i="2"/>
  <c r="F52" i="2"/>
  <c r="L44" i="2"/>
  <c r="J44" i="2"/>
  <c r="H44" i="2"/>
  <c r="F44" i="2"/>
  <c r="L27" i="2"/>
  <c r="J27" i="2"/>
  <c r="H27" i="2"/>
  <c r="F27" i="2"/>
  <c r="L17" i="2"/>
  <c r="L29" i="2" s="1"/>
  <c r="L32" i="2" s="1"/>
  <c r="L35" i="2" s="1"/>
  <c r="L46" i="2" s="1"/>
  <c r="J17" i="2"/>
  <c r="J29" i="2" s="1"/>
  <c r="J32" i="2" s="1"/>
  <c r="J35" i="2" s="1"/>
  <c r="H17" i="2"/>
  <c r="H29" i="2" s="1"/>
  <c r="H32" i="2" s="1"/>
  <c r="H35" i="2" s="1"/>
  <c r="F17" i="2"/>
  <c r="F29" i="2" s="1"/>
  <c r="F32" i="2" s="1"/>
  <c r="F35" i="2" s="1"/>
  <c r="F149" i="1"/>
  <c r="L146" i="1"/>
  <c r="L149" i="1" s="1"/>
  <c r="J146" i="1"/>
  <c r="J149" i="1" s="1"/>
  <c r="H146" i="1"/>
  <c r="H149" i="1" s="1"/>
  <c r="F146" i="1"/>
  <c r="A113" i="1"/>
  <c r="A111" i="1"/>
  <c r="L90" i="1"/>
  <c r="J90" i="1"/>
  <c r="H90" i="1"/>
  <c r="F90" i="1"/>
  <c r="L81" i="1"/>
  <c r="J81" i="1"/>
  <c r="H81" i="1"/>
  <c r="F81" i="1"/>
  <c r="A61" i="1"/>
  <c r="A59" i="1"/>
  <c r="L50" i="1"/>
  <c r="J50" i="1"/>
  <c r="H50" i="1"/>
  <c r="F50" i="1"/>
  <c r="L28" i="1"/>
  <c r="J28" i="1"/>
  <c r="H28" i="1"/>
  <c r="H52" i="1" s="1"/>
  <c r="F28" i="1"/>
  <c r="F52" i="1" s="1"/>
  <c r="F84" i="5" l="1"/>
  <c r="F91" i="5" s="1"/>
  <c r="H84" i="5"/>
  <c r="H91" i="5" s="1"/>
  <c r="L84" i="5"/>
  <c r="L91" i="5" s="1"/>
  <c r="J84" i="5"/>
  <c r="J91" i="5" s="1"/>
  <c r="T24" i="4"/>
  <c r="X33" i="3"/>
  <c r="X37" i="3" s="1"/>
  <c r="X46" i="3" s="1"/>
  <c r="X19" i="3"/>
  <c r="F46" i="2"/>
  <c r="H46" i="2"/>
  <c r="J46" i="2"/>
  <c r="J52" i="1"/>
  <c r="F92" i="1"/>
  <c r="F151" i="1" s="1"/>
  <c r="H92" i="1"/>
  <c r="H151" i="1" s="1"/>
  <c r="J92" i="1"/>
  <c r="J151" i="1" s="1"/>
  <c r="L52" i="1"/>
  <c r="L92" i="1"/>
  <c r="L151" i="1" s="1"/>
  <c r="AB33" i="3" l="1"/>
  <c r="AB37" i="3" s="1"/>
  <c r="AB46" i="3" s="1"/>
  <c r="X29" i="3"/>
  <c r="AB19" i="3"/>
  <c r="AB29" i="3" s="1"/>
</calcChain>
</file>

<file path=xl/sharedStrings.xml><?xml version="1.0" encoding="utf-8"?>
<sst xmlns="http://schemas.openxmlformats.org/spreadsheetml/2006/main" count="464" uniqueCount="235">
  <si>
    <t>Humanica Public Company Limited</t>
  </si>
  <si>
    <t>Statement of Financial Position</t>
  </si>
  <si>
    <t>As at 31 March 2023</t>
  </si>
  <si>
    <t>Consolidated</t>
  </si>
  <si>
    <t>Separate</t>
  </si>
  <si>
    <t>financial information</t>
  </si>
  <si>
    <t xml:space="preserve">
financial information</t>
  </si>
  <si>
    <t>Unaudited</t>
  </si>
  <si>
    <t>Restated</t>
  </si>
  <si>
    <t>31 March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</si>
  <si>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</si>
  <si>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</si>
  <si>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</si>
  <si>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</si>
  <si>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</si>
  <si>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</si>
  <si>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</si>
  <si>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</si>
  <si>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</si>
  <si>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Contract assets</t>
  </si>
  <si>
    <t>Short-term loan to a related party</t>
  </si>
  <si>
    <t>Inventories</t>
  </si>
  <si>
    <t>-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</si>
  <si>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</si>
  <si>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</si>
  <si>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</si>
  <si>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</si>
  <si>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</si>
  <si>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</si>
  <si>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</si>
  <si>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</si>
  <si>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</si>
  <si>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</si>
  <si>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</si>
  <si>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</si>
  <si>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Long-term loan to a related party</t>
  </si>
  <si>
    <t>Building improvement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</si>
  <si>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</si>
  <si>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</si>
  <si>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</si>
  <si>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</si>
  <si>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</si>
  <si>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</si>
  <si>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</si>
  <si>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</si>
  <si>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</si>
  <si>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</si>
  <si>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</si>
  <si>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</si>
  <si>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</si>
  <si>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</si>
  <si>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</si>
  <si>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</si>
  <si>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</si>
  <si>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</si>
  <si>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</si>
  <si>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</si>
  <si>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Employee benefit obligation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</si>
  <si>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</si>
  <si>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</si>
  <si>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</si>
  <si>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</si>
  <si>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</si>
  <si>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</si>
  <si>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</si>
  <si>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</si>
  <si>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</si>
  <si>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</si>
  <si>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</si>
  <si>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</si>
  <si>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</si>
  <si>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</si>
  <si>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</si>
  <si>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</si>
  <si>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</si>
  <si>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</si>
  <si>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</si>
  <si>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</si>
  <si>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</si>
  <si>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</si>
  <si>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</si>
  <si>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</si>
  <si>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</si>
  <si>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</si>
  <si>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</si>
  <si>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</si>
  <si>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Mach 2023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</si>
  <si>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</si>
  <si>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</si>
  <si>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</si>
  <si>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</si>
  <si>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</si>
  <si>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</si>
  <si>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</si>
  <si>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</si>
  <si>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</si>
  <si>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</si>
  <si>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</si>
  <si>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Loss from measurement of financial assets</t>
  </si>
  <si>
    <t>Share of loss from investment in associates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</si>
  <si>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</si>
  <si>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</si>
  <si>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</si>
  <si>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</si>
  <si>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</si>
  <si>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</si>
  <si>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</si>
  <si>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</si>
  <si>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</si>
  <si>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</si>
  <si>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- Gain (loss) from remeasurement of equity investments </t>
  </si>
  <si>
    <t xml:space="preserve">   at fair value through other comprehensive income, net of tax</t>
  </si>
  <si>
    <t>Other comprehensive income, net of tax</t>
  </si>
  <si>
    <t>Total comprehensive income (expense) for the period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</si>
  <si>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</si>
  <si>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</si>
  <si>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</si>
  <si>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</si>
  <si>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</si>
  <si>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</si>
  <si>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</si>
  <si>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</si>
  <si>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</si>
  <si>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</si>
  <si>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</si>
  <si>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 xml:space="preserve">of equity </t>
  </si>
  <si>
    <t>Deficit arising</t>
  </si>
  <si>
    <t xml:space="preserve">Exchange </t>
  </si>
  <si>
    <t xml:space="preserve">investments at </t>
  </si>
  <si>
    <t xml:space="preserve">from change in </t>
  </si>
  <si>
    <t>differences</t>
  </si>
  <si>
    <t>fair value</t>
  </si>
  <si>
    <t>Issued</t>
  </si>
  <si>
    <t xml:space="preserve">Surplus on </t>
  </si>
  <si>
    <t>ownership</t>
  </si>
  <si>
    <t xml:space="preserve"> on translation </t>
  </si>
  <si>
    <t>through other</t>
  </si>
  <si>
    <t>Total other</t>
  </si>
  <si>
    <t>attributable</t>
  </si>
  <si>
    <t xml:space="preserve"> and paid-up</t>
  </si>
  <si>
    <t>Premium on</t>
  </si>
  <si>
    <t xml:space="preserve">share based </t>
  </si>
  <si>
    <t>interest in</t>
  </si>
  <si>
    <t>Appropriated -</t>
  </si>
  <si>
    <t xml:space="preserve">financial </t>
  </si>
  <si>
    <t xml:space="preserve">comprehensive 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</si>
  <si>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</si>
  <si>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</si>
  <si>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</si>
  <si>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</si>
  <si>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</si>
  <si>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</si>
  <si>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</si>
  <si>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</si>
  <si>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</si>
  <si>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</si>
  <si>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</si>
  <si>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</si>
  <si>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</si>
  <si>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>Opening balance as at 1 January 2022</t>
  </si>
  <si>
    <t xml:space="preserve">Changes in equity for the period </t>
  </si>
  <si>
    <t>Other comprehensive expense for the period</t>
  </si>
  <si>
    <t>Transfer of gain on disposal of equity instruments at fair value</t>
  </si>
  <si>
    <t xml:space="preserve">   through other comprehensive income to retained earning</t>
  </si>
  <si>
    <t xml:space="preserve">Non-controlling interest arising from investment </t>
  </si>
  <si>
    <t xml:space="preserve">   in subsidiaries</t>
  </si>
  <si>
    <t>Closing balance as at 31 March 2022</t>
  </si>
  <si>
    <t>Opening balance as at 1 January 2023</t>
  </si>
  <si>
    <t xml:space="preserve">   previously reported</t>
  </si>
  <si>
    <t>Restatement from business acquisition</t>
  </si>
  <si>
    <t xml:space="preserve">   restated</t>
  </si>
  <si>
    <t>Other comprehensive income for the period</t>
  </si>
  <si>
    <t>Issuance of warrants</t>
  </si>
  <si>
    <t>Transfer of loss on disposal of equity instruments at fair value</t>
  </si>
  <si>
    <t>Closing balance as at 31 March 2023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</si>
  <si>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</si>
  <si>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</si>
  <si>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</si>
  <si>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</si>
  <si>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</si>
  <si>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</si>
  <si>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</si>
  <si>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</si>
  <si>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</si>
  <si>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</si>
  <si>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</si>
  <si>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Allowance for expected credit losses</t>
  </si>
  <si>
    <t>Gain on disposal of equipment</t>
  </si>
  <si>
    <t>Reversal of loss from decreasing of inventories</t>
  </si>
  <si>
    <t>Gain on disposal of financial assets</t>
  </si>
  <si>
    <t>Share of loss from investments in associates</t>
  </si>
  <si>
    <t xml:space="preserve">Unrealised loss from measurement </t>
  </si>
  <si>
    <t>of financial assets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</si>
  <si>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</si>
  <si>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</si>
  <si>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</si>
  <si>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</si>
  <si>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</si>
  <si>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Trade and other receivables</t>
  </si>
  <si>
    <t xml:space="preserve">Trade and other payables </t>
  </si>
  <si>
    <t>Cash generated from operations</t>
  </si>
  <si>
    <t>Income tax paid</t>
  </si>
  <si>
    <t>Net cash generated from operating activities</t>
  </si>
  <si>
    <t>Cash flows from investing activities</t>
  </si>
  <si>
    <t>Decrease (Increase) of restricted bank deposits</t>
  </si>
  <si>
    <t xml:space="preserve">Cash paid for purchase of other current </t>
  </si>
  <si>
    <t>and non-current financial assets</t>
  </si>
  <si>
    <t>Cash received from disposal of financial assets</t>
  </si>
  <si>
    <t xml:space="preserve">Cash paid for purchase of building improvement </t>
  </si>
  <si>
    <t>and equipment</t>
  </si>
  <si>
    <t>Cash received from disposal of equipment</t>
  </si>
  <si>
    <t>Cash paid for purchase of intangible assets</t>
  </si>
  <si>
    <t>Cash paid for investments in associates</t>
  </si>
  <si>
    <t>and subsidiaries</t>
  </si>
  <si>
    <t>20</t>
  </si>
  <si>
    <t>Dividends received</t>
  </si>
  <si>
    <t>Finance income</t>
  </si>
  <si>
    <t>Net cash used in investing activities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</si>
  <si>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</si>
  <si>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</si>
  <si>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</si>
  <si>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</si>
  <si>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>Cash and cash equivalents at the beginning</t>
  </si>
  <si>
    <t>of the period</t>
  </si>
  <si>
    <t xml:space="preserve">Effect of exchange rate changes on </t>
  </si>
  <si>
    <t xml:space="preserve">cash and cash equivalents </t>
  </si>
  <si>
    <t xml:space="preserve">Cash and cash equivalents at the end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</si>
  <si>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</si>
  <si>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</si>
  <si>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</si>
  <si>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</si>
  <si>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</si>
  <si>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>Unrealised loss (gain) on foreign exchange rate</t>
  </si>
  <si>
    <t>Cash paid from short-term loan to a related party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</si>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</sst>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7" fontId="4" fillId="2" borderId="0" xfId="2" quotePrefix="1" applyNumberFormat="1" applyFont="1" applyFill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2" borderId="1" xfId="2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5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0" borderId="1" xfId="2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8" fontId="4" fillId="2" borderId="0" xfId="2" applyNumberFormat="1" applyFont="1" applyFill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2" borderId="0" xfId="2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0" fontId="5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7" fontId="12" fillId="2" borderId="1" xfId="5" applyNumberFormat="1" applyFont="1" applyFill="1" applyBorder="1" applyAlignment="1">
      <alignment horizontal="right" vertical="center"/>
    </xf>
    <xf numFmtId="165" fontId="12" fillId="2" borderId="1" xfId="6" applyNumberFormat="1" applyFont="1" applyFill="1" applyBorder="1" applyAlignment="1">
      <alignment horizontal="right" vertical="center"/>
    </xf>
    <xf numFmtId="168" fontId="4" fillId="2" borderId="2" xfId="5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vertical="center"/>
    </xf>
    <xf numFmtId="167" fontId="4" fillId="0" borderId="1" xfId="5" applyNumberFormat="1" applyFont="1" applyBorder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37" fontId="5" fillId="0" borderId="0" xfId="5" applyNumberFormat="1" applyFont="1" applyAlignment="1">
      <alignment horizontal="left" vertical="center"/>
    </xf>
    <xf numFmtId="173" fontId="4" fillId="0" borderId="0" xfId="5" applyNumberFormat="1" applyFont="1" applyAlignment="1">
      <alignment horizontal="right" vertical="center"/>
    </xf>
    <xf numFmtId="37" fontId="5" fillId="0" borderId="1" xfId="5" applyNumberFormat="1" applyFont="1" applyBorder="1" applyAlignment="1">
      <alignment horizontal="left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73" fontId="5" fillId="2" borderId="0" xfId="2" applyNumberFormat="1" applyFont="1" applyFill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73" fontId="4" fillId="2" borderId="0" xfId="5" applyNumberFormat="1" applyFont="1" applyFill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174" fontId="4" fillId="0" borderId="0" xfId="5" applyNumberFormat="1" applyFont="1" applyAlignment="1">
      <alignment vertical="center"/>
    </xf>
    <xf numFmtId="49" fontId="4" fillId="0" borderId="0" xfId="5" applyNumberFormat="1" applyFont="1" applyAlignment="1">
      <alignment horizont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37" fontId="5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quotePrefix="1" applyNumberFormat="1" applyFont="1" applyAlignment="1">
      <alignment horizontal="center" vertical="center"/>
    </xf>
    <xf numFmtId="49" fontId="4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vertical="center" wrapText="1"/>
    </xf>
    <xf numFmtId="167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</cellXfs>
  <cellStyles count="7">
    <cellStyle name="Comma" xfId="1" builtinId="3"/>
    <cellStyle name="Comma 212" xfId="6" xr:uid="{2D0CB9C1-C2B5-4D08-A66C-4D42B479DF74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_OHTL - E updat" xfId="3" xr:uid="{F26E5BC8-B42A-4990-8E70-C4E1910B77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dimension ref="A1:L162"/>
  <sheetViews>
    <sheetView tabSelected="1" workbookViewId="0">
      <selection activeCell="C10" sqref="C10"/>
    </sheetView>
  </sheetViews>
  <sheetFormatPr defaultRowHeight="16.5" customHeight="1"/>
  <cols>
    <col min="1" max="2" width="1.5703125" customWidth="1"/>
    <col min="3" max="3" width="36.7109375" customWidth="1"/>
    <col min="4" max="4" width="5.5703125" customWidth="1"/>
    <col min="5" max="5" width="0.5703125" customWidth="1"/>
    <col min="6" max="6" width="12.5703125" customWidth="1"/>
    <col min="7" max="7" width="0.5703125" customWidth="1"/>
    <col min="8" max="8" width="12.5703125" customWidth="1"/>
    <col min="9" max="9" width="0.5703125" customWidth="1"/>
    <col min="10" max="10" width="12.5703125" customWidth="1"/>
    <col min="11" max="11" width="0.5703125" customWidth="1"/>
    <col min="12" max="12" width="12.5703125" customWidth="1"/>
  </cols>
  <sheetData>
    <row r="1" spans="1:12" ht="16.5" customHeight="1">
      <c r="A1" s="1" t="s">
        <v>0</v>
      </c>
      <c r="B1" s="2"/>
      <c r="C1" s="2"/>
      <c r="D1" s="2"/>
      <c r="E1" s="2"/>
      <c r="F1" s="3"/>
      <c r="G1" s="4"/>
      <c r="H1" s="3"/>
      <c r="I1" s="5"/>
      <c r="J1" s="3"/>
      <c r="K1" s="5"/>
      <c r="L1" s="3"/>
    </row>
    <row r="2" spans="1:12" ht="16.5" customHeight="1">
      <c r="A2" s="6" t="s">
        <v>1</v>
      </c>
      <c r="B2" s="2"/>
      <c r="C2" s="2"/>
      <c r="D2" s="7"/>
      <c r="E2" s="2"/>
      <c r="F2" s="3"/>
      <c r="G2" s="4"/>
      <c r="H2" s="3"/>
      <c r="I2" s="5"/>
      <c r="J2" s="3"/>
      <c r="K2" s="5"/>
      <c r="L2" s="3"/>
    </row>
    <row r="3" spans="1:12" ht="16.5" customHeight="1">
      <c r="A3" s="8" t="s">
        <v>2</v>
      </c>
      <c r="B3" s="9"/>
      <c r="C3" s="9"/>
      <c r="D3" s="9"/>
      <c r="E3" s="9"/>
      <c r="F3" s="10"/>
      <c r="G3" s="11"/>
      <c r="H3" s="10"/>
      <c r="I3" s="12"/>
      <c r="J3" s="10"/>
      <c r="K3" s="12"/>
      <c r="L3" s="13"/>
    </row>
    <row r="4" spans="1:12" ht="15" customHeight="1">
      <c r="A4" s="6"/>
      <c r="B4" s="2"/>
      <c r="C4" s="2"/>
      <c r="D4" s="2"/>
      <c r="E4" s="2"/>
      <c r="F4" s="14"/>
      <c r="G4" s="4"/>
      <c r="H4" s="14"/>
      <c r="I4" s="5"/>
      <c r="J4" s="14"/>
      <c r="K4" s="5"/>
      <c r="L4" s="14"/>
    </row>
    <row r="5" spans="1:12" ht="15" customHeight="1">
      <c r="A5" s="6"/>
      <c r="B5" s="2"/>
      <c r="C5" s="2"/>
      <c r="D5" s="2"/>
      <c r="E5" s="2"/>
      <c r="F5" s="14"/>
      <c r="G5" s="4"/>
      <c r="H5" s="14"/>
      <c r="I5" s="5"/>
      <c r="J5" s="14"/>
      <c r="K5" s="5"/>
      <c r="L5" s="14"/>
    </row>
    <row r="6" spans="1:12" ht="15" customHeight="1">
      <c r="A6" s="6"/>
      <c r="B6" s="2"/>
      <c r="C6" s="2"/>
      <c r="D6" s="2"/>
      <c r="E6" s="2"/>
      <c r="F6" s="182" t="s">
        <v>3</v>
      </c>
      <c r="G6" s="182"/>
      <c r="H6" s="182"/>
      <c r="I6" s="15"/>
      <c r="J6" s="183" t="s">
        <v>4</v>
      </c>
      <c r="K6" s="184"/>
      <c r="L6" s="184"/>
    </row>
    <row r="7" spans="1:12" ht="15" customHeight="1">
      <c r="A7" s="16"/>
      <c r="B7" s="16"/>
      <c r="C7" s="2"/>
      <c r="D7" s="17"/>
      <c r="E7" s="17"/>
      <c r="F7" s="179" t="s">
        <v>5</v>
      </c>
      <c r="G7" s="179"/>
      <c r="H7" s="179"/>
      <c r="I7" s="15"/>
      <c r="J7" s="180" t="s">
        <v>6</v>
      </c>
      <c r="K7" s="181"/>
      <c r="L7" s="181"/>
    </row>
    <row r="8" spans="1:12" ht="15" customHeight="1">
      <c r="A8" s="16"/>
      <c r="B8" s="16"/>
      <c r="C8" s="2"/>
      <c r="D8" s="17"/>
      <c r="E8" s="17"/>
      <c r="F8" s="18" t="s">
        <v>7</v>
      </c>
      <c r="G8" s="19"/>
      <c r="H8" s="18" t="s">
        <v>8</v>
      </c>
      <c r="I8" s="19"/>
      <c r="J8" s="18" t="s">
        <v>7</v>
      </c>
      <c r="K8" s="19"/>
      <c r="L8" s="18" t="s">
        <v>8</v>
      </c>
    </row>
    <row r="9" spans="1:12" ht="15" customHeight="1">
      <c r="A9" s="16"/>
      <c r="B9" s="16"/>
      <c r="C9" s="2"/>
      <c r="D9" s="17"/>
      <c r="E9" s="17"/>
      <c r="F9" s="20" t="s">
        <v>9</v>
      </c>
      <c r="G9" s="19"/>
      <c r="H9" s="18" t="s">
        <v>10</v>
      </c>
      <c r="I9" s="19"/>
      <c r="J9" s="20" t="s">
        <v>9</v>
      </c>
      <c r="K9" s="19"/>
      <c r="L9" s="18" t="s">
        <v>10</v>
      </c>
    </row>
    <row r="10" spans="1:12" ht="15" customHeight="1">
      <c r="A10" s="16"/>
      <c r="B10" s="16"/>
      <c r="C10" s="2"/>
      <c r="D10" s="17"/>
      <c r="E10" s="17"/>
      <c r="F10" s="20" t="s">
        <v>11</v>
      </c>
      <c r="G10" s="21"/>
      <c r="H10" s="20" t="s">
        <v>12</v>
      </c>
      <c r="I10" s="21"/>
      <c r="J10" s="20" t="s">
        <v>11</v>
      </c>
      <c r="K10" s="21"/>
      <c r="L10" s="20" t="s">
        <v>12</v>
      </c>
    </row>
    <row r="11" spans="1:12" ht="15" customHeight="1">
      <c r="A11" s="16"/>
      <c r="B11" s="16"/>
      <c r="C11" s="2"/>
      <c r="D11" s="22" t="s">
        <v>13</v>
      </c>
      <c r="E11" s="17"/>
      <c r="F11" s="23" t="s">
        <v>14</v>
      </c>
      <c r="G11" s="21"/>
      <c r="H11" s="23" t="s">
        <v>14</v>
      </c>
      <c r="I11" s="21"/>
      <c r="J11" s="23" t="s">
        <v>14</v>
      </c>
      <c r="K11" s="21"/>
      <c r="L11" s="23" t="s">
        <v>14</v>
      </c>
    </row>
    <row r="12" spans="1:12" ht="15" customHeight="1">
      <c r="A12" s="16"/>
      <c r="B12" s="16"/>
      <c r="C12" s="24"/>
      <c r="D12" s="25"/>
      <c r="E12" s="26"/>
      <c r="F12" s="27"/>
      <c r="G12" s="21"/>
      <c r="H12" s="18"/>
      <c r="I12" s="21"/>
      <c r="J12" s="27"/>
      <c r="K12" s="21"/>
      <c r="L12" s="18"/>
    </row>
    <row r="13" spans="1:12" ht="15" customHeight="1">
      <c r="A13" s="17" t="s">
        <v>15</v>
      </c>
      <c r="B13" s="16"/>
      <c r="C13" s="2"/>
      <c r="D13" s="2"/>
      <c r="E13" s="2"/>
      <c r="F13" s="28"/>
      <c r="G13" s="29"/>
      <c r="H13" s="30"/>
      <c r="I13" s="29"/>
      <c r="J13" s="28"/>
      <c r="K13" s="29"/>
      <c r="L13" s="30"/>
    </row>
    <row r="14" spans="1:12" ht="15" customHeight="1">
      <c r="A14" s="17"/>
      <c r="B14" s="16"/>
      <c r="C14" s="2"/>
      <c r="D14" s="2"/>
      <c r="E14" s="2"/>
      <c r="F14" s="28"/>
      <c r="G14" s="29"/>
      <c r="H14" s="30"/>
      <c r="I14" s="29"/>
      <c r="J14" s="28"/>
      <c r="K14" s="29"/>
      <c r="L14" s="30"/>
    </row>
    <row r="15" spans="1:12" ht="15" customHeight="1">
      <c r="A15" s="17" t="s">
        <v>16</v>
      </c>
      <c r="B15" s="16"/>
      <c r="C15" s="31"/>
      <c r="D15" s="32"/>
      <c r="E15" s="32"/>
      <c r="F15" s="33"/>
      <c r="G15" s="34"/>
      <c r="H15" s="35"/>
      <c r="I15" s="34"/>
      <c r="J15" s="33"/>
      <c r="K15" s="34"/>
      <c r="L15" s="35"/>
    </row>
    <row r="16" spans="1:12" ht="15" customHeight="1">
      <c r="A16" s="17"/>
      <c r="B16" s="16"/>
      <c r="C16" s="2"/>
      <c r="D16" s="2"/>
      <c r="E16" s="2"/>
      <c r="F16" s="28"/>
      <c r="G16" s="29"/>
      <c r="H16" s="30"/>
      <c r="I16" s="29"/>
      <c r="J16" s="28"/>
      <c r="K16" s="29"/>
      <c r="L16" s="30"/>
    </row>
    <row r="17" spans="1:12" ht="15" customHeight="1">
      <c r="A17" s="16" t="s">
        <v>17</v>
      </c>
      <c r="B17" s="16"/>
      <c r="C17" s="31"/>
      <c r="D17" s="32">
        <v>9</v>
      </c>
      <c r="E17" s="32"/>
      <c r="F17" s="36">
        <v>661474</v>
      </c>
      <c r="G17" s="37"/>
      <c r="H17" s="37">
        <v>586166</v>
      </c>
      <c r="I17" s="38"/>
      <c r="J17" s="36">
        <v>232523</v>
      </c>
      <c r="K17" s="38"/>
      <c r="L17" s="37">
        <v>177819</v>
      </c>
    </row>
    <row r="18" spans="1:12" ht="15" customHeight="1">
      <c r="A18" s="16" t="s">
        <v>18</v>
      </c>
      <c r="B18" s="16"/>
      <c r="C18" s="31"/>
      <c r="D18" s="32">
        <v>10</v>
      </c>
      <c r="E18" s="32"/>
      <c r="F18" s="36">
        <v>197779</v>
      </c>
      <c r="G18" s="37"/>
      <c r="H18" s="37">
        <v>189559</v>
      </c>
      <c r="I18" s="38"/>
      <c r="J18" s="36">
        <v>115332</v>
      </c>
      <c r="K18" s="38"/>
      <c r="L18" s="37">
        <v>118246</v>
      </c>
    </row>
    <row r="19" spans="1:12" ht="15" customHeight="1">
      <c r="A19" s="16" t="s">
        <v>19</v>
      </c>
      <c r="B19" s="16"/>
      <c r="C19" s="31"/>
      <c r="D19" s="39"/>
      <c r="E19" s="32"/>
      <c r="F19" s="36">
        <v>53146</v>
      </c>
      <c r="G19" s="37"/>
      <c r="H19" s="37">
        <v>48525</v>
      </c>
      <c r="I19" s="38"/>
      <c r="J19" s="36">
        <v>35484</v>
      </c>
      <c r="K19" s="38"/>
      <c r="L19" s="37">
        <v>32452</v>
      </c>
    </row>
    <row r="20" spans="1:12" ht="15" customHeight="1">
      <c r="A20" s="16" t="s">
        <v>20</v>
      </c>
      <c r="B20" s="16"/>
      <c r="C20" s="31"/>
      <c r="D20" s="32">
        <v>20</v>
      </c>
      <c r="E20" s="32"/>
      <c r="F20" s="36">
        <v>13000</v>
      </c>
      <c r="G20" s="37"/>
      <c r="H20" s="37">
        <v>0</v>
      </c>
      <c r="I20" s="38"/>
      <c r="J20" s="36">
        <v>13000</v>
      </c>
      <c r="K20" s="38"/>
      <c r="L20" s="37">
        <v>0</v>
      </c>
    </row>
    <row r="21" spans="1:12" ht="15" customHeight="1">
      <c r="A21" s="16" t="s">
        <v>21</v>
      </c>
      <c r="B21" s="16"/>
      <c r="C21" s="31"/>
      <c r="D21" s="32"/>
      <c r="E21" s="32"/>
      <c r="F21" s="36">
        <v>6061</v>
      </c>
      <c r="G21" s="37"/>
      <c r="H21" s="37">
        <v>7014</v>
      </c>
      <c r="I21" s="38"/>
      <c r="J21" s="36" t="s">
        <v>22</v>
      </c>
      <c r="K21" s="38"/>
      <c r="L21" s="37">
        <v>0</v>
      </c>
    </row>
    <row r="22" spans="1:12" ht="15" customHeight="1">
      <c r="A22" s="16" t="s">
        <v>23</v>
      </c>
      <c r="B22" s="16"/>
      <c r="C22" s="31"/>
      <c r="D22" s="32"/>
      <c r="E22" s="32"/>
      <c r="F22" s="36"/>
      <c r="G22" s="37"/>
      <c r="H22" s="37"/>
      <c r="I22" s="38"/>
      <c r="J22" s="36"/>
      <c r="K22" s="38"/>
      <c r="L22" s="37"/>
    </row>
    <row r="23" spans="1:12" ht="15" customHeight="1">
      <c r="A23" s="16"/>
      <c r="B23" s="16" t="s">
        <v>24</v>
      </c>
      <c r="C23" s="31"/>
      <c r="D23" s="32">
        <v>8</v>
      </c>
      <c r="E23" s="32"/>
      <c r="F23" s="36">
        <v>9755</v>
      </c>
      <c r="G23" s="37"/>
      <c r="H23" s="37">
        <v>9887</v>
      </c>
      <c r="I23" s="38"/>
      <c r="J23" s="36">
        <v>9755</v>
      </c>
      <c r="K23" s="38"/>
      <c r="L23" s="37">
        <v>9887</v>
      </c>
    </row>
    <row r="24" spans="1:12" ht="15" customHeight="1">
      <c r="A24" s="16" t="s">
        <v>23</v>
      </c>
      <c r="B24" s="16"/>
      <c r="C24" s="31"/>
      <c r="D24" s="32"/>
      <c r="E24" s="32"/>
      <c r="F24" s="36"/>
      <c r="G24" s="37"/>
      <c r="H24" s="37"/>
      <c r="I24" s="38"/>
      <c r="J24" s="36"/>
      <c r="K24" s="38"/>
      <c r="L24" s="37"/>
    </row>
    <row r="25" spans="1:12" ht="15" customHeight="1">
      <c r="A25" s="16"/>
      <c r="B25" s="16" t="s">
        <v>25</v>
      </c>
      <c r="C25" s="31"/>
      <c r="D25" s="32">
        <v>8</v>
      </c>
      <c r="E25" s="32"/>
      <c r="F25" s="36">
        <v>31155</v>
      </c>
      <c r="G25" s="37"/>
      <c r="H25" s="37">
        <v>14346</v>
      </c>
      <c r="I25" s="38"/>
      <c r="J25" s="36">
        <v>29155</v>
      </c>
      <c r="K25" s="38"/>
      <c r="L25" s="37">
        <v>12346</v>
      </c>
    </row>
    <row r="26" spans="1:12" ht="15" customHeight="1">
      <c r="A26" s="16" t="s">
        <v>26</v>
      </c>
      <c r="B26" s="16"/>
      <c r="C26" s="31"/>
      <c r="D26" s="32"/>
      <c r="E26" s="32"/>
      <c r="F26" s="40">
        <v>4793</v>
      </c>
      <c r="G26" s="37"/>
      <c r="H26" s="41">
        <v>2807</v>
      </c>
      <c r="I26" s="38"/>
      <c r="J26" s="40">
        <v>3097</v>
      </c>
      <c r="K26" s="38"/>
      <c r="L26" s="41">
        <v>1400</v>
      </c>
    </row>
    <row r="27" spans="1:12" ht="15" customHeight="1">
      <c r="A27" s="17"/>
      <c r="B27" s="16"/>
      <c r="C27" s="2"/>
      <c r="D27" s="2"/>
      <c r="E27" s="2"/>
      <c r="F27" s="28"/>
      <c r="G27" s="42"/>
      <c r="H27" s="35"/>
      <c r="I27" s="29"/>
      <c r="J27" s="28"/>
      <c r="K27" s="42"/>
      <c r="L27" s="35"/>
    </row>
    <row r="28" spans="1:12" ht="15" customHeight="1">
      <c r="A28" s="17" t="s">
        <v>27</v>
      </c>
      <c r="B28" s="16"/>
      <c r="C28" s="31"/>
      <c r="D28" s="32"/>
      <c r="E28" s="32"/>
      <c r="F28" s="43">
        <f>SUM(F17:F26)</f>
        <v>977163</v>
      </c>
      <c r="G28" s="42"/>
      <c r="H28" s="44">
        <f>SUM(H17:H26)</f>
        <v>858304</v>
      </c>
      <c r="I28" s="34"/>
      <c r="J28" s="43">
        <f>SUM(J17:J26)</f>
        <v>438346</v>
      </c>
      <c r="K28" s="42"/>
      <c r="L28" s="44">
        <f>SUM(L17:L26)</f>
        <v>352150</v>
      </c>
    </row>
    <row r="29" spans="1:12" ht="15" customHeight="1">
      <c r="A29" s="16"/>
      <c r="B29" s="16"/>
      <c r="C29" s="31"/>
      <c r="D29" s="32"/>
      <c r="E29" s="32"/>
      <c r="F29" s="45"/>
      <c r="G29" s="42"/>
      <c r="H29" s="35"/>
      <c r="I29" s="34"/>
      <c r="J29" s="45"/>
      <c r="K29" s="42"/>
      <c r="L29" s="35"/>
    </row>
    <row r="30" spans="1:12" ht="15" customHeight="1">
      <c r="A30" s="17" t="s">
        <v>28</v>
      </c>
      <c r="B30" s="16"/>
      <c r="C30" s="31"/>
      <c r="D30" s="32"/>
      <c r="E30" s="32"/>
      <c r="F30" s="33"/>
      <c r="G30" s="42"/>
      <c r="H30" s="35"/>
      <c r="I30" s="34"/>
      <c r="J30" s="33"/>
      <c r="K30" s="42"/>
      <c r="L30" s="35"/>
    </row>
    <row r="31" spans="1:12" ht="15" customHeight="1">
      <c r="A31" s="17"/>
      <c r="B31" s="16"/>
      <c r="C31" s="2"/>
      <c r="D31" s="2"/>
      <c r="E31" s="2"/>
      <c r="F31" s="28"/>
      <c r="G31" s="42"/>
      <c r="H31" s="35"/>
      <c r="I31" s="29"/>
      <c r="J31" s="28"/>
      <c r="K31" s="42"/>
      <c r="L31" s="35"/>
    </row>
    <row r="32" spans="1:12" ht="15" customHeight="1">
      <c r="A32" s="16" t="s">
        <v>29</v>
      </c>
      <c r="B32" s="16"/>
      <c r="C32" s="2"/>
      <c r="D32" s="2">
        <v>9</v>
      </c>
      <c r="E32" s="2"/>
      <c r="F32" s="36">
        <v>1146</v>
      </c>
      <c r="G32" s="37"/>
      <c r="H32" s="37">
        <v>1148</v>
      </c>
      <c r="I32" s="38"/>
      <c r="J32" s="36">
        <v>103</v>
      </c>
      <c r="K32" s="38"/>
      <c r="L32" s="37">
        <v>103</v>
      </c>
    </row>
    <row r="33" spans="1:12" ht="15" customHeight="1">
      <c r="A33" s="16" t="s">
        <v>23</v>
      </c>
      <c r="B33" s="16"/>
      <c r="C33" s="31"/>
      <c r="D33" s="46"/>
      <c r="E33" s="47"/>
      <c r="F33" s="36"/>
      <c r="G33" s="48"/>
      <c r="H33" s="37"/>
      <c r="I33" s="49"/>
      <c r="J33" s="36"/>
      <c r="K33" s="50"/>
      <c r="L33" s="37"/>
    </row>
    <row r="34" spans="1:12" ht="15" customHeight="1">
      <c r="A34" s="16"/>
      <c r="B34" s="16" t="s">
        <v>24</v>
      </c>
      <c r="C34" s="31"/>
      <c r="D34" s="46">
        <v>8</v>
      </c>
      <c r="E34" s="47"/>
      <c r="F34" s="36">
        <v>146864</v>
      </c>
      <c r="G34" s="48"/>
      <c r="H34" s="37">
        <v>176867</v>
      </c>
      <c r="I34" s="49"/>
      <c r="J34" s="36">
        <v>146864</v>
      </c>
      <c r="K34" s="50"/>
      <c r="L34" s="37">
        <v>176867</v>
      </c>
    </row>
    <row r="35" spans="1:12" ht="15" customHeight="1">
      <c r="A35" s="16" t="s">
        <v>30</v>
      </c>
      <c r="B35" s="16"/>
      <c r="C35" s="31"/>
      <c r="D35" s="46"/>
      <c r="E35" s="47"/>
      <c r="F35" s="36"/>
      <c r="G35" s="48"/>
      <c r="H35" s="37"/>
      <c r="I35" s="49"/>
      <c r="J35" s="36"/>
      <c r="K35" s="50"/>
      <c r="L35" s="37"/>
    </row>
    <row r="36" spans="1:12" ht="15" customHeight="1">
      <c r="A36" s="16"/>
      <c r="B36" s="51" t="s">
        <v>31</v>
      </c>
      <c r="C36" s="31"/>
      <c r="D36" s="46"/>
      <c r="E36" s="47"/>
      <c r="F36" s="36"/>
      <c r="G36" s="48"/>
      <c r="H36" s="37"/>
      <c r="I36" s="49"/>
      <c r="J36" s="36"/>
      <c r="K36" s="50"/>
      <c r="L36" s="37"/>
    </row>
    <row r="37" spans="1:12" ht="15" customHeight="1">
      <c r="A37" s="16"/>
      <c r="B37" s="51" t="s">
        <v>32</v>
      </c>
      <c r="C37" s="31"/>
      <c r="D37" s="46">
        <v>8</v>
      </c>
      <c r="E37" s="47"/>
      <c r="F37" s="36">
        <v>343188</v>
      </c>
      <c r="G37" s="48"/>
      <c r="H37" s="37">
        <v>341686</v>
      </c>
      <c r="I37" s="49"/>
      <c r="J37" s="36">
        <v>343188</v>
      </c>
      <c r="K37" s="50"/>
      <c r="L37" s="37">
        <v>341686</v>
      </c>
    </row>
    <row r="38" spans="1:12" ht="15" customHeight="1">
      <c r="A38" s="16" t="s">
        <v>23</v>
      </c>
      <c r="B38" s="16"/>
      <c r="C38" s="31"/>
      <c r="D38" s="32"/>
      <c r="E38" s="47"/>
      <c r="F38" s="36"/>
      <c r="G38" s="48"/>
      <c r="H38" s="37"/>
      <c r="I38" s="49"/>
      <c r="J38" s="36"/>
      <c r="K38" s="50"/>
      <c r="L38" s="37"/>
    </row>
    <row r="39" spans="1:12" ht="15" customHeight="1">
      <c r="A39" s="16"/>
      <c r="B39" s="16" t="s">
        <v>25</v>
      </c>
      <c r="C39" s="31"/>
      <c r="D39" s="32">
        <v>8</v>
      </c>
      <c r="E39" s="47"/>
      <c r="F39" s="36">
        <v>10000</v>
      </c>
      <c r="G39" s="48"/>
      <c r="H39" s="37">
        <v>0</v>
      </c>
      <c r="I39" s="49"/>
      <c r="J39" s="36">
        <v>10000</v>
      </c>
      <c r="K39" s="50"/>
      <c r="L39" s="37">
        <v>0</v>
      </c>
    </row>
    <row r="40" spans="1:12" ht="15" customHeight="1">
      <c r="A40" s="16" t="s">
        <v>33</v>
      </c>
      <c r="B40" s="16"/>
      <c r="C40" s="31"/>
      <c r="D40" s="32">
        <v>11</v>
      </c>
      <c r="E40" s="47"/>
      <c r="F40" s="36">
        <v>0</v>
      </c>
      <c r="G40" s="48"/>
      <c r="H40" s="37">
        <v>0</v>
      </c>
      <c r="I40" s="49"/>
      <c r="J40" s="36">
        <v>2252071</v>
      </c>
      <c r="K40" s="50"/>
      <c r="L40" s="37">
        <v>2252071</v>
      </c>
    </row>
    <row r="41" spans="1:12" ht="15" customHeight="1">
      <c r="A41" s="16" t="s">
        <v>34</v>
      </c>
      <c r="B41" s="16"/>
      <c r="C41" s="31"/>
      <c r="D41" s="32">
        <v>11</v>
      </c>
      <c r="E41" s="32"/>
      <c r="F41" s="36">
        <v>104907</v>
      </c>
      <c r="G41" s="48"/>
      <c r="H41" s="37">
        <v>105281</v>
      </c>
      <c r="I41" s="49"/>
      <c r="J41" s="36">
        <v>101101</v>
      </c>
      <c r="K41" s="50"/>
      <c r="L41" s="37">
        <v>100601</v>
      </c>
    </row>
    <row r="42" spans="1:12" ht="15" customHeight="1">
      <c r="A42" s="16" t="s">
        <v>35</v>
      </c>
      <c r="B42" s="16"/>
      <c r="C42" s="31"/>
      <c r="D42" s="32">
        <v>20</v>
      </c>
      <c r="E42" s="47"/>
      <c r="F42" s="36">
        <v>8000</v>
      </c>
      <c r="G42" s="48"/>
      <c r="H42" s="37">
        <v>8000</v>
      </c>
      <c r="I42" s="49"/>
      <c r="J42" s="36">
        <v>8000</v>
      </c>
      <c r="K42" s="50"/>
      <c r="L42" s="37">
        <v>8000</v>
      </c>
    </row>
    <row r="43" spans="1:12" ht="15" customHeight="1">
      <c r="A43" s="16" t="s">
        <v>36</v>
      </c>
      <c r="B43" s="16"/>
      <c r="C43" s="31"/>
      <c r="D43" s="32">
        <v>12</v>
      </c>
      <c r="E43" s="47"/>
      <c r="F43" s="36">
        <v>54749</v>
      </c>
      <c r="G43" s="48"/>
      <c r="H43" s="37">
        <v>55846</v>
      </c>
      <c r="I43" s="49"/>
      <c r="J43" s="36">
        <v>21403</v>
      </c>
      <c r="K43" s="50"/>
      <c r="L43" s="37">
        <v>23909</v>
      </c>
    </row>
    <row r="44" spans="1:12" ht="15" customHeight="1">
      <c r="A44" s="16" t="s">
        <v>37</v>
      </c>
      <c r="B44" s="16"/>
      <c r="C44" s="31"/>
      <c r="D44" s="32">
        <v>13</v>
      </c>
      <c r="E44" s="47"/>
      <c r="F44" s="36">
        <v>163124</v>
      </c>
      <c r="G44" s="48"/>
      <c r="H44" s="37">
        <v>167884</v>
      </c>
      <c r="I44" s="49"/>
      <c r="J44" s="36">
        <v>106135</v>
      </c>
      <c r="K44" s="50"/>
      <c r="L44" s="37">
        <v>111060</v>
      </c>
    </row>
    <row r="45" spans="1:12" ht="15" customHeight="1">
      <c r="A45" s="16" t="s">
        <v>38</v>
      </c>
      <c r="B45" s="16"/>
      <c r="C45" s="31"/>
      <c r="D45" s="39"/>
      <c r="E45" s="47"/>
      <c r="F45" s="36">
        <v>1872364</v>
      </c>
      <c r="G45" s="48"/>
      <c r="H45" s="37">
        <v>1896343</v>
      </c>
      <c r="I45" s="49"/>
      <c r="J45" s="36">
        <v>0</v>
      </c>
      <c r="K45" s="50"/>
      <c r="L45" s="37">
        <v>0</v>
      </c>
    </row>
    <row r="46" spans="1:12" ht="15" customHeight="1">
      <c r="A46" s="16" t="s">
        <v>39</v>
      </c>
      <c r="B46" s="16"/>
      <c r="C46" s="31"/>
      <c r="D46" s="32">
        <v>14</v>
      </c>
      <c r="E46" s="47"/>
      <c r="F46" s="36">
        <v>314630</v>
      </c>
      <c r="G46" s="48"/>
      <c r="H46" s="37">
        <v>319403</v>
      </c>
      <c r="I46" s="49"/>
      <c r="J46" s="36">
        <v>114946</v>
      </c>
      <c r="K46" s="50"/>
      <c r="L46" s="37">
        <v>116031</v>
      </c>
    </row>
    <row r="47" spans="1:12" ht="15" customHeight="1">
      <c r="A47" s="16" t="s">
        <v>40</v>
      </c>
      <c r="B47" s="16"/>
      <c r="C47" s="31"/>
      <c r="D47" s="32"/>
      <c r="E47" s="47"/>
      <c r="F47" s="36">
        <v>39566</v>
      </c>
      <c r="G47" s="48"/>
      <c r="H47" s="37">
        <v>38620</v>
      </c>
      <c r="I47" s="49"/>
      <c r="J47" s="36">
        <v>29117</v>
      </c>
      <c r="K47" s="50"/>
      <c r="L47" s="37">
        <v>29100</v>
      </c>
    </row>
    <row r="48" spans="1:12" ht="15" customHeight="1">
      <c r="A48" s="16" t="s">
        <v>41</v>
      </c>
      <c r="B48" s="16"/>
      <c r="C48" s="31"/>
      <c r="D48" s="52"/>
      <c r="E48" s="52"/>
      <c r="F48" s="40">
        <v>15185</v>
      </c>
      <c r="G48" s="48"/>
      <c r="H48" s="41">
        <v>13131</v>
      </c>
      <c r="I48" s="50"/>
      <c r="J48" s="40">
        <v>11273</v>
      </c>
      <c r="K48" s="50"/>
      <c r="L48" s="41">
        <v>10038</v>
      </c>
    </row>
    <row r="49" spans="1:12" ht="15" customHeight="1">
      <c r="A49" s="17"/>
      <c r="B49" s="16"/>
      <c r="C49" s="2"/>
      <c r="D49" s="2"/>
      <c r="E49" s="2"/>
      <c r="F49" s="33"/>
      <c r="G49" s="42"/>
      <c r="H49" s="35"/>
      <c r="I49" s="29"/>
      <c r="J49" s="33"/>
      <c r="K49" s="42"/>
      <c r="L49" s="35"/>
    </row>
    <row r="50" spans="1:12" ht="15" customHeight="1">
      <c r="A50" s="17" t="s">
        <v>42</v>
      </c>
      <c r="B50" s="16"/>
      <c r="C50" s="31"/>
      <c r="D50" s="16"/>
      <c r="E50" s="32"/>
      <c r="F50" s="43">
        <f>SUM(F32:G48)</f>
        <v>3073723</v>
      </c>
      <c r="G50" s="42"/>
      <c r="H50" s="44">
        <f>SUM(H32:H48)</f>
        <v>3124209</v>
      </c>
      <c r="I50" s="34"/>
      <c r="J50" s="43">
        <f>SUM(J32:J48)</f>
        <v>3144201</v>
      </c>
      <c r="K50" s="42"/>
      <c r="L50" s="44">
        <f>SUM(L32:L48)</f>
        <v>3169466</v>
      </c>
    </row>
    <row r="51" spans="1:12" ht="15" customHeight="1">
      <c r="A51" s="17"/>
      <c r="B51" s="16"/>
      <c r="C51" s="2"/>
      <c r="D51" s="2"/>
      <c r="E51" s="2"/>
      <c r="F51" s="33"/>
      <c r="G51" s="42"/>
      <c r="H51" s="35"/>
      <c r="I51" s="29"/>
      <c r="J51" s="33"/>
      <c r="K51" s="42"/>
      <c r="L51" s="35"/>
    </row>
    <row r="52" spans="1:12" ht="15" customHeight="1" thickBot="1">
      <c r="A52" s="17" t="s">
        <v>43</v>
      </c>
      <c r="B52" s="16"/>
      <c r="C52" s="31"/>
      <c r="D52" s="32"/>
      <c r="E52" s="32"/>
      <c r="F52" s="53">
        <f>F28+F50</f>
        <v>4050886</v>
      </c>
      <c r="G52" s="42"/>
      <c r="H52" s="54">
        <f>H28+H50</f>
        <v>3982513</v>
      </c>
      <c r="I52" s="34"/>
      <c r="J52" s="53">
        <f>J28+J50</f>
        <v>3582547</v>
      </c>
      <c r="K52" s="42"/>
      <c r="L52" s="54">
        <f>L28+L50</f>
        <v>3521616</v>
      </c>
    </row>
    <row r="53" spans="1:12" ht="15" customHeight="1" thickTop="1">
      <c r="A53" s="17"/>
      <c r="B53" s="16"/>
      <c r="C53" s="31"/>
      <c r="D53" s="32"/>
      <c r="E53" s="32"/>
      <c r="F53" s="55"/>
      <c r="G53" s="42"/>
      <c r="H53" s="55"/>
      <c r="I53" s="42"/>
      <c r="J53" s="55"/>
      <c r="K53" s="42"/>
      <c r="L53" s="55"/>
    </row>
    <row r="54" spans="1:12" ht="15" customHeight="1">
      <c r="A54" s="17"/>
      <c r="B54" s="16"/>
      <c r="C54" s="31"/>
      <c r="D54" s="32"/>
      <c r="E54" s="32"/>
      <c r="F54" s="55"/>
      <c r="G54" s="42"/>
      <c r="H54" s="55"/>
      <c r="I54" s="42"/>
      <c r="J54" s="55"/>
      <c r="K54" s="42"/>
      <c r="L54" s="55"/>
    </row>
    <row r="55" spans="1:12" ht="6" customHeight="1">
      <c r="A55" s="17"/>
      <c r="B55" s="16"/>
      <c r="C55" s="31"/>
      <c r="D55" s="32"/>
      <c r="E55" s="32"/>
      <c r="F55" s="55"/>
      <c r="G55" s="42"/>
      <c r="H55" s="55"/>
      <c r="I55" s="42"/>
      <c r="J55" s="55"/>
      <c r="K55" s="42"/>
      <c r="L55" s="55"/>
    </row>
    <row r="56" spans="1:12" ht="15" customHeight="1">
      <c r="A56" s="185" t="s">
        <v>44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</row>
    <row r="57" spans="1:12" ht="9.75" customHeight="1">
      <c r="A57" s="17"/>
      <c r="B57" s="16"/>
      <c r="C57" s="31"/>
      <c r="D57" s="32"/>
      <c r="E57" s="32"/>
      <c r="F57" s="55"/>
      <c r="G57" s="42"/>
      <c r="H57" s="55"/>
      <c r="I57" s="42"/>
      <c r="J57" s="55"/>
      <c r="K57" s="42"/>
      <c r="L57" s="55"/>
    </row>
    <row r="58" spans="1:12" ht="21.95" customHeight="1">
      <c r="A58" s="56" t="s">
        <v>45</v>
      </c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</row>
    <row r="59" spans="1:12" ht="16.5" customHeight="1">
      <c r="A59" s="6" t="str">
        <f>A1</f>
        <v>Humanica Public Company Limited</v>
      </c>
      <c r="B59" s="2"/>
      <c r="C59" s="2"/>
      <c r="D59" s="7"/>
      <c r="E59" s="2"/>
      <c r="F59" s="3"/>
      <c r="G59" s="4"/>
      <c r="H59" s="3"/>
      <c r="I59" s="5"/>
      <c r="J59" s="3"/>
      <c r="K59" s="5"/>
      <c r="L59" s="3"/>
    </row>
    <row r="60" spans="1:12" ht="16.5" customHeight="1">
      <c r="A60" s="6" t="s">
        <v>1</v>
      </c>
      <c r="B60" s="2"/>
      <c r="C60" s="2"/>
      <c r="D60" s="7"/>
      <c r="E60" s="2"/>
      <c r="F60" s="3"/>
      <c r="G60" s="4"/>
      <c r="H60" s="3"/>
      <c r="I60" s="5"/>
      <c r="J60" s="3"/>
      <c r="K60" s="5"/>
      <c r="L60" s="3"/>
    </row>
    <row r="61" spans="1:12" ht="16.5" customHeight="1">
      <c r="A61" s="8" t="str">
        <f>A3</f>
        <v>As at 31 March 2023</v>
      </c>
      <c r="B61" s="9"/>
      <c r="C61" s="9"/>
      <c r="D61" s="9"/>
      <c r="E61" s="9"/>
      <c r="F61" s="10"/>
      <c r="G61" s="11"/>
      <c r="H61" s="10"/>
      <c r="I61" s="12"/>
      <c r="J61" s="10"/>
      <c r="K61" s="12"/>
      <c r="L61" s="10"/>
    </row>
    <row r="62" spans="1:12" ht="16.5" customHeight="1">
      <c r="A62" s="16"/>
      <c r="B62" s="16"/>
      <c r="C62" s="2"/>
      <c r="D62" s="16"/>
      <c r="E62" s="16"/>
      <c r="F62" s="57"/>
      <c r="G62" s="58"/>
      <c r="H62" s="59"/>
      <c r="I62" s="60"/>
      <c r="J62" s="59"/>
      <c r="K62" s="60"/>
      <c r="L62" s="59"/>
    </row>
    <row r="63" spans="1:12" ht="16.5" customHeight="1">
      <c r="A63" s="16"/>
      <c r="B63" s="16"/>
      <c r="C63" s="2"/>
      <c r="D63" s="16"/>
      <c r="E63" s="16"/>
      <c r="F63" s="57"/>
      <c r="G63" s="58"/>
      <c r="H63" s="59"/>
      <c r="I63" s="60"/>
      <c r="J63" s="59"/>
      <c r="K63" s="60"/>
      <c r="L63" s="59"/>
    </row>
    <row r="64" spans="1:12" ht="16.5" customHeight="1">
      <c r="A64" s="6"/>
      <c r="B64" s="2"/>
      <c r="C64" s="2"/>
      <c r="D64" s="2"/>
      <c r="E64" s="2"/>
      <c r="F64" s="182" t="s">
        <v>3</v>
      </c>
      <c r="G64" s="182"/>
      <c r="H64" s="182"/>
      <c r="I64" s="15"/>
      <c r="J64" s="183" t="s">
        <v>4</v>
      </c>
      <c r="K64" s="184"/>
      <c r="L64" s="184"/>
    </row>
    <row r="65" spans="1:12" ht="16.5" customHeight="1">
      <c r="A65" s="16"/>
      <c r="B65" s="16"/>
      <c r="C65" s="2"/>
      <c r="D65" s="17"/>
      <c r="E65" s="17"/>
      <c r="F65" s="179" t="s">
        <v>5</v>
      </c>
      <c r="G65" s="179"/>
      <c r="H65" s="179"/>
      <c r="I65" s="15"/>
      <c r="J65" s="180" t="s">
        <v>6</v>
      </c>
      <c r="K65" s="181"/>
      <c r="L65" s="181"/>
    </row>
    <row r="66" spans="1:12" ht="16.5" customHeight="1">
      <c r="A66" s="16"/>
      <c r="B66" s="16"/>
      <c r="C66" s="2"/>
      <c r="D66" s="17"/>
      <c r="E66" s="17"/>
      <c r="F66" s="18" t="s">
        <v>7</v>
      </c>
      <c r="G66" s="19"/>
      <c r="H66" s="18" t="s">
        <v>8</v>
      </c>
      <c r="I66" s="19"/>
      <c r="J66" s="18" t="s">
        <v>7</v>
      </c>
      <c r="K66" s="19"/>
      <c r="L66" s="18" t="s">
        <v>8</v>
      </c>
    </row>
    <row r="67" spans="1:12" ht="16.5" customHeight="1">
      <c r="A67" s="16"/>
      <c r="B67" s="16"/>
      <c r="C67" s="2"/>
      <c r="D67" s="17"/>
      <c r="E67" s="17"/>
      <c r="F67" s="20" t="s">
        <v>9</v>
      </c>
      <c r="G67" s="19"/>
      <c r="H67" s="18" t="s">
        <v>10</v>
      </c>
      <c r="I67" s="19"/>
      <c r="J67" s="20" t="s">
        <v>9</v>
      </c>
      <c r="K67" s="19"/>
      <c r="L67" s="18" t="s">
        <v>10</v>
      </c>
    </row>
    <row r="68" spans="1:12" ht="16.5" customHeight="1">
      <c r="A68" s="16"/>
      <c r="B68" s="16"/>
      <c r="C68" s="2"/>
      <c r="D68" s="17"/>
      <c r="E68" s="17"/>
      <c r="F68" s="20" t="s">
        <v>11</v>
      </c>
      <c r="G68" s="21"/>
      <c r="H68" s="20" t="s">
        <v>12</v>
      </c>
      <c r="I68" s="21"/>
      <c r="J68" s="20" t="s">
        <v>11</v>
      </c>
      <c r="K68" s="21"/>
      <c r="L68" s="20" t="s">
        <v>12</v>
      </c>
    </row>
    <row r="69" spans="1:12" ht="16.5" customHeight="1">
      <c r="A69" s="16"/>
      <c r="B69" s="16"/>
      <c r="C69" s="2"/>
      <c r="D69" s="22" t="s">
        <v>13</v>
      </c>
      <c r="E69" s="17"/>
      <c r="F69" s="23" t="s">
        <v>14</v>
      </c>
      <c r="G69" s="21"/>
      <c r="H69" s="23" t="s">
        <v>14</v>
      </c>
      <c r="I69" s="21"/>
      <c r="J69" s="23" t="s">
        <v>14</v>
      </c>
      <c r="K69" s="21"/>
      <c r="L69" s="23" t="s">
        <v>14</v>
      </c>
    </row>
    <row r="70" spans="1:12" ht="16.5" customHeight="1">
      <c r="A70" s="16"/>
      <c r="B70" s="16"/>
      <c r="C70" s="16"/>
      <c r="D70" s="25"/>
      <c r="E70" s="25"/>
      <c r="F70" s="27"/>
      <c r="G70" s="21"/>
      <c r="H70" s="18"/>
      <c r="I70" s="21"/>
      <c r="J70" s="27"/>
      <c r="K70" s="21"/>
      <c r="L70" s="18"/>
    </row>
    <row r="71" spans="1:12" ht="16.5" customHeight="1">
      <c r="A71" s="17" t="s">
        <v>46</v>
      </c>
      <c r="B71" s="16"/>
      <c r="C71" s="2"/>
      <c r="D71" s="7"/>
      <c r="E71" s="2"/>
      <c r="F71" s="28"/>
      <c r="G71" s="29"/>
      <c r="H71" s="30"/>
      <c r="I71" s="29"/>
      <c r="J71" s="28"/>
      <c r="K71" s="29"/>
      <c r="L71" s="30"/>
    </row>
    <row r="72" spans="1:12" ht="16.5" customHeight="1">
      <c r="A72" s="17"/>
      <c r="B72" s="16"/>
      <c r="C72" s="2"/>
      <c r="D72" s="2"/>
      <c r="E72" s="2"/>
      <c r="F72" s="28"/>
      <c r="G72" s="29"/>
      <c r="H72" s="30"/>
      <c r="I72" s="29"/>
      <c r="J72" s="28"/>
      <c r="K72" s="29"/>
      <c r="L72" s="30"/>
    </row>
    <row r="73" spans="1:12" ht="16.5" customHeight="1">
      <c r="A73" s="17" t="s">
        <v>47</v>
      </c>
      <c r="B73" s="16"/>
      <c r="C73" s="31"/>
      <c r="D73" s="61"/>
      <c r="E73" s="32"/>
      <c r="F73" s="33"/>
      <c r="G73" s="34"/>
      <c r="H73" s="35"/>
      <c r="I73" s="34"/>
      <c r="J73" s="33"/>
      <c r="K73" s="34"/>
      <c r="L73" s="35"/>
    </row>
    <row r="74" spans="1:12" ht="16.5" customHeight="1">
      <c r="A74" s="17"/>
      <c r="B74" s="16"/>
      <c r="C74" s="2"/>
      <c r="D74" s="2"/>
      <c r="E74" s="2"/>
      <c r="F74" s="28"/>
      <c r="G74" s="29"/>
      <c r="H74" s="30"/>
      <c r="I74" s="29"/>
      <c r="J74" s="28"/>
      <c r="K74" s="29"/>
      <c r="L74" s="30"/>
    </row>
    <row r="75" spans="1:12" ht="16.5" customHeight="1">
      <c r="A75" s="16" t="s">
        <v>48</v>
      </c>
      <c r="B75" s="16"/>
      <c r="C75" s="16"/>
      <c r="D75" s="32">
        <v>15</v>
      </c>
      <c r="E75" s="32"/>
      <c r="F75" s="62">
        <v>59196</v>
      </c>
      <c r="G75" s="48"/>
      <c r="H75" s="48">
        <v>66101</v>
      </c>
      <c r="I75" s="47"/>
      <c r="J75" s="63">
        <v>33284</v>
      </c>
      <c r="K75" s="47"/>
      <c r="L75" s="64">
        <v>37006</v>
      </c>
    </row>
    <row r="76" spans="1:12" ht="16.5" customHeight="1">
      <c r="A76" s="16" t="s">
        <v>49</v>
      </c>
      <c r="B76" s="16"/>
      <c r="C76" s="16"/>
      <c r="D76" s="32"/>
      <c r="E76" s="32"/>
      <c r="F76" s="62">
        <v>139453</v>
      </c>
      <c r="G76" s="48"/>
      <c r="H76" s="48">
        <v>119647</v>
      </c>
      <c r="I76" s="47"/>
      <c r="J76" s="63">
        <v>43454</v>
      </c>
      <c r="K76" s="47"/>
      <c r="L76" s="64">
        <v>33038</v>
      </c>
    </row>
    <row r="77" spans="1:12" ht="16.5" customHeight="1">
      <c r="A77" s="16" t="s">
        <v>50</v>
      </c>
      <c r="B77" s="16"/>
      <c r="C77" s="31"/>
      <c r="D77" s="32">
        <v>16</v>
      </c>
      <c r="E77" s="32"/>
      <c r="F77" s="62">
        <v>39772</v>
      </c>
      <c r="G77" s="48"/>
      <c r="H77" s="48">
        <v>37558</v>
      </c>
      <c r="I77" s="16"/>
      <c r="J77" s="62">
        <v>17030</v>
      </c>
      <c r="K77" s="16"/>
      <c r="L77" s="48">
        <v>16605</v>
      </c>
    </row>
    <row r="78" spans="1:12" ht="16.5" customHeight="1">
      <c r="A78" s="16" t="s">
        <v>51</v>
      </c>
      <c r="B78" s="16"/>
      <c r="C78" s="31"/>
      <c r="D78" s="32"/>
      <c r="E78" s="32"/>
      <c r="F78" s="62">
        <v>31052</v>
      </c>
      <c r="G78" s="48"/>
      <c r="H78" s="48">
        <v>22954</v>
      </c>
      <c r="I78" s="16"/>
      <c r="J78" s="62">
        <v>1408</v>
      </c>
      <c r="K78" s="16"/>
      <c r="L78" s="48">
        <v>1408</v>
      </c>
    </row>
    <row r="79" spans="1:12" ht="16.5" customHeight="1">
      <c r="A79" s="16" t="s">
        <v>52</v>
      </c>
      <c r="B79" s="16"/>
      <c r="C79" s="31"/>
      <c r="D79" s="32"/>
      <c r="E79" s="32"/>
      <c r="F79" s="65">
        <v>29956</v>
      </c>
      <c r="G79" s="48"/>
      <c r="H79" s="66">
        <v>24882</v>
      </c>
      <c r="I79" s="16"/>
      <c r="J79" s="65">
        <v>12592</v>
      </c>
      <c r="K79" s="16"/>
      <c r="L79" s="66">
        <v>11472</v>
      </c>
    </row>
    <row r="80" spans="1:12" ht="16.5" customHeight="1">
      <c r="A80" s="17"/>
      <c r="B80" s="16"/>
      <c r="C80" s="2"/>
      <c r="D80" s="2"/>
      <c r="E80" s="2"/>
      <c r="F80" s="33"/>
      <c r="G80" s="42"/>
      <c r="H80" s="35"/>
      <c r="I80" s="29"/>
      <c r="J80" s="33"/>
      <c r="K80" s="42"/>
      <c r="L80" s="35"/>
    </row>
    <row r="81" spans="1:12" ht="16.5" customHeight="1">
      <c r="A81" s="17" t="s">
        <v>53</v>
      </c>
      <c r="B81" s="16"/>
      <c r="C81" s="31"/>
      <c r="D81" s="61"/>
      <c r="E81" s="61"/>
      <c r="F81" s="43">
        <f>SUM(F75:F80)</f>
        <v>299429</v>
      </c>
      <c r="G81" s="42"/>
      <c r="H81" s="44">
        <f>SUM(H75:H80)</f>
        <v>271142</v>
      </c>
      <c r="I81" s="34"/>
      <c r="J81" s="43">
        <f>SUM(J75:J80)</f>
        <v>107768</v>
      </c>
      <c r="K81" s="42"/>
      <c r="L81" s="44">
        <f>SUM(L75:L80)</f>
        <v>99529</v>
      </c>
    </row>
    <row r="82" spans="1:12" ht="16.5" customHeight="1">
      <c r="A82" s="16"/>
      <c r="B82" s="16"/>
      <c r="C82" s="31"/>
      <c r="D82" s="32"/>
      <c r="E82" s="61"/>
      <c r="F82" s="33"/>
      <c r="G82" s="42"/>
      <c r="H82" s="35"/>
      <c r="I82" s="42"/>
      <c r="J82" s="33"/>
      <c r="K82" s="42"/>
      <c r="L82" s="35"/>
    </row>
    <row r="83" spans="1:12" ht="16.5" customHeight="1">
      <c r="A83" s="17" t="s">
        <v>54</v>
      </c>
      <c r="B83" s="16"/>
      <c r="C83" s="31"/>
      <c r="D83" s="61"/>
      <c r="E83" s="61"/>
      <c r="F83" s="33"/>
      <c r="G83" s="42"/>
      <c r="H83" s="35"/>
      <c r="I83" s="34"/>
      <c r="J83" s="33"/>
      <c r="K83" s="42"/>
      <c r="L83" s="35"/>
    </row>
    <row r="84" spans="1:12" ht="16.5" customHeight="1">
      <c r="A84" s="17"/>
      <c r="B84" s="16"/>
      <c r="C84" s="2"/>
      <c r="D84" s="2"/>
      <c r="E84" s="2"/>
      <c r="F84" s="33"/>
      <c r="G84" s="42"/>
      <c r="H84" s="35"/>
      <c r="I84" s="29"/>
      <c r="J84" s="33"/>
      <c r="K84" s="42"/>
      <c r="L84" s="35"/>
    </row>
    <row r="85" spans="1:12" ht="16.5" customHeight="1">
      <c r="A85" s="16" t="s">
        <v>55</v>
      </c>
      <c r="B85" s="16"/>
      <c r="C85" s="2"/>
      <c r="D85" s="2">
        <v>16</v>
      </c>
      <c r="E85" s="2"/>
      <c r="F85" s="33">
        <v>148777</v>
      </c>
      <c r="G85" s="42"/>
      <c r="H85" s="35">
        <v>154461</v>
      </c>
      <c r="I85" s="29"/>
      <c r="J85" s="33">
        <v>106049</v>
      </c>
      <c r="K85" s="42"/>
      <c r="L85" s="35">
        <v>110558</v>
      </c>
    </row>
    <row r="86" spans="1:12" ht="16.5" customHeight="1">
      <c r="A86" s="16" t="s">
        <v>56</v>
      </c>
      <c r="B86" s="16"/>
      <c r="C86" s="2"/>
      <c r="D86" s="2"/>
      <c r="E86" s="2"/>
      <c r="F86" s="67">
        <v>27677</v>
      </c>
      <c r="G86" s="68"/>
      <c r="H86" s="68">
        <v>29509</v>
      </c>
      <c r="I86" s="69"/>
      <c r="J86" s="67" t="s">
        <v>22</v>
      </c>
      <c r="K86" s="70"/>
      <c r="L86" s="68">
        <v>0</v>
      </c>
    </row>
    <row r="87" spans="1:12" ht="16.5" customHeight="1">
      <c r="A87" s="16" t="s">
        <v>57</v>
      </c>
      <c r="B87" s="16"/>
      <c r="C87" s="31"/>
      <c r="D87" s="39"/>
      <c r="E87" s="32"/>
      <c r="F87" s="67">
        <v>46450</v>
      </c>
      <c r="G87" s="68"/>
      <c r="H87" s="68">
        <v>44402</v>
      </c>
      <c r="I87" s="71"/>
      <c r="J87" s="62">
        <v>21501</v>
      </c>
      <c r="K87" s="70"/>
      <c r="L87" s="48">
        <v>22564</v>
      </c>
    </row>
    <row r="88" spans="1:12" ht="16.5" customHeight="1">
      <c r="A88" s="16" t="s">
        <v>58</v>
      </c>
      <c r="B88" s="16"/>
      <c r="C88" s="31"/>
      <c r="D88" s="16"/>
      <c r="E88" s="61"/>
      <c r="F88" s="65">
        <v>826</v>
      </c>
      <c r="G88" s="48"/>
      <c r="H88" s="66">
        <v>826</v>
      </c>
      <c r="I88" s="50"/>
      <c r="J88" s="65">
        <v>970</v>
      </c>
      <c r="K88" s="50"/>
      <c r="L88" s="66">
        <v>970</v>
      </c>
    </row>
    <row r="89" spans="1:12" ht="16.5" customHeight="1">
      <c r="A89" s="17"/>
      <c r="B89" s="16"/>
      <c r="C89" s="2"/>
      <c r="D89" s="2"/>
      <c r="E89" s="2"/>
      <c r="F89" s="33"/>
      <c r="G89" s="42"/>
      <c r="H89" s="35"/>
      <c r="I89" s="29"/>
      <c r="J89" s="33"/>
      <c r="K89" s="42"/>
      <c r="L89" s="35"/>
    </row>
    <row r="90" spans="1:12" ht="16.5" customHeight="1">
      <c r="A90" s="17" t="s">
        <v>59</v>
      </c>
      <c r="B90" s="16"/>
      <c r="C90" s="31"/>
      <c r="D90" s="61"/>
      <c r="E90" s="61"/>
      <c r="F90" s="43">
        <f>SUM(F85:F89)</f>
        <v>223730</v>
      </c>
      <c r="G90" s="42"/>
      <c r="H90" s="44">
        <f>SUM(H85:H89)</f>
        <v>229198</v>
      </c>
      <c r="I90" s="34"/>
      <c r="J90" s="43">
        <f>SUM(J85:J89)</f>
        <v>128520</v>
      </c>
      <c r="K90" s="42"/>
      <c r="L90" s="44">
        <f>SUM(L85:L89)</f>
        <v>134092</v>
      </c>
    </row>
    <row r="91" spans="1:12" ht="16.5" customHeight="1">
      <c r="A91" s="17"/>
      <c r="B91" s="16"/>
      <c r="C91" s="2"/>
      <c r="D91" s="2"/>
      <c r="E91" s="2"/>
      <c r="F91" s="33"/>
      <c r="G91" s="42"/>
      <c r="H91" s="35"/>
      <c r="I91" s="29"/>
      <c r="J91" s="33"/>
      <c r="K91" s="42"/>
      <c r="L91" s="35"/>
    </row>
    <row r="92" spans="1:12" ht="16.5" customHeight="1">
      <c r="A92" s="17" t="s">
        <v>60</v>
      </c>
      <c r="B92" s="16"/>
      <c r="C92" s="31"/>
      <c r="D92" s="61"/>
      <c r="E92" s="61"/>
      <c r="F92" s="43">
        <f>F81+F90</f>
        <v>523159</v>
      </c>
      <c r="G92" s="42"/>
      <c r="H92" s="44">
        <f>H81+H90</f>
        <v>500340</v>
      </c>
      <c r="I92" s="34"/>
      <c r="J92" s="43">
        <f>J81+J90</f>
        <v>236288</v>
      </c>
      <c r="K92" s="42"/>
      <c r="L92" s="44">
        <f>L81+L90</f>
        <v>233621</v>
      </c>
    </row>
    <row r="93" spans="1:12" ht="16.5" customHeight="1">
      <c r="A93" s="17"/>
      <c r="B93" s="16"/>
      <c r="C93" s="31"/>
      <c r="D93" s="61"/>
      <c r="E93" s="61"/>
      <c r="F93" s="35"/>
      <c r="G93" s="42"/>
      <c r="H93" s="55"/>
      <c r="I93" s="42"/>
      <c r="J93" s="35"/>
      <c r="K93" s="42"/>
      <c r="L93" s="55"/>
    </row>
    <row r="94" spans="1:12" ht="16.5" customHeight="1">
      <c r="A94" s="17"/>
      <c r="B94" s="16"/>
      <c r="C94" s="31"/>
      <c r="D94" s="61"/>
      <c r="E94" s="61"/>
      <c r="F94" s="35"/>
      <c r="G94" s="42"/>
      <c r="H94" s="55"/>
      <c r="I94" s="42"/>
      <c r="J94" s="35"/>
      <c r="K94" s="42"/>
      <c r="L94" s="55"/>
    </row>
    <row r="95" spans="1:12" ht="16.5" customHeight="1">
      <c r="A95" s="17"/>
      <c r="B95" s="16"/>
      <c r="C95" s="31"/>
      <c r="D95" s="61"/>
      <c r="E95" s="61"/>
      <c r="F95" s="35"/>
      <c r="G95" s="42"/>
      <c r="H95" s="55"/>
      <c r="I95" s="42"/>
      <c r="J95" s="35"/>
      <c r="K95" s="42"/>
      <c r="L95" s="55"/>
    </row>
    <row r="96" spans="1:12" ht="16.5" customHeight="1">
      <c r="A96" s="17"/>
      <c r="B96" s="16"/>
      <c r="C96" s="31"/>
      <c r="D96" s="61"/>
      <c r="E96" s="61"/>
      <c r="F96" s="35"/>
      <c r="G96" s="42"/>
      <c r="H96" s="55"/>
      <c r="I96" s="42"/>
      <c r="J96" s="35"/>
      <c r="K96" s="42"/>
      <c r="L96" s="55"/>
    </row>
    <row r="97" spans="1:12" ht="16.5" customHeight="1">
      <c r="A97" s="17"/>
      <c r="B97" s="16"/>
      <c r="C97" s="31"/>
      <c r="D97" s="61"/>
      <c r="E97" s="61"/>
      <c r="F97" s="35"/>
      <c r="G97" s="42"/>
      <c r="H97" s="55"/>
      <c r="I97" s="42"/>
      <c r="J97" s="35"/>
      <c r="K97" s="42"/>
      <c r="L97" s="55"/>
    </row>
    <row r="98" spans="1:12" ht="16.5" customHeight="1">
      <c r="A98" s="17"/>
      <c r="B98" s="16"/>
      <c r="C98" s="31"/>
      <c r="D98" s="61"/>
      <c r="E98" s="61"/>
      <c r="F98" s="35"/>
      <c r="G98" s="42"/>
      <c r="H98" s="55"/>
      <c r="I98" s="42"/>
      <c r="J98" s="35"/>
      <c r="K98" s="42"/>
      <c r="L98" s="55"/>
    </row>
    <row r="99" spans="1:12" ht="16.5" customHeight="1">
      <c r="A99" s="17"/>
      <c r="B99" s="16"/>
      <c r="C99" s="31"/>
      <c r="D99" s="61"/>
      <c r="E99" s="61"/>
      <c r="F99" s="35"/>
      <c r="G99" s="42"/>
      <c r="H99" s="55"/>
      <c r="I99" s="42"/>
      <c r="J99" s="35"/>
      <c r="K99" s="42"/>
      <c r="L99" s="55"/>
    </row>
    <row r="100" spans="1:12" ht="16.5" customHeight="1">
      <c r="A100" s="17"/>
      <c r="B100" s="16"/>
      <c r="C100" s="31"/>
      <c r="D100" s="61"/>
      <c r="E100" s="61"/>
      <c r="F100" s="35"/>
      <c r="G100" s="42"/>
      <c r="H100" s="55"/>
      <c r="I100" s="42"/>
      <c r="J100" s="35"/>
      <c r="K100" s="42"/>
      <c r="L100" s="55"/>
    </row>
    <row r="101" spans="1:12" ht="16.5" customHeight="1">
      <c r="A101" s="17"/>
      <c r="B101" s="16"/>
      <c r="C101" s="31"/>
      <c r="D101" s="61"/>
      <c r="E101" s="61"/>
      <c r="F101" s="35"/>
      <c r="G101" s="42"/>
      <c r="H101" s="55"/>
      <c r="I101" s="42"/>
      <c r="J101" s="35"/>
      <c r="K101" s="42"/>
      <c r="L101" s="55"/>
    </row>
    <row r="102" spans="1:12" ht="16.5" customHeight="1">
      <c r="A102" s="17"/>
      <c r="B102" s="16"/>
      <c r="C102" s="31"/>
      <c r="D102" s="61"/>
      <c r="E102" s="61"/>
      <c r="F102" s="35"/>
      <c r="G102" s="42"/>
      <c r="H102" s="55"/>
      <c r="I102" s="42"/>
      <c r="J102" s="35"/>
      <c r="K102" s="42"/>
      <c r="L102" s="55"/>
    </row>
    <row r="103" spans="1:12" ht="16.5" customHeight="1">
      <c r="A103" s="17"/>
      <c r="B103" s="16"/>
      <c r="C103" s="31"/>
      <c r="D103" s="61"/>
      <c r="E103" s="61"/>
      <c r="F103" s="35"/>
      <c r="G103" s="42"/>
      <c r="H103" s="55"/>
      <c r="I103" s="42"/>
      <c r="J103" s="35"/>
      <c r="K103" s="42"/>
      <c r="L103" s="55"/>
    </row>
    <row r="104" spans="1:12" ht="16.5" customHeight="1">
      <c r="A104" s="17"/>
      <c r="B104" s="16"/>
      <c r="C104" s="31"/>
      <c r="D104" s="61"/>
      <c r="E104" s="61"/>
      <c r="F104" s="35"/>
      <c r="G104" s="42"/>
      <c r="H104" s="55"/>
      <c r="I104" s="42"/>
      <c r="J104" s="35"/>
      <c r="K104" s="42"/>
      <c r="L104" s="55"/>
    </row>
    <row r="105" spans="1:12" ht="16.5" customHeight="1">
      <c r="A105" s="17"/>
      <c r="B105" s="16"/>
      <c r="C105" s="31"/>
      <c r="D105" s="61"/>
      <c r="E105" s="61"/>
      <c r="F105" s="35"/>
      <c r="G105" s="42"/>
      <c r="H105" s="55"/>
      <c r="I105" s="42"/>
      <c r="J105" s="35"/>
      <c r="K105" s="42"/>
      <c r="L105" s="55"/>
    </row>
    <row r="106" spans="1:12" ht="16.5" customHeight="1">
      <c r="A106" s="17"/>
      <c r="B106" s="16"/>
      <c r="C106" s="31"/>
      <c r="D106" s="61"/>
      <c r="E106" s="61"/>
      <c r="F106" s="35"/>
      <c r="G106" s="42"/>
      <c r="H106" s="55"/>
      <c r="I106" s="42"/>
      <c r="J106" s="35"/>
      <c r="K106" s="42"/>
      <c r="L106" s="55"/>
    </row>
    <row r="107" spans="1:12" ht="16.5" customHeight="1">
      <c r="A107" s="17"/>
      <c r="B107" s="16"/>
      <c r="C107" s="31"/>
      <c r="D107" s="61"/>
      <c r="E107" s="61"/>
      <c r="F107" s="35"/>
      <c r="G107" s="42"/>
      <c r="H107" s="55"/>
      <c r="I107" s="42"/>
      <c r="J107" s="35"/>
      <c r="K107" s="42"/>
      <c r="L107" s="55"/>
    </row>
    <row r="108" spans="1:12" ht="16.5" customHeight="1">
      <c r="A108" s="17"/>
      <c r="B108" s="16"/>
      <c r="C108" s="31"/>
      <c r="D108" s="61"/>
      <c r="E108" s="61"/>
      <c r="F108" s="35"/>
      <c r="G108" s="42"/>
      <c r="H108" s="55"/>
      <c r="I108" s="42"/>
      <c r="J108" s="35"/>
      <c r="K108" s="42"/>
      <c r="L108" s="55"/>
    </row>
    <row r="109" spans="1:12" ht="18" customHeight="1">
      <c r="A109" s="17"/>
      <c r="B109" s="16"/>
      <c r="C109" s="31"/>
      <c r="D109" s="61"/>
      <c r="E109" s="61"/>
      <c r="F109" s="35"/>
      <c r="G109" s="42"/>
      <c r="H109" s="55"/>
      <c r="I109" s="42"/>
      <c r="J109" s="35"/>
      <c r="K109" s="42"/>
      <c r="L109" s="55"/>
    </row>
    <row r="110" spans="1:12" ht="21.95" customHeight="1">
      <c r="A110" s="56" t="s">
        <v>45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ht="16.5" customHeight="1">
      <c r="A111" s="6" t="str">
        <f>A1</f>
        <v>Humanica Public Company Limited</v>
      </c>
      <c r="B111" s="2"/>
      <c r="C111" s="2"/>
      <c r="D111" s="7"/>
      <c r="E111" s="2"/>
      <c r="F111" s="3"/>
      <c r="G111" s="4"/>
      <c r="H111" s="3"/>
      <c r="I111" s="5"/>
      <c r="J111" s="3"/>
      <c r="K111" s="5"/>
      <c r="L111" s="3"/>
    </row>
    <row r="112" spans="1:12" ht="16.5" customHeight="1">
      <c r="A112" s="6" t="s">
        <v>1</v>
      </c>
      <c r="B112" s="2"/>
      <c r="C112" s="2"/>
      <c r="D112" s="7"/>
      <c r="E112" s="2"/>
      <c r="F112" s="3"/>
      <c r="G112" s="4"/>
      <c r="H112" s="3"/>
      <c r="I112" s="5"/>
      <c r="J112" s="3"/>
      <c r="K112" s="5"/>
      <c r="L112" s="3"/>
    </row>
    <row r="113" spans="1:12" ht="16.5" customHeight="1">
      <c r="A113" s="8" t="str">
        <f>+A3</f>
        <v>As at 31 March 2023</v>
      </c>
      <c r="B113" s="9"/>
      <c r="C113" s="9"/>
      <c r="D113" s="9"/>
      <c r="E113" s="9"/>
      <c r="F113" s="10"/>
      <c r="G113" s="11"/>
      <c r="H113" s="10"/>
      <c r="I113" s="12"/>
      <c r="J113" s="10"/>
      <c r="K113" s="12"/>
      <c r="L113" s="10"/>
    </row>
    <row r="114" spans="1:12" ht="16.5" customHeight="1">
      <c r="A114" s="16"/>
      <c r="B114" s="16"/>
      <c r="C114" s="2"/>
      <c r="D114" s="16"/>
      <c r="E114" s="16"/>
      <c r="F114" s="57"/>
      <c r="G114" s="58"/>
      <c r="H114" s="59"/>
      <c r="I114" s="60"/>
      <c r="J114" s="59"/>
      <c r="K114" s="60"/>
      <c r="L114" s="59"/>
    </row>
    <row r="115" spans="1:12" ht="16.5" customHeight="1">
      <c r="A115" s="16"/>
      <c r="B115" s="16"/>
      <c r="C115" s="2"/>
      <c r="D115" s="16"/>
      <c r="E115" s="16"/>
      <c r="F115" s="57"/>
      <c r="G115" s="58"/>
      <c r="H115" s="59"/>
      <c r="I115" s="60"/>
      <c r="J115" s="59"/>
      <c r="K115" s="60"/>
      <c r="L115" s="59"/>
    </row>
    <row r="116" spans="1:12" ht="16.5" customHeight="1">
      <c r="A116" s="6"/>
      <c r="B116" s="2"/>
      <c r="C116" s="2"/>
      <c r="D116" s="2"/>
      <c r="E116" s="2"/>
      <c r="F116" s="182" t="s">
        <v>3</v>
      </c>
      <c r="G116" s="182"/>
      <c r="H116" s="182"/>
      <c r="I116" s="15"/>
      <c r="J116" s="183" t="s">
        <v>4</v>
      </c>
      <c r="K116" s="184"/>
      <c r="L116" s="184"/>
    </row>
    <row r="117" spans="1:12" ht="16.5" customHeight="1">
      <c r="A117" s="16"/>
      <c r="B117" s="16"/>
      <c r="C117" s="2"/>
      <c r="D117" s="17"/>
      <c r="E117" s="17"/>
      <c r="F117" s="179" t="s">
        <v>5</v>
      </c>
      <c r="G117" s="179"/>
      <c r="H117" s="179"/>
      <c r="I117" s="15"/>
      <c r="J117" s="180" t="s">
        <v>6</v>
      </c>
      <c r="K117" s="181"/>
      <c r="L117" s="181"/>
    </row>
    <row r="118" spans="1:12" ht="16.5" customHeight="1">
      <c r="A118" s="16"/>
      <c r="B118" s="16"/>
      <c r="C118" s="2"/>
      <c r="D118" s="17"/>
      <c r="E118" s="17"/>
      <c r="F118" s="18" t="s">
        <v>7</v>
      </c>
      <c r="G118" s="74"/>
      <c r="H118" s="18" t="s">
        <v>8</v>
      </c>
      <c r="I118" s="74"/>
      <c r="J118" s="18" t="s">
        <v>7</v>
      </c>
      <c r="K118" s="74"/>
      <c r="L118" s="18" t="s">
        <v>8</v>
      </c>
    </row>
    <row r="119" spans="1:12" ht="16.5" customHeight="1">
      <c r="A119" s="16"/>
      <c r="B119" s="16"/>
      <c r="C119" s="2"/>
      <c r="D119" s="17"/>
      <c r="E119" s="17"/>
      <c r="F119" s="20" t="s">
        <v>9</v>
      </c>
      <c r="G119" s="19"/>
      <c r="H119" s="18" t="s">
        <v>10</v>
      </c>
      <c r="I119" s="19"/>
      <c r="J119" s="20" t="s">
        <v>9</v>
      </c>
      <c r="K119" s="19"/>
      <c r="L119" s="18" t="s">
        <v>10</v>
      </c>
    </row>
    <row r="120" spans="1:12" ht="16.5" customHeight="1">
      <c r="A120" s="16"/>
      <c r="B120" s="16"/>
      <c r="C120" s="2"/>
      <c r="D120" s="17"/>
      <c r="E120" s="17"/>
      <c r="F120" s="20" t="s">
        <v>11</v>
      </c>
      <c r="G120" s="21"/>
      <c r="H120" s="20" t="s">
        <v>12</v>
      </c>
      <c r="I120" s="21"/>
      <c r="J120" s="20" t="s">
        <v>11</v>
      </c>
      <c r="K120" s="21"/>
      <c r="L120" s="20" t="s">
        <v>12</v>
      </c>
    </row>
    <row r="121" spans="1:12" ht="16.5" customHeight="1">
      <c r="A121" s="16"/>
      <c r="B121" s="16"/>
      <c r="C121" s="2"/>
      <c r="D121" s="22" t="s">
        <v>61</v>
      </c>
      <c r="E121" s="17"/>
      <c r="F121" s="23" t="s">
        <v>14</v>
      </c>
      <c r="G121" s="23"/>
      <c r="H121" s="23" t="s">
        <v>14</v>
      </c>
      <c r="I121" s="23"/>
      <c r="J121" s="23" t="s">
        <v>14</v>
      </c>
      <c r="K121" s="23"/>
      <c r="L121" s="23" t="s">
        <v>14</v>
      </c>
    </row>
    <row r="122" spans="1:12" ht="16.5" customHeight="1">
      <c r="A122" s="16"/>
      <c r="B122" s="16"/>
      <c r="C122" s="16"/>
      <c r="D122" s="25"/>
      <c r="E122" s="25"/>
      <c r="F122" s="27"/>
      <c r="G122" s="21"/>
      <c r="H122" s="18"/>
      <c r="I122" s="21"/>
      <c r="J122" s="27"/>
      <c r="K122" s="21"/>
      <c r="L122" s="18"/>
    </row>
    <row r="123" spans="1:12" ht="16.5" customHeight="1">
      <c r="A123" s="17" t="s">
        <v>62</v>
      </c>
      <c r="B123" s="16"/>
      <c r="C123" s="2"/>
      <c r="D123" s="7"/>
      <c r="E123" s="2"/>
      <c r="F123" s="28"/>
      <c r="G123" s="29"/>
      <c r="H123" s="30"/>
      <c r="I123" s="29"/>
      <c r="J123" s="28"/>
      <c r="K123" s="29"/>
      <c r="L123" s="30"/>
    </row>
    <row r="124" spans="1:12" ht="16.5" customHeight="1">
      <c r="A124" s="16"/>
      <c r="B124" s="16"/>
      <c r="C124" s="16"/>
      <c r="D124" s="16"/>
      <c r="E124" s="16"/>
      <c r="F124" s="75"/>
      <c r="G124" s="34"/>
      <c r="H124" s="76"/>
      <c r="I124" s="34"/>
      <c r="J124" s="75"/>
      <c r="K124" s="34"/>
      <c r="L124" s="76"/>
    </row>
    <row r="125" spans="1:12" ht="16.5" customHeight="1">
      <c r="A125" s="17" t="s">
        <v>63</v>
      </c>
      <c r="B125" s="16"/>
      <c r="C125" s="31"/>
      <c r="D125" s="61"/>
      <c r="E125" s="61"/>
      <c r="F125" s="33"/>
      <c r="G125" s="42"/>
      <c r="H125" s="35"/>
      <c r="I125" s="34"/>
      <c r="J125" s="33"/>
      <c r="K125" s="42"/>
      <c r="L125" s="35"/>
    </row>
    <row r="126" spans="1:12" ht="16.5" customHeight="1">
      <c r="A126" s="17"/>
      <c r="B126" s="16"/>
      <c r="C126" s="2"/>
      <c r="D126" s="2"/>
      <c r="E126" s="2"/>
      <c r="F126" s="33"/>
      <c r="G126" s="42"/>
      <c r="H126" s="35"/>
      <c r="I126" s="29"/>
      <c r="J126" s="33"/>
      <c r="K126" s="42"/>
      <c r="L126" s="35"/>
    </row>
    <row r="127" spans="1:12" ht="16.5" customHeight="1">
      <c r="A127" s="16" t="s">
        <v>64</v>
      </c>
      <c r="B127" s="16"/>
      <c r="C127" s="31"/>
      <c r="D127" s="32"/>
      <c r="E127" s="61"/>
      <c r="F127" s="33"/>
      <c r="G127" s="42"/>
      <c r="H127" s="35"/>
      <c r="I127" s="34"/>
      <c r="J127" s="33"/>
      <c r="K127" s="42"/>
      <c r="L127" s="35"/>
    </row>
    <row r="128" spans="1:12" ht="16.5" customHeight="1">
      <c r="A128" s="16"/>
      <c r="B128" s="16" t="s">
        <v>65</v>
      </c>
      <c r="C128" s="31"/>
      <c r="D128" s="61"/>
      <c r="E128" s="61"/>
      <c r="F128" s="33"/>
      <c r="G128" s="42"/>
      <c r="H128" s="35"/>
      <c r="I128" s="34"/>
      <c r="J128" s="33"/>
      <c r="K128" s="42"/>
      <c r="L128" s="35"/>
    </row>
    <row r="129" spans="1:12" ht="16.5" customHeight="1">
      <c r="A129" s="16"/>
      <c r="B129" s="16"/>
      <c r="C129" s="31" t="s">
        <v>66</v>
      </c>
      <c r="D129" s="16"/>
      <c r="E129" s="16"/>
      <c r="F129" s="33"/>
      <c r="G129" s="42"/>
      <c r="H129" s="35"/>
      <c r="I129" s="34"/>
      <c r="J129" s="33"/>
      <c r="K129" s="42"/>
      <c r="L129" s="35"/>
    </row>
    <row r="130" spans="1:12" ht="16.5" customHeight="1" thickBot="1">
      <c r="A130" s="16"/>
      <c r="B130" s="16"/>
      <c r="C130" s="16" t="s">
        <v>67</v>
      </c>
      <c r="D130" s="2"/>
      <c r="E130" s="16"/>
      <c r="F130" s="53">
        <v>438722</v>
      </c>
      <c r="G130" s="42"/>
      <c r="H130" s="54">
        <v>438722</v>
      </c>
      <c r="I130" s="34"/>
      <c r="J130" s="53">
        <v>438722</v>
      </c>
      <c r="K130" s="42"/>
      <c r="L130" s="54">
        <v>438722</v>
      </c>
    </row>
    <row r="131" spans="1:12" ht="16.5" customHeight="1" thickTop="1">
      <c r="A131" s="16"/>
      <c r="B131" s="16"/>
      <c r="C131" s="16"/>
      <c r="D131" s="32"/>
      <c r="E131" s="61"/>
      <c r="F131" s="45"/>
      <c r="G131" s="42"/>
      <c r="H131" s="55"/>
      <c r="I131" s="34"/>
      <c r="J131" s="45"/>
      <c r="K131" s="42"/>
      <c r="L131" s="55"/>
    </row>
    <row r="132" spans="1:12" ht="16.5" customHeight="1">
      <c r="A132" s="16"/>
      <c r="B132" s="16" t="s">
        <v>68</v>
      </c>
      <c r="C132" s="77"/>
      <c r="D132" s="2"/>
      <c r="E132" s="16"/>
      <c r="F132" s="45"/>
      <c r="G132" s="42"/>
      <c r="H132" s="55"/>
      <c r="I132" s="78"/>
      <c r="J132" s="45"/>
      <c r="K132" s="78"/>
      <c r="L132" s="55"/>
    </row>
    <row r="133" spans="1:12" ht="16.5" customHeight="1">
      <c r="A133" s="16"/>
      <c r="B133" s="16"/>
      <c r="C133" s="31" t="s">
        <v>69</v>
      </c>
      <c r="D133" s="2"/>
      <c r="E133" s="16"/>
      <c r="F133" s="45"/>
      <c r="G133" s="42"/>
      <c r="H133" s="55"/>
      <c r="I133" s="78"/>
      <c r="J133" s="45"/>
      <c r="K133" s="78"/>
      <c r="L133" s="55"/>
    </row>
    <row r="134" spans="1:12" ht="16.5" customHeight="1">
      <c r="A134" s="16"/>
      <c r="B134" s="16"/>
      <c r="C134" s="77" t="s">
        <v>70</v>
      </c>
      <c r="D134" s="2"/>
      <c r="E134" s="16"/>
      <c r="F134" s="63">
        <v>433722</v>
      </c>
      <c r="G134" s="64"/>
      <c r="H134" s="64">
        <v>433722</v>
      </c>
      <c r="I134" s="64"/>
      <c r="J134" s="63">
        <v>433722</v>
      </c>
      <c r="K134" s="64"/>
      <c r="L134" s="64">
        <v>433722</v>
      </c>
    </row>
    <row r="135" spans="1:12" ht="16.5" customHeight="1">
      <c r="A135" s="16" t="s">
        <v>71</v>
      </c>
      <c r="B135" s="16"/>
      <c r="C135" s="16"/>
      <c r="D135" s="32"/>
      <c r="E135" s="61"/>
      <c r="F135" s="63">
        <v>2542304</v>
      </c>
      <c r="G135" s="64"/>
      <c r="H135" s="64">
        <v>2542304</v>
      </c>
      <c r="I135" s="64"/>
      <c r="J135" s="63">
        <v>2542304</v>
      </c>
      <c r="K135" s="64"/>
      <c r="L135" s="64">
        <v>2542304</v>
      </c>
    </row>
    <row r="136" spans="1:12" ht="16.5" customHeight="1">
      <c r="A136" s="16" t="s">
        <v>72</v>
      </c>
      <c r="B136" s="16"/>
      <c r="C136" s="16"/>
      <c r="D136" s="32"/>
      <c r="E136" s="61"/>
      <c r="F136" s="63"/>
      <c r="G136" s="64"/>
      <c r="H136" s="16"/>
      <c r="I136" s="64"/>
      <c r="J136" s="63"/>
      <c r="K136" s="64"/>
      <c r="L136" s="16"/>
    </row>
    <row r="137" spans="1:12" ht="16.5" customHeight="1">
      <c r="A137" s="16"/>
      <c r="B137" s="16" t="s">
        <v>73</v>
      </c>
      <c r="C137" s="16"/>
      <c r="D137" s="32"/>
      <c r="E137" s="61"/>
      <c r="F137" s="63">
        <v>5145</v>
      </c>
      <c r="G137" s="64"/>
      <c r="H137" s="64">
        <v>5145</v>
      </c>
      <c r="I137" s="64"/>
      <c r="J137" s="63">
        <v>5145</v>
      </c>
      <c r="K137" s="64"/>
      <c r="L137" s="64">
        <v>5145</v>
      </c>
    </row>
    <row r="138" spans="1:12" ht="16.5" customHeight="1">
      <c r="A138" s="16"/>
      <c r="B138" s="16" t="s">
        <v>74</v>
      </c>
      <c r="C138" s="16"/>
      <c r="D138" s="32"/>
      <c r="E138" s="61"/>
      <c r="F138" s="63"/>
      <c r="G138" s="64"/>
      <c r="H138" s="16"/>
      <c r="I138" s="64"/>
      <c r="J138" s="63"/>
      <c r="K138" s="64"/>
      <c r="L138" s="16"/>
    </row>
    <row r="139" spans="1:12" ht="16.5" customHeight="1">
      <c r="A139" s="16"/>
      <c r="B139" s="16"/>
      <c r="C139" s="16" t="s">
        <v>75</v>
      </c>
      <c r="D139" s="32"/>
      <c r="E139" s="61"/>
      <c r="F139" s="63">
        <v>-12666</v>
      </c>
      <c r="G139" s="64"/>
      <c r="H139" s="55">
        <v>-12666</v>
      </c>
      <c r="I139" s="64"/>
      <c r="J139" s="63" t="s">
        <v>22</v>
      </c>
      <c r="K139" s="64"/>
      <c r="L139" s="64">
        <v>0</v>
      </c>
    </row>
    <row r="140" spans="1:12" ht="16.5" customHeight="1">
      <c r="A140" s="16" t="s">
        <v>76</v>
      </c>
      <c r="B140" s="16"/>
      <c r="C140" s="16"/>
      <c r="D140" s="32">
        <v>18</v>
      </c>
      <c r="E140" s="61"/>
      <c r="F140" s="63">
        <v>10443</v>
      </c>
      <c r="G140" s="64"/>
      <c r="H140" s="64">
        <v>7832</v>
      </c>
      <c r="I140" s="64"/>
      <c r="J140" s="63">
        <v>10443</v>
      </c>
      <c r="K140" s="64"/>
      <c r="L140" s="64">
        <v>7832</v>
      </c>
    </row>
    <row r="141" spans="1:12" ht="16.5" customHeight="1">
      <c r="A141" s="16" t="s">
        <v>77</v>
      </c>
      <c r="B141" s="16"/>
      <c r="C141" s="16"/>
      <c r="D141" s="32"/>
      <c r="E141" s="61"/>
      <c r="F141" s="45"/>
      <c r="G141" s="78"/>
      <c r="H141" s="55"/>
      <c r="I141" s="78"/>
      <c r="J141" s="45"/>
      <c r="K141" s="78"/>
      <c r="L141" s="55"/>
    </row>
    <row r="142" spans="1:12" ht="16.5" customHeight="1">
      <c r="A142" s="16"/>
      <c r="B142" s="16" t="s">
        <v>78</v>
      </c>
      <c r="C142" s="16"/>
      <c r="D142" s="32"/>
      <c r="E142" s="16"/>
      <c r="F142" s="63">
        <v>41500</v>
      </c>
      <c r="G142" s="64"/>
      <c r="H142" s="64">
        <v>41500</v>
      </c>
      <c r="I142" s="50"/>
      <c r="J142" s="63">
        <v>41500</v>
      </c>
      <c r="K142" s="79"/>
      <c r="L142" s="64">
        <v>41500</v>
      </c>
    </row>
    <row r="143" spans="1:12" ht="16.5" customHeight="1">
      <c r="A143" s="16"/>
      <c r="B143" s="16" t="s">
        <v>79</v>
      </c>
      <c r="C143" s="16"/>
      <c r="D143" s="32"/>
      <c r="E143" s="61"/>
      <c r="F143" s="62">
        <v>476511</v>
      </c>
      <c r="G143" s="48"/>
      <c r="H143" s="48">
        <v>416751</v>
      </c>
      <c r="I143" s="49"/>
      <c r="J143" s="62">
        <v>337298</v>
      </c>
      <c r="K143" s="50"/>
      <c r="L143" s="48">
        <v>284440</v>
      </c>
    </row>
    <row r="144" spans="1:12" ht="16.5" customHeight="1">
      <c r="A144" s="16" t="s">
        <v>80</v>
      </c>
      <c r="B144" s="16"/>
      <c r="C144" s="16"/>
      <c r="D144" s="32"/>
      <c r="E144" s="61"/>
      <c r="F144" s="65">
        <v>24165</v>
      </c>
      <c r="G144" s="48"/>
      <c r="H144" s="66">
        <v>40663</v>
      </c>
      <c r="I144" s="49"/>
      <c r="J144" s="65">
        <v>-24153</v>
      </c>
      <c r="K144" s="50"/>
      <c r="L144" s="66">
        <v>-26948</v>
      </c>
    </row>
    <row r="145" spans="1:12" ht="16.5" customHeight="1">
      <c r="A145" s="16"/>
      <c r="B145" s="16"/>
      <c r="C145" s="16"/>
      <c r="D145" s="32"/>
      <c r="E145" s="61"/>
      <c r="F145" s="45"/>
      <c r="G145" s="78"/>
      <c r="H145" s="55"/>
      <c r="I145" s="80"/>
      <c r="J145" s="45"/>
      <c r="K145" s="78"/>
      <c r="L145" s="55"/>
    </row>
    <row r="146" spans="1:12" ht="16.5" customHeight="1">
      <c r="A146" s="16" t="s">
        <v>81</v>
      </c>
      <c r="B146" s="16"/>
      <c r="C146" s="16"/>
      <c r="D146" s="16"/>
      <c r="E146" s="61"/>
      <c r="F146" s="45">
        <f>SUM(F132:F144)</f>
        <v>3521124</v>
      </c>
      <c r="G146" s="80"/>
      <c r="H146" s="55">
        <f>SUM(H132:H144)</f>
        <v>3475251</v>
      </c>
      <c r="I146" s="80"/>
      <c r="J146" s="45">
        <f>SUM(J132:J144)</f>
        <v>3346259</v>
      </c>
      <c r="K146" s="80"/>
      <c r="L146" s="55">
        <f>SUM(L132:L144)</f>
        <v>3287995</v>
      </c>
    </row>
    <row r="147" spans="1:12" ht="16.5" customHeight="1">
      <c r="A147" s="16" t="s">
        <v>82</v>
      </c>
      <c r="B147" s="16"/>
      <c r="C147" s="16"/>
      <c r="D147" s="32"/>
      <c r="E147" s="61"/>
      <c r="F147" s="65">
        <v>6603</v>
      </c>
      <c r="G147" s="48"/>
      <c r="H147" s="66">
        <v>6922</v>
      </c>
      <c r="I147" s="48"/>
      <c r="J147" s="65">
        <v>0</v>
      </c>
      <c r="K147" s="48"/>
      <c r="L147" s="66">
        <v>0</v>
      </c>
    </row>
    <row r="148" spans="1:12" ht="16.5" customHeight="1">
      <c r="A148" s="17"/>
      <c r="B148" s="16"/>
      <c r="C148" s="2"/>
      <c r="D148" s="2"/>
      <c r="E148" s="2"/>
      <c r="F148" s="33"/>
      <c r="G148" s="42"/>
      <c r="H148" s="35"/>
      <c r="I148" s="29"/>
      <c r="J148" s="33"/>
      <c r="K148" s="42"/>
      <c r="L148" s="35"/>
    </row>
    <row r="149" spans="1:12" ht="16.5" customHeight="1">
      <c r="A149" s="17" t="s">
        <v>83</v>
      </c>
      <c r="B149" s="16"/>
      <c r="C149" s="31"/>
      <c r="D149" s="32"/>
      <c r="E149" s="61"/>
      <c r="F149" s="43">
        <f>SUM(F146:F147)</f>
        <v>3527727</v>
      </c>
      <c r="G149" s="42"/>
      <c r="H149" s="44">
        <f>SUM(H146:H147)</f>
        <v>3482173</v>
      </c>
      <c r="I149" s="34"/>
      <c r="J149" s="43">
        <f>SUM(J146:J147)</f>
        <v>3346259</v>
      </c>
      <c r="K149" s="42"/>
      <c r="L149" s="44">
        <f>SUM(L146:L147)</f>
        <v>3287995</v>
      </c>
    </row>
    <row r="150" spans="1:12" ht="16.5" customHeight="1">
      <c r="A150" s="17"/>
      <c r="B150" s="16"/>
      <c r="C150" s="2"/>
      <c r="D150" s="2"/>
      <c r="E150" s="2"/>
      <c r="F150" s="33"/>
      <c r="G150" s="42"/>
      <c r="H150" s="35"/>
      <c r="I150" s="29"/>
      <c r="J150" s="33"/>
      <c r="K150" s="42"/>
      <c r="L150" s="35"/>
    </row>
    <row r="151" spans="1:12" ht="16.5" customHeight="1" thickBot="1">
      <c r="A151" s="17" t="s">
        <v>84</v>
      </c>
      <c r="B151" s="16"/>
      <c r="C151" s="31"/>
      <c r="D151" s="32"/>
      <c r="E151" s="32"/>
      <c r="F151" s="53">
        <f>F92+F149</f>
        <v>4050886</v>
      </c>
      <c r="G151" s="42"/>
      <c r="H151" s="54">
        <f>H92+H149</f>
        <v>3982513</v>
      </c>
      <c r="I151" s="34"/>
      <c r="J151" s="53">
        <f>J92+J149</f>
        <v>3582547</v>
      </c>
      <c r="K151" s="42"/>
      <c r="L151" s="54">
        <f>L92+L149</f>
        <v>3521616</v>
      </c>
    </row>
    <row r="152" spans="1:12" ht="16.5" customHeight="1" thickTop="1">
      <c r="A152" s="17"/>
      <c r="B152" s="16"/>
      <c r="C152" s="31"/>
      <c r="D152" s="32"/>
      <c r="E152" s="32"/>
      <c r="F152" s="55"/>
      <c r="G152" s="42"/>
      <c r="H152" s="55"/>
      <c r="I152" s="42"/>
      <c r="J152" s="55"/>
      <c r="K152" s="42"/>
      <c r="L152" s="55"/>
    </row>
    <row r="153" spans="1:12" ht="16.5" customHeight="1">
      <c r="A153" s="17"/>
      <c r="B153" s="16"/>
      <c r="C153" s="31"/>
      <c r="D153" s="32"/>
      <c r="E153" s="32"/>
      <c r="F153" s="55"/>
      <c r="G153" s="42"/>
      <c r="H153" s="55"/>
      <c r="I153" s="42"/>
      <c r="J153" s="55"/>
      <c r="K153" s="42"/>
      <c r="L153" s="55"/>
    </row>
    <row r="154" spans="1:12" ht="16.5" customHeight="1">
      <c r="A154" s="17"/>
      <c r="B154" s="16"/>
      <c r="C154" s="31"/>
      <c r="D154" s="32"/>
      <c r="E154" s="32"/>
      <c r="F154" s="55"/>
      <c r="G154" s="42"/>
      <c r="H154" s="55"/>
      <c r="I154" s="42"/>
      <c r="J154" s="55"/>
      <c r="K154" s="42"/>
      <c r="L154" s="55"/>
    </row>
    <row r="155" spans="1:12" ht="16.5" customHeight="1">
      <c r="A155" s="17"/>
      <c r="B155" s="16"/>
      <c r="C155" s="31"/>
      <c r="D155" s="32"/>
      <c r="E155" s="32"/>
      <c r="F155" s="55"/>
      <c r="G155" s="42"/>
      <c r="H155" s="55"/>
      <c r="I155" s="42"/>
      <c r="J155" s="55"/>
      <c r="K155" s="42"/>
      <c r="L155" s="55"/>
    </row>
    <row r="156" spans="1:12" ht="16.5" customHeight="1">
      <c r="A156" s="17"/>
      <c r="B156" s="16"/>
      <c r="C156" s="31"/>
      <c r="D156" s="32"/>
      <c r="E156" s="32"/>
      <c r="F156" s="55"/>
      <c r="G156" s="42"/>
      <c r="H156" s="55"/>
      <c r="I156" s="42"/>
      <c r="J156" s="55"/>
      <c r="K156" s="42"/>
      <c r="L156" s="55"/>
    </row>
    <row r="157" spans="1:12" ht="16.5" customHeight="1">
      <c r="A157" s="17"/>
      <c r="B157" s="16"/>
      <c r="C157" s="31"/>
      <c r="D157" s="32"/>
      <c r="E157" s="32"/>
      <c r="F157" s="55"/>
      <c r="G157" s="42"/>
      <c r="H157" s="55"/>
      <c r="I157" s="42"/>
      <c r="J157" s="55"/>
      <c r="K157" s="42"/>
      <c r="L157" s="55"/>
    </row>
    <row r="158" spans="1:12" ht="16.5" customHeight="1">
      <c r="A158" s="17"/>
      <c r="B158" s="16"/>
      <c r="C158" s="31"/>
      <c r="D158" s="32"/>
      <c r="E158" s="32"/>
      <c r="F158" s="55"/>
      <c r="G158" s="42"/>
      <c r="H158" s="55"/>
      <c r="I158" s="42"/>
      <c r="J158" s="55"/>
      <c r="K158" s="42"/>
      <c r="L158" s="55"/>
    </row>
    <row r="159" spans="1:12" ht="16.5" customHeight="1">
      <c r="A159" s="17"/>
      <c r="B159" s="16"/>
      <c r="C159" s="31"/>
      <c r="D159" s="32"/>
      <c r="E159" s="32"/>
      <c r="F159" s="72"/>
      <c r="G159" s="68"/>
      <c r="H159" s="72"/>
      <c r="I159" s="73"/>
      <c r="J159" s="72"/>
      <c r="K159" s="73"/>
      <c r="L159" s="72"/>
    </row>
    <row r="160" spans="1:12" ht="16.5" customHeight="1">
      <c r="A160" s="17"/>
      <c r="B160" s="16"/>
      <c r="C160" s="31"/>
      <c r="D160" s="32"/>
      <c r="E160" s="32"/>
      <c r="F160" s="72"/>
      <c r="G160" s="68"/>
      <c r="H160" s="72"/>
      <c r="I160" s="73"/>
      <c r="J160" s="72"/>
      <c r="K160" s="73"/>
      <c r="L160" s="72"/>
    </row>
    <row r="161" spans="1:12" ht="18.75" customHeight="1">
      <c r="A161" s="17"/>
      <c r="B161" s="16"/>
      <c r="C161" s="31"/>
      <c r="D161" s="32"/>
      <c r="E161" s="32"/>
      <c r="F161" s="72"/>
      <c r="G161" s="68"/>
      <c r="H161" s="72"/>
      <c r="I161" s="73"/>
      <c r="J161" s="72"/>
      <c r="K161" s="73"/>
      <c r="L161" s="72"/>
    </row>
    <row r="162" spans="1:12" ht="21.95" customHeight="1">
      <c r="A162" s="56" t="s">
        <v>45</v>
      </c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</row>
  </sheetData>
  <mergeCells count="13">
    <mergeCell ref="F64:H64"/>
    <mergeCell ref="J64:L64"/>
    <mergeCell ref="F6:H6"/>
    <mergeCell ref="J6:L6"/>
    <mergeCell ref="F7:H7"/>
    <mergeCell ref="J7:L7"/>
    <mergeCell ref="A56:L56"/>
    <mergeCell ref="F65:H65"/>
    <mergeCell ref="J65:L65"/>
    <mergeCell ref="F116:H116"/>
    <mergeCell ref="J116:L116"/>
    <mergeCell ref="F117:H117"/>
    <mergeCell ref="J117:L117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dimension ref="A1:L65"/>
  <sheetViews>
    <sheetView workbookViewId="0">
      <selection activeCell="O20" sqref="O20"/>
    </sheetView>
  </sheetViews>
  <sheetFormatPr defaultRowHeight="16.5" customHeight="1"/>
  <cols>
    <col min="1" max="2" width="1.5703125" customWidth="1"/>
    <col min="3" max="3" width="44.42578125" customWidth="1"/>
    <col min="4" max="4" width="5.42578125" customWidth="1"/>
    <col min="5" max="5" width="0.5703125" customWidth="1"/>
    <col min="6" max="6" width="11.28515625" customWidth="1"/>
    <col min="7" max="7" width="0.5703125" customWidth="1"/>
    <col min="8" max="8" width="11.28515625" customWidth="1"/>
    <col min="9" max="9" width="0.5703125" customWidth="1"/>
    <col min="10" max="10" width="11.28515625" customWidth="1"/>
    <col min="11" max="11" width="0.5703125" customWidth="1"/>
    <col min="12" max="12" width="11.28515625" customWidth="1"/>
  </cols>
  <sheetData>
    <row r="1" spans="1:12" ht="16.5" customHeight="1">
      <c r="A1" s="6" t="s">
        <v>0</v>
      </c>
      <c r="B1" s="6"/>
      <c r="C1" s="6"/>
      <c r="D1" s="82"/>
      <c r="E1" s="6"/>
      <c r="F1" s="69"/>
      <c r="G1" s="83"/>
      <c r="H1" s="69"/>
      <c r="I1" s="83"/>
      <c r="J1" s="69"/>
      <c r="K1" s="83"/>
      <c r="L1" s="69"/>
    </row>
    <row r="2" spans="1:12" ht="16.5" customHeight="1">
      <c r="A2" s="84" t="s">
        <v>85</v>
      </c>
      <c r="B2" s="6"/>
      <c r="C2" s="6"/>
      <c r="D2" s="82"/>
      <c r="E2" s="6"/>
      <c r="F2" s="69"/>
      <c r="G2" s="83"/>
      <c r="H2" s="69"/>
      <c r="I2" s="83"/>
      <c r="J2" s="69"/>
      <c r="K2" s="83"/>
      <c r="L2" s="69"/>
    </row>
    <row r="3" spans="1:12" ht="16.5" customHeight="1">
      <c r="A3" s="85" t="s">
        <v>86</v>
      </c>
      <c r="B3" s="8"/>
      <c r="C3" s="8"/>
      <c r="D3" s="86"/>
      <c r="E3" s="8"/>
      <c r="F3" s="87"/>
      <c r="G3" s="88"/>
      <c r="H3" s="87"/>
      <c r="I3" s="88"/>
      <c r="J3" s="87"/>
      <c r="K3" s="88"/>
      <c r="L3" s="89"/>
    </row>
    <row r="4" spans="1:12" ht="15" customHeight="1">
      <c r="A4" s="6"/>
      <c r="B4" s="6"/>
      <c r="C4" s="6"/>
      <c r="D4" s="82"/>
      <c r="E4" s="6"/>
      <c r="F4" s="90"/>
      <c r="G4" s="91"/>
      <c r="H4" s="90"/>
      <c r="I4" s="91"/>
      <c r="J4" s="90"/>
      <c r="K4" s="91"/>
      <c r="L4" s="90"/>
    </row>
    <row r="5" spans="1:12" ht="15" customHeight="1">
      <c r="A5" s="6"/>
      <c r="B5" s="6"/>
      <c r="C5" s="6"/>
      <c r="D5" s="82"/>
      <c r="E5" s="6"/>
      <c r="F5" s="69"/>
      <c r="G5" s="83"/>
      <c r="H5" s="69"/>
      <c r="I5" s="83"/>
      <c r="J5" s="69"/>
      <c r="K5" s="83"/>
      <c r="L5" s="69"/>
    </row>
    <row r="6" spans="1:12" ht="15" customHeight="1">
      <c r="A6" s="6"/>
      <c r="B6" s="6"/>
      <c r="C6" s="6"/>
      <c r="D6" s="82"/>
      <c r="E6" s="6"/>
      <c r="F6" s="182" t="s">
        <v>87</v>
      </c>
      <c r="G6" s="182"/>
      <c r="H6" s="182"/>
      <c r="I6" s="92"/>
      <c r="J6" s="182" t="s">
        <v>88</v>
      </c>
      <c r="K6" s="186"/>
      <c r="L6" s="186"/>
    </row>
    <row r="7" spans="1:12" ht="15" customHeight="1">
      <c r="A7" s="31"/>
      <c r="B7" s="31"/>
      <c r="C7" s="31"/>
      <c r="D7" s="82"/>
      <c r="E7" s="93"/>
      <c r="F7" s="179" t="s">
        <v>5</v>
      </c>
      <c r="G7" s="179"/>
      <c r="H7" s="179"/>
      <c r="I7" s="92"/>
      <c r="J7" s="179" t="s">
        <v>6</v>
      </c>
      <c r="K7" s="187"/>
      <c r="L7" s="187"/>
    </row>
    <row r="8" spans="1:12" ht="15" customHeight="1">
      <c r="A8" s="31"/>
      <c r="B8" s="31"/>
      <c r="C8" s="31"/>
      <c r="D8" s="82"/>
      <c r="E8" s="93"/>
      <c r="F8" s="94">
        <v>2023</v>
      </c>
      <c r="G8" s="95"/>
      <c r="H8" s="94">
        <v>2022</v>
      </c>
      <c r="I8" s="95"/>
      <c r="J8" s="94">
        <v>2023</v>
      </c>
      <c r="K8" s="95"/>
      <c r="L8" s="94">
        <v>2022</v>
      </c>
    </row>
    <row r="9" spans="1:12" ht="15" customHeight="1">
      <c r="A9" s="31"/>
      <c r="B9" s="31"/>
      <c r="C9" s="31"/>
      <c r="D9" s="96" t="s">
        <v>13</v>
      </c>
      <c r="E9" s="17"/>
      <c r="F9" s="23" t="s">
        <v>14</v>
      </c>
      <c r="G9" s="95"/>
      <c r="H9" s="23" t="s">
        <v>14</v>
      </c>
      <c r="I9" s="95"/>
      <c r="J9" s="23" t="s">
        <v>14</v>
      </c>
      <c r="K9" s="95"/>
      <c r="L9" s="23" t="s">
        <v>14</v>
      </c>
    </row>
    <row r="10" spans="1:12" ht="9.9499999999999993" customHeight="1">
      <c r="A10" s="31"/>
      <c r="B10" s="31"/>
      <c r="C10" s="31"/>
      <c r="D10" s="97"/>
      <c r="E10" s="17"/>
      <c r="F10" s="98"/>
      <c r="G10" s="95"/>
      <c r="H10" s="99"/>
      <c r="I10" s="95"/>
      <c r="J10" s="98"/>
      <c r="K10" s="95"/>
      <c r="L10" s="99"/>
    </row>
    <row r="11" spans="1:12" ht="15" customHeight="1">
      <c r="A11" s="93" t="s">
        <v>89</v>
      </c>
      <c r="B11" s="93"/>
      <c r="C11" s="31"/>
      <c r="D11" s="32"/>
      <c r="E11" s="31"/>
      <c r="F11" s="67"/>
      <c r="G11" s="100"/>
      <c r="H11" s="68"/>
      <c r="I11" s="100"/>
      <c r="J11" s="67"/>
      <c r="K11" s="100"/>
      <c r="L11" s="68"/>
    </row>
    <row r="12" spans="1:12" ht="9.9499999999999993" customHeight="1">
      <c r="A12" s="93"/>
      <c r="B12" s="93"/>
      <c r="C12" s="31"/>
      <c r="D12" s="32"/>
      <c r="E12" s="31"/>
      <c r="F12" s="67"/>
      <c r="G12" s="100"/>
      <c r="H12" s="68"/>
      <c r="I12" s="100"/>
      <c r="J12" s="67"/>
      <c r="K12" s="100"/>
      <c r="L12" s="68"/>
    </row>
    <row r="13" spans="1:12" ht="15" customHeight="1">
      <c r="A13" s="31" t="s">
        <v>90</v>
      </c>
      <c r="B13" s="31"/>
      <c r="C13" s="31"/>
      <c r="D13" s="32"/>
      <c r="E13" s="31"/>
      <c r="F13" s="101">
        <v>301493</v>
      </c>
      <c r="G13" s="42"/>
      <c r="H13" s="42">
        <v>181343</v>
      </c>
      <c r="I13" s="42"/>
      <c r="J13" s="101">
        <v>121491</v>
      </c>
      <c r="K13" s="42"/>
      <c r="L13" s="68">
        <v>104101</v>
      </c>
    </row>
    <row r="14" spans="1:12" ht="15" customHeight="1">
      <c r="A14" s="31" t="s">
        <v>91</v>
      </c>
      <c r="B14" s="31"/>
      <c r="C14" s="31"/>
      <c r="D14" s="32"/>
      <c r="E14" s="31"/>
      <c r="F14" s="101">
        <v>1758</v>
      </c>
      <c r="G14" s="42"/>
      <c r="H14" s="42">
        <v>1132</v>
      </c>
      <c r="I14" s="42"/>
      <c r="J14" s="101">
        <v>31758</v>
      </c>
      <c r="K14" s="42"/>
      <c r="L14" s="68">
        <v>1132</v>
      </c>
    </row>
    <row r="15" spans="1:12" ht="15" customHeight="1">
      <c r="A15" s="31" t="s">
        <v>92</v>
      </c>
      <c r="B15" s="31"/>
      <c r="C15" s="31"/>
      <c r="D15" s="32"/>
      <c r="E15" s="31"/>
      <c r="F15" s="102">
        <v>8171</v>
      </c>
      <c r="G15" s="42"/>
      <c r="H15" s="103">
        <v>3402</v>
      </c>
      <c r="I15" s="42"/>
      <c r="J15" s="102">
        <v>13835</v>
      </c>
      <c r="K15" s="42"/>
      <c r="L15" s="89">
        <v>10073</v>
      </c>
    </row>
    <row r="16" spans="1:12" ht="9.9499999999999993" customHeight="1">
      <c r="A16" s="93"/>
      <c r="B16" s="93"/>
      <c r="C16" s="31"/>
      <c r="D16" s="32"/>
      <c r="E16" s="31"/>
      <c r="F16" s="101"/>
      <c r="G16" s="42"/>
      <c r="H16" s="42"/>
      <c r="I16" s="42"/>
      <c r="J16" s="101"/>
      <c r="K16" s="42"/>
      <c r="L16" s="42"/>
    </row>
    <row r="17" spans="1:12" ht="15" customHeight="1">
      <c r="A17" s="93" t="s">
        <v>93</v>
      </c>
      <c r="B17" s="93"/>
      <c r="C17" s="31"/>
      <c r="D17" s="32"/>
      <c r="E17" s="31"/>
      <c r="F17" s="102">
        <f>SUM(F13:F15)</f>
        <v>311422</v>
      </c>
      <c r="G17" s="42"/>
      <c r="H17" s="103">
        <f>SUM(H13:H15)</f>
        <v>185877</v>
      </c>
      <c r="I17" s="42"/>
      <c r="J17" s="102">
        <f>SUM(J13:J15)</f>
        <v>167084</v>
      </c>
      <c r="K17" s="42"/>
      <c r="L17" s="103">
        <f>SUM(L13:L15)</f>
        <v>115306</v>
      </c>
    </row>
    <row r="18" spans="1:12" ht="9.9499999999999993" customHeight="1">
      <c r="A18" s="93"/>
      <c r="B18" s="93"/>
      <c r="C18" s="31"/>
      <c r="D18" s="32"/>
      <c r="E18" s="31"/>
      <c r="F18" s="101"/>
      <c r="G18" s="42"/>
      <c r="H18" s="42"/>
      <c r="I18" s="42"/>
      <c r="J18" s="101"/>
      <c r="K18" s="42"/>
      <c r="L18" s="42"/>
    </row>
    <row r="19" spans="1:12" ht="15" customHeight="1">
      <c r="A19" s="93" t="s">
        <v>94</v>
      </c>
      <c r="B19" s="93"/>
      <c r="C19" s="31"/>
      <c r="D19" s="32"/>
      <c r="E19" s="31"/>
      <c r="F19" s="101"/>
      <c r="G19" s="42"/>
      <c r="H19" s="42"/>
      <c r="I19" s="42"/>
      <c r="J19" s="101"/>
      <c r="K19" s="42"/>
      <c r="L19" s="42"/>
    </row>
    <row r="20" spans="1:12" ht="9.9499999999999993" customHeight="1">
      <c r="A20" s="93"/>
      <c r="B20" s="93"/>
      <c r="C20" s="31"/>
      <c r="D20" s="32"/>
      <c r="E20" s="31"/>
      <c r="F20" s="101"/>
      <c r="G20" s="42"/>
      <c r="H20" s="42"/>
      <c r="I20" s="42"/>
      <c r="J20" s="101"/>
      <c r="K20" s="42"/>
      <c r="L20" s="42"/>
    </row>
    <row r="21" spans="1:12" ht="15" customHeight="1">
      <c r="A21" s="31" t="s">
        <v>95</v>
      </c>
      <c r="B21" s="31"/>
      <c r="C21" s="31"/>
      <c r="D21" s="31"/>
      <c r="E21" s="31"/>
      <c r="F21" s="101">
        <v>150740</v>
      </c>
      <c r="G21" s="34"/>
      <c r="H21" s="34">
        <v>100315</v>
      </c>
      <c r="I21" s="34"/>
      <c r="J21" s="101">
        <v>73523</v>
      </c>
      <c r="K21" s="34"/>
      <c r="L21" s="68">
        <v>63513</v>
      </c>
    </row>
    <row r="22" spans="1:12" ht="15" customHeight="1">
      <c r="A22" s="31" t="s">
        <v>96</v>
      </c>
      <c r="B22" s="31"/>
      <c r="C22" s="31"/>
      <c r="D22" s="31"/>
      <c r="E22" s="31"/>
      <c r="F22" s="101">
        <v>6262</v>
      </c>
      <c r="G22" s="34"/>
      <c r="H22" s="34">
        <v>7361</v>
      </c>
      <c r="I22" s="34"/>
      <c r="J22" s="101">
        <v>3109</v>
      </c>
      <c r="K22" s="34"/>
      <c r="L22" s="68">
        <v>3141</v>
      </c>
    </row>
    <row r="23" spans="1:12" ht="15" customHeight="1">
      <c r="A23" s="31" t="s">
        <v>97</v>
      </c>
      <c r="B23" s="31"/>
      <c r="C23" s="31"/>
      <c r="D23" s="31"/>
      <c r="E23" s="31"/>
      <c r="F23" s="101">
        <v>77012</v>
      </c>
      <c r="G23" s="34"/>
      <c r="H23" s="34">
        <v>33422</v>
      </c>
      <c r="I23" s="34"/>
      <c r="J23" s="101">
        <v>30253</v>
      </c>
      <c r="K23" s="34"/>
      <c r="L23" s="68">
        <v>24097</v>
      </c>
    </row>
    <row r="24" spans="1:12" ht="15" customHeight="1">
      <c r="A24" s="31" t="s">
        <v>98</v>
      </c>
      <c r="B24" s="31"/>
      <c r="C24" s="31"/>
      <c r="D24" s="31"/>
      <c r="E24" s="31"/>
      <c r="F24" s="101">
        <v>1189</v>
      </c>
      <c r="G24" s="34"/>
      <c r="H24" s="34">
        <v>6009</v>
      </c>
      <c r="I24" s="34"/>
      <c r="J24" s="101">
        <v>1189</v>
      </c>
      <c r="K24" s="34"/>
      <c r="L24" s="68">
        <v>6009</v>
      </c>
    </row>
    <row r="25" spans="1:12" ht="15" customHeight="1">
      <c r="A25" s="31" t="s">
        <v>99</v>
      </c>
      <c r="B25" s="31"/>
      <c r="C25" s="31"/>
      <c r="D25" s="32">
        <v>11</v>
      </c>
      <c r="E25" s="31"/>
      <c r="F25" s="102">
        <v>872</v>
      </c>
      <c r="G25" s="34"/>
      <c r="H25" s="104">
        <v>356</v>
      </c>
      <c r="I25" s="34"/>
      <c r="J25" s="105">
        <v>0</v>
      </c>
      <c r="K25" s="34"/>
      <c r="L25" s="89">
        <v>0</v>
      </c>
    </row>
    <row r="26" spans="1:12" ht="9.9499999999999993" customHeight="1">
      <c r="A26" s="31"/>
      <c r="B26" s="31"/>
      <c r="C26" s="31"/>
      <c r="D26" s="32"/>
      <c r="E26" s="31"/>
      <c r="F26" s="101"/>
      <c r="G26" s="42"/>
      <c r="H26" s="42"/>
      <c r="I26" s="42"/>
      <c r="J26" s="101"/>
      <c r="K26" s="42"/>
      <c r="L26" s="42"/>
    </row>
    <row r="27" spans="1:12" ht="15" customHeight="1">
      <c r="A27" s="93" t="s">
        <v>100</v>
      </c>
      <c r="B27" s="93"/>
      <c r="C27" s="31"/>
      <c r="D27" s="32"/>
      <c r="E27" s="31"/>
      <c r="F27" s="102">
        <f>SUM(F21:F25)</f>
        <v>236075</v>
      </c>
      <c r="G27" s="42"/>
      <c r="H27" s="103">
        <f>SUM(H21:H25)</f>
        <v>147463</v>
      </c>
      <c r="I27" s="42"/>
      <c r="J27" s="102">
        <f>SUM(J21:J25)</f>
        <v>108074</v>
      </c>
      <c r="K27" s="42"/>
      <c r="L27" s="103">
        <f>SUM(L21:L25)</f>
        <v>96760</v>
      </c>
    </row>
    <row r="28" spans="1:12" ht="9.9499999999999993" customHeight="1">
      <c r="A28" s="93"/>
      <c r="B28" s="93"/>
      <c r="C28" s="31"/>
      <c r="D28" s="32"/>
      <c r="E28" s="31"/>
      <c r="F28" s="101"/>
      <c r="G28" s="42"/>
      <c r="H28" s="42"/>
      <c r="I28" s="42"/>
      <c r="J28" s="101"/>
      <c r="K28" s="42"/>
      <c r="L28" s="42"/>
    </row>
    <row r="29" spans="1:12" ht="15" customHeight="1">
      <c r="A29" s="93" t="s">
        <v>101</v>
      </c>
      <c r="B29" s="93"/>
      <c r="C29" s="93"/>
      <c r="D29" s="82"/>
      <c r="E29" s="93"/>
      <c r="F29" s="101">
        <f>F17-F27</f>
        <v>75347</v>
      </c>
      <c r="G29" s="42"/>
      <c r="H29" s="42">
        <f>H17-H27</f>
        <v>38414</v>
      </c>
      <c r="I29" s="42"/>
      <c r="J29" s="101">
        <f>J17-J27</f>
        <v>59010</v>
      </c>
      <c r="K29" s="42"/>
      <c r="L29" s="42">
        <f>L17-L27</f>
        <v>18546</v>
      </c>
    </row>
    <row r="30" spans="1:12" ht="15" customHeight="1">
      <c r="A30" s="31" t="s">
        <v>102</v>
      </c>
      <c r="B30" s="31"/>
      <c r="C30" s="31"/>
      <c r="D30" s="32"/>
      <c r="E30" s="31"/>
      <c r="F30" s="105">
        <v>-3427</v>
      </c>
      <c r="G30" s="42"/>
      <c r="H30" s="104">
        <v>-2170</v>
      </c>
      <c r="I30" s="42"/>
      <c r="J30" s="105">
        <v>-1823</v>
      </c>
      <c r="K30" s="42"/>
      <c r="L30" s="106">
        <v>-2072</v>
      </c>
    </row>
    <row r="31" spans="1:12" ht="9.9499999999999993" customHeight="1">
      <c r="A31" s="31"/>
      <c r="B31" s="31"/>
      <c r="C31" s="31"/>
      <c r="D31" s="32"/>
      <c r="E31" s="31"/>
      <c r="F31" s="101"/>
      <c r="G31" s="42"/>
      <c r="H31" s="42"/>
      <c r="I31" s="42"/>
      <c r="J31" s="101"/>
      <c r="K31" s="42"/>
      <c r="L31" s="42"/>
    </row>
    <row r="32" spans="1:12" ht="15" customHeight="1">
      <c r="A32" s="93" t="s">
        <v>103</v>
      </c>
      <c r="B32" s="93"/>
      <c r="C32" s="31"/>
      <c r="D32" s="32"/>
      <c r="E32" s="31"/>
      <c r="F32" s="101">
        <f>SUM(F29:F30)</f>
        <v>71920</v>
      </c>
      <c r="G32" s="42"/>
      <c r="H32" s="42">
        <f>SUM(H29:H30)</f>
        <v>36244</v>
      </c>
      <c r="I32" s="42"/>
      <c r="J32" s="101">
        <f>SUM(J29:J30)</f>
        <v>57187</v>
      </c>
      <c r="K32" s="42"/>
      <c r="L32" s="42">
        <f>SUM(L29:L30)</f>
        <v>16474</v>
      </c>
    </row>
    <row r="33" spans="1:12" ht="15" customHeight="1">
      <c r="A33" s="31" t="s">
        <v>104</v>
      </c>
      <c r="B33" s="31"/>
      <c r="C33" s="31"/>
      <c r="D33" s="32">
        <v>17</v>
      </c>
      <c r="E33" s="31"/>
      <c r="F33" s="105">
        <v>-9825</v>
      </c>
      <c r="G33" s="34"/>
      <c r="H33" s="104">
        <v>-2192</v>
      </c>
      <c r="I33" s="34"/>
      <c r="J33" s="105">
        <v>-1675</v>
      </c>
      <c r="K33" s="34"/>
      <c r="L33" s="106">
        <v>1301</v>
      </c>
    </row>
    <row r="34" spans="1:12" ht="9.9499999999999993" customHeight="1">
      <c r="A34" s="31"/>
      <c r="B34" s="31"/>
      <c r="C34" s="31"/>
      <c r="D34" s="32"/>
      <c r="E34" s="31"/>
      <c r="F34" s="101"/>
      <c r="G34" s="42"/>
      <c r="H34" s="42"/>
      <c r="I34" s="42"/>
      <c r="J34" s="101"/>
      <c r="K34" s="42"/>
      <c r="L34" s="42"/>
    </row>
    <row r="35" spans="1:12" ht="15" customHeight="1">
      <c r="A35" s="93" t="s">
        <v>105</v>
      </c>
      <c r="B35" s="93"/>
      <c r="C35" s="93"/>
      <c r="D35" s="82"/>
      <c r="E35" s="93"/>
      <c r="F35" s="102">
        <f>SUM(F32:F33)</f>
        <v>62095</v>
      </c>
      <c r="G35" s="42"/>
      <c r="H35" s="103">
        <f>SUM(H32:H33)</f>
        <v>34052</v>
      </c>
      <c r="I35" s="42"/>
      <c r="J35" s="102">
        <f>SUM(J32:J33)</f>
        <v>55512</v>
      </c>
      <c r="K35" s="42"/>
      <c r="L35" s="103">
        <f>SUM(L32:L33)</f>
        <v>17775</v>
      </c>
    </row>
    <row r="36" spans="1:12" ht="9.9499999999999993" customHeight="1">
      <c r="A36" s="93"/>
      <c r="B36" s="93"/>
      <c r="C36" s="93"/>
      <c r="D36" s="82"/>
      <c r="E36" s="93"/>
      <c r="F36" s="101"/>
      <c r="G36" s="42"/>
      <c r="H36" s="42"/>
      <c r="I36" s="42"/>
      <c r="J36" s="101"/>
      <c r="K36" s="42"/>
      <c r="L36" s="42"/>
    </row>
    <row r="37" spans="1:12" ht="15" customHeight="1">
      <c r="A37" s="93" t="s">
        <v>106</v>
      </c>
      <c r="B37" s="93"/>
      <c r="C37" s="93"/>
      <c r="D37" s="82"/>
      <c r="E37" s="93"/>
      <c r="F37" s="101"/>
      <c r="G37" s="42"/>
      <c r="H37" s="42"/>
      <c r="I37" s="42"/>
      <c r="J37" s="101"/>
      <c r="K37" s="42"/>
      <c r="L37" s="42"/>
    </row>
    <row r="38" spans="1:12" ht="15" customHeight="1">
      <c r="A38" s="31" t="s">
        <v>107</v>
      </c>
      <c r="B38" s="31"/>
      <c r="C38" s="31"/>
      <c r="D38" s="32"/>
      <c r="E38" s="31"/>
      <c r="F38" s="107"/>
      <c r="G38" s="42"/>
      <c r="H38" s="34"/>
      <c r="I38" s="42"/>
      <c r="J38" s="107"/>
      <c r="K38" s="42"/>
      <c r="L38" s="71"/>
    </row>
    <row r="39" spans="1:12" ht="15" customHeight="1">
      <c r="A39" s="31"/>
      <c r="B39" s="108" t="s">
        <v>108</v>
      </c>
      <c r="C39" s="31"/>
      <c r="D39" s="32"/>
      <c r="E39" s="31"/>
      <c r="F39" s="107">
        <v>-19293</v>
      </c>
      <c r="G39" s="42"/>
      <c r="H39" s="34">
        <v>-475</v>
      </c>
      <c r="I39" s="42"/>
      <c r="J39" s="107">
        <v>0</v>
      </c>
      <c r="K39" s="42"/>
      <c r="L39" s="71">
        <v>0</v>
      </c>
    </row>
    <row r="40" spans="1:12" ht="15" customHeight="1">
      <c r="A40" s="31" t="s">
        <v>109</v>
      </c>
      <c r="B40" s="31"/>
      <c r="C40" s="31"/>
      <c r="D40" s="32"/>
      <c r="E40" s="31"/>
      <c r="F40" s="107"/>
      <c r="G40" s="42"/>
      <c r="H40" s="34"/>
      <c r="I40" s="42"/>
      <c r="J40" s="107"/>
      <c r="K40" s="42"/>
      <c r="L40" s="71"/>
    </row>
    <row r="41" spans="1:12" ht="15" customHeight="1">
      <c r="A41" s="31"/>
      <c r="B41" s="108" t="s">
        <v>110</v>
      </c>
      <c r="C41" s="31"/>
      <c r="D41" s="32"/>
      <c r="E41" s="31"/>
      <c r="F41" s="107"/>
      <c r="G41" s="42"/>
      <c r="H41" s="34"/>
      <c r="I41" s="42"/>
      <c r="J41" s="107"/>
      <c r="K41" s="42"/>
      <c r="L41" s="71"/>
    </row>
    <row r="42" spans="1:12" ht="15" customHeight="1">
      <c r="A42" s="31"/>
      <c r="B42" s="31" t="s">
        <v>111</v>
      </c>
      <c r="C42" s="31"/>
      <c r="D42" s="32"/>
      <c r="E42" s="31"/>
      <c r="F42" s="105">
        <v>141</v>
      </c>
      <c r="G42" s="42"/>
      <c r="H42" s="104">
        <v>-3679</v>
      </c>
      <c r="I42" s="42"/>
      <c r="J42" s="105">
        <v>141</v>
      </c>
      <c r="K42" s="42"/>
      <c r="L42" s="106">
        <v>-3679</v>
      </c>
    </row>
    <row r="43" spans="1:12" ht="9.9499999999999993" customHeight="1">
      <c r="A43" s="93"/>
      <c r="B43" s="93"/>
      <c r="C43" s="93"/>
      <c r="D43" s="82"/>
      <c r="E43" s="93"/>
      <c r="F43" s="101"/>
      <c r="G43" s="42"/>
      <c r="H43" s="42"/>
      <c r="I43" s="42"/>
      <c r="J43" s="101"/>
      <c r="K43" s="42"/>
      <c r="L43" s="42"/>
    </row>
    <row r="44" spans="1:12" ht="15" customHeight="1">
      <c r="A44" s="93" t="s">
        <v>112</v>
      </c>
      <c r="B44" s="93"/>
      <c r="C44" s="31"/>
      <c r="D44" s="32"/>
      <c r="E44" s="31"/>
      <c r="F44" s="102">
        <f>SUM(F42,F39)</f>
        <v>-19152</v>
      </c>
      <c r="G44" s="42"/>
      <c r="H44" s="103">
        <f>SUM(H42,H39)</f>
        <v>-4154</v>
      </c>
      <c r="I44" s="42"/>
      <c r="J44" s="102">
        <f>SUM(J42,J39)</f>
        <v>141</v>
      </c>
      <c r="K44" s="42"/>
      <c r="L44" s="103">
        <f>SUM(L42,L39)</f>
        <v>-3679</v>
      </c>
    </row>
    <row r="45" spans="1:12" ht="9.9499999999999993" customHeight="1">
      <c r="A45" s="93"/>
      <c r="B45" s="93"/>
      <c r="C45" s="31"/>
      <c r="D45" s="32"/>
      <c r="E45" s="31"/>
      <c r="F45" s="101"/>
      <c r="G45" s="42"/>
      <c r="H45" s="42"/>
      <c r="I45" s="42"/>
      <c r="J45" s="101"/>
      <c r="K45" s="42"/>
      <c r="L45" s="42"/>
    </row>
    <row r="46" spans="1:12" ht="15" customHeight="1" thickBot="1">
      <c r="A46" s="93" t="s">
        <v>113</v>
      </c>
      <c r="B46" s="93"/>
      <c r="C46" s="93"/>
      <c r="D46" s="82"/>
      <c r="E46" s="93"/>
      <c r="F46" s="109">
        <f>SUM(F44,F35)</f>
        <v>42943</v>
      </c>
      <c r="G46" s="42"/>
      <c r="H46" s="110">
        <f>SUM(H44,H35)</f>
        <v>29898</v>
      </c>
      <c r="I46" s="42"/>
      <c r="J46" s="109">
        <f>SUM(J44,J35)</f>
        <v>55653</v>
      </c>
      <c r="K46" s="42"/>
      <c r="L46" s="110">
        <f>SUM(L44,L35)</f>
        <v>14096</v>
      </c>
    </row>
    <row r="47" spans="1:12" ht="9.9499999999999993" customHeight="1" thickTop="1">
      <c r="A47" s="93"/>
      <c r="B47" s="93"/>
      <c r="C47" s="93"/>
      <c r="D47" s="82"/>
      <c r="E47" s="93"/>
      <c r="F47" s="101"/>
      <c r="G47" s="42"/>
      <c r="H47" s="42"/>
      <c r="I47" s="42"/>
      <c r="J47" s="101"/>
      <c r="K47" s="42"/>
      <c r="L47" s="42"/>
    </row>
    <row r="48" spans="1:12" ht="15" customHeight="1">
      <c r="A48" s="93" t="s">
        <v>114</v>
      </c>
      <c r="B48" s="93"/>
      <c r="C48" s="93"/>
      <c r="D48" s="82"/>
      <c r="E48" s="93"/>
      <c r="F48" s="101"/>
      <c r="G48" s="42"/>
      <c r="H48" s="42"/>
      <c r="I48" s="42"/>
      <c r="J48" s="101"/>
      <c r="K48" s="42"/>
      <c r="L48" s="42"/>
    </row>
    <row r="49" spans="1:12" ht="15" customHeight="1">
      <c r="A49" s="31"/>
      <c r="B49" s="31" t="s">
        <v>115</v>
      </c>
      <c r="C49" s="31"/>
      <c r="D49" s="32"/>
      <c r="E49" s="31"/>
      <c r="F49" s="101">
        <v>62414</v>
      </c>
      <c r="G49" s="34"/>
      <c r="H49" s="34">
        <v>34655</v>
      </c>
      <c r="I49" s="34"/>
      <c r="J49" s="101">
        <v>55512</v>
      </c>
      <c r="K49" s="34"/>
      <c r="L49" s="71">
        <v>17775</v>
      </c>
    </row>
    <row r="50" spans="1:12" ht="15" customHeight="1">
      <c r="A50" s="31"/>
      <c r="B50" s="31" t="s">
        <v>82</v>
      </c>
      <c r="C50" s="31"/>
      <c r="D50" s="32"/>
      <c r="E50" s="31"/>
      <c r="F50" s="105">
        <v>-319</v>
      </c>
      <c r="G50" s="42"/>
      <c r="H50" s="104">
        <v>-603</v>
      </c>
      <c r="I50" s="42"/>
      <c r="J50" s="105">
        <v>0</v>
      </c>
      <c r="K50" s="42"/>
      <c r="L50" s="106">
        <v>0</v>
      </c>
    </row>
    <row r="51" spans="1:12" ht="9.9499999999999993" customHeight="1">
      <c r="A51" s="31"/>
      <c r="B51" s="31"/>
      <c r="C51" s="31"/>
      <c r="D51" s="32"/>
      <c r="E51" s="31"/>
      <c r="F51" s="101"/>
      <c r="G51" s="42"/>
      <c r="H51" s="42"/>
      <c r="I51" s="42"/>
      <c r="J51" s="101"/>
      <c r="K51" s="42"/>
      <c r="L51" s="42"/>
    </row>
    <row r="52" spans="1:12" ht="15" customHeight="1" thickBot="1">
      <c r="A52" s="93"/>
      <c r="B52" s="93"/>
      <c r="C52" s="93"/>
      <c r="D52" s="82"/>
      <c r="E52" s="93"/>
      <c r="F52" s="109">
        <f>SUM(F49:F50)</f>
        <v>62095</v>
      </c>
      <c r="G52" s="42"/>
      <c r="H52" s="110">
        <f>SUM(H49:H51)</f>
        <v>34052</v>
      </c>
      <c r="I52" s="42"/>
      <c r="J52" s="109">
        <f>SUM(J49:J51)</f>
        <v>55512</v>
      </c>
      <c r="K52" s="42"/>
      <c r="L52" s="110">
        <f>SUM(L49:L51)</f>
        <v>17775</v>
      </c>
    </row>
    <row r="53" spans="1:12" ht="9.9499999999999993" customHeight="1" thickTop="1">
      <c r="A53" s="93"/>
      <c r="B53" s="93"/>
      <c r="C53" s="93"/>
      <c r="D53" s="82"/>
      <c r="E53" s="93"/>
      <c r="F53" s="101"/>
      <c r="G53" s="42"/>
      <c r="H53" s="42"/>
      <c r="I53" s="42"/>
      <c r="J53" s="101"/>
      <c r="K53" s="42"/>
      <c r="L53" s="42"/>
    </row>
    <row r="54" spans="1:12" ht="15" customHeight="1">
      <c r="A54" s="93" t="s">
        <v>116</v>
      </c>
      <c r="B54" s="93"/>
      <c r="C54" s="93"/>
      <c r="D54" s="82"/>
      <c r="E54" s="93"/>
      <c r="F54" s="101"/>
      <c r="G54" s="42"/>
      <c r="H54" s="42"/>
      <c r="I54" s="42"/>
      <c r="J54" s="101"/>
      <c r="K54" s="42"/>
      <c r="L54" s="42"/>
    </row>
    <row r="55" spans="1:12" ht="15" customHeight="1">
      <c r="A55" s="31"/>
      <c r="B55" s="31" t="s">
        <v>115</v>
      </c>
      <c r="C55" s="31"/>
      <c r="D55" s="32"/>
      <c r="E55" s="31"/>
      <c r="F55" s="107">
        <v>43262</v>
      </c>
      <c r="G55" s="34"/>
      <c r="H55" s="34">
        <v>30501</v>
      </c>
      <c r="I55" s="34"/>
      <c r="J55" s="101">
        <v>55653</v>
      </c>
      <c r="K55" s="34"/>
      <c r="L55" s="34">
        <v>14096</v>
      </c>
    </row>
    <row r="56" spans="1:12" ht="15" customHeight="1">
      <c r="A56" s="31"/>
      <c r="B56" s="31" t="s">
        <v>82</v>
      </c>
      <c r="C56" s="31"/>
      <c r="D56" s="32"/>
      <c r="E56" s="31"/>
      <c r="F56" s="105">
        <v>-319</v>
      </c>
      <c r="G56" s="42"/>
      <c r="H56" s="104">
        <v>-603</v>
      </c>
      <c r="I56" s="42"/>
      <c r="J56" s="105">
        <v>0</v>
      </c>
      <c r="K56" s="42"/>
      <c r="L56" s="106">
        <v>0</v>
      </c>
    </row>
    <row r="57" spans="1:12" ht="9.9499999999999993" customHeight="1">
      <c r="A57" s="31"/>
      <c r="B57" s="31"/>
      <c r="C57" s="31"/>
      <c r="D57" s="32"/>
      <c r="E57" s="31"/>
      <c r="F57" s="101"/>
      <c r="G57" s="42"/>
      <c r="H57" s="42"/>
      <c r="I57" s="42"/>
      <c r="J57" s="101"/>
      <c r="K57" s="42"/>
      <c r="L57" s="42"/>
    </row>
    <row r="58" spans="1:12" ht="15" customHeight="1" thickBot="1">
      <c r="A58" s="93"/>
      <c r="B58" s="93"/>
      <c r="C58" s="93"/>
      <c r="D58" s="82"/>
      <c r="E58" s="93"/>
      <c r="F58" s="109">
        <f>SUM(F55:F56)</f>
        <v>42943</v>
      </c>
      <c r="G58" s="42"/>
      <c r="H58" s="110">
        <f>H55+H56</f>
        <v>29898</v>
      </c>
      <c r="I58" s="42"/>
      <c r="J58" s="109">
        <f>J55+J56</f>
        <v>55653</v>
      </c>
      <c r="K58" s="42"/>
      <c r="L58" s="110">
        <f>L55+L56</f>
        <v>14096</v>
      </c>
    </row>
    <row r="59" spans="1:12" ht="9.9499999999999993" customHeight="1" thickTop="1">
      <c r="A59" s="93"/>
      <c r="B59" s="93"/>
      <c r="C59" s="93"/>
      <c r="D59" s="82"/>
      <c r="E59" s="93"/>
      <c r="F59" s="101"/>
      <c r="G59" s="42"/>
      <c r="H59" s="42"/>
      <c r="I59" s="42"/>
      <c r="J59" s="101"/>
      <c r="K59" s="42"/>
      <c r="L59" s="42"/>
    </row>
    <row r="60" spans="1:12" ht="15" customHeight="1">
      <c r="A60" s="111" t="s">
        <v>117</v>
      </c>
      <c r="B60" s="112"/>
      <c r="C60" s="112"/>
      <c r="D60" s="113"/>
      <c r="E60" s="31"/>
      <c r="F60" s="101"/>
      <c r="G60" s="42"/>
      <c r="H60" s="42"/>
      <c r="I60" s="42"/>
      <c r="J60" s="101"/>
      <c r="K60" s="42"/>
      <c r="L60" s="42"/>
    </row>
    <row r="61" spans="1:12" ht="9.9499999999999993" customHeight="1">
      <c r="A61" s="84"/>
      <c r="B61" s="112"/>
      <c r="C61" s="112"/>
      <c r="D61" s="113"/>
      <c r="E61" s="31"/>
      <c r="F61" s="114"/>
      <c r="G61" s="115"/>
      <c r="H61" s="115"/>
      <c r="I61" s="115"/>
      <c r="J61" s="114"/>
      <c r="K61" s="115"/>
      <c r="L61" s="115"/>
    </row>
    <row r="62" spans="1:12" ht="15" customHeight="1">
      <c r="A62" s="112" t="s">
        <v>118</v>
      </c>
      <c r="B62" s="31"/>
      <c r="C62" s="112"/>
      <c r="D62" s="113">
        <v>19</v>
      </c>
      <c r="E62" s="93"/>
      <c r="F62" s="114">
        <v>7.1951618778849119E-2</v>
      </c>
      <c r="G62" s="115"/>
      <c r="H62" s="115">
        <v>5.0963235294117649E-2</v>
      </c>
      <c r="I62" s="115"/>
      <c r="J62" s="114">
        <v>6.3994909181457241E-2</v>
      </c>
      <c r="K62" s="115"/>
      <c r="L62" s="115">
        <v>2.613970588235294E-2</v>
      </c>
    </row>
    <row r="63" spans="1:12" ht="15" customHeight="1">
      <c r="A63" s="112" t="s">
        <v>119</v>
      </c>
      <c r="B63" s="31"/>
      <c r="C63" s="112"/>
      <c r="D63" s="113">
        <v>19</v>
      </c>
      <c r="E63" s="93"/>
      <c r="F63" s="114">
        <v>0.06</v>
      </c>
      <c r="G63" s="115"/>
      <c r="H63" s="115">
        <v>0</v>
      </c>
      <c r="I63" s="115"/>
      <c r="J63" s="114">
        <v>0.05</v>
      </c>
      <c r="K63" s="115"/>
      <c r="L63" s="115">
        <v>0</v>
      </c>
    </row>
    <row r="64" spans="1:12" ht="12" customHeight="1">
      <c r="A64" s="16"/>
      <c r="B64" s="16"/>
      <c r="C64" s="16"/>
      <c r="D64" s="2"/>
      <c r="E64" s="16"/>
      <c r="F64" s="71"/>
      <c r="G64" s="116"/>
      <c r="H64" s="71"/>
      <c r="I64" s="116"/>
      <c r="J64" s="71"/>
      <c r="K64" s="116"/>
      <c r="L64" s="71"/>
    </row>
    <row r="65" spans="1:12" ht="21.95" customHeight="1">
      <c r="A65" s="56" t="s">
        <v>45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dimension ref="A1:AB50"/>
  <sheetViews>
    <sheetView zoomScale="90" zoomScaleNormal="90" workbookViewId="0">
      <selection activeCell="N28" sqref="N28"/>
    </sheetView>
  </sheetViews>
  <sheetFormatPr defaultRowHeight="16.5" customHeight="1"/>
  <cols>
    <col min="1" max="1" width="45.5703125" customWidth="1"/>
    <col min="2" max="2" width="5.5703125" customWidth="1"/>
    <col min="3" max="3" width="0.5703125" customWidth="1"/>
    <col min="4" max="4" width="11.5703125" bestFit="1" customWidth="1"/>
    <col min="5" max="5" width="0.5703125" customWidth="1"/>
    <col min="6" max="6" width="13.42578125" bestFit="1" customWidth="1"/>
    <col min="7" max="7" width="0.5703125" customWidth="1"/>
    <col min="8" max="8" width="11.85546875" bestFit="1" customWidth="1"/>
    <col min="9" max="9" width="0.5703125" customWidth="1"/>
    <col min="10" max="10" width="13.5703125" customWidth="1"/>
    <col min="11" max="11" width="0.5703125" customWidth="1"/>
    <col min="12" max="12" width="8.5703125" bestFit="1" customWidth="1"/>
    <col min="13" max="13" width="0.5703125" customWidth="1"/>
    <col min="14" max="14" width="12.7109375" customWidth="1"/>
    <col min="15" max="15" width="0.5703125" customWidth="1"/>
    <col min="16" max="16" width="13.5703125" customWidth="1"/>
    <col min="17" max="17" width="0.5703125" customWidth="1"/>
    <col min="18" max="18" width="12.5703125" customWidth="1"/>
    <col min="19" max="19" width="0.5703125" customWidth="1"/>
    <col min="20" max="20" width="14.85546875" bestFit="1" customWidth="1"/>
    <col min="21" max="21" width="0.5703125" customWidth="1"/>
    <col min="22" max="22" width="13.5703125" bestFit="1" customWidth="1"/>
    <col min="23" max="23" width="0.5703125" customWidth="1"/>
    <col min="24" max="24" width="11.85546875" bestFit="1" customWidth="1"/>
    <col min="25" max="25" width="0.5703125" customWidth="1"/>
    <col min="26" max="26" width="14.140625" bestFit="1" customWidth="1"/>
    <col min="27" max="27" width="0.5703125" customWidth="1"/>
    <col min="28" max="28" width="11" customWidth="1"/>
  </cols>
  <sheetData>
    <row r="1" spans="1:28" ht="16.5" customHeight="1">
      <c r="A1" s="1" t="s">
        <v>0</v>
      </c>
      <c r="B1" s="117"/>
      <c r="C1" s="118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9"/>
      <c r="Y1" s="119"/>
      <c r="Z1" s="119"/>
      <c r="AA1" s="119"/>
      <c r="AB1" s="119"/>
    </row>
    <row r="2" spans="1:28" ht="16.5" customHeight="1">
      <c r="A2" s="120" t="s">
        <v>120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19"/>
      <c r="Y2" s="119"/>
      <c r="Z2" s="119"/>
      <c r="AA2" s="119"/>
      <c r="AB2" s="119"/>
    </row>
    <row r="3" spans="1:28" ht="16.5" customHeight="1">
      <c r="A3" s="85" t="s">
        <v>86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2"/>
      <c r="Y3" s="122"/>
      <c r="Z3" s="122"/>
      <c r="AA3" s="122"/>
      <c r="AB3" s="123"/>
    </row>
    <row r="4" spans="1:28" ht="16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19"/>
      <c r="Y4" s="119"/>
      <c r="Z4" s="119"/>
      <c r="AA4" s="119"/>
      <c r="AB4" s="119"/>
    </row>
    <row r="5" spans="1:28" ht="16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19"/>
      <c r="Y5" s="119"/>
      <c r="Z5" s="119"/>
      <c r="AA5" s="119"/>
      <c r="AB5" s="119"/>
    </row>
    <row r="6" spans="1:28" ht="16.5" customHeight="1">
      <c r="A6" s="126"/>
      <c r="B6" s="126"/>
      <c r="C6" s="126"/>
      <c r="D6" s="188" t="s">
        <v>121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28" ht="16.5" customHeight="1">
      <c r="A7" s="126"/>
      <c r="B7" s="126"/>
      <c r="C7" s="126"/>
      <c r="D7" s="189" t="s">
        <v>122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27"/>
      <c r="Z7" s="127"/>
      <c r="AA7" s="127"/>
      <c r="AB7" s="127"/>
    </row>
    <row r="8" spans="1:28" ht="16.5" customHeight="1">
      <c r="A8" s="126"/>
      <c r="B8" s="128"/>
      <c r="C8" s="129"/>
      <c r="D8" s="130"/>
      <c r="E8" s="130"/>
      <c r="F8" s="130"/>
      <c r="G8" s="131"/>
      <c r="H8" s="188" t="s">
        <v>72</v>
      </c>
      <c r="I8" s="188"/>
      <c r="J8" s="188"/>
      <c r="K8" s="131"/>
      <c r="L8" s="131"/>
      <c r="M8" s="131"/>
      <c r="N8" s="188" t="s">
        <v>77</v>
      </c>
      <c r="O8" s="188"/>
      <c r="P8" s="188"/>
      <c r="Q8" s="131"/>
      <c r="R8" s="188" t="s">
        <v>80</v>
      </c>
      <c r="S8" s="188"/>
      <c r="T8" s="188"/>
      <c r="U8" s="188"/>
      <c r="V8" s="188"/>
      <c r="W8" s="131"/>
      <c r="X8" s="131"/>
      <c r="Y8" s="131"/>
      <c r="Z8" s="131"/>
      <c r="AA8" s="131"/>
      <c r="AB8" s="131"/>
    </row>
    <row r="9" spans="1:28" ht="16.5" customHeight="1">
      <c r="A9" s="126"/>
      <c r="B9" s="128"/>
      <c r="C9" s="129"/>
      <c r="D9" s="130"/>
      <c r="E9" s="130"/>
      <c r="F9" s="130"/>
      <c r="G9" s="131"/>
      <c r="H9" s="132"/>
      <c r="I9" s="132"/>
      <c r="J9" s="132"/>
      <c r="K9" s="131"/>
      <c r="L9" s="131"/>
      <c r="M9" s="131"/>
      <c r="N9" s="132"/>
      <c r="O9" s="132"/>
      <c r="P9" s="132"/>
      <c r="Q9" s="131"/>
      <c r="R9" s="132"/>
      <c r="S9" s="132"/>
      <c r="T9" s="130" t="s">
        <v>123</v>
      </c>
      <c r="U9" s="132"/>
      <c r="V9" s="132"/>
      <c r="W9" s="131"/>
      <c r="X9" s="131"/>
      <c r="Y9" s="131"/>
      <c r="Z9" s="131"/>
      <c r="AA9" s="131"/>
      <c r="AB9" s="131"/>
    </row>
    <row r="10" spans="1:28" ht="16.5" customHeight="1">
      <c r="A10" s="126"/>
      <c r="B10" s="128"/>
      <c r="C10" s="129"/>
      <c r="D10" s="130"/>
      <c r="E10" s="130"/>
      <c r="F10" s="130"/>
      <c r="G10" s="131"/>
      <c r="H10" s="132"/>
      <c r="I10" s="132"/>
      <c r="J10" s="132"/>
      <c r="K10" s="131"/>
      <c r="L10" s="131"/>
      <c r="M10" s="131"/>
      <c r="N10" s="132"/>
      <c r="O10" s="132"/>
      <c r="P10" s="132"/>
      <c r="Q10" s="131"/>
      <c r="R10" s="132"/>
      <c r="S10" s="132"/>
      <c r="T10" s="130" t="s">
        <v>124</v>
      </c>
      <c r="U10" s="132"/>
      <c r="V10" s="132"/>
      <c r="W10" s="131"/>
      <c r="X10" s="131"/>
      <c r="Y10" s="131"/>
      <c r="Z10" s="131"/>
      <c r="AA10" s="131"/>
      <c r="AB10" s="131"/>
    </row>
    <row r="11" spans="1:28" ht="16.5" customHeight="1">
      <c r="A11" s="126"/>
      <c r="B11" s="128"/>
      <c r="C11" s="129"/>
      <c r="D11" s="130"/>
      <c r="E11" s="130"/>
      <c r="F11" s="130"/>
      <c r="G11" s="131"/>
      <c r="H11" s="132"/>
      <c r="I11" s="132"/>
      <c r="J11" s="132"/>
      <c r="K11" s="131"/>
      <c r="L11" s="131"/>
      <c r="M11" s="131"/>
      <c r="N11" s="132"/>
      <c r="O11" s="132"/>
      <c r="P11" s="132"/>
      <c r="Q11" s="131"/>
      <c r="R11" s="130"/>
      <c r="S11" s="132"/>
      <c r="T11" s="130" t="s">
        <v>125</v>
      </c>
      <c r="U11" s="132"/>
      <c r="V11" s="132"/>
      <c r="W11" s="131"/>
      <c r="X11" s="131"/>
      <c r="Y11" s="131"/>
      <c r="Z11" s="131"/>
      <c r="AA11" s="131"/>
      <c r="AB11" s="131"/>
    </row>
    <row r="12" spans="1:28" ht="16.5" customHeight="1">
      <c r="A12" s="126"/>
      <c r="B12" s="128"/>
      <c r="C12" s="129"/>
      <c r="D12" s="130"/>
      <c r="E12" s="130"/>
      <c r="F12" s="130"/>
      <c r="G12" s="131"/>
      <c r="H12" s="132"/>
      <c r="I12" s="132"/>
      <c r="J12" s="130" t="s">
        <v>126</v>
      </c>
      <c r="K12" s="131"/>
      <c r="L12" s="131"/>
      <c r="M12" s="131"/>
      <c r="N12" s="132"/>
      <c r="O12" s="132"/>
      <c r="P12" s="132"/>
      <c r="Q12" s="131"/>
      <c r="R12" s="130" t="s">
        <v>127</v>
      </c>
      <c r="S12" s="132"/>
      <c r="T12" s="130" t="s">
        <v>128</v>
      </c>
      <c r="U12" s="132"/>
      <c r="V12" s="130"/>
      <c r="W12" s="131"/>
      <c r="X12" s="131"/>
      <c r="Y12" s="131"/>
      <c r="Z12" s="131"/>
      <c r="AA12" s="131"/>
      <c r="AB12" s="131"/>
    </row>
    <row r="13" spans="1:28" ht="16.5" customHeight="1">
      <c r="A13" s="126"/>
      <c r="B13" s="128"/>
      <c r="C13" s="129"/>
      <c r="D13" s="130"/>
      <c r="E13" s="130"/>
      <c r="F13" s="130"/>
      <c r="G13" s="131"/>
      <c r="H13" s="132"/>
      <c r="I13" s="132"/>
      <c r="J13" s="130" t="s">
        <v>129</v>
      </c>
      <c r="K13" s="131"/>
      <c r="L13" s="131"/>
      <c r="M13" s="131"/>
      <c r="N13" s="132"/>
      <c r="O13" s="132"/>
      <c r="P13" s="132"/>
      <c r="Q13" s="131"/>
      <c r="R13" s="130" t="s">
        <v>130</v>
      </c>
      <c r="S13" s="132"/>
      <c r="T13" s="130" t="s">
        <v>131</v>
      </c>
      <c r="U13" s="132"/>
      <c r="V13" s="126"/>
      <c r="W13" s="131"/>
      <c r="X13" s="130" t="s">
        <v>83</v>
      </c>
      <c r="Y13" s="131"/>
      <c r="Z13" s="131"/>
      <c r="AA13" s="131"/>
      <c r="AB13" s="131"/>
    </row>
    <row r="14" spans="1:28" ht="16.5" customHeight="1">
      <c r="A14" s="126"/>
      <c r="B14" s="128"/>
      <c r="C14" s="129"/>
      <c r="D14" s="130" t="s">
        <v>132</v>
      </c>
      <c r="E14" s="130"/>
      <c r="F14" s="130"/>
      <c r="G14" s="131"/>
      <c r="H14" s="130" t="s">
        <v>133</v>
      </c>
      <c r="I14" s="132"/>
      <c r="J14" s="130" t="s">
        <v>134</v>
      </c>
      <c r="K14" s="131"/>
      <c r="L14" s="131"/>
      <c r="M14" s="131"/>
      <c r="N14" s="132"/>
      <c r="O14" s="132"/>
      <c r="P14" s="132"/>
      <c r="Q14" s="131"/>
      <c r="R14" s="130" t="s">
        <v>135</v>
      </c>
      <c r="S14" s="132"/>
      <c r="T14" s="130" t="s">
        <v>136</v>
      </c>
      <c r="U14" s="132"/>
      <c r="V14" s="130" t="s">
        <v>137</v>
      </c>
      <c r="W14" s="131"/>
      <c r="X14" s="130" t="s">
        <v>138</v>
      </c>
      <c r="Y14" s="131"/>
      <c r="Z14" s="131"/>
      <c r="AA14" s="131"/>
      <c r="AB14" s="131"/>
    </row>
    <row r="15" spans="1:28" ht="16.5" customHeight="1">
      <c r="A15" s="126"/>
      <c r="B15" s="128"/>
      <c r="C15" s="129"/>
      <c r="D15" s="130" t="s">
        <v>139</v>
      </c>
      <c r="E15" s="130"/>
      <c r="F15" s="130" t="s">
        <v>140</v>
      </c>
      <c r="G15" s="133"/>
      <c r="H15" s="130" t="s">
        <v>141</v>
      </c>
      <c r="I15" s="133"/>
      <c r="J15" s="130" t="s">
        <v>142</v>
      </c>
      <c r="K15" s="133"/>
      <c r="L15" s="133"/>
      <c r="M15" s="133"/>
      <c r="N15" s="130" t="s">
        <v>143</v>
      </c>
      <c r="O15" s="133"/>
      <c r="P15" s="131"/>
      <c r="Q15" s="133"/>
      <c r="R15" s="130" t="s">
        <v>144</v>
      </c>
      <c r="S15" s="133"/>
      <c r="T15" s="130" t="s">
        <v>145</v>
      </c>
      <c r="U15" s="133"/>
      <c r="V15" s="130" t="s">
        <v>146</v>
      </c>
      <c r="W15" s="133"/>
      <c r="X15" s="130" t="s">
        <v>147</v>
      </c>
      <c r="Y15" s="133"/>
      <c r="Z15" s="130" t="s">
        <v>148</v>
      </c>
      <c r="AA15" s="133"/>
      <c r="AB15" s="130"/>
    </row>
    <row r="16" spans="1:28" ht="16.5" customHeight="1">
      <c r="A16" s="126"/>
      <c r="B16" s="128"/>
      <c r="C16" s="129"/>
      <c r="D16" s="130" t="s">
        <v>149</v>
      </c>
      <c r="E16" s="130"/>
      <c r="F16" s="130" t="s">
        <v>150</v>
      </c>
      <c r="G16" s="133"/>
      <c r="H16" s="130" t="s">
        <v>151</v>
      </c>
      <c r="I16" s="133"/>
      <c r="J16" s="130" t="s">
        <v>152</v>
      </c>
      <c r="K16" s="133"/>
      <c r="L16" s="130" t="s">
        <v>76</v>
      </c>
      <c r="M16" s="133"/>
      <c r="N16" s="130" t="s">
        <v>153</v>
      </c>
      <c r="O16" s="133"/>
      <c r="P16" s="130" t="s">
        <v>79</v>
      </c>
      <c r="Q16" s="133"/>
      <c r="R16" s="130" t="s">
        <v>154</v>
      </c>
      <c r="S16" s="133"/>
      <c r="T16" s="130" t="s">
        <v>155</v>
      </c>
      <c r="U16" s="133"/>
      <c r="V16" s="130" t="s">
        <v>156</v>
      </c>
      <c r="W16" s="133"/>
      <c r="X16" s="130" t="s">
        <v>157</v>
      </c>
      <c r="Y16" s="133"/>
      <c r="Z16" s="130" t="s">
        <v>158</v>
      </c>
      <c r="AA16" s="133"/>
      <c r="AB16" s="130" t="s">
        <v>83</v>
      </c>
    </row>
    <row r="17" spans="1:28" ht="16.5" customHeight="1">
      <c r="A17" s="126"/>
      <c r="B17" s="22" t="s">
        <v>13</v>
      </c>
      <c r="C17" s="134"/>
      <c r="D17" s="23" t="s">
        <v>14</v>
      </c>
      <c r="E17" s="130"/>
      <c r="F17" s="23" t="s">
        <v>14</v>
      </c>
      <c r="G17" s="131"/>
      <c r="H17" s="23" t="s">
        <v>14</v>
      </c>
      <c r="I17" s="131"/>
      <c r="J17" s="23" t="s">
        <v>14</v>
      </c>
      <c r="K17" s="131"/>
      <c r="L17" s="23" t="s">
        <v>14</v>
      </c>
      <c r="M17" s="131"/>
      <c r="N17" s="23" t="s">
        <v>14</v>
      </c>
      <c r="O17" s="131"/>
      <c r="P17" s="23" t="s">
        <v>14</v>
      </c>
      <c r="Q17" s="131"/>
      <c r="R17" s="23" t="s">
        <v>14</v>
      </c>
      <c r="S17" s="131"/>
      <c r="T17" s="23" t="s">
        <v>14</v>
      </c>
      <c r="U17" s="131"/>
      <c r="V17" s="23" t="s">
        <v>14</v>
      </c>
      <c r="W17" s="131"/>
      <c r="X17" s="23" t="s">
        <v>14</v>
      </c>
      <c r="Y17" s="131"/>
      <c r="Z17" s="23" t="s">
        <v>14</v>
      </c>
      <c r="AA17" s="131"/>
      <c r="AB17" s="23" t="s">
        <v>14</v>
      </c>
    </row>
    <row r="18" spans="1:28" ht="16.5" customHeight="1">
      <c r="A18" s="120"/>
      <c r="B18" s="120"/>
      <c r="C18" s="13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7"/>
      <c r="Y18" s="137"/>
      <c r="Z18" s="137"/>
      <c r="AA18" s="137"/>
      <c r="AB18" s="137"/>
    </row>
    <row r="19" spans="1:28" ht="16.5" customHeight="1">
      <c r="A19" s="117" t="s">
        <v>159</v>
      </c>
      <c r="B19" s="126"/>
      <c r="C19" s="138"/>
      <c r="D19" s="135">
        <v>340000</v>
      </c>
      <c r="E19" s="135"/>
      <c r="F19" s="135">
        <v>649124</v>
      </c>
      <c r="G19" s="135"/>
      <c r="H19" s="135">
        <v>5145</v>
      </c>
      <c r="I19" s="135"/>
      <c r="J19" s="135">
        <v>-12666</v>
      </c>
      <c r="K19" s="135"/>
      <c r="L19" s="135">
        <v>0</v>
      </c>
      <c r="M19" s="135"/>
      <c r="N19" s="135">
        <v>34500</v>
      </c>
      <c r="O19" s="135"/>
      <c r="P19" s="135">
        <v>370462</v>
      </c>
      <c r="Q19" s="135"/>
      <c r="R19" s="135">
        <v>4082</v>
      </c>
      <c r="S19" s="135"/>
      <c r="T19" s="135">
        <v>41369</v>
      </c>
      <c r="U19" s="135"/>
      <c r="V19" s="135">
        <f>SUM(R19:T19)</f>
        <v>45451</v>
      </c>
      <c r="W19" s="135"/>
      <c r="X19" s="135">
        <f>SUM(V19,D19:P19)</f>
        <v>1432016</v>
      </c>
      <c r="Y19" s="135"/>
      <c r="Z19" s="135">
        <v>5611</v>
      </c>
      <c r="AA19" s="135"/>
      <c r="AB19" s="135">
        <f>SUM(X19:Z19)</f>
        <v>1437627</v>
      </c>
    </row>
    <row r="20" spans="1:28" ht="6" customHeight="1">
      <c r="A20" s="117"/>
      <c r="B20" s="126"/>
      <c r="C20" s="138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</row>
    <row r="21" spans="1:28" ht="16.5" customHeight="1">
      <c r="A21" s="117" t="s">
        <v>160</v>
      </c>
      <c r="B21" s="119"/>
      <c r="C21" s="135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7"/>
      <c r="Z21" s="136"/>
      <c r="AA21" s="137"/>
      <c r="AB21" s="136"/>
    </row>
    <row r="22" spans="1:28" ht="16.5" customHeight="1">
      <c r="A22" s="119" t="s">
        <v>105</v>
      </c>
      <c r="B22" s="119"/>
      <c r="C22" s="135"/>
      <c r="D22" s="136">
        <v>0</v>
      </c>
      <c r="E22" s="136"/>
      <c r="F22" s="136">
        <v>0</v>
      </c>
      <c r="G22" s="136"/>
      <c r="H22" s="136">
        <v>0</v>
      </c>
      <c r="I22" s="136"/>
      <c r="J22" s="136">
        <v>0</v>
      </c>
      <c r="K22" s="136"/>
      <c r="L22" s="136">
        <v>0</v>
      </c>
      <c r="M22" s="136"/>
      <c r="N22" s="136">
        <v>0</v>
      </c>
      <c r="O22" s="136"/>
      <c r="P22" s="136">
        <v>34655</v>
      </c>
      <c r="Q22" s="136"/>
      <c r="R22" s="136">
        <v>0</v>
      </c>
      <c r="S22" s="136"/>
      <c r="T22" s="136">
        <v>0</v>
      </c>
      <c r="U22" s="136"/>
      <c r="V22" s="136">
        <v>0</v>
      </c>
      <c r="W22" s="136"/>
      <c r="X22" s="135">
        <f>SUM(V22,D22:P22)</f>
        <v>34655</v>
      </c>
      <c r="Y22" s="137"/>
      <c r="Z22" s="136">
        <v>-603</v>
      </c>
      <c r="AA22" s="137"/>
      <c r="AB22" s="135">
        <f>SUM(X22:Z22)</f>
        <v>34052</v>
      </c>
    </row>
    <row r="23" spans="1:28" ht="16.5" customHeight="1">
      <c r="A23" s="119" t="s">
        <v>161</v>
      </c>
      <c r="B23" s="119"/>
      <c r="C23" s="135"/>
      <c r="D23" s="136">
        <v>0</v>
      </c>
      <c r="E23" s="136"/>
      <c r="F23" s="136">
        <v>0</v>
      </c>
      <c r="G23" s="136"/>
      <c r="H23" s="136">
        <v>0</v>
      </c>
      <c r="I23" s="136"/>
      <c r="J23" s="136">
        <v>0</v>
      </c>
      <c r="K23" s="136"/>
      <c r="L23" s="136">
        <v>0</v>
      </c>
      <c r="M23" s="136"/>
      <c r="N23" s="136">
        <v>0</v>
      </c>
      <c r="O23" s="136"/>
      <c r="P23" s="136">
        <v>0</v>
      </c>
      <c r="Q23" s="136"/>
      <c r="R23" s="136">
        <v>-475</v>
      </c>
      <c r="S23" s="136"/>
      <c r="T23" s="136">
        <v>-3679</v>
      </c>
      <c r="U23" s="136"/>
      <c r="V23" s="136">
        <v>-4154</v>
      </c>
      <c r="W23" s="136"/>
      <c r="X23" s="136">
        <v>-4154</v>
      </c>
      <c r="Y23" s="137"/>
      <c r="Z23" s="136">
        <v>0</v>
      </c>
      <c r="AA23" s="137"/>
      <c r="AB23" s="135">
        <f>SUM(X23:Z23)</f>
        <v>-4154</v>
      </c>
    </row>
    <row r="24" spans="1:28" ht="16.5" customHeight="1">
      <c r="A24" s="119" t="s">
        <v>162</v>
      </c>
      <c r="B24" s="119"/>
      <c r="C24" s="135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7"/>
      <c r="Z24" s="136"/>
      <c r="AA24" s="137"/>
      <c r="AB24" s="136"/>
    </row>
    <row r="25" spans="1:28" ht="16.5" customHeight="1">
      <c r="A25" s="139" t="s">
        <v>163</v>
      </c>
      <c r="B25" s="119"/>
      <c r="C25" s="135"/>
      <c r="D25" s="136">
        <v>0</v>
      </c>
      <c r="E25" s="136"/>
      <c r="F25" s="136">
        <v>0</v>
      </c>
      <c r="G25" s="136"/>
      <c r="H25" s="136">
        <v>0</v>
      </c>
      <c r="I25" s="136"/>
      <c r="J25" s="136">
        <v>0</v>
      </c>
      <c r="K25" s="136"/>
      <c r="L25" s="136">
        <v>0</v>
      </c>
      <c r="M25" s="136"/>
      <c r="N25" s="136">
        <v>0</v>
      </c>
      <c r="O25" s="136"/>
      <c r="P25" s="136">
        <v>6768</v>
      </c>
      <c r="Q25" s="136"/>
      <c r="R25" s="136">
        <v>0</v>
      </c>
      <c r="S25" s="136"/>
      <c r="T25" s="136">
        <v>-6768</v>
      </c>
      <c r="U25" s="136"/>
      <c r="V25" s="136">
        <v>-6768</v>
      </c>
      <c r="W25" s="136"/>
      <c r="X25" s="135">
        <f>SUM(V25,D25:P25)</f>
        <v>0</v>
      </c>
      <c r="Y25" s="137"/>
      <c r="Z25" s="136">
        <v>0</v>
      </c>
      <c r="AA25" s="137"/>
      <c r="AB25" s="135">
        <f>SUM(X25:Z25)</f>
        <v>0</v>
      </c>
    </row>
    <row r="26" spans="1:28" ht="16.5" customHeight="1">
      <c r="A26" s="119" t="s">
        <v>164</v>
      </c>
      <c r="B26" s="119"/>
      <c r="C26" s="135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7"/>
      <c r="Z26" s="136"/>
      <c r="AA26" s="137"/>
      <c r="AB26" s="136"/>
    </row>
    <row r="27" spans="1:28" ht="16.5" customHeight="1">
      <c r="A27" s="119" t="s">
        <v>165</v>
      </c>
      <c r="B27" s="119"/>
      <c r="C27" s="135"/>
      <c r="D27" s="140">
        <v>0</v>
      </c>
      <c r="E27" s="136"/>
      <c r="F27" s="140">
        <v>0</v>
      </c>
      <c r="G27" s="136"/>
      <c r="H27" s="140">
        <v>0</v>
      </c>
      <c r="I27" s="136"/>
      <c r="J27" s="140">
        <v>0</v>
      </c>
      <c r="K27" s="136"/>
      <c r="L27" s="140">
        <v>0</v>
      </c>
      <c r="M27" s="136"/>
      <c r="N27" s="140">
        <v>0</v>
      </c>
      <c r="O27" s="136"/>
      <c r="P27" s="140">
        <v>0</v>
      </c>
      <c r="Q27" s="136"/>
      <c r="R27" s="140">
        <v>0</v>
      </c>
      <c r="S27" s="136"/>
      <c r="T27" s="140">
        <v>0</v>
      </c>
      <c r="U27" s="136"/>
      <c r="V27" s="140">
        <v>0</v>
      </c>
      <c r="W27" s="136"/>
      <c r="X27" s="140">
        <f>SUM(V27,D27:P27)</f>
        <v>0</v>
      </c>
      <c r="Y27" s="137"/>
      <c r="Z27" s="140">
        <v>12</v>
      </c>
      <c r="AA27" s="137"/>
      <c r="AB27" s="140">
        <f>SUM(X27:Z27)</f>
        <v>12</v>
      </c>
    </row>
    <row r="28" spans="1:28" ht="16.5" customHeight="1">
      <c r="A28" s="119"/>
      <c r="B28" s="119"/>
      <c r="C28" s="135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7"/>
      <c r="Z28" s="136"/>
      <c r="AA28" s="137"/>
      <c r="AB28" s="136"/>
    </row>
    <row r="29" spans="1:28" ht="16.5" customHeight="1" thickBot="1">
      <c r="A29" s="120" t="s">
        <v>166</v>
      </c>
      <c r="B29" s="120"/>
      <c r="C29" s="135"/>
      <c r="D29" s="141">
        <f>SUM(D19:D28)</f>
        <v>340000</v>
      </c>
      <c r="E29" s="136"/>
      <c r="F29" s="141">
        <f>SUM(F19:F28)</f>
        <v>649124</v>
      </c>
      <c r="G29" s="136"/>
      <c r="H29" s="141">
        <f>SUM(H19:H28)</f>
        <v>5145</v>
      </c>
      <c r="I29" s="136"/>
      <c r="J29" s="141">
        <f>SUM(J19:J28)</f>
        <v>-12666</v>
      </c>
      <c r="K29" s="136"/>
      <c r="L29" s="141">
        <f>SUM(L19:L28)</f>
        <v>0</v>
      </c>
      <c r="M29" s="136"/>
      <c r="N29" s="141">
        <f>SUM(N19:N28)</f>
        <v>34500</v>
      </c>
      <c r="O29" s="136"/>
      <c r="P29" s="141">
        <f>SUM(P19:P28)</f>
        <v>411885</v>
      </c>
      <c r="Q29" s="136"/>
      <c r="R29" s="141">
        <f>SUM(R19:R28)</f>
        <v>3607</v>
      </c>
      <c r="S29" s="136"/>
      <c r="T29" s="141">
        <f>SUM(T19:T28)</f>
        <v>30922</v>
      </c>
      <c r="U29" s="136"/>
      <c r="V29" s="141">
        <f>SUM(V19:V28)</f>
        <v>34529</v>
      </c>
      <c r="W29" s="136"/>
      <c r="X29" s="141">
        <f>SUM(X19:X28)</f>
        <v>1462517</v>
      </c>
      <c r="Y29" s="136"/>
      <c r="Z29" s="141">
        <f>SUM(Z19:Z28)</f>
        <v>5020</v>
      </c>
      <c r="AA29" s="136"/>
      <c r="AB29" s="141">
        <f>SUM(AB19:AB28)</f>
        <v>1467537</v>
      </c>
    </row>
    <row r="30" spans="1:28" ht="16.5" customHeight="1" thickTop="1">
      <c r="A30" s="120"/>
      <c r="B30" s="120"/>
      <c r="C30" s="13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7"/>
      <c r="Y30" s="137"/>
      <c r="Z30" s="137"/>
      <c r="AA30" s="137"/>
      <c r="AB30" s="137"/>
    </row>
    <row r="31" spans="1:28" ht="16.5" customHeight="1">
      <c r="A31" s="120"/>
      <c r="B31" s="120"/>
      <c r="C31" s="135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7"/>
      <c r="Y31" s="137"/>
      <c r="Z31" s="137"/>
      <c r="AA31" s="137"/>
      <c r="AB31" s="137"/>
    </row>
    <row r="32" spans="1:28" ht="16.5" customHeight="1">
      <c r="A32" s="117" t="s">
        <v>167</v>
      </c>
      <c r="B32" s="120"/>
      <c r="C32" s="135"/>
      <c r="D32" s="142"/>
      <c r="E32" s="136"/>
      <c r="F32" s="142"/>
      <c r="G32" s="136"/>
      <c r="H32" s="142"/>
      <c r="I32" s="136"/>
      <c r="J32" s="142"/>
      <c r="K32" s="136"/>
      <c r="L32" s="142"/>
      <c r="M32" s="136"/>
      <c r="N32" s="142"/>
      <c r="O32" s="136"/>
      <c r="P32" s="142"/>
      <c r="Q32" s="136"/>
      <c r="R32" s="142"/>
      <c r="S32" s="136"/>
      <c r="T32" s="142"/>
      <c r="U32" s="136"/>
      <c r="V32" s="142"/>
      <c r="W32" s="136"/>
      <c r="X32" s="142"/>
      <c r="Y32" s="136"/>
      <c r="Z32" s="142"/>
      <c r="AA32" s="136"/>
      <c r="AB32" s="142"/>
    </row>
    <row r="33" spans="1:28" ht="16.5" customHeight="1">
      <c r="A33" s="117" t="s">
        <v>168</v>
      </c>
      <c r="B33" s="126"/>
      <c r="C33" s="138"/>
      <c r="D33" s="142">
        <v>433722</v>
      </c>
      <c r="E33" s="136"/>
      <c r="F33" s="142">
        <v>2542304</v>
      </c>
      <c r="G33" s="136"/>
      <c r="H33" s="142">
        <v>5145</v>
      </c>
      <c r="I33" s="136"/>
      <c r="J33" s="142">
        <v>-12666</v>
      </c>
      <c r="K33" s="136"/>
      <c r="L33" s="142">
        <v>7832</v>
      </c>
      <c r="M33" s="136"/>
      <c r="N33" s="142">
        <v>41500</v>
      </c>
      <c r="O33" s="136"/>
      <c r="P33" s="142">
        <v>432784</v>
      </c>
      <c r="Q33" s="136"/>
      <c r="R33" s="142">
        <v>-8929</v>
      </c>
      <c r="S33" s="136"/>
      <c r="T33" s="142">
        <v>-26948</v>
      </c>
      <c r="U33" s="136"/>
      <c r="V33" s="142">
        <f>SUM(R33:T33)</f>
        <v>-35877</v>
      </c>
      <c r="W33" s="136"/>
      <c r="X33" s="142">
        <f>SUM(D33:P33,V33)</f>
        <v>3414744</v>
      </c>
      <c r="Y33" s="136"/>
      <c r="Z33" s="142">
        <v>6922</v>
      </c>
      <c r="AA33" s="136"/>
      <c r="AB33" s="142">
        <f>SUM(X33:Z33)</f>
        <v>3421666</v>
      </c>
    </row>
    <row r="34" spans="1:28" ht="16.5" customHeight="1">
      <c r="A34" s="119" t="s">
        <v>169</v>
      </c>
      <c r="B34" s="126">
        <v>3</v>
      </c>
      <c r="C34" s="138"/>
      <c r="D34" s="143" t="s">
        <v>22</v>
      </c>
      <c r="E34" s="136"/>
      <c r="F34" s="143" t="s">
        <v>22</v>
      </c>
      <c r="G34" s="136"/>
      <c r="H34" s="143" t="s">
        <v>22</v>
      </c>
      <c r="I34" s="136"/>
      <c r="J34" s="143" t="s">
        <v>22</v>
      </c>
      <c r="K34" s="136"/>
      <c r="L34" s="143" t="s">
        <v>22</v>
      </c>
      <c r="M34" s="136"/>
      <c r="N34" s="143" t="s">
        <v>22</v>
      </c>
      <c r="O34" s="136"/>
      <c r="P34" s="143">
        <v>-16033</v>
      </c>
      <c r="Q34" s="136"/>
      <c r="R34" s="143">
        <v>76540</v>
      </c>
      <c r="S34" s="136"/>
      <c r="T34" s="143" t="s">
        <v>22</v>
      </c>
      <c r="U34" s="136"/>
      <c r="V34" s="143">
        <f>SUM(R34:T34)</f>
        <v>76540</v>
      </c>
      <c r="W34" s="144"/>
      <c r="X34" s="143">
        <f>SUM(D34:P34,V34)</f>
        <v>60507</v>
      </c>
      <c r="Y34" s="137"/>
      <c r="Z34" s="143" t="s">
        <v>22</v>
      </c>
      <c r="AA34" s="137"/>
      <c r="AB34" s="143">
        <f>SUM(X34:Z34)</f>
        <v>60507</v>
      </c>
    </row>
    <row r="35" spans="1:28" ht="16.5" customHeight="1">
      <c r="A35" s="119"/>
      <c r="B35" s="126"/>
      <c r="C35" s="138"/>
      <c r="D35" s="142"/>
      <c r="E35" s="136"/>
      <c r="F35" s="142"/>
      <c r="G35" s="136"/>
      <c r="H35" s="142"/>
      <c r="I35" s="136"/>
      <c r="J35" s="142"/>
      <c r="K35" s="136"/>
      <c r="L35" s="142"/>
      <c r="M35" s="136"/>
      <c r="N35" s="142"/>
      <c r="O35" s="136"/>
      <c r="P35" s="142"/>
      <c r="Q35" s="136"/>
      <c r="R35" s="142"/>
      <c r="S35" s="136"/>
      <c r="T35" s="142"/>
      <c r="U35" s="136"/>
      <c r="V35" s="142"/>
      <c r="W35" s="144"/>
      <c r="X35" s="142"/>
      <c r="Y35" s="137"/>
      <c r="Z35" s="142"/>
      <c r="AA35" s="137"/>
      <c r="AB35" s="142"/>
    </row>
    <row r="36" spans="1:28" ht="16.5" customHeight="1">
      <c r="A36" s="117" t="s">
        <v>167</v>
      </c>
      <c r="B36" s="126"/>
      <c r="C36" s="138"/>
      <c r="D36" s="142"/>
      <c r="E36" s="136"/>
      <c r="F36" s="142"/>
      <c r="G36" s="136"/>
      <c r="H36" s="142"/>
      <c r="I36" s="136"/>
      <c r="J36" s="142"/>
      <c r="K36" s="136"/>
      <c r="L36" s="142"/>
      <c r="M36" s="136"/>
      <c r="N36" s="142"/>
      <c r="O36" s="136"/>
      <c r="P36" s="142"/>
      <c r="Q36" s="136"/>
      <c r="R36" s="142"/>
      <c r="S36" s="136"/>
      <c r="T36" s="142"/>
      <c r="U36" s="136"/>
      <c r="V36" s="142"/>
      <c r="W36" s="136"/>
      <c r="X36" s="142"/>
      <c r="Y36" s="136"/>
      <c r="Z36" s="142"/>
      <c r="AA36" s="136"/>
      <c r="AB36" s="142"/>
    </row>
    <row r="37" spans="1:28" ht="16.5" customHeight="1">
      <c r="A37" s="117" t="s">
        <v>170</v>
      </c>
      <c r="B37" s="126"/>
      <c r="C37" s="138"/>
      <c r="D37" s="142">
        <f>SUM(D33:D34)</f>
        <v>433722</v>
      </c>
      <c r="E37" s="136"/>
      <c r="F37" s="142">
        <f>SUM(F33:F34)</f>
        <v>2542304</v>
      </c>
      <c r="G37" s="136"/>
      <c r="H37" s="142">
        <f>SUM(H33:H34)</f>
        <v>5145</v>
      </c>
      <c r="I37" s="136"/>
      <c r="J37" s="142">
        <f>SUM(J33:J34)</f>
        <v>-12666</v>
      </c>
      <c r="K37" s="136"/>
      <c r="L37" s="142">
        <f>SUM(L33:L34)</f>
        <v>7832</v>
      </c>
      <c r="M37" s="136"/>
      <c r="N37" s="142">
        <f>SUM(N33:N34)</f>
        <v>41500</v>
      </c>
      <c r="O37" s="136"/>
      <c r="P37" s="142">
        <f>SUM(P33:P34)</f>
        <v>416751</v>
      </c>
      <c r="Q37" s="136"/>
      <c r="R37" s="142">
        <f>SUM(R33:R34)</f>
        <v>67611</v>
      </c>
      <c r="S37" s="136"/>
      <c r="T37" s="142">
        <f>SUM(T33:T34)</f>
        <v>-26948</v>
      </c>
      <c r="U37" s="136"/>
      <c r="V37" s="142">
        <f>SUM(V33:V34)</f>
        <v>40663</v>
      </c>
      <c r="W37" s="136"/>
      <c r="X37" s="142">
        <f>SUM(X33:X34)</f>
        <v>3475251</v>
      </c>
      <c r="Y37" s="136"/>
      <c r="Z37" s="142">
        <f>SUM(Z33:Z34)</f>
        <v>6922</v>
      </c>
      <c r="AA37" s="136"/>
      <c r="AB37" s="142">
        <f>SUM(AB33:AB34)</f>
        <v>3482173</v>
      </c>
    </row>
    <row r="38" spans="1:28" ht="6" customHeight="1">
      <c r="A38" s="117"/>
      <c r="B38" s="126"/>
      <c r="C38" s="138"/>
      <c r="D38" s="142"/>
      <c r="E38" s="136"/>
      <c r="F38" s="142"/>
      <c r="G38" s="136"/>
      <c r="H38" s="142"/>
      <c r="I38" s="136"/>
      <c r="J38" s="142"/>
      <c r="K38" s="136"/>
      <c r="L38" s="142"/>
      <c r="M38" s="136"/>
      <c r="N38" s="142"/>
      <c r="O38" s="136"/>
      <c r="P38" s="142"/>
      <c r="Q38" s="136"/>
      <c r="R38" s="142"/>
      <c r="S38" s="136"/>
      <c r="T38" s="142"/>
      <c r="U38" s="136"/>
      <c r="V38" s="142"/>
      <c r="W38" s="136"/>
      <c r="X38" s="142"/>
      <c r="Y38" s="136"/>
      <c r="Z38" s="142"/>
      <c r="AA38" s="136"/>
      <c r="AB38" s="142"/>
    </row>
    <row r="39" spans="1:28" ht="16.5" customHeight="1">
      <c r="A39" s="117" t="s">
        <v>160</v>
      </c>
      <c r="B39" s="119"/>
      <c r="C39" s="135"/>
      <c r="D39" s="142"/>
      <c r="E39" s="136"/>
      <c r="F39" s="142"/>
      <c r="G39" s="136"/>
      <c r="H39" s="142"/>
      <c r="I39" s="136"/>
      <c r="J39" s="142"/>
      <c r="K39" s="136"/>
      <c r="L39" s="142"/>
      <c r="M39" s="136"/>
      <c r="N39" s="142"/>
      <c r="O39" s="136"/>
      <c r="P39" s="142"/>
      <c r="Q39" s="136"/>
      <c r="R39" s="142"/>
      <c r="S39" s="136"/>
      <c r="T39" s="142"/>
      <c r="U39" s="136"/>
      <c r="V39" s="142"/>
      <c r="W39" s="136"/>
      <c r="X39" s="142"/>
      <c r="Y39" s="137"/>
      <c r="Z39" s="142"/>
      <c r="AA39" s="137"/>
      <c r="AB39" s="142"/>
    </row>
    <row r="40" spans="1:28" ht="16.5" customHeight="1">
      <c r="A40" s="119" t="s">
        <v>105</v>
      </c>
      <c r="B40" s="126"/>
      <c r="C40" s="135"/>
      <c r="D40" s="142" t="s">
        <v>22</v>
      </c>
      <c r="E40" s="136"/>
      <c r="F40" s="142" t="s">
        <v>22</v>
      </c>
      <c r="G40" s="136"/>
      <c r="H40" s="142" t="s">
        <v>22</v>
      </c>
      <c r="I40" s="136"/>
      <c r="J40" s="142" t="s">
        <v>22</v>
      </c>
      <c r="K40" s="136"/>
      <c r="L40" s="142">
        <v>0</v>
      </c>
      <c r="M40" s="136"/>
      <c r="N40" s="142" t="s">
        <v>22</v>
      </c>
      <c r="O40" s="136"/>
      <c r="P40" s="142">
        <v>62414</v>
      </c>
      <c r="Q40" s="136"/>
      <c r="R40" s="142">
        <v>0</v>
      </c>
      <c r="S40" s="136"/>
      <c r="T40" s="142">
        <v>0</v>
      </c>
      <c r="U40" s="136"/>
      <c r="V40" s="142">
        <v>0</v>
      </c>
      <c r="W40" s="136"/>
      <c r="X40" s="142">
        <f>SUM(V40,D40:P40)</f>
        <v>62414</v>
      </c>
      <c r="Y40" s="137"/>
      <c r="Z40" s="142">
        <v>-319</v>
      </c>
      <c r="AA40" s="137"/>
      <c r="AB40" s="142">
        <f>SUM(X40:Z40)</f>
        <v>62095</v>
      </c>
    </row>
    <row r="41" spans="1:28" ht="16.5" customHeight="1">
      <c r="A41" s="119" t="s">
        <v>171</v>
      </c>
      <c r="B41" s="126"/>
      <c r="C41" s="135"/>
      <c r="D41" s="142" t="s">
        <v>22</v>
      </c>
      <c r="E41" s="136"/>
      <c r="F41" s="142" t="s">
        <v>22</v>
      </c>
      <c r="G41" s="136"/>
      <c r="H41" s="142" t="s">
        <v>22</v>
      </c>
      <c r="I41" s="136"/>
      <c r="J41" s="142" t="s">
        <v>22</v>
      </c>
      <c r="K41" s="136"/>
      <c r="L41" s="142">
        <v>0</v>
      </c>
      <c r="M41" s="136"/>
      <c r="N41" s="142" t="s">
        <v>22</v>
      </c>
      <c r="O41" s="136"/>
      <c r="P41" s="142" t="s">
        <v>22</v>
      </c>
      <c r="Q41" s="136"/>
      <c r="R41" s="142">
        <v>-19293</v>
      </c>
      <c r="S41" s="136"/>
      <c r="T41" s="142">
        <v>141</v>
      </c>
      <c r="U41" s="136"/>
      <c r="V41" s="142">
        <f>SUM(R41:T41)</f>
        <v>-19152</v>
      </c>
      <c r="W41" s="136"/>
      <c r="X41" s="142">
        <f t="shared" ref="X41:X44" si="0">SUM(V41,D41:P41)</f>
        <v>-19152</v>
      </c>
      <c r="Y41" s="137"/>
      <c r="Z41" s="142">
        <v>0</v>
      </c>
      <c r="AA41" s="137"/>
      <c r="AB41" s="142">
        <f>SUM(X41:Z41)</f>
        <v>-19152</v>
      </c>
    </row>
    <row r="42" spans="1:28" ht="16.5" customHeight="1">
      <c r="A42" s="119" t="s">
        <v>172</v>
      </c>
      <c r="B42" s="126">
        <v>18</v>
      </c>
      <c r="C42" s="135"/>
      <c r="D42" s="142" t="s">
        <v>22</v>
      </c>
      <c r="E42" s="136"/>
      <c r="F42" s="142" t="s">
        <v>22</v>
      </c>
      <c r="G42" s="136"/>
      <c r="H42" s="142" t="s">
        <v>22</v>
      </c>
      <c r="I42" s="136"/>
      <c r="J42" s="142" t="s">
        <v>22</v>
      </c>
      <c r="K42" s="136"/>
      <c r="L42" s="142">
        <v>2611</v>
      </c>
      <c r="M42" s="136"/>
      <c r="N42" s="142" t="s">
        <v>22</v>
      </c>
      <c r="O42" s="136"/>
      <c r="P42" s="142" t="s">
        <v>22</v>
      </c>
      <c r="Q42" s="136"/>
      <c r="R42" s="142" t="s">
        <v>22</v>
      </c>
      <c r="S42" s="136"/>
      <c r="T42" s="142">
        <v>0</v>
      </c>
      <c r="U42" s="136"/>
      <c r="V42" s="142">
        <v>0</v>
      </c>
      <c r="W42" s="136"/>
      <c r="X42" s="142">
        <f t="shared" si="0"/>
        <v>2611</v>
      </c>
      <c r="Y42" s="137"/>
      <c r="Z42" s="142">
        <v>0</v>
      </c>
      <c r="AA42" s="137"/>
      <c r="AB42" s="142">
        <f>SUM(X42:Z42)</f>
        <v>2611</v>
      </c>
    </row>
    <row r="43" spans="1:28" ht="16.5" customHeight="1">
      <c r="A43" s="119" t="s">
        <v>173</v>
      </c>
      <c r="B43" s="126"/>
      <c r="C43" s="135"/>
      <c r="D43" s="142"/>
      <c r="E43" s="136"/>
      <c r="F43" s="142"/>
      <c r="G43" s="136"/>
      <c r="H43" s="142"/>
      <c r="I43" s="136"/>
      <c r="J43" s="142"/>
      <c r="K43" s="136"/>
      <c r="L43" s="142"/>
      <c r="M43" s="136"/>
      <c r="N43" s="142"/>
      <c r="O43" s="136"/>
      <c r="P43" s="142"/>
      <c r="Q43" s="136"/>
      <c r="R43" s="142"/>
      <c r="S43" s="136"/>
      <c r="T43" s="142"/>
      <c r="U43" s="136"/>
      <c r="V43" s="142"/>
      <c r="W43" s="136"/>
      <c r="X43" s="142"/>
      <c r="Y43" s="137"/>
      <c r="Z43" s="142"/>
      <c r="AA43" s="137"/>
      <c r="AB43" s="142"/>
    </row>
    <row r="44" spans="1:28" ht="16.5" customHeight="1">
      <c r="A44" s="139" t="s">
        <v>163</v>
      </c>
      <c r="B44" s="126"/>
      <c r="C44" s="138"/>
      <c r="D44" s="143" t="s">
        <v>22</v>
      </c>
      <c r="E44" s="136"/>
      <c r="F44" s="143" t="s">
        <v>22</v>
      </c>
      <c r="G44" s="136"/>
      <c r="H44" s="143" t="s">
        <v>22</v>
      </c>
      <c r="I44" s="136"/>
      <c r="J44" s="143" t="s">
        <v>22</v>
      </c>
      <c r="K44" s="136"/>
      <c r="L44" s="143" t="s">
        <v>22</v>
      </c>
      <c r="M44" s="136"/>
      <c r="N44" s="143" t="s">
        <v>22</v>
      </c>
      <c r="O44" s="136"/>
      <c r="P44" s="143">
        <v>-2654</v>
      </c>
      <c r="Q44" s="136"/>
      <c r="R44" s="143" t="s">
        <v>22</v>
      </c>
      <c r="S44" s="136"/>
      <c r="T44" s="143">
        <v>2654</v>
      </c>
      <c r="U44" s="136"/>
      <c r="V44" s="143">
        <v>2654</v>
      </c>
      <c r="W44" s="144"/>
      <c r="X44" s="145">
        <f t="shared" si="0"/>
        <v>0</v>
      </c>
      <c r="Y44" s="137"/>
      <c r="Z44" s="143">
        <v>0</v>
      </c>
      <c r="AA44" s="137"/>
      <c r="AB44" s="146">
        <f>SUM(X44:Z44)</f>
        <v>0</v>
      </c>
    </row>
    <row r="45" spans="1:28" ht="16.5" customHeight="1">
      <c r="A45" s="119"/>
      <c r="B45" s="119"/>
      <c r="C45" s="135"/>
      <c r="D45" s="142"/>
      <c r="E45" s="136"/>
      <c r="F45" s="142"/>
      <c r="G45" s="136"/>
      <c r="H45" s="142"/>
      <c r="I45" s="136"/>
      <c r="J45" s="142"/>
      <c r="K45" s="136"/>
      <c r="L45" s="142"/>
      <c r="M45" s="136"/>
      <c r="N45" s="142"/>
      <c r="O45" s="136"/>
      <c r="P45" s="142"/>
      <c r="Q45" s="136"/>
      <c r="R45" s="142"/>
      <c r="S45" s="136"/>
      <c r="T45" s="142"/>
      <c r="U45" s="136"/>
      <c r="V45" s="142"/>
      <c r="W45" s="136"/>
      <c r="X45" s="142"/>
      <c r="Y45" s="137"/>
      <c r="Z45" s="142"/>
      <c r="AA45" s="137"/>
      <c r="AB45" s="142"/>
    </row>
    <row r="46" spans="1:28" ht="16.5" customHeight="1" thickBot="1">
      <c r="A46" s="120" t="s">
        <v>174</v>
      </c>
      <c r="B46" s="120"/>
      <c r="C46" s="135"/>
      <c r="D46" s="147">
        <f>SUM(D37:D45)</f>
        <v>433722</v>
      </c>
      <c r="E46" s="136"/>
      <c r="F46" s="147">
        <f>SUM(F37:F45)</f>
        <v>2542304</v>
      </c>
      <c r="G46" s="136"/>
      <c r="H46" s="147">
        <f>SUM(H37:H45)</f>
        <v>5145</v>
      </c>
      <c r="I46" s="136"/>
      <c r="J46" s="147">
        <f>SUM(J37:J45)</f>
        <v>-12666</v>
      </c>
      <c r="K46" s="136"/>
      <c r="L46" s="147">
        <f>SUM(L37:L45)</f>
        <v>10443</v>
      </c>
      <c r="M46" s="136"/>
      <c r="N46" s="147">
        <f>SUM(N37:N45)</f>
        <v>41500</v>
      </c>
      <c r="O46" s="136"/>
      <c r="P46" s="147">
        <f>SUM(P37:P45)</f>
        <v>476511</v>
      </c>
      <c r="Q46" s="136"/>
      <c r="R46" s="147">
        <f>SUM(R37:R45)</f>
        <v>48318</v>
      </c>
      <c r="S46" s="136"/>
      <c r="T46" s="147">
        <f>SUM(T37:T45)</f>
        <v>-24153</v>
      </c>
      <c r="U46" s="136"/>
      <c r="V46" s="147">
        <f>SUM(V37:V45)</f>
        <v>24165</v>
      </c>
      <c r="W46" s="136"/>
      <c r="X46" s="147">
        <f>SUM(X37:X45)</f>
        <v>3521124</v>
      </c>
      <c r="Y46" s="136"/>
      <c r="Z46" s="147">
        <f>SUM(Z37:Z45)</f>
        <v>6603</v>
      </c>
      <c r="AA46" s="136"/>
      <c r="AB46" s="147">
        <f>SUM(AB37:AB45)</f>
        <v>3527727</v>
      </c>
    </row>
    <row r="47" spans="1:28" ht="16.5" customHeight="1" thickTop="1">
      <c r="A47" s="120"/>
      <c r="B47" s="120"/>
      <c r="C47" s="135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7"/>
      <c r="Y47" s="137"/>
      <c r="Z47" s="137"/>
      <c r="AA47" s="137"/>
      <c r="AB47" s="137"/>
    </row>
    <row r="48" spans="1:28" ht="16.5" customHeight="1">
      <c r="A48" s="119"/>
      <c r="B48" s="119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19"/>
      <c r="Y48" s="119"/>
      <c r="Z48" s="119"/>
      <c r="AA48" s="119"/>
      <c r="AB48" s="137"/>
    </row>
    <row r="49" spans="1:28" ht="24" customHeight="1">
      <c r="A49" s="119"/>
      <c r="B49" s="119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19"/>
      <c r="Y49" s="119"/>
      <c r="Z49" s="119"/>
      <c r="AA49" s="119"/>
      <c r="AB49" s="119"/>
    </row>
    <row r="50" spans="1:28" ht="21.95" customHeight="1">
      <c r="A50" s="122" t="s">
        <v>45</v>
      </c>
      <c r="B50" s="122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22"/>
      <c r="Y50" s="122"/>
      <c r="Z50" s="122"/>
      <c r="AA50" s="122"/>
      <c r="AB50" s="122"/>
    </row>
  </sheetData>
  <mergeCells count="5">
    <mergeCell ref="D6:AB6"/>
    <mergeCell ref="D7:X7"/>
    <mergeCell ref="H8:J8"/>
    <mergeCell ref="N8:P8"/>
    <mergeCell ref="R8:V8"/>
  </mergeCells>
  <pageMargins left="0.2" right="0.2" top="0.5" bottom="0.6" header="0.49" footer="0.4"/>
  <pageSetup paperSize="9" scale="66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dimension ref="A1:T40"/>
  <sheetViews>
    <sheetView workbookViewId="0">
      <selection activeCell="A36" sqref="A36"/>
    </sheetView>
  </sheetViews>
  <sheetFormatPr defaultRowHeight="16.5" customHeight="1"/>
  <cols>
    <col min="1" max="1" width="46.28515625" customWidth="1"/>
    <col min="2" max="2" width="4.5703125" customWidth="1"/>
    <col min="3" max="3" width="0.5703125" customWidth="1"/>
    <col min="4" max="4" width="12.42578125" customWidth="1"/>
    <col min="5" max="5" width="0.5703125" customWidth="1"/>
    <col min="6" max="6" width="12.5703125" customWidth="1"/>
    <col min="7" max="7" width="0.5703125" customWidth="1"/>
    <col min="8" max="8" width="12.42578125" customWidth="1"/>
    <col min="9" max="9" width="0.5703125" customWidth="1"/>
    <col min="10" max="10" width="9.85546875" bestFit="1" customWidth="1"/>
    <col min="11" max="11" width="0.5703125" customWidth="1"/>
    <col min="12" max="12" width="12.5703125" customWidth="1"/>
    <col min="13" max="13" width="0.5703125" customWidth="1"/>
    <col min="14" max="14" width="13.5703125" customWidth="1"/>
    <col min="15" max="15" width="0.5703125" customWidth="1"/>
    <col min="16" max="16" width="18.5703125" customWidth="1"/>
    <col min="17" max="17" width="0.5703125" customWidth="1"/>
    <col min="18" max="18" width="12.7109375" customWidth="1"/>
    <col min="19" max="19" width="0.5703125" customWidth="1"/>
    <col min="20" max="20" width="12" customWidth="1"/>
  </cols>
  <sheetData>
    <row r="1" spans="1:20" ht="16.5" customHeight="1">
      <c r="A1" s="1" t="s">
        <v>0</v>
      </c>
      <c r="B1" s="117"/>
      <c r="C1" s="118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9"/>
    </row>
    <row r="2" spans="1:20" ht="16.5" customHeight="1">
      <c r="A2" s="120" t="s">
        <v>120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19"/>
    </row>
    <row r="3" spans="1:20" ht="16.5" customHeight="1">
      <c r="A3" s="85" t="s">
        <v>86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3"/>
    </row>
    <row r="4" spans="1:20" ht="16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19"/>
    </row>
    <row r="5" spans="1:20" ht="16.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19"/>
    </row>
    <row r="6" spans="1:20" ht="16.5" customHeight="1">
      <c r="A6" s="126"/>
      <c r="B6" s="126"/>
      <c r="C6" s="126"/>
      <c r="D6" s="188" t="s">
        <v>175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ht="16.5" customHeight="1">
      <c r="A7" s="126"/>
      <c r="B7" s="128"/>
      <c r="C7" s="129"/>
      <c r="D7" s="130"/>
      <c r="E7" s="130"/>
      <c r="F7" s="130"/>
      <c r="G7" s="131"/>
      <c r="H7" s="130"/>
      <c r="I7" s="130"/>
      <c r="J7" s="131"/>
      <c r="K7" s="131"/>
      <c r="L7" s="188" t="s">
        <v>77</v>
      </c>
      <c r="M7" s="188"/>
      <c r="N7" s="188"/>
      <c r="O7" s="131"/>
      <c r="P7" s="188" t="s">
        <v>176</v>
      </c>
      <c r="Q7" s="188"/>
      <c r="R7" s="188"/>
      <c r="S7" s="131"/>
      <c r="T7" s="131"/>
    </row>
    <row r="8" spans="1:20" ht="16.5" customHeight="1">
      <c r="A8" s="126"/>
      <c r="B8" s="128"/>
      <c r="C8" s="129"/>
      <c r="D8" s="130"/>
      <c r="E8" s="130"/>
      <c r="F8" s="130"/>
      <c r="G8" s="131"/>
      <c r="H8" s="132"/>
      <c r="I8" s="132"/>
      <c r="J8" s="131"/>
      <c r="K8" s="131"/>
      <c r="L8" s="132"/>
      <c r="M8" s="132"/>
      <c r="N8" s="132"/>
      <c r="O8" s="131"/>
      <c r="P8" s="130" t="s">
        <v>123</v>
      </c>
      <c r="Q8" s="132"/>
      <c r="R8" s="132"/>
      <c r="S8" s="131"/>
      <c r="T8" s="131"/>
    </row>
    <row r="9" spans="1:20" ht="16.5" customHeight="1">
      <c r="A9" s="126"/>
      <c r="B9" s="128"/>
      <c r="C9" s="129"/>
      <c r="D9" s="130"/>
      <c r="E9" s="130"/>
      <c r="F9" s="130"/>
      <c r="G9" s="131"/>
      <c r="H9" s="132"/>
      <c r="I9" s="132"/>
      <c r="J9" s="131"/>
      <c r="K9" s="131"/>
      <c r="L9" s="132"/>
      <c r="M9" s="132"/>
      <c r="N9" s="132"/>
      <c r="O9" s="131"/>
      <c r="P9" s="130" t="s">
        <v>124</v>
      </c>
      <c r="Q9" s="132"/>
      <c r="R9" s="130"/>
      <c r="S9" s="131"/>
      <c r="T9" s="131"/>
    </row>
    <row r="10" spans="1:20" ht="16.5" customHeight="1">
      <c r="A10" s="126"/>
      <c r="B10" s="128"/>
      <c r="C10" s="129"/>
      <c r="D10" s="130"/>
      <c r="E10" s="130"/>
      <c r="F10" s="130"/>
      <c r="G10" s="131"/>
      <c r="H10" s="132"/>
      <c r="I10" s="132"/>
      <c r="J10" s="131"/>
      <c r="K10" s="131"/>
      <c r="L10" s="132"/>
      <c r="M10" s="132"/>
      <c r="N10" s="132"/>
      <c r="O10" s="131"/>
      <c r="P10" s="130" t="s">
        <v>177</v>
      </c>
      <c r="Q10" s="132"/>
      <c r="R10" s="126"/>
      <c r="S10" s="131"/>
      <c r="T10" s="131"/>
    </row>
    <row r="11" spans="1:20" ht="16.5" customHeight="1">
      <c r="A11" s="126"/>
      <c r="B11" s="128"/>
      <c r="C11" s="129"/>
      <c r="D11" s="130" t="s">
        <v>132</v>
      </c>
      <c r="E11" s="130"/>
      <c r="F11" s="130"/>
      <c r="G11" s="131"/>
      <c r="H11" s="130" t="s">
        <v>133</v>
      </c>
      <c r="I11" s="130"/>
      <c r="J11" s="130"/>
      <c r="K11" s="131"/>
      <c r="L11" s="132"/>
      <c r="M11" s="132"/>
      <c r="N11" s="132"/>
      <c r="O11" s="131"/>
      <c r="P11" s="130" t="s">
        <v>178</v>
      </c>
      <c r="Q11" s="132"/>
      <c r="R11" s="130" t="s">
        <v>137</v>
      </c>
      <c r="S11" s="131"/>
      <c r="T11" s="131"/>
    </row>
    <row r="12" spans="1:20" ht="16.5" customHeight="1">
      <c r="A12" s="126"/>
      <c r="B12" s="128"/>
      <c r="C12" s="129"/>
      <c r="D12" s="130" t="s">
        <v>139</v>
      </c>
      <c r="E12" s="130"/>
      <c r="F12" s="130" t="s">
        <v>140</v>
      </c>
      <c r="G12" s="133"/>
      <c r="H12" s="130" t="s">
        <v>141</v>
      </c>
      <c r="I12" s="130"/>
      <c r="J12" s="130"/>
      <c r="K12" s="133"/>
      <c r="L12" s="130" t="s">
        <v>143</v>
      </c>
      <c r="M12" s="133"/>
      <c r="N12" s="131"/>
      <c r="O12" s="133"/>
      <c r="P12" s="130" t="s">
        <v>179</v>
      </c>
      <c r="Q12" s="133"/>
      <c r="R12" s="130" t="s">
        <v>180</v>
      </c>
      <c r="S12" s="133"/>
      <c r="T12" s="126"/>
    </row>
    <row r="13" spans="1:20" ht="16.5" customHeight="1">
      <c r="A13" s="126"/>
      <c r="B13" s="128"/>
      <c r="C13" s="129"/>
      <c r="D13" s="130" t="s">
        <v>149</v>
      </c>
      <c r="E13" s="130"/>
      <c r="F13" s="130" t="s">
        <v>150</v>
      </c>
      <c r="G13" s="133"/>
      <c r="H13" s="130" t="s">
        <v>151</v>
      </c>
      <c r="I13" s="130"/>
      <c r="J13" s="130" t="s">
        <v>76</v>
      </c>
      <c r="K13" s="133"/>
      <c r="L13" s="130" t="s">
        <v>153</v>
      </c>
      <c r="M13" s="133"/>
      <c r="N13" s="130" t="s">
        <v>79</v>
      </c>
      <c r="O13" s="133"/>
      <c r="P13" s="130" t="s">
        <v>155</v>
      </c>
      <c r="Q13" s="133"/>
      <c r="R13" s="130" t="s">
        <v>156</v>
      </c>
      <c r="S13" s="133"/>
      <c r="T13" s="130" t="s">
        <v>83</v>
      </c>
    </row>
    <row r="14" spans="1:20" ht="16.5" customHeight="1">
      <c r="A14" s="126"/>
      <c r="B14" s="22" t="s">
        <v>61</v>
      </c>
      <c r="C14" s="134"/>
      <c r="D14" s="23" t="s">
        <v>14</v>
      </c>
      <c r="E14" s="130"/>
      <c r="F14" s="23" t="s">
        <v>14</v>
      </c>
      <c r="G14" s="131"/>
      <c r="H14" s="23" t="s">
        <v>14</v>
      </c>
      <c r="I14" s="130"/>
      <c r="J14" s="23" t="s">
        <v>14</v>
      </c>
      <c r="K14" s="131"/>
      <c r="L14" s="23" t="s">
        <v>14</v>
      </c>
      <c r="M14" s="131"/>
      <c r="N14" s="23" t="s">
        <v>14</v>
      </c>
      <c r="O14" s="131"/>
      <c r="P14" s="23" t="s">
        <v>14</v>
      </c>
      <c r="Q14" s="131"/>
      <c r="R14" s="23" t="s">
        <v>14</v>
      </c>
      <c r="S14" s="131"/>
      <c r="T14" s="23" t="s">
        <v>14</v>
      </c>
    </row>
    <row r="15" spans="1:20" ht="16.5" customHeight="1">
      <c r="A15" s="126"/>
      <c r="B15" s="25"/>
      <c r="C15" s="134"/>
      <c r="D15" s="130"/>
      <c r="E15" s="130"/>
      <c r="F15" s="130"/>
      <c r="G15" s="131"/>
      <c r="H15" s="130"/>
      <c r="I15" s="130"/>
      <c r="J15" s="130"/>
      <c r="K15" s="131"/>
      <c r="L15" s="130"/>
      <c r="M15" s="131"/>
      <c r="N15" s="130"/>
      <c r="O15" s="131"/>
      <c r="P15" s="130"/>
      <c r="Q15" s="131"/>
      <c r="R15" s="130"/>
      <c r="S15" s="131"/>
      <c r="T15" s="130"/>
    </row>
    <row r="16" spans="1:20" ht="16.5" customHeight="1">
      <c r="A16" s="117" t="s">
        <v>159</v>
      </c>
      <c r="B16" s="126"/>
      <c r="C16" s="138"/>
      <c r="D16" s="135">
        <v>340000</v>
      </c>
      <c r="E16" s="135"/>
      <c r="F16" s="135">
        <v>649124</v>
      </c>
      <c r="G16" s="135"/>
      <c r="H16" s="135">
        <v>5145</v>
      </c>
      <c r="I16" s="135"/>
      <c r="J16" s="135">
        <v>0</v>
      </c>
      <c r="K16" s="135"/>
      <c r="L16" s="135">
        <v>34500</v>
      </c>
      <c r="M16" s="135"/>
      <c r="N16" s="135">
        <v>285668</v>
      </c>
      <c r="O16" s="135"/>
      <c r="P16" s="135">
        <v>41369</v>
      </c>
      <c r="Q16" s="135"/>
      <c r="R16" s="135">
        <f>SUM(P16:P16)</f>
        <v>41369</v>
      </c>
      <c r="S16" s="135"/>
      <c r="T16" s="135">
        <f>SUM(R16,D16:N16)</f>
        <v>1355806</v>
      </c>
    </row>
    <row r="17" spans="1:20" ht="6" customHeight="1">
      <c r="A17" s="117"/>
      <c r="B17" s="126"/>
      <c r="C17" s="138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</row>
    <row r="18" spans="1:20" ht="16.5" customHeight="1">
      <c r="A18" s="117" t="s">
        <v>160</v>
      </c>
      <c r="B18" s="119"/>
      <c r="C18" s="135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</row>
    <row r="19" spans="1:20" ht="16.5" customHeight="1">
      <c r="A19" s="119" t="s">
        <v>105</v>
      </c>
      <c r="B19" s="119"/>
      <c r="C19" s="135"/>
      <c r="D19" s="136">
        <v>0</v>
      </c>
      <c r="E19" s="136"/>
      <c r="F19" s="136">
        <v>0</v>
      </c>
      <c r="G19" s="136"/>
      <c r="H19" s="136">
        <v>0</v>
      </c>
      <c r="I19" s="136"/>
      <c r="J19" s="136">
        <v>0</v>
      </c>
      <c r="K19" s="136"/>
      <c r="L19" s="136">
        <v>0</v>
      </c>
      <c r="M19" s="136"/>
      <c r="N19" s="136">
        <v>17775</v>
      </c>
      <c r="O19" s="136"/>
      <c r="P19" s="136">
        <v>0</v>
      </c>
      <c r="Q19" s="136"/>
      <c r="R19" s="135">
        <f>SUM(P19:P19)</f>
        <v>0</v>
      </c>
      <c r="S19" s="136"/>
      <c r="T19" s="135">
        <f>SUM(R19,D19:N19)</f>
        <v>17775</v>
      </c>
    </row>
    <row r="20" spans="1:20" ht="16.5" customHeight="1">
      <c r="A20" s="119" t="s">
        <v>161</v>
      </c>
      <c r="B20" s="119"/>
      <c r="C20" s="135"/>
      <c r="D20" s="136">
        <v>0</v>
      </c>
      <c r="E20" s="136"/>
      <c r="F20" s="136">
        <v>0</v>
      </c>
      <c r="G20" s="136"/>
      <c r="H20" s="136">
        <v>0</v>
      </c>
      <c r="I20" s="136"/>
      <c r="J20" s="136">
        <v>0</v>
      </c>
      <c r="K20" s="136"/>
      <c r="L20" s="136">
        <v>0</v>
      </c>
      <c r="M20" s="136"/>
      <c r="N20" s="136">
        <v>0</v>
      </c>
      <c r="O20" s="136"/>
      <c r="P20" s="136">
        <v>-3679</v>
      </c>
      <c r="Q20" s="136"/>
      <c r="R20" s="135">
        <v>-3679</v>
      </c>
      <c r="S20" s="136"/>
      <c r="T20" s="135">
        <f>SUM(R20,D20:N20)</f>
        <v>-3679</v>
      </c>
    </row>
    <row r="21" spans="1:20" ht="16.5" customHeight="1">
      <c r="A21" s="119" t="s">
        <v>162</v>
      </c>
      <c r="B21" s="119"/>
      <c r="C21" s="135"/>
      <c r="D21" s="136"/>
      <c r="E21" s="136"/>
      <c r="F21" s="136"/>
      <c r="G21" s="136"/>
      <c r="H21" s="136"/>
      <c r="I21" s="136"/>
      <c r="J21" s="136">
        <v>0</v>
      </c>
      <c r="K21" s="136"/>
      <c r="L21" s="136"/>
      <c r="M21" s="136"/>
      <c r="N21" s="136"/>
      <c r="O21" s="136"/>
      <c r="P21" s="136"/>
      <c r="Q21" s="136"/>
      <c r="R21" s="136"/>
      <c r="S21" s="136"/>
      <c r="T21" s="136"/>
    </row>
    <row r="22" spans="1:20" ht="16.5" customHeight="1">
      <c r="A22" s="119" t="s">
        <v>163</v>
      </c>
      <c r="B22" s="119"/>
      <c r="C22" s="135"/>
      <c r="D22" s="140">
        <v>0</v>
      </c>
      <c r="E22" s="136"/>
      <c r="F22" s="140">
        <v>0</v>
      </c>
      <c r="G22" s="136"/>
      <c r="H22" s="140">
        <v>0</v>
      </c>
      <c r="I22" s="136"/>
      <c r="J22" s="140">
        <v>0</v>
      </c>
      <c r="K22" s="136"/>
      <c r="L22" s="140">
        <v>0</v>
      </c>
      <c r="M22" s="136"/>
      <c r="N22" s="140">
        <v>6768</v>
      </c>
      <c r="O22" s="136"/>
      <c r="P22" s="140">
        <v>-6768</v>
      </c>
      <c r="Q22" s="136"/>
      <c r="R22" s="140">
        <f>SUM(P22:P22)</f>
        <v>-6768</v>
      </c>
      <c r="S22" s="136"/>
      <c r="T22" s="140">
        <f>SUM(R22,D22:N22)</f>
        <v>0</v>
      </c>
    </row>
    <row r="23" spans="1:20" ht="16.5" customHeight="1">
      <c r="A23" s="119"/>
      <c r="B23" s="119"/>
      <c r="C23" s="135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</row>
    <row r="24" spans="1:20" ht="16.5" customHeight="1" thickBot="1">
      <c r="A24" s="120" t="s">
        <v>166</v>
      </c>
      <c r="B24" s="120"/>
      <c r="C24" s="135"/>
      <c r="D24" s="141">
        <f>SUM(D16:D23)</f>
        <v>340000</v>
      </c>
      <c r="E24" s="136"/>
      <c r="F24" s="141">
        <f>SUM(F16:F23)</f>
        <v>649124</v>
      </c>
      <c r="G24" s="136"/>
      <c r="H24" s="141">
        <f>SUM(H16:H23)</f>
        <v>5145</v>
      </c>
      <c r="I24" s="136"/>
      <c r="J24" s="141">
        <v>0</v>
      </c>
      <c r="K24" s="136"/>
      <c r="L24" s="141">
        <f>SUM(L16:L23)</f>
        <v>34500</v>
      </c>
      <c r="M24" s="136"/>
      <c r="N24" s="141">
        <f>SUM(N16:N23)</f>
        <v>310211</v>
      </c>
      <c r="O24" s="136"/>
      <c r="P24" s="141">
        <f>SUM(P16:P23)</f>
        <v>30922</v>
      </c>
      <c r="Q24" s="136"/>
      <c r="R24" s="141">
        <f>SUM(R16:R23)</f>
        <v>30922</v>
      </c>
      <c r="S24" s="136"/>
      <c r="T24" s="141">
        <f>SUM(T16:T23)</f>
        <v>1369902</v>
      </c>
    </row>
    <row r="25" spans="1:20" ht="16.5" customHeight="1" thickTop="1">
      <c r="A25" s="120"/>
      <c r="B25" s="120"/>
      <c r="C25" s="135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7"/>
    </row>
    <row r="26" spans="1:20" ht="16.5" customHeight="1">
      <c r="A26" s="120"/>
      <c r="B26" s="120"/>
      <c r="C26" s="135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7"/>
    </row>
    <row r="27" spans="1:20" ht="16.5" customHeight="1">
      <c r="A27" s="117" t="s">
        <v>167</v>
      </c>
      <c r="B27" s="126"/>
      <c r="C27" s="138"/>
      <c r="D27" s="142">
        <v>433722</v>
      </c>
      <c r="E27" s="136"/>
      <c r="F27" s="142">
        <v>2542304</v>
      </c>
      <c r="G27" s="136"/>
      <c r="H27" s="142">
        <v>5145</v>
      </c>
      <c r="I27" s="136"/>
      <c r="J27" s="142">
        <v>7832</v>
      </c>
      <c r="K27" s="136"/>
      <c r="L27" s="142">
        <v>41500</v>
      </c>
      <c r="M27" s="136"/>
      <c r="N27" s="142">
        <v>284440</v>
      </c>
      <c r="O27" s="136"/>
      <c r="P27" s="142">
        <v>-26948</v>
      </c>
      <c r="Q27" s="136"/>
      <c r="R27" s="142">
        <f>SUM(O27:P27)</f>
        <v>-26948</v>
      </c>
      <c r="S27" s="136"/>
      <c r="T27" s="142">
        <f>SUM(R27,D27:N27)</f>
        <v>3287995</v>
      </c>
    </row>
    <row r="28" spans="1:20" ht="6" customHeight="1">
      <c r="A28" s="117"/>
      <c r="B28" s="126"/>
      <c r="C28" s="138"/>
      <c r="D28" s="142"/>
      <c r="E28" s="136"/>
      <c r="F28" s="142"/>
      <c r="G28" s="136"/>
      <c r="H28" s="142"/>
      <c r="I28" s="136"/>
      <c r="J28" s="142"/>
      <c r="K28" s="136"/>
      <c r="L28" s="142"/>
      <c r="M28" s="136"/>
      <c r="N28" s="142"/>
      <c r="O28" s="136"/>
      <c r="P28" s="142"/>
      <c r="Q28" s="136"/>
      <c r="R28" s="142"/>
      <c r="S28" s="136"/>
      <c r="T28" s="142"/>
    </row>
    <row r="29" spans="1:20" ht="16.5" customHeight="1">
      <c r="A29" s="117" t="s">
        <v>160</v>
      </c>
      <c r="B29" s="119"/>
      <c r="C29" s="135"/>
      <c r="D29" s="142"/>
      <c r="E29" s="136"/>
      <c r="F29" s="142"/>
      <c r="G29" s="136"/>
      <c r="H29" s="142"/>
      <c r="I29" s="136"/>
      <c r="J29" s="142"/>
      <c r="K29" s="136"/>
      <c r="L29" s="142"/>
      <c r="M29" s="136"/>
      <c r="N29" s="142"/>
      <c r="O29" s="136"/>
      <c r="P29" s="142"/>
      <c r="Q29" s="136"/>
      <c r="R29" s="142"/>
      <c r="S29" s="136"/>
      <c r="T29" s="142"/>
    </row>
    <row r="30" spans="1:20" ht="16.5" customHeight="1">
      <c r="A30" s="119" t="s">
        <v>105</v>
      </c>
      <c r="B30" s="126"/>
      <c r="C30" s="135"/>
      <c r="D30" s="142">
        <v>0</v>
      </c>
      <c r="E30" s="136"/>
      <c r="F30" s="142">
        <v>0</v>
      </c>
      <c r="G30" s="136"/>
      <c r="H30" s="142">
        <v>0</v>
      </c>
      <c r="I30" s="136"/>
      <c r="J30" s="142">
        <v>0</v>
      </c>
      <c r="K30" s="136"/>
      <c r="L30" s="142">
        <v>0</v>
      </c>
      <c r="M30" s="136"/>
      <c r="N30" s="142">
        <v>55512</v>
      </c>
      <c r="O30" s="136"/>
      <c r="P30" s="142">
        <v>0</v>
      </c>
      <c r="Q30" s="136"/>
      <c r="R30" s="142">
        <v>0</v>
      </c>
      <c r="S30" s="136"/>
      <c r="T30" s="142">
        <f>SUM(R30,D30:N30)</f>
        <v>55512</v>
      </c>
    </row>
    <row r="31" spans="1:20" ht="16.5" customHeight="1">
      <c r="A31" s="119" t="s">
        <v>171</v>
      </c>
      <c r="B31" s="126"/>
      <c r="C31" s="135"/>
      <c r="D31" s="142">
        <v>0</v>
      </c>
      <c r="E31" s="136"/>
      <c r="F31" s="142">
        <v>0</v>
      </c>
      <c r="G31" s="136"/>
      <c r="H31" s="142">
        <v>0</v>
      </c>
      <c r="I31" s="136"/>
      <c r="J31" s="142">
        <v>0</v>
      </c>
      <c r="K31" s="136"/>
      <c r="L31" s="142">
        <v>0</v>
      </c>
      <c r="M31" s="136"/>
      <c r="N31" s="142">
        <v>0</v>
      </c>
      <c r="O31" s="136"/>
      <c r="P31" s="142">
        <v>141</v>
      </c>
      <c r="Q31" s="136"/>
      <c r="R31" s="142">
        <v>141</v>
      </c>
      <c r="S31" s="136"/>
      <c r="T31" s="142">
        <f>SUM(R31,D31:N31)</f>
        <v>141</v>
      </c>
    </row>
    <row r="32" spans="1:20" ht="16.5" customHeight="1">
      <c r="A32" s="119" t="s">
        <v>172</v>
      </c>
      <c r="B32" s="126">
        <v>18</v>
      </c>
      <c r="C32" s="135"/>
      <c r="D32" s="142">
        <v>0</v>
      </c>
      <c r="E32" s="136"/>
      <c r="F32" s="142">
        <v>0</v>
      </c>
      <c r="G32" s="136"/>
      <c r="H32" s="142">
        <v>0</v>
      </c>
      <c r="I32" s="136"/>
      <c r="J32" s="142">
        <v>2611</v>
      </c>
      <c r="K32" s="136"/>
      <c r="L32" s="142">
        <v>0</v>
      </c>
      <c r="M32" s="136"/>
      <c r="N32" s="142">
        <v>0</v>
      </c>
      <c r="O32" s="136"/>
      <c r="P32" s="142">
        <v>0</v>
      </c>
      <c r="Q32" s="136"/>
      <c r="R32" s="142">
        <v>0</v>
      </c>
      <c r="S32" s="136"/>
      <c r="T32" s="142">
        <f>SUM(R32,D32:N32)</f>
        <v>2611</v>
      </c>
    </row>
    <row r="33" spans="1:20" ht="16.5" customHeight="1">
      <c r="A33" s="119" t="s">
        <v>173</v>
      </c>
      <c r="B33" s="126"/>
      <c r="C33" s="135"/>
      <c r="D33" s="142"/>
      <c r="E33" s="136"/>
      <c r="F33" s="142"/>
      <c r="G33" s="136"/>
      <c r="H33" s="142"/>
      <c r="I33" s="136"/>
      <c r="J33" s="142"/>
      <c r="K33" s="136"/>
      <c r="L33" s="142"/>
      <c r="M33" s="136"/>
      <c r="N33" s="142"/>
      <c r="O33" s="136"/>
      <c r="P33" s="142"/>
      <c r="Q33" s="136"/>
      <c r="R33" s="142"/>
      <c r="S33" s="136"/>
      <c r="T33" s="142"/>
    </row>
    <row r="34" spans="1:20" ht="16.5" customHeight="1">
      <c r="A34" s="119" t="s">
        <v>163</v>
      </c>
      <c r="B34" s="126"/>
      <c r="C34" s="135"/>
      <c r="D34" s="143">
        <v>0</v>
      </c>
      <c r="E34" s="136"/>
      <c r="F34" s="143">
        <v>0</v>
      </c>
      <c r="G34" s="136"/>
      <c r="H34" s="143">
        <v>0</v>
      </c>
      <c r="I34" s="136"/>
      <c r="J34" s="143">
        <v>0</v>
      </c>
      <c r="K34" s="136"/>
      <c r="L34" s="143">
        <v>0</v>
      </c>
      <c r="M34" s="136"/>
      <c r="N34" s="143">
        <v>-2654</v>
      </c>
      <c r="O34" s="136"/>
      <c r="P34" s="143">
        <v>2654</v>
      </c>
      <c r="Q34" s="136"/>
      <c r="R34" s="143">
        <v>2654</v>
      </c>
      <c r="S34" s="136"/>
      <c r="T34" s="150">
        <f>SUM(R34,D34:N34)</f>
        <v>0</v>
      </c>
    </row>
    <row r="35" spans="1:20" ht="16.5" customHeight="1">
      <c r="A35" s="119"/>
      <c r="B35" s="119"/>
      <c r="C35" s="135"/>
      <c r="D35" s="142"/>
      <c r="E35" s="136"/>
      <c r="F35" s="142"/>
      <c r="G35" s="136"/>
      <c r="H35" s="142"/>
      <c r="I35" s="136"/>
      <c r="J35" s="142"/>
      <c r="K35" s="136"/>
      <c r="L35" s="142"/>
      <c r="M35" s="136"/>
      <c r="N35" s="142"/>
      <c r="O35" s="136"/>
      <c r="P35" s="142"/>
      <c r="Q35" s="136"/>
      <c r="R35" s="142"/>
      <c r="S35" s="136"/>
      <c r="T35" s="142"/>
    </row>
    <row r="36" spans="1:20" ht="16.5" customHeight="1" thickBot="1">
      <c r="A36" s="120" t="s">
        <v>174</v>
      </c>
      <c r="B36" s="120"/>
      <c r="C36" s="135"/>
      <c r="D36" s="147">
        <f>SUM(D27:D35)</f>
        <v>433722</v>
      </c>
      <c r="E36" s="136"/>
      <c r="F36" s="147">
        <f>SUM(F27:F35)</f>
        <v>2542304</v>
      </c>
      <c r="G36" s="136"/>
      <c r="H36" s="147">
        <f>SUM(H27:H35)</f>
        <v>5145</v>
      </c>
      <c r="I36" s="136"/>
      <c r="J36" s="147">
        <f>SUM(J27:J35)</f>
        <v>10443</v>
      </c>
      <c r="K36" s="136"/>
      <c r="L36" s="147">
        <f>SUM(L27:L35)</f>
        <v>41500</v>
      </c>
      <c r="M36" s="136"/>
      <c r="N36" s="147">
        <f>SUM(N27:N35)</f>
        <v>337298</v>
      </c>
      <c r="O36" s="136"/>
      <c r="P36" s="147">
        <f>SUM(P27:P35)</f>
        <v>-24153</v>
      </c>
      <c r="Q36" s="136"/>
      <c r="R36" s="147">
        <f>SUM(R27:R35)</f>
        <v>-24153</v>
      </c>
      <c r="S36" s="136"/>
      <c r="T36" s="147">
        <f>SUM(T27:T35)</f>
        <v>3346259</v>
      </c>
    </row>
    <row r="37" spans="1:20" ht="16.5" customHeight="1" thickTop="1">
      <c r="A37" s="119"/>
      <c r="B37" s="119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19"/>
    </row>
    <row r="38" spans="1:20" ht="16.5" customHeight="1">
      <c r="A38" s="119"/>
      <c r="B38" s="119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19"/>
    </row>
    <row r="39" spans="1:20" ht="16.5" customHeight="1">
      <c r="A39" s="119"/>
      <c r="B39" s="119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19"/>
    </row>
    <row r="40" spans="1:20" ht="21.95" customHeight="1">
      <c r="A40" s="122" t="s">
        <v>45</v>
      </c>
      <c r="B40" s="122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22"/>
    </row>
  </sheetData>
  <mergeCells count="3">
    <mergeCell ref="D6:T6"/>
    <mergeCell ref="L7:N7"/>
    <mergeCell ref="P7:R7"/>
  </mergeCells>
  <pageMargins left="0.3" right="0.3" top="0.5" bottom="0.6" header="0.49" footer="0.4"/>
  <pageSetup paperSize="9" scale="83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dimension ref="A1:P102"/>
  <sheetViews>
    <sheetView workbookViewId="0">
      <selection activeCell="O64" sqref="O64"/>
    </sheetView>
  </sheetViews>
  <sheetFormatPr defaultRowHeight="16.5" customHeight="1"/>
  <cols>
    <col min="1" max="2" width="1.5703125" customWidth="1"/>
    <col min="3" max="3" width="38.5703125" customWidth="1"/>
    <col min="4" max="4" width="5.5703125" bestFit="1" customWidth="1"/>
    <col min="5" max="5" width="0.5703125" customWidth="1"/>
    <col min="6" max="6" width="11.28515625" customWidth="1"/>
    <col min="7" max="7" width="0.5703125" customWidth="1"/>
    <col min="8" max="8" width="11.28515625" customWidth="1"/>
    <col min="9" max="9" width="0.5703125" customWidth="1"/>
    <col min="10" max="10" width="11.28515625" customWidth="1"/>
    <col min="11" max="11" width="0.5703125" customWidth="1"/>
    <col min="12" max="12" width="11.28515625" customWidth="1"/>
  </cols>
  <sheetData>
    <row r="1" spans="1:12" ht="16.5" customHeight="1">
      <c r="A1" s="151" t="s">
        <v>0</v>
      </c>
      <c r="B1" s="151"/>
      <c r="C1" s="139"/>
      <c r="D1" s="139"/>
      <c r="E1" s="139"/>
      <c r="F1" s="152"/>
      <c r="G1" s="152"/>
      <c r="H1" s="152"/>
      <c r="I1" s="139"/>
      <c r="J1" s="152"/>
      <c r="K1" s="139"/>
      <c r="L1" s="152"/>
    </row>
    <row r="2" spans="1:12" ht="16.5" customHeight="1">
      <c r="A2" s="117" t="s">
        <v>181</v>
      </c>
      <c r="B2" s="117"/>
      <c r="C2" s="119"/>
      <c r="D2" s="119"/>
      <c r="E2" s="119"/>
      <c r="F2" s="152"/>
      <c r="G2" s="152"/>
      <c r="H2" s="152"/>
      <c r="I2" s="119"/>
      <c r="J2" s="152"/>
      <c r="K2" s="119"/>
      <c r="L2" s="152"/>
    </row>
    <row r="3" spans="1:12" ht="16.5" customHeight="1">
      <c r="A3" s="85" t="s">
        <v>86</v>
      </c>
      <c r="B3" s="153"/>
      <c r="C3" s="122"/>
      <c r="D3" s="122"/>
      <c r="E3" s="122"/>
      <c r="F3" s="154"/>
      <c r="G3" s="154"/>
      <c r="H3" s="154"/>
      <c r="I3" s="122"/>
      <c r="J3" s="154"/>
      <c r="K3" s="122"/>
      <c r="L3" s="154"/>
    </row>
    <row r="4" spans="1:12" ht="16.5" customHeight="1">
      <c r="A4" s="119"/>
      <c r="B4" s="119"/>
      <c r="C4" s="155"/>
      <c r="D4" s="156"/>
      <c r="E4" s="156"/>
      <c r="F4" s="152"/>
      <c r="G4" s="152"/>
      <c r="H4" s="152"/>
      <c r="I4" s="157"/>
      <c r="J4" s="152"/>
      <c r="K4" s="157"/>
      <c r="L4" s="152"/>
    </row>
    <row r="5" spans="1:12" ht="16.5" customHeight="1">
      <c r="A5" s="119"/>
      <c r="B5" s="119"/>
      <c r="C5" s="155"/>
      <c r="D5" s="156"/>
      <c r="E5" s="156"/>
      <c r="F5" s="152"/>
      <c r="G5" s="152"/>
      <c r="H5" s="152"/>
      <c r="I5" s="157"/>
      <c r="J5" s="152"/>
      <c r="K5" s="157"/>
      <c r="L5" s="152"/>
    </row>
    <row r="6" spans="1:12" ht="16.5" customHeight="1">
      <c r="A6" s="119"/>
      <c r="B6" s="119"/>
      <c r="C6" s="155"/>
      <c r="D6" s="156"/>
      <c r="E6" s="156"/>
      <c r="F6" s="182" t="s">
        <v>3</v>
      </c>
      <c r="G6" s="182"/>
      <c r="H6" s="182"/>
      <c r="I6" s="92"/>
      <c r="J6" s="182" t="s">
        <v>4</v>
      </c>
      <c r="K6" s="186"/>
      <c r="L6" s="186"/>
    </row>
    <row r="7" spans="1:12" ht="16.5" customHeight="1">
      <c r="A7" s="119"/>
      <c r="B7" s="119"/>
      <c r="C7" s="155"/>
      <c r="D7" s="92"/>
      <c r="E7" s="92"/>
      <c r="F7" s="179" t="s">
        <v>5</v>
      </c>
      <c r="G7" s="179"/>
      <c r="H7" s="179"/>
      <c r="I7" s="92"/>
      <c r="J7" s="179" t="s">
        <v>6</v>
      </c>
      <c r="K7" s="187"/>
      <c r="L7" s="187"/>
    </row>
    <row r="8" spans="1:12" ht="16.5" customHeight="1">
      <c r="A8" s="119"/>
      <c r="B8" s="119"/>
      <c r="C8" s="155"/>
      <c r="D8" s="155"/>
      <c r="E8" s="95"/>
      <c r="F8" s="94">
        <v>2023</v>
      </c>
      <c r="G8" s="95"/>
      <c r="H8" s="94">
        <v>2022</v>
      </c>
      <c r="I8" s="95"/>
      <c r="J8" s="94">
        <v>2023</v>
      </c>
      <c r="K8" s="95"/>
      <c r="L8" s="94">
        <v>2022</v>
      </c>
    </row>
    <row r="9" spans="1:12" ht="16.5" customHeight="1">
      <c r="A9" s="119"/>
      <c r="B9" s="119"/>
      <c r="C9" s="155"/>
      <c r="D9" s="158" t="s">
        <v>13</v>
      </c>
      <c r="E9" s="95"/>
      <c r="F9" s="23" t="s">
        <v>14</v>
      </c>
      <c r="G9" s="95"/>
      <c r="H9" s="23" t="s">
        <v>14</v>
      </c>
      <c r="I9" s="95"/>
      <c r="J9" s="23" t="s">
        <v>14</v>
      </c>
      <c r="K9" s="95"/>
      <c r="L9" s="23" t="s">
        <v>14</v>
      </c>
    </row>
    <row r="10" spans="1:12" ht="16.5" customHeight="1">
      <c r="A10" s="119"/>
      <c r="B10" s="119"/>
      <c r="C10" s="155"/>
      <c r="D10" s="159"/>
      <c r="E10" s="95"/>
      <c r="F10" s="160"/>
      <c r="G10" s="161"/>
      <c r="H10" s="161"/>
      <c r="I10" s="162"/>
      <c r="J10" s="160"/>
      <c r="K10" s="155"/>
      <c r="L10" s="161"/>
    </row>
    <row r="11" spans="1:12" ht="16.5" customHeight="1">
      <c r="A11" s="84" t="s">
        <v>182</v>
      </c>
      <c r="B11" s="120"/>
      <c r="C11" s="155"/>
      <c r="D11" s="155"/>
      <c r="E11" s="155"/>
      <c r="F11" s="163"/>
      <c r="G11" s="152"/>
      <c r="H11" s="152"/>
      <c r="I11" s="164"/>
      <c r="J11" s="163"/>
      <c r="K11" s="155"/>
      <c r="L11" s="152"/>
    </row>
    <row r="12" spans="1:12" ht="16.5" customHeight="1">
      <c r="A12" s="119" t="s">
        <v>183</v>
      </c>
      <c r="B12" s="119"/>
      <c r="C12" s="155"/>
      <c r="D12" s="165"/>
      <c r="E12" s="156"/>
      <c r="F12" s="142">
        <v>71920</v>
      </c>
      <c r="G12" s="136"/>
      <c r="H12" s="136">
        <v>36244</v>
      </c>
      <c r="I12" s="136"/>
      <c r="J12" s="142">
        <v>57187</v>
      </c>
      <c r="K12" s="136"/>
      <c r="L12" s="136">
        <v>16474</v>
      </c>
    </row>
    <row r="13" spans="1:12" ht="16.5" customHeight="1">
      <c r="A13" s="119" t="s">
        <v>184</v>
      </c>
      <c r="B13" s="119"/>
      <c r="C13" s="155"/>
      <c r="D13" s="156"/>
      <c r="E13" s="156"/>
      <c r="F13" s="142"/>
      <c r="G13" s="136"/>
      <c r="H13" s="136"/>
      <c r="I13" s="137"/>
      <c r="J13" s="142"/>
      <c r="K13" s="137"/>
      <c r="L13" s="136"/>
    </row>
    <row r="14" spans="1:12" ht="16.5" customHeight="1">
      <c r="A14" s="119"/>
      <c r="B14" s="119" t="s">
        <v>185</v>
      </c>
      <c r="C14" s="119"/>
      <c r="D14" s="166"/>
      <c r="E14" s="156"/>
      <c r="F14" s="142">
        <v>33469</v>
      </c>
      <c r="G14" s="136"/>
      <c r="H14" s="136">
        <v>19505</v>
      </c>
      <c r="I14" s="137"/>
      <c r="J14" s="142">
        <v>13687</v>
      </c>
      <c r="K14" s="137"/>
      <c r="L14" s="136">
        <v>13955.3</v>
      </c>
    </row>
    <row r="15" spans="1:12" ht="16.5" customHeight="1">
      <c r="A15" s="155"/>
      <c r="B15" s="119" t="s">
        <v>186</v>
      </c>
      <c r="C15" s="155"/>
      <c r="D15" s="156"/>
      <c r="E15" s="156"/>
      <c r="F15" s="142">
        <v>119</v>
      </c>
      <c r="G15" s="136"/>
      <c r="H15" s="136">
        <v>0.80249999999999999</v>
      </c>
      <c r="I15" s="137"/>
      <c r="J15" s="142" t="s">
        <v>22</v>
      </c>
      <c r="K15" s="137"/>
      <c r="L15" s="136">
        <v>0.8</v>
      </c>
    </row>
    <row r="16" spans="1:12" ht="16.5" customHeight="1">
      <c r="A16" s="155"/>
      <c r="B16" s="119" t="s">
        <v>187</v>
      </c>
      <c r="C16" s="155"/>
      <c r="D16" s="156"/>
      <c r="E16" s="156"/>
      <c r="F16" s="142">
        <v>0</v>
      </c>
      <c r="G16" s="136"/>
      <c r="H16" s="136">
        <v>-160</v>
      </c>
      <c r="I16" s="137"/>
      <c r="J16" s="142" t="s">
        <v>22</v>
      </c>
      <c r="K16" s="137"/>
      <c r="L16" s="136">
        <v>0</v>
      </c>
    </row>
    <row r="17" spans="1:12" ht="16.5" customHeight="1">
      <c r="A17" s="119"/>
      <c r="B17" s="119" t="s">
        <v>188</v>
      </c>
      <c r="C17" s="119"/>
      <c r="D17" s="167"/>
      <c r="E17" s="156"/>
      <c r="F17" s="142">
        <v>-174</v>
      </c>
      <c r="G17" s="136"/>
      <c r="H17" s="136">
        <v>0</v>
      </c>
      <c r="I17" s="137"/>
      <c r="J17" s="142" t="s">
        <v>22</v>
      </c>
      <c r="K17" s="137"/>
      <c r="L17" s="136">
        <v>0</v>
      </c>
    </row>
    <row r="18" spans="1:12" ht="16.5" customHeight="1">
      <c r="A18" s="119"/>
      <c r="B18" s="119" t="s">
        <v>189</v>
      </c>
      <c r="C18" s="119"/>
      <c r="D18" s="167"/>
      <c r="E18" s="156"/>
      <c r="F18" s="142">
        <v>-1157</v>
      </c>
      <c r="G18" s="136"/>
      <c r="H18" s="136">
        <v>-57</v>
      </c>
      <c r="I18" s="137"/>
      <c r="J18" s="142">
        <v>-1157</v>
      </c>
      <c r="K18" s="137"/>
      <c r="L18" s="136">
        <v>-57.42</v>
      </c>
    </row>
    <row r="19" spans="1:12" ht="16.5" customHeight="1">
      <c r="A19" s="119"/>
      <c r="B19" s="119" t="s">
        <v>190</v>
      </c>
      <c r="C19" s="119"/>
      <c r="D19" s="168">
        <v>11</v>
      </c>
      <c r="E19" s="156"/>
      <c r="F19" s="142">
        <v>872</v>
      </c>
      <c r="G19" s="136"/>
      <c r="H19" s="136">
        <v>356.21169549999991</v>
      </c>
      <c r="I19" s="137"/>
      <c r="J19" s="142" t="s">
        <v>22</v>
      </c>
      <c r="K19" s="137"/>
      <c r="L19" s="136">
        <v>0</v>
      </c>
    </row>
    <row r="20" spans="1:12" ht="16.5" customHeight="1">
      <c r="A20" s="119"/>
      <c r="B20" s="119" t="s">
        <v>232</v>
      </c>
      <c r="C20" s="119"/>
      <c r="D20" s="167"/>
      <c r="E20" s="156"/>
      <c r="F20" s="142">
        <v>6908</v>
      </c>
      <c r="G20" s="136"/>
      <c r="H20" s="136">
        <v>-152</v>
      </c>
      <c r="I20" s="137"/>
      <c r="J20" s="142">
        <v>1652</v>
      </c>
      <c r="K20" s="137"/>
      <c r="L20" s="136">
        <v>35.020000000000003</v>
      </c>
    </row>
    <row r="21" spans="1:12" ht="16.5" customHeight="1">
      <c r="A21" s="119"/>
      <c r="B21" s="119" t="s">
        <v>191</v>
      </c>
      <c r="C21" s="119"/>
      <c r="D21" s="167"/>
      <c r="E21" s="156"/>
      <c r="F21" s="142"/>
      <c r="G21" s="136"/>
      <c r="H21" s="136"/>
      <c r="I21" s="137"/>
      <c r="J21" s="142"/>
      <c r="K21" s="137"/>
      <c r="L21" s="136"/>
    </row>
    <row r="22" spans="1:12" ht="16.5" customHeight="1">
      <c r="A22" s="119"/>
      <c r="B22" s="155"/>
      <c r="C22" s="119" t="s">
        <v>192</v>
      </c>
      <c r="D22" s="167"/>
      <c r="E22" s="156"/>
      <c r="F22" s="142">
        <v>1189</v>
      </c>
      <c r="G22" s="136"/>
      <c r="H22" s="136">
        <v>6009</v>
      </c>
      <c r="I22" s="137"/>
      <c r="J22" s="142">
        <v>1189</v>
      </c>
      <c r="K22" s="137"/>
      <c r="L22" s="136">
        <v>6009</v>
      </c>
    </row>
    <row r="23" spans="1:12" ht="16.5" customHeight="1">
      <c r="A23" s="119"/>
      <c r="B23" s="119" t="s">
        <v>91</v>
      </c>
      <c r="C23" s="119"/>
      <c r="D23" s="167"/>
      <c r="E23" s="156"/>
      <c r="F23" s="142">
        <v>-1758</v>
      </c>
      <c r="G23" s="136"/>
      <c r="H23" s="136">
        <v>-1132</v>
      </c>
      <c r="I23" s="137"/>
      <c r="J23" s="142">
        <v>-31758</v>
      </c>
      <c r="K23" s="137"/>
      <c r="L23" s="136">
        <v>-2693.58</v>
      </c>
    </row>
    <row r="24" spans="1:12" ht="16.5" customHeight="1">
      <c r="A24" s="119"/>
      <c r="B24" s="119" t="s">
        <v>193</v>
      </c>
      <c r="C24" s="119"/>
      <c r="D24" s="167"/>
      <c r="E24" s="156"/>
      <c r="F24" s="142">
        <v>-4485</v>
      </c>
      <c r="G24" s="136"/>
      <c r="H24" s="136">
        <v>-1565</v>
      </c>
      <c r="I24" s="137"/>
      <c r="J24" s="142">
        <v>-2925</v>
      </c>
      <c r="K24" s="137"/>
      <c r="L24" s="136">
        <v>0</v>
      </c>
    </row>
    <row r="25" spans="1:12" ht="16.5" customHeight="1">
      <c r="A25" s="119"/>
      <c r="B25" s="119" t="s">
        <v>194</v>
      </c>
      <c r="C25" s="119"/>
      <c r="D25" s="167"/>
      <c r="E25" s="156"/>
      <c r="F25" s="142">
        <v>3780</v>
      </c>
      <c r="G25" s="136"/>
      <c r="H25" s="136">
        <v>1195.4290675234615</v>
      </c>
      <c r="I25" s="137"/>
      <c r="J25" s="142">
        <v>762</v>
      </c>
      <c r="K25" s="137"/>
      <c r="L25" s="136">
        <v>729.05</v>
      </c>
    </row>
    <row r="26" spans="1:12" ht="16.5" customHeight="1">
      <c r="A26" s="119"/>
      <c r="B26" s="119" t="s">
        <v>102</v>
      </c>
      <c r="C26" s="119"/>
      <c r="D26" s="169"/>
      <c r="E26" s="156"/>
      <c r="F26" s="45">
        <v>3427</v>
      </c>
      <c r="G26" s="136"/>
      <c r="H26" s="136">
        <v>2170</v>
      </c>
      <c r="I26" s="137"/>
      <c r="J26" s="45">
        <v>1823</v>
      </c>
      <c r="K26" s="137"/>
      <c r="L26" s="136">
        <v>2072.08</v>
      </c>
    </row>
    <row r="27" spans="1:12" ht="16.5" customHeight="1">
      <c r="A27" s="119"/>
      <c r="B27" s="119" t="s">
        <v>195</v>
      </c>
      <c r="C27" s="119"/>
      <c r="D27" s="169">
        <v>18</v>
      </c>
      <c r="E27" s="156"/>
      <c r="F27" s="43">
        <v>2611</v>
      </c>
      <c r="G27" s="136"/>
      <c r="H27" s="140" t="s">
        <v>22</v>
      </c>
      <c r="I27" s="137"/>
      <c r="J27" s="43">
        <v>2611</v>
      </c>
      <c r="K27" s="137"/>
      <c r="L27" s="140" t="s">
        <v>22</v>
      </c>
    </row>
    <row r="28" spans="1:12" ht="16.5" customHeight="1">
      <c r="A28" s="119"/>
      <c r="B28" s="119"/>
      <c r="C28" s="155"/>
      <c r="D28" s="156"/>
      <c r="E28" s="156"/>
      <c r="F28" s="142"/>
      <c r="G28" s="136"/>
      <c r="H28" s="136"/>
      <c r="I28" s="137"/>
      <c r="J28" s="142"/>
      <c r="K28" s="137"/>
      <c r="L28" s="136"/>
    </row>
    <row r="29" spans="1:12" ht="16.5" customHeight="1">
      <c r="A29" s="119" t="s">
        <v>196</v>
      </c>
      <c r="B29" s="119"/>
      <c r="C29" s="155"/>
      <c r="D29" s="156"/>
      <c r="E29" s="156"/>
      <c r="F29" s="142">
        <f>SUM(F12:F27)</f>
        <v>116721</v>
      </c>
      <c r="G29" s="136"/>
      <c r="H29" s="136">
        <f>SUM(H12:H27)</f>
        <v>62414.443263023459</v>
      </c>
      <c r="I29" s="137"/>
      <c r="J29" s="142">
        <f>SUM(J12:J27)</f>
        <v>43071</v>
      </c>
      <c r="K29" s="137"/>
      <c r="L29" s="136">
        <f>SUM(L12:L27)</f>
        <v>36524.25</v>
      </c>
    </row>
    <row r="30" spans="1:12" ht="16.5" customHeight="1">
      <c r="A30" s="119" t="s">
        <v>197</v>
      </c>
      <c r="B30" s="119"/>
      <c r="C30" s="155"/>
      <c r="D30" s="156"/>
      <c r="E30" s="156"/>
      <c r="F30" s="142"/>
      <c r="G30" s="136"/>
      <c r="H30" s="136"/>
      <c r="I30" s="137"/>
      <c r="J30" s="142"/>
      <c r="K30" s="137"/>
      <c r="L30" s="136"/>
    </row>
    <row r="31" spans="1:12" ht="16.5" customHeight="1">
      <c r="A31" s="119"/>
      <c r="B31" s="170" t="s">
        <v>198</v>
      </c>
      <c r="C31" s="155"/>
      <c r="D31" s="156"/>
      <c r="E31" s="156"/>
      <c r="F31" s="142">
        <v>-9056</v>
      </c>
      <c r="G31" s="136"/>
      <c r="H31" s="136">
        <v>-26416</v>
      </c>
      <c r="I31" s="137"/>
      <c r="J31" s="142">
        <v>2197</v>
      </c>
      <c r="K31" s="137"/>
      <c r="L31" s="135">
        <v>-16624</v>
      </c>
    </row>
    <row r="32" spans="1:12" ht="16.5" customHeight="1">
      <c r="A32" s="119"/>
      <c r="B32" s="170" t="s">
        <v>19</v>
      </c>
      <c r="C32" s="155"/>
      <c r="D32" s="156"/>
      <c r="E32" s="156"/>
      <c r="F32" s="142">
        <v>-4621</v>
      </c>
      <c r="G32" s="136"/>
      <c r="H32" s="136">
        <v>-3138</v>
      </c>
      <c r="I32" s="137"/>
      <c r="J32" s="142">
        <v>-3032</v>
      </c>
      <c r="K32" s="137"/>
      <c r="L32" s="135">
        <v>-2730</v>
      </c>
    </row>
    <row r="33" spans="1:12" ht="16.5" customHeight="1">
      <c r="A33" s="119"/>
      <c r="B33" s="170" t="s">
        <v>21</v>
      </c>
      <c r="C33" s="155"/>
      <c r="D33" s="156"/>
      <c r="E33" s="156"/>
      <c r="F33" s="142">
        <v>1127</v>
      </c>
      <c r="G33" s="136"/>
      <c r="H33" s="136">
        <v>663</v>
      </c>
      <c r="I33" s="137"/>
      <c r="J33" s="142">
        <v>0</v>
      </c>
      <c r="K33" s="137"/>
      <c r="L33" s="135">
        <v>0</v>
      </c>
    </row>
    <row r="34" spans="1:12" ht="16.5" customHeight="1">
      <c r="A34" s="119"/>
      <c r="B34" s="170" t="s">
        <v>26</v>
      </c>
      <c r="C34" s="155"/>
      <c r="D34" s="156"/>
      <c r="E34" s="156"/>
      <c r="F34" s="142">
        <v>-2189</v>
      </c>
      <c r="G34" s="136"/>
      <c r="H34" s="136">
        <v>2830</v>
      </c>
      <c r="I34" s="137"/>
      <c r="J34" s="142">
        <v>-1900</v>
      </c>
      <c r="K34" s="137"/>
      <c r="L34" s="135">
        <v>2917</v>
      </c>
    </row>
    <row r="35" spans="1:12" ht="16.5" customHeight="1">
      <c r="A35" s="119"/>
      <c r="B35" s="170" t="s">
        <v>41</v>
      </c>
      <c r="C35" s="155"/>
      <c r="D35" s="156"/>
      <c r="E35" s="156"/>
      <c r="F35" s="142">
        <v>-2056</v>
      </c>
      <c r="G35" s="136"/>
      <c r="H35" s="136">
        <v>450</v>
      </c>
      <c r="I35" s="137"/>
      <c r="J35" s="142">
        <v>-1105</v>
      </c>
      <c r="K35" s="137"/>
      <c r="L35" s="135">
        <v>89</v>
      </c>
    </row>
    <row r="36" spans="1:12" ht="16.5" customHeight="1">
      <c r="A36" s="119"/>
      <c r="B36" s="170" t="s">
        <v>199</v>
      </c>
      <c r="C36" s="155"/>
      <c r="D36" s="156"/>
      <c r="E36" s="156"/>
      <c r="F36" s="142">
        <v>-7620</v>
      </c>
      <c r="G36" s="136"/>
      <c r="H36" s="136">
        <v>-21031</v>
      </c>
      <c r="I36" s="137"/>
      <c r="J36" s="142">
        <v>-4472</v>
      </c>
      <c r="K36" s="137"/>
      <c r="L36" s="135">
        <v>-11725</v>
      </c>
    </row>
    <row r="37" spans="1:12" ht="16.5" customHeight="1">
      <c r="A37" s="119"/>
      <c r="B37" s="170" t="s">
        <v>49</v>
      </c>
      <c r="C37" s="155"/>
      <c r="D37" s="156"/>
      <c r="E37" s="156"/>
      <c r="F37" s="142">
        <v>19806</v>
      </c>
      <c r="G37" s="136"/>
      <c r="H37" s="136">
        <v>6285</v>
      </c>
      <c r="I37" s="137"/>
      <c r="J37" s="142">
        <v>10416</v>
      </c>
      <c r="K37" s="137"/>
      <c r="L37" s="135">
        <v>2476</v>
      </c>
    </row>
    <row r="38" spans="1:12" ht="16.5" customHeight="1">
      <c r="A38" s="119"/>
      <c r="B38" s="170" t="s">
        <v>52</v>
      </c>
      <c r="C38" s="155"/>
      <c r="D38" s="156"/>
      <c r="E38" s="156"/>
      <c r="F38" s="142">
        <v>4438</v>
      </c>
      <c r="G38" s="136"/>
      <c r="H38" s="136">
        <v>1746</v>
      </c>
      <c r="I38" s="137"/>
      <c r="J38" s="142">
        <v>484</v>
      </c>
      <c r="K38" s="137"/>
      <c r="L38" s="135">
        <v>181</v>
      </c>
    </row>
    <row r="39" spans="1:12" ht="16.5" customHeight="1">
      <c r="A39" s="119"/>
      <c r="B39" s="119" t="s">
        <v>58</v>
      </c>
      <c r="C39" s="155"/>
      <c r="D39" s="156"/>
      <c r="E39" s="156"/>
      <c r="F39" s="142">
        <v>0</v>
      </c>
      <c r="G39" s="136"/>
      <c r="H39" s="136">
        <v>135</v>
      </c>
      <c r="I39" s="137"/>
      <c r="J39" s="142">
        <v>0</v>
      </c>
      <c r="K39" s="137"/>
      <c r="L39" s="136">
        <v>135</v>
      </c>
    </row>
    <row r="40" spans="1:12" ht="16.5" customHeight="1">
      <c r="A40" s="119"/>
      <c r="B40" s="119" t="s">
        <v>194</v>
      </c>
      <c r="C40" s="155"/>
      <c r="D40" s="156"/>
      <c r="E40" s="156"/>
      <c r="F40" s="143">
        <v>-1857</v>
      </c>
      <c r="G40" s="136"/>
      <c r="H40" s="140" t="s">
        <v>22</v>
      </c>
      <c r="I40" s="137"/>
      <c r="J40" s="143">
        <v>-1857</v>
      </c>
      <c r="K40" s="137"/>
      <c r="L40" s="140" t="s">
        <v>22</v>
      </c>
    </row>
    <row r="41" spans="1:12" ht="16.5" customHeight="1">
      <c r="A41" s="119"/>
      <c r="B41" s="119"/>
      <c r="C41" s="155"/>
      <c r="D41" s="156"/>
      <c r="E41" s="156"/>
      <c r="F41" s="142"/>
      <c r="G41" s="136"/>
      <c r="H41" s="136"/>
      <c r="I41" s="137"/>
      <c r="J41" s="142"/>
      <c r="K41" s="137"/>
      <c r="L41" s="136"/>
    </row>
    <row r="42" spans="1:12" ht="16.5" customHeight="1">
      <c r="A42" s="119" t="s">
        <v>200</v>
      </c>
      <c r="B42" s="119"/>
      <c r="C42" s="155"/>
      <c r="D42" s="156"/>
      <c r="E42" s="156"/>
      <c r="F42" s="142">
        <f>SUM(F29:F41)</f>
        <v>114693</v>
      </c>
      <c r="G42" s="136"/>
      <c r="H42" s="136">
        <f>SUM(H29:H41)</f>
        <v>23938.443263023459</v>
      </c>
      <c r="I42" s="137"/>
      <c r="J42" s="142">
        <f>SUM(J29:J41)</f>
        <v>43802</v>
      </c>
      <c r="K42" s="137"/>
      <c r="L42" s="136">
        <f>SUM(L29:L41)</f>
        <v>11243.25</v>
      </c>
    </row>
    <row r="43" spans="1:12" ht="16.5" customHeight="1">
      <c r="A43" s="155"/>
      <c r="B43" s="119" t="s">
        <v>201</v>
      </c>
      <c r="C43" s="155"/>
      <c r="D43" s="156"/>
      <c r="E43" s="156"/>
      <c r="F43" s="143">
        <v>-5091</v>
      </c>
      <c r="G43" s="136"/>
      <c r="H43" s="140">
        <v>-3267</v>
      </c>
      <c r="I43" s="137"/>
      <c r="J43" s="143">
        <v>-2520</v>
      </c>
      <c r="K43" s="137"/>
      <c r="L43" s="171">
        <v>-2267</v>
      </c>
    </row>
    <row r="44" spans="1:12" ht="16.5" customHeight="1">
      <c r="A44" s="120"/>
      <c r="B44" s="119"/>
      <c r="C44" s="155"/>
      <c r="D44" s="156"/>
      <c r="E44" s="156"/>
      <c r="F44" s="142"/>
      <c r="G44" s="136"/>
      <c r="H44" s="136"/>
      <c r="I44" s="137"/>
      <c r="J44" s="142"/>
      <c r="K44" s="137"/>
      <c r="L44" s="136"/>
    </row>
    <row r="45" spans="1:12" ht="16.5" customHeight="1">
      <c r="A45" s="120" t="s">
        <v>202</v>
      </c>
      <c r="B45" s="120"/>
      <c r="C45" s="155"/>
      <c r="D45" s="156"/>
      <c r="E45" s="156"/>
      <c r="F45" s="143">
        <f>SUM(F42:F44)</f>
        <v>109602</v>
      </c>
      <c r="G45" s="136"/>
      <c r="H45" s="140">
        <f>SUM(H42:H44)</f>
        <v>20671.443263023459</v>
      </c>
      <c r="I45" s="137"/>
      <c r="J45" s="143">
        <f>SUM(J42:J44)</f>
        <v>41282</v>
      </c>
      <c r="K45" s="137"/>
      <c r="L45" s="140">
        <f>SUM(L42:L44)</f>
        <v>8976.25</v>
      </c>
    </row>
    <row r="46" spans="1:12" ht="16.5" customHeight="1">
      <c r="A46" s="120"/>
      <c r="B46" s="120"/>
      <c r="C46" s="155"/>
      <c r="D46" s="156"/>
      <c r="E46" s="156"/>
      <c r="F46" s="136"/>
      <c r="G46" s="136"/>
      <c r="H46" s="136"/>
      <c r="I46" s="137"/>
      <c r="J46" s="136"/>
      <c r="K46" s="137"/>
      <c r="L46" s="136"/>
    </row>
    <row r="47" spans="1:12" ht="16.5" customHeight="1">
      <c r="A47" s="120"/>
      <c r="B47" s="120"/>
      <c r="C47" s="155"/>
      <c r="D47" s="156"/>
      <c r="E47" s="156"/>
      <c r="F47" s="136"/>
      <c r="G47" s="136"/>
      <c r="H47" s="136"/>
      <c r="I47" s="137"/>
      <c r="J47" s="136"/>
      <c r="K47" s="137"/>
      <c r="L47" s="136"/>
    </row>
    <row r="48" spans="1:12" ht="16.5" customHeight="1">
      <c r="A48" s="120"/>
      <c r="B48" s="120"/>
      <c r="C48" s="155"/>
      <c r="D48" s="156"/>
      <c r="E48" s="156"/>
      <c r="F48" s="136"/>
      <c r="G48" s="136"/>
      <c r="H48" s="136"/>
      <c r="I48" s="137"/>
      <c r="J48" s="136"/>
      <c r="K48" s="137"/>
      <c r="L48" s="136"/>
    </row>
    <row r="49" spans="1:12" ht="16.5" customHeight="1">
      <c r="A49" s="120"/>
      <c r="B49" s="120"/>
      <c r="C49" s="155"/>
      <c r="D49" s="156"/>
      <c r="E49" s="156"/>
      <c r="F49" s="136"/>
      <c r="G49" s="136"/>
      <c r="H49" s="136"/>
      <c r="I49" s="137"/>
      <c r="J49" s="136"/>
      <c r="K49" s="137"/>
      <c r="L49" s="136"/>
    </row>
    <row r="50" spans="1:12" ht="6" customHeight="1">
      <c r="A50" s="120"/>
      <c r="B50" s="120"/>
      <c r="C50" s="155"/>
      <c r="D50" s="156"/>
      <c r="E50" s="156"/>
      <c r="F50" s="152"/>
      <c r="G50" s="152"/>
      <c r="H50" s="152"/>
      <c r="I50" s="157"/>
      <c r="J50" s="152"/>
      <c r="K50" s="157"/>
      <c r="L50" s="152"/>
    </row>
    <row r="51" spans="1:12" ht="21.95" customHeight="1">
      <c r="A51" s="56" t="s">
        <v>45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</row>
    <row r="52" spans="1:12" ht="16.5" customHeight="1">
      <c r="A52" s="151" t="s">
        <v>0</v>
      </c>
      <c r="B52" s="172"/>
      <c r="C52" s="119"/>
      <c r="D52" s="119"/>
      <c r="E52" s="119"/>
      <c r="F52" s="152"/>
      <c r="G52" s="152"/>
      <c r="H52" s="152"/>
      <c r="I52" s="119"/>
      <c r="J52" s="152"/>
      <c r="K52" s="119"/>
      <c r="L52" s="152"/>
    </row>
    <row r="53" spans="1:12" ht="16.5" customHeight="1">
      <c r="A53" s="117" t="s">
        <v>181</v>
      </c>
      <c r="B53" s="117"/>
      <c r="C53" s="119"/>
      <c r="D53" s="119"/>
      <c r="E53" s="119"/>
      <c r="F53" s="152"/>
      <c r="G53" s="152"/>
      <c r="H53" s="152"/>
      <c r="I53" s="119"/>
      <c r="J53" s="152"/>
      <c r="K53" s="119"/>
      <c r="L53" s="152"/>
    </row>
    <row r="54" spans="1:12" ht="16.5" customHeight="1">
      <c r="A54" s="153" t="str">
        <f>A3</f>
        <v>For the three-month period ended 31 Mach 2023</v>
      </c>
      <c r="B54" s="173"/>
      <c r="C54" s="122"/>
      <c r="D54" s="122"/>
      <c r="E54" s="122"/>
      <c r="F54" s="154"/>
      <c r="G54" s="154"/>
      <c r="H54" s="154"/>
      <c r="I54" s="122"/>
      <c r="J54" s="154"/>
      <c r="K54" s="122"/>
      <c r="L54" s="154"/>
    </row>
    <row r="55" spans="1:12" ht="16.5" customHeight="1">
      <c r="A55" s="119"/>
      <c r="B55" s="119"/>
      <c r="C55" s="155"/>
      <c r="D55" s="155"/>
      <c r="E55" s="155"/>
      <c r="F55" s="152"/>
      <c r="G55" s="152"/>
      <c r="H55" s="152"/>
      <c r="I55" s="174"/>
      <c r="J55" s="152"/>
      <c r="K55" s="174"/>
      <c r="L55" s="152"/>
    </row>
    <row r="56" spans="1:12" ht="16.5" customHeight="1">
      <c r="A56" s="119"/>
      <c r="B56" s="119"/>
      <c r="C56" s="155"/>
      <c r="D56" s="92"/>
      <c r="E56" s="92"/>
      <c r="F56" s="190"/>
      <c r="G56" s="190"/>
      <c r="H56" s="190"/>
      <c r="I56" s="190"/>
      <c r="J56" s="190"/>
      <c r="K56" s="190"/>
      <c r="L56" s="190"/>
    </row>
    <row r="57" spans="1:12" ht="16.5" customHeight="1">
      <c r="A57" s="119"/>
      <c r="B57" s="119"/>
      <c r="C57" s="155"/>
      <c r="D57" s="156"/>
      <c r="E57" s="156"/>
      <c r="F57" s="182" t="s">
        <v>87</v>
      </c>
      <c r="G57" s="182"/>
      <c r="H57" s="182"/>
      <c r="I57" s="92"/>
      <c r="J57" s="182" t="s">
        <v>88</v>
      </c>
      <c r="K57" s="186"/>
      <c r="L57" s="186"/>
    </row>
    <row r="58" spans="1:12" ht="16.5" customHeight="1">
      <c r="A58" s="119"/>
      <c r="B58" s="119"/>
      <c r="C58" s="155"/>
      <c r="D58" s="92"/>
      <c r="E58" s="92"/>
      <c r="F58" s="179" t="s">
        <v>5</v>
      </c>
      <c r="G58" s="179"/>
      <c r="H58" s="179"/>
      <c r="I58" s="92"/>
      <c r="J58" s="179" t="s">
        <v>6</v>
      </c>
      <c r="K58" s="187"/>
      <c r="L58" s="187"/>
    </row>
    <row r="59" spans="1:12" ht="16.5" customHeight="1">
      <c r="A59" s="119"/>
      <c r="B59" s="119"/>
      <c r="C59" s="155"/>
      <c r="D59" s="155"/>
      <c r="E59" s="95"/>
      <c r="F59" s="94">
        <v>2023</v>
      </c>
      <c r="G59" s="95"/>
      <c r="H59" s="94">
        <v>2022</v>
      </c>
      <c r="I59" s="95"/>
      <c r="J59" s="94">
        <v>2023</v>
      </c>
      <c r="K59" s="95"/>
      <c r="L59" s="94">
        <v>2022</v>
      </c>
    </row>
    <row r="60" spans="1:12" ht="16.5" customHeight="1">
      <c r="A60" s="119"/>
      <c r="B60" s="119"/>
      <c r="C60" s="155"/>
      <c r="D60" s="158" t="s">
        <v>13</v>
      </c>
      <c r="E60" s="95"/>
      <c r="F60" s="23" t="s">
        <v>14</v>
      </c>
      <c r="G60" s="95"/>
      <c r="H60" s="23" t="s">
        <v>14</v>
      </c>
      <c r="I60" s="95"/>
      <c r="J60" s="23" t="s">
        <v>14</v>
      </c>
      <c r="K60" s="95"/>
      <c r="L60" s="23" t="s">
        <v>14</v>
      </c>
    </row>
    <row r="61" spans="1:12" ht="16.5" customHeight="1">
      <c r="A61" s="119"/>
      <c r="B61" s="119"/>
      <c r="C61" s="155"/>
      <c r="D61" s="155"/>
      <c r="E61" s="165"/>
      <c r="F61" s="163"/>
      <c r="G61" s="152"/>
      <c r="H61" s="152"/>
      <c r="I61" s="174"/>
      <c r="J61" s="163"/>
      <c r="K61" s="174"/>
      <c r="L61" s="152"/>
    </row>
    <row r="62" spans="1:12" ht="16.5" customHeight="1">
      <c r="A62" s="120" t="s">
        <v>203</v>
      </c>
      <c r="B62" s="120"/>
      <c r="C62" s="155"/>
      <c r="D62" s="155"/>
      <c r="E62" s="155"/>
      <c r="F62" s="163"/>
      <c r="G62" s="152"/>
      <c r="H62" s="152"/>
      <c r="I62" s="164"/>
      <c r="J62" s="163"/>
      <c r="K62" s="155"/>
      <c r="L62" s="152"/>
    </row>
    <row r="63" spans="1:12" ht="16.5" customHeight="1">
      <c r="A63" s="119" t="s">
        <v>204</v>
      </c>
      <c r="B63" s="120"/>
      <c r="C63" s="155"/>
      <c r="D63" s="155"/>
      <c r="E63" s="155"/>
      <c r="F63" s="163">
        <v>2</v>
      </c>
      <c r="G63" s="152"/>
      <c r="H63" s="152">
        <v>30.632400000000022</v>
      </c>
      <c r="I63" s="164"/>
      <c r="J63" s="163" t="s">
        <v>22</v>
      </c>
      <c r="K63" s="155"/>
      <c r="L63" s="152">
        <v>-1</v>
      </c>
    </row>
    <row r="64" spans="1:12" ht="16.5" customHeight="1">
      <c r="A64" s="119" t="s">
        <v>205</v>
      </c>
      <c r="B64" s="119"/>
      <c r="C64" s="155"/>
      <c r="D64" s="155"/>
      <c r="E64" s="155"/>
      <c r="F64" s="142"/>
      <c r="G64" s="136"/>
      <c r="H64" s="136"/>
      <c r="I64" s="175"/>
      <c r="J64" s="142"/>
      <c r="K64" s="137"/>
      <c r="L64" s="135"/>
    </row>
    <row r="65" spans="1:16" ht="16.5" customHeight="1">
      <c r="A65" s="119"/>
      <c r="B65" s="119" t="s">
        <v>206</v>
      </c>
      <c r="C65" s="155"/>
      <c r="D65" s="155"/>
      <c r="E65" s="155"/>
      <c r="F65" s="142">
        <v>-64969</v>
      </c>
      <c r="G65" s="136"/>
      <c r="H65" s="136">
        <v>-151168</v>
      </c>
      <c r="I65" s="175"/>
      <c r="J65" s="142">
        <v>-64969</v>
      </c>
      <c r="K65" s="137"/>
      <c r="L65" s="135">
        <v>-99602</v>
      </c>
    </row>
    <row r="66" spans="1:16" ht="16.5" customHeight="1">
      <c r="A66" s="119" t="s">
        <v>207</v>
      </c>
      <c r="B66" s="119"/>
      <c r="C66" s="155"/>
      <c r="D66" s="155"/>
      <c r="E66" s="155"/>
      <c r="F66" s="142">
        <v>66784</v>
      </c>
      <c r="G66" s="136"/>
      <c r="H66" s="136">
        <v>90578</v>
      </c>
      <c r="I66" s="175"/>
      <c r="J66" s="142">
        <v>66784</v>
      </c>
      <c r="K66" s="137"/>
      <c r="L66" s="136">
        <v>40574</v>
      </c>
    </row>
    <row r="67" spans="1:16" ht="16.5" customHeight="1">
      <c r="A67" s="119" t="s">
        <v>208</v>
      </c>
      <c r="B67" s="119"/>
      <c r="C67" s="155"/>
      <c r="D67" s="155"/>
      <c r="E67" s="155"/>
      <c r="F67" s="142"/>
      <c r="G67" s="136"/>
      <c r="H67" s="136"/>
      <c r="I67" s="175"/>
      <c r="J67" s="142"/>
      <c r="K67" s="137"/>
      <c r="L67" s="136"/>
    </row>
    <row r="68" spans="1:16" ht="16.5" customHeight="1">
      <c r="A68" s="155"/>
      <c r="B68" s="119" t="s">
        <v>209</v>
      </c>
      <c r="C68" s="155"/>
      <c r="D68" s="176"/>
      <c r="E68" s="155"/>
      <c r="F68" s="142">
        <v>-4627</v>
      </c>
      <c r="G68" s="136"/>
      <c r="H68" s="136">
        <v>-938</v>
      </c>
      <c r="I68" s="136"/>
      <c r="J68" s="142">
        <v>-991</v>
      </c>
      <c r="K68" s="136"/>
      <c r="L68" s="135">
        <v>-289</v>
      </c>
    </row>
    <row r="69" spans="1:16" ht="16.5" customHeight="1">
      <c r="A69" s="119" t="s">
        <v>210</v>
      </c>
      <c r="B69" s="119"/>
      <c r="C69" s="155"/>
      <c r="D69" s="176"/>
      <c r="E69" s="155"/>
      <c r="F69" s="142">
        <v>0</v>
      </c>
      <c r="G69" s="136"/>
      <c r="H69" s="136">
        <v>160</v>
      </c>
      <c r="I69" s="136"/>
      <c r="J69" s="142" t="s">
        <v>22</v>
      </c>
      <c r="K69" s="136"/>
      <c r="L69" s="135">
        <v>0</v>
      </c>
    </row>
    <row r="70" spans="1:16" ht="16.5" customHeight="1">
      <c r="A70" s="119" t="s">
        <v>211</v>
      </c>
      <c r="B70" s="119"/>
      <c r="C70" s="155"/>
      <c r="D70" s="176"/>
      <c r="E70" s="155"/>
      <c r="F70" s="142">
        <v>-12118</v>
      </c>
      <c r="G70" s="136"/>
      <c r="H70" s="136">
        <v>-1290</v>
      </c>
      <c r="I70" s="136"/>
      <c r="J70" s="142">
        <v>-3729</v>
      </c>
      <c r="K70" s="136"/>
      <c r="L70" s="135">
        <v>-2435</v>
      </c>
    </row>
    <row r="71" spans="1:16" ht="16.5" customHeight="1">
      <c r="A71" s="119" t="s">
        <v>212</v>
      </c>
      <c r="B71" s="119"/>
      <c r="C71" s="155"/>
      <c r="D71" s="176"/>
      <c r="E71" s="155"/>
      <c r="F71" s="142"/>
      <c r="G71" s="136"/>
      <c r="H71" s="136"/>
      <c r="I71" s="136"/>
      <c r="J71" s="142"/>
      <c r="K71" s="136"/>
      <c r="L71" s="135"/>
    </row>
    <row r="72" spans="1:16" ht="16.5" customHeight="1">
      <c r="A72" s="155"/>
      <c r="B72" s="119" t="s">
        <v>213</v>
      </c>
      <c r="C72" s="155"/>
      <c r="D72" s="177">
        <v>11</v>
      </c>
      <c r="E72" s="155"/>
      <c r="F72" s="142">
        <v>-500</v>
      </c>
      <c r="G72" s="136"/>
      <c r="H72" s="136">
        <v>-37801.000000000007</v>
      </c>
      <c r="I72" s="136"/>
      <c r="J72" s="142">
        <v>-500</v>
      </c>
      <c r="K72" s="136"/>
      <c r="L72" s="135">
        <v>-37801</v>
      </c>
    </row>
    <row r="73" spans="1:16" ht="16.5" customHeight="1">
      <c r="A73" s="119" t="s">
        <v>233</v>
      </c>
      <c r="B73" s="119"/>
      <c r="C73" s="155"/>
      <c r="D73" s="177" t="s">
        <v>214</v>
      </c>
      <c r="E73" s="155"/>
      <c r="F73" s="142">
        <v>-13000</v>
      </c>
      <c r="G73" s="136"/>
      <c r="H73" s="136">
        <v>0</v>
      </c>
      <c r="I73" s="136"/>
      <c r="J73" s="142">
        <v>-13000</v>
      </c>
      <c r="K73" s="136"/>
      <c r="L73" s="135">
        <v>0</v>
      </c>
    </row>
    <row r="74" spans="1:16" ht="16.5" customHeight="1">
      <c r="A74" s="119" t="s">
        <v>215</v>
      </c>
      <c r="B74" s="119"/>
      <c r="C74" s="155"/>
      <c r="D74" s="164"/>
      <c r="E74" s="155"/>
      <c r="F74" s="142">
        <v>1394</v>
      </c>
      <c r="G74" s="136"/>
      <c r="H74" s="136">
        <v>2647</v>
      </c>
      <c r="I74" s="136"/>
      <c r="J74" s="142">
        <v>31394</v>
      </c>
      <c r="K74" s="136"/>
      <c r="L74" s="135">
        <v>2647</v>
      </c>
      <c r="P74" t="s">
        <v>234</v>
      </c>
    </row>
    <row r="75" spans="1:16" ht="16.5" customHeight="1">
      <c r="A75" s="119" t="s">
        <v>216</v>
      </c>
      <c r="B75" s="119"/>
      <c r="C75" s="155"/>
      <c r="D75" s="164"/>
      <c r="E75" s="155"/>
      <c r="F75" s="143">
        <v>4689</v>
      </c>
      <c r="G75" s="136"/>
      <c r="H75" s="140" t="s">
        <v>22</v>
      </c>
      <c r="I75" s="136"/>
      <c r="J75" s="143">
        <v>3129</v>
      </c>
      <c r="K75" s="136"/>
      <c r="L75" s="171">
        <v>0</v>
      </c>
    </row>
    <row r="76" spans="1:16" ht="16.5" customHeight="1">
      <c r="A76" s="119"/>
      <c r="B76" s="119"/>
      <c r="C76" s="155"/>
      <c r="D76" s="169"/>
      <c r="E76" s="156"/>
      <c r="F76" s="142"/>
      <c r="G76" s="136"/>
      <c r="H76" s="136"/>
      <c r="I76" s="137"/>
      <c r="J76" s="142"/>
      <c r="K76" s="137"/>
      <c r="L76" s="136"/>
    </row>
    <row r="77" spans="1:16" ht="16.5" customHeight="1">
      <c r="A77" s="120" t="s">
        <v>217</v>
      </c>
      <c r="B77" s="120"/>
      <c r="C77" s="155"/>
      <c r="D77" s="169"/>
      <c r="E77" s="165"/>
      <c r="F77" s="143">
        <f>SUM(F63:F75)</f>
        <v>-22345</v>
      </c>
      <c r="G77" s="136"/>
      <c r="H77" s="140">
        <f>SUM(H63:H75)</f>
        <v>-97781.367599999998</v>
      </c>
      <c r="I77" s="136"/>
      <c r="J77" s="143">
        <f>SUM(J63:K75)</f>
        <v>18118</v>
      </c>
      <c r="K77" s="136"/>
      <c r="L77" s="140">
        <f>SUM(L63:L75)</f>
        <v>-96907</v>
      </c>
    </row>
    <row r="78" spans="1:16" ht="16.5" customHeight="1">
      <c r="A78" s="120"/>
      <c r="B78" s="120"/>
      <c r="C78" s="155"/>
      <c r="D78" s="169"/>
      <c r="E78" s="165"/>
      <c r="F78" s="142"/>
      <c r="G78" s="136"/>
      <c r="H78" s="136"/>
      <c r="I78" s="136"/>
      <c r="J78" s="142"/>
      <c r="K78" s="136"/>
      <c r="L78" s="136"/>
    </row>
    <row r="79" spans="1:16" ht="16.5" customHeight="1">
      <c r="A79" s="120" t="s">
        <v>218</v>
      </c>
      <c r="B79" s="120"/>
      <c r="C79" s="155"/>
      <c r="D79" s="169"/>
      <c r="E79" s="165"/>
      <c r="F79" s="142"/>
      <c r="G79" s="136"/>
      <c r="H79" s="136"/>
      <c r="I79" s="136"/>
      <c r="J79" s="142"/>
      <c r="K79" s="136"/>
      <c r="L79" s="136"/>
    </row>
    <row r="80" spans="1:16" ht="16.5" customHeight="1">
      <c r="A80" s="155" t="s">
        <v>219</v>
      </c>
      <c r="B80" s="119"/>
      <c r="C80" s="155"/>
      <c r="D80" s="169">
        <v>16</v>
      </c>
      <c r="E80" s="165"/>
      <c r="F80" s="143">
        <v>-12861</v>
      </c>
      <c r="G80" s="136"/>
      <c r="H80" s="140">
        <v>-8008</v>
      </c>
      <c r="I80" s="136"/>
      <c r="J80" s="143">
        <v>-5906</v>
      </c>
      <c r="K80" s="136"/>
      <c r="L80" s="171">
        <v>-6242</v>
      </c>
    </row>
    <row r="81" spans="1:12" ht="16.5" customHeight="1">
      <c r="A81" s="119"/>
      <c r="B81" s="119"/>
      <c r="C81" s="155"/>
      <c r="D81" s="169"/>
      <c r="E81" s="156"/>
      <c r="F81" s="142"/>
      <c r="G81" s="136"/>
      <c r="H81" s="136"/>
      <c r="I81" s="137"/>
      <c r="J81" s="142"/>
      <c r="K81" s="137"/>
      <c r="L81" s="136"/>
    </row>
    <row r="82" spans="1:12" ht="16.5" customHeight="1">
      <c r="A82" s="120" t="s">
        <v>220</v>
      </c>
      <c r="B82" s="119"/>
      <c r="C82" s="155"/>
      <c r="D82" s="169"/>
      <c r="E82" s="156"/>
      <c r="F82" s="143">
        <f>SUM(F80:F80)</f>
        <v>-12861</v>
      </c>
      <c r="G82" s="136"/>
      <c r="H82" s="140">
        <f>SUM(H80:H80)</f>
        <v>-8008</v>
      </c>
      <c r="I82" s="137"/>
      <c r="J82" s="143">
        <f>SUM(J80:J80)</f>
        <v>-5906</v>
      </c>
      <c r="K82" s="137"/>
      <c r="L82" s="140">
        <f>SUM(L80:L80)</f>
        <v>-6242</v>
      </c>
    </row>
    <row r="83" spans="1:12" ht="16.5" customHeight="1">
      <c r="A83" s="119"/>
      <c r="B83" s="119"/>
      <c r="C83" s="155"/>
      <c r="D83" s="169"/>
      <c r="E83" s="156"/>
      <c r="F83" s="142"/>
      <c r="G83" s="136"/>
      <c r="H83" s="136"/>
      <c r="I83" s="137"/>
      <c r="J83" s="142"/>
      <c r="K83" s="137"/>
      <c r="L83" s="136"/>
    </row>
    <row r="84" spans="1:12" ht="16.5" customHeight="1">
      <c r="A84" s="120" t="s">
        <v>221</v>
      </c>
      <c r="B84" s="120"/>
      <c r="C84" s="155"/>
      <c r="D84" s="169"/>
      <c r="E84" s="165"/>
      <c r="F84" s="142">
        <f>F82+F77+F45</f>
        <v>74396</v>
      </c>
      <c r="G84" s="136"/>
      <c r="H84" s="136">
        <f>H82+H77+H45</f>
        <v>-85117.924336976546</v>
      </c>
      <c r="I84" s="136"/>
      <c r="J84" s="142">
        <f>J82+J77+J45</f>
        <v>53494</v>
      </c>
      <c r="K84" s="136"/>
      <c r="L84" s="136">
        <f>L82+L77+L45</f>
        <v>-94172.75</v>
      </c>
    </row>
    <row r="85" spans="1:12" ht="16.5" customHeight="1">
      <c r="A85" s="119" t="s">
        <v>222</v>
      </c>
      <c r="B85" s="120"/>
      <c r="C85" s="155"/>
      <c r="D85" s="169"/>
      <c r="E85" s="165"/>
      <c r="F85" s="142"/>
      <c r="G85" s="136"/>
      <c r="H85" s="136"/>
      <c r="I85" s="136"/>
      <c r="J85" s="142"/>
      <c r="K85" s="136"/>
      <c r="L85" s="136"/>
    </row>
    <row r="86" spans="1:12" ht="16.5" customHeight="1">
      <c r="A86" s="155"/>
      <c r="B86" s="119" t="s">
        <v>223</v>
      </c>
      <c r="C86" s="155"/>
      <c r="D86" s="169"/>
      <c r="E86" s="165"/>
      <c r="F86" s="142">
        <v>586166</v>
      </c>
      <c r="G86" s="136"/>
      <c r="H86" s="136">
        <v>334586.994012382</v>
      </c>
      <c r="I86" s="136"/>
      <c r="J86" s="142">
        <v>177819</v>
      </c>
      <c r="K86" s="136"/>
      <c r="L86" s="135">
        <v>147329</v>
      </c>
    </row>
    <row r="87" spans="1:12" ht="16.5" customHeight="1">
      <c r="A87" s="155" t="s">
        <v>224</v>
      </c>
      <c r="B87" s="119"/>
      <c r="C87" s="155"/>
      <c r="D87" s="169"/>
      <c r="E87" s="165"/>
      <c r="F87" s="142"/>
      <c r="G87" s="136"/>
      <c r="H87" s="136"/>
      <c r="I87" s="136"/>
      <c r="J87" s="142"/>
      <c r="K87" s="136"/>
      <c r="L87" s="135"/>
    </row>
    <row r="88" spans="1:12" ht="16.5" customHeight="1">
      <c r="A88" s="155"/>
      <c r="B88" s="119" t="s">
        <v>225</v>
      </c>
      <c r="C88" s="155"/>
      <c r="D88" s="169"/>
      <c r="E88" s="165"/>
      <c r="F88" s="143">
        <v>912</v>
      </c>
      <c r="G88" s="136"/>
      <c r="H88" s="140">
        <v>475</v>
      </c>
      <c r="I88" s="136"/>
      <c r="J88" s="143">
        <v>1210</v>
      </c>
      <c r="K88" s="136"/>
      <c r="L88" s="171">
        <v>475</v>
      </c>
    </row>
    <row r="89" spans="1:12" ht="16.5" customHeight="1">
      <c r="A89" s="119"/>
      <c r="B89" s="119"/>
      <c r="C89" s="155"/>
      <c r="D89" s="169"/>
      <c r="E89" s="156"/>
      <c r="F89" s="142"/>
      <c r="G89" s="136"/>
      <c r="H89" s="136"/>
      <c r="I89" s="137"/>
      <c r="J89" s="142"/>
      <c r="K89" s="137"/>
      <c r="L89" s="136"/>
    </row>
    <row r="90" spans="1:12" ht="16.5" customHeight="1">
      <c r="A90" s="120" t="s">
        <v>226</v>
      </c>
      <c r="B90" s="119"/>
      <c r="C90" s="155"/>
      <c r="D90" s="169"/>
      <c r="E90" s="156"/>
      <c r="F90" s="142"/>
      <c r="G90" s="136"/>
      <c r="H90" s="136"/>
      <c r="I90" s="137"/>
      <c r="J90" s="142"/>
      <c r="K90" s="137"/>
      <c r="L90" s="136"/>
    </row>
    <row r="91" spans="1:12" ht="16.5" customHeight="1" thickBot="1">
      <c r="A91" s="155"/>
      <c r="B91" s="120" t="s">
        <v>223</v>
      </c>
      <c r="C91" s="155"/>
      <c r="D91" s="169"/>
      <c r="E91" s="165"/>
      <c r="F91" s="147">
        <f>SUM(F84:F88)</f>
        <v>661474</v>
      </c>
      <c r="G91" s="136"/>
      <c r="H91" s="141">
        <f>SUM(H84:H88)</f>
        <v>249944.06967540545</v>
      </c>
      <c r="I91" s="136"/>
      <c r="J91" s="147">
        <f>SUM(J84:J88)</f>
        <v>232523</v>
      </c>
      <c r="K91" s="136"/>
      <c r="L91" s="141">
        <f>SUM(L84:L88)</f>
        <v>53631.25</v>
      </c>
    </row>
    <row r="92" spans="1:12" ht="16.5" customHeight="1" thickTop="1">
      <c r="A92" s="120"/>
      <c r="B92" s="120"/>
      <c r="C92" s="155"/>
      <c r="D92" s="169"/>
      <c r="E92" s="165"/>
      <c r="F92" s="142"/>
      <c r="G92" s="136"/>
      <c r="H92" s="136"/>
      <c r="I92" s="136"/>
      <c r="J92" s="142"/>
      <c r="K92" s="136"/>
      <c r="L92" s="136"/>
    </row>
    <row r="93" spans="1:12" ht="16.5" customHeight="1">
      <c r="A93" s="120"/>
      <c r="B93" s="120"/>
      <c r="C93" s="155"/>
      <c r="D93" s="169"/>
      <c r="E93" s="165"/>
      <c r="F93" s="142"/>
      <c r="G93" s="136"/>
      <c r="H93" s="136"/>
      <c r="I93" s="136"/>
      <c r="J93" s="142"/>
      <c r="K93" s="136"/>
      <c r="L93" s="136"/>
    </row>
    <row r="94" spans="1:12" ht="16.5" customHeight="1">
      <c r="A94" s="120" t="s">
        <v>227</v>
      </c>
      <c r="B94" s="120"/>
      <c r="C94" s="155"/>
      <c r="D94" s="169"/>
      <c r="E94" s="165"/>
      <c r="F94" s="142"/>
      <c r="G94" s="136"/>
      <c r="H94" s="136"/>
      <c r="I94" s="136"/>
      <c r="J94" s="142"/>
      <c r="K94" s="136"/>
      <c r="L94" s="136"/>
    </row>
    <row r="95" spans="1:12" ht="16.5" customHeight="1">
      <c r="A95" s="120"/>
      <c r="B95" s="155" t="s">
        <v>228</v>
      </c>
      <c r="C95" s="155"/>
      <c r="D95" s="169"/>
      <c r="E95" s="165"/>
      <c r="F95" s="142"/>
      <c r="G95" s="136"/>
      <c r="H95" s="136"/>
      <c r="I95" s="136"/>
      <c r="J95" s="142"/>
      <c r="K95" s="136"/>
      <c r="L95" s="68"/>
    </row>
    <row r="96" spans="1:12" ht="16.5" customHeight="1">
      <c r="A96" s="120"/>
      <c r="B96" s="155"/>
      <c r="C96" s="155" t="s">
        <v>229</v>
      </c>
      <c r="D96" s="169">
        <v>16</v>
      </c>
      <c r="E96" s="165"/>
      <c r="F96" s="142">
        <v>3674</v>
      </c>
      <c r="G96" s="136"/>
      <c r="H96" s="136">
        <v>8710</v>
      </c>
      <c r="I96" s="136"/>
      <c r="J96" s="142">
        <v>0</v>
      </c>
      <c r="K96" s="136"/>
      <c r="L96" s="68">
        <v>0</v>
      </c>
    </row>
    <row r="97" spans="1:12" ht="16.5" customHeight="1">
      <c r="A97" s="120"/>
      <c r="B97" s="119" t="s">
        <v>230</v>
      </c>
      <c r="C97" s="178"/>
      <c r="D97" s="169"/>
      <c r="E97" s="165"/>
      <c r="F97" s="142">
        <v>385</v>
      </c>
      <c r="G97" s="152"/>
      <c r="H97" s="136">
        <v>-525</v>
      </c>
      <c r="I97" s="152"/>
      <c r="J97" s="142">
        <v>419</v>
      </c>
      <c r="K97" s="174"/>
      <c r="L97" s="136">
        <v>-498</v>
      </c>
    </row>
    <row r="98" spans="1:12" ht="16.5" customHeight="1">
      <c r="A98" s="120"/>
      <c r="B98" s="119" t="s">
        <v>231</v>
      </c>
      <c r="C98" s="155"/>
      <c r="D98" s="169"/>
      <c r="E98" s="165"/>
      <c r="F98" s="142">
        <v>125</v>
      </c>
      <c r="G98" s="136"/>
      <c r="H98" s="136">
        <v>0</v>
      </c>
      <c r="I98" s="136"/>
      <c r="J98" s="142">
        <v>32</v>
      </c>
      <c r="K98" s="136"/>
      <c r="L98" s="136">
        <v>0</v>
      </c>
    </row>
    <row r="99" spans="1:12" ht="16.5" customHeight="1">
      <c r="A99" s="119"/>
      <c r="B99" s="155"/>
      <c r="C99" s="155"/>
      <c r="D99" s="169"/>
      <c r="E99" s="165"/>
      <c r="F99" s="136"/>
      <c r="G99" s="136"/>
      <c r="H99" s="42"/>
      <c r="I99" s="136"/>
      <c r="J99" s="136"/>
      <c r="K99" s="136"/>
      <c r="L99" s="42"/>
    </row>
    <row r="100" spans="1:12" ht="16.5" customHeight="1">
      <c r="A100" s="119"/>
      <c r="B100" s="155"/>
      <c r="C100" s="155"/>
      <c r="D100" s="169"/>
      <c r="E100" s="165"/>
      <c r="F100" s="136"/>
      <c r="G100" s="136"/>
      <c r="H100" s="42"/>
      <c r="I100" s="136"/>
      <c r="J100" s="136"/>
      <c r="K100" s="136"/>
      <c r="L100" s="42"/>
    </row>
    <row r="101" spans="1:12" ht="6.75" customHeight="1">
      <c r="A101" s="119"/>
      <c r="B101" s="119"/>
      <c r="C101" s="119"/>
      <c r="D101" s="119"/>
      <c r="E101" s="119"/>
      <c r="F101" s="152"/>
      <c r="G101" s="152"/>
      <c r="H101" s="152"/>
      <c r="I101" s="119"/>
      <c r="J101" s="152"/>
      <c r="K101" s="155"/>
      <c r="L101" s="152"/>
    </row>
    <row r="102" spans="1:12" ht="21.95" customHeight="1">
      <c r="A102" s="56" t="s">
        <v>45</v>
      </c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</row>
  </sheetData>
  <mergeCells count="10">
    <mergeCell ref="F57:H57"/>
    <mergeCell ref="J57:L57"/>
    <mergeCell ref="F58:H58"/>
    <mergeCell ref="J58:L58"/>
    <mergeCell ref="F6:H6"/>
    <mergeCell ref="J6:L6"/>
    <mergeCell ref="F7:H7"/>
    <mergeCell ref="J7:L7"/>
    <mergeCell ref="F56:I56"/>
    <mergeCell ref="J56:L5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  <firstFooter>&amp;R&amp;"Arial,Regular"&amp;10 9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 5 (3M)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2023-05-15T08:24:30Z</cp:lastPrinted>
  <dcterms:created xsi:type="dcterms:W3CDTF">2023-05-15T08:12:01Z</dcterms:created>
  <dcterms:modified xsi:type="dcterms:W3CDTF">2023-05-15T10:53:23Z</dcterms:modified>
</cp:coreProperties>
</file>