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3\Q1'23\FS\SET\"/>
    </mc:Choice>
  </mc:AlternateContent>
  <xr:revisionPtr revIDLastSave="0" documentId="13_ncr:1_{88B86A4E-00AD-4460-A078-1432C1F2B620}" xr6:coauthVersionLast="47" xr6:coauthVersionMax="47" xr10:uidLastSave="{00000000-0000-0000-0000-000000000000}"/>
  <bookViews>
    <workbookView xWindow="-110" yWindow="-110" windowWidth="19420" windowHeight="10420" tabRatio="718" activeTab="4" xr2:uid="{00000000-000D-0000-FFFF-FFFF00000000}"/>
  </bookViews>
  <sheets>
    <sheet name="SOFP-2-4" sheetId="22" r:id="rId1"/>
    <sheet name="SOCI 5-6" sheetId="1" r:id="rId2"/>
    <sheet name="SCE-Conso 7-8" sheetId="5" r:id="rId3"/>
    <sheet name="SCE-Separate 9-10" sheetId="20" r:id="rId4"/>
    <sheet name="CF 11-12" sheetId="6" r:id="rId5"/>
  </sheets>
  <definedNames>
    <definedName name="_Hlk120336604" localSheetId="4">'CF 11-12'!$A$33</definedName>
    <definedName name="_xlnm.Print_Area" localSheetId="4">'CF 11-12'!$A$1:$J$95</definedName>
    <definedName name="_xlnm.Print_Area" localSheetId="2">'SCE-Conso 7-8'!$A$1:$R$59</definedName>
    <definedName name="_xlnm.Print_Area" localSheetId="3">'SCE-Separate 9-10'!$A$1:$N$55</definedName>
    <definedName name="_xlnm.Print_Area" localSheetId="1">'SOCI 5-6'!$A$1:$J$62</definedName>
    <definedName name="_xlnm.Print_Area" localSheetId="0">'SOFP-2-4'!$A$1:$J$94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2" l="1"/>
  <c r="H13" i="1"/>
  <c r="H18" i="1" s="1"/>
  <c r="H25" i="1" s="1"/>
  <c r="H27" i="1" s="1"/>
  <c r="D28" i="6"/>
  <c r="L56" i="5"/>
  <c r="L58" i="5" s="1"/>
  <c r="H56" i="5"/>
  <c r="H58" i="5" s="1"/>
  <c r="F56" i="5"/>
  <c r="D56" i="5"/>
  <c r="D58" i="5" s="1"/>
  <c r="D48" i="1"/>
  <c r="J48" i="1"/>
  <c r="F48" i="1"/>
  <c r="H48" i="1"/>
  <c r="D52" i="22"/>
  <c r="H52" i="22"/>
  <c r="H16" i="22"/>
  <c r="H32" i="22"/>
  <c r="J52" i="22"/>
  <c r="H52" i="20"/>
  <c r="H54" i="20" s="1"/>
  <c r="F52" i="20"/>
  <c r="F54" i="20" s="1"/>
  <c r="D52" i="20"/>
  <c r="D54" i="20" s="1"/>
  <c r="F58" i="5"/>
  <c r="J77" i="6"/>
  <c r="H77" i="6"/>
  <c r="D77" i="6"/>
  <c r="F77" i="6"/>
  <c r="J64" i="6"/>
  <c r="H64" i="6"/>
  <c r="D64" i="6"/>
  <c r="F64" i="6"/>
  <c r="J28" i="6"/>
  <c r="J36" i="6" s="1"/>
  <c r="J40" i="6" s="1"/>
  <c r="H28" i="6"/>
  <c r="H36" i="6" s="1"/>
  <c r="H40" i="6" s="1"/>
  <c r="H83" i="6" s="1"/>
  <c r="H85" i="6" s="1"/>
  <c r="D36" i="6"/>
  <c r="D40" i="6" s="1"/>
  <c r="F28" i="6"/>
  <c r="F36" i="6"/>
  <c r="F40" i="6" s="1"/>
  <c r="F83" i="6" s="1"/>
  <c r="F85" i="6" s="1"/>
  <c r="N25" i="20"/>
  <c r="L25" i="20"/>
  <c r="J25" i="20"/>
  <c r="J27" i="20" s="1"/>
  <c r="H25" i="20"/>
  <c r="H27" i="20" s="1"/>
  <c r="F25" i="20"/>
  <c r="F27" i="20" s="1"/>
  <c r="D25" i="20"/>
  <c r="R27" i="5"/>
  <c r="R29" i="5" s="1"/>
  <c r="Q27" i="5"/>
  <c r="P27" i="5"/>
  <c r="P29" i="5" s="1"/>
  <c r="O27" i="5"/>
  <c r="N27" i="5"/>
  <c r="N29" i="5" s="1"/>
  <c r="M27" i="5"/>
  <c r="L27" i="5"/>
  <c r="L29" i="5"/>
  <c r="K27" i="5"/>
  <c r="J27" i="5"/>
  <c r="J29" i="5" s="1"/>
  <c r="I27" i="5"/>
  <c r="H27" i="5"/>
  <c r="H29" i="5" s="1"/>
  <c r="G27" i="5"/>
  <c r="F27" i="5"/>
  <c r="F29" i="5" s="1"/>
  <c r="D27" i="5"/>
  <c r="D29" i="5"/>
  <c r="J59" i="1"/>
  <c r="F59" i="1"/>
  <c r="J54" i="1"/>
  <c r="F54" i="1"/>
  <c r="J13" i="1"/>
  <c r="J18" i="1"/>
  <c r="J25" i="1" s="1"/>
  <c r="J27" i="1" s="1"/>
  <c r="J49" i="1" s="1"/>
  <c r="F13" i="1"/>
  <c r="F18" i="1" s="1"/>
  <c r="F25" i="1" s="1"/>
  <c r="F27" i="1" s="1"/>
  <c r="F49" i="1" s="1"/>
  <c r="D13" i="1"/>
  <c r="D18" i="1"/>
  <c r="D25" i="1" s="1"/>
  <c r="D27" i="1" s="1"/>
  <c r="D49" i="1" s="1"/>
  <c r="F89" i="22"/>
  <c r="F91" i="22" s="1"/>
  <c r="J89" i="22"/>
  <c r="J91" i="22" s="1"/>
  <c r="H59" i="22"/>
  <c r="H61" i="22" s="1"/>
  <c r="J59" i="22"/>
  <c r="F59" i="22"/>
  <c r="F61" i="22" s="1"/>
  <c r="D59" i="22"/>
  <c r="D61" i="22" s="1"/>
  <c r="F52" i="22"/>
  <c r="J32" i="22"/>
  <c r="F32" i="22"/>
  <c r="D32" i="22"/>
  <c r="J16" i="22"/>
  <c r="F16" i="22"/>
  <c r="F34" i="22" s="1"/>
  <c r="L27" i="20"/>
  <c r="N27" i="20"/>
  <c r="D27" i="20"/>
  <c r="D83" i="6" l="1"/>
  <c r="D85" i="6" s="1"/>
  <c r="J83" i="6"/>
  <c r="J85" i="6" s="1"/>
  <c r="L52" i="20"/>
  <c r="L54" i="20" s="1"/>
  <c r="F93" i="22"/>
  <c r="J61" i="22"/>
  <c r="J93" i="22" s="1"/>
  <c r="J34" i="22"/>
  <c r="D34" i="22"/>
  <c r="H34" i="22"/>
  <c r="H49" i="1"/>
  <c r="H59" i="1" l="1"/>
  <c r="N52" i="20"/>
  <c r="N54" i="20" s="1"/>
  <c r="J52" i="20"/>
  <c r="J54" i="20" s="1"/>
  <c r="H89" i="22" s="1"/>
  <c r="H91" i="22" s="1"/>
  <c r="H93" i="22" s="1"/>
  <c r="H54" i="1"/>
  <c r="J56" i="5" l="1"/>
  <c r="J58" i="5" s="1"/>
  <c r="D89" i="22" s="1"/>
  <c r="P56" i="5"/>
  <c r="P58" i="5" s="1"/>
  <c r="D59" i="1"/>
  <c r="D54" i="1" l="1"/>
  <c r="D91" i="22"/>
  <c r="D93" i="22" s="1"/>
  <c r="N56" i="5"/>
  <c r="N58" i="5" s="1"/>
  <c r="R56" i="5"/>
  <c r="R58" i="5" s="1"/>
</calcChain>
</file>

<file path=xl/sharedStrings.xml><?xml version="1.0" encoding="utf-8"?>
<sst xmlns="http://schemas.openxmlformats.org/spreadsheetml/2006/main" count="401" uniqueCount="204">
  <si>
    <t>Vintcom Technology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</si>
  <si>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</si>
  <si>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</si>
  <si>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</si>
  <si>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</si>
  <si>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</si>
  <si>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</si>
  <si>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</si>
  <si>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</si>
  <si>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</si>
  <si>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</si>
  <si>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</si>
  <si>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</si>
  <si>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</si>
  <si>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2,3</t>
  </si>
  <si>
    <t>Contract assets</t>
  </si>
  <si>
    <t>Short-term loans to related party</t>
  </si>
  <si>
    <t>Inventories</t>
  </si>
  <si>
    <t xml:space="preserve">Total current assets </t>
  </si>
  <si>
    <t>Non-current assets</t>
  </si>
  <si>
    <t>Restricted deposits with financial institutions</t>
  </si>
  <si>
    <t>Investments in subsidiaries</t>
  </si>
  <si>
    <t>Investments in associate</t>
  </si>
  <si>
    <t>Right-of-use assets</t>
  </si>
  <si>
    <t>Goodwill</t>
  </si>
  <si>
    <t>Other intangible assets</t>
  </si>
  <si>
    <t>Deferred tax assets</t>
  </si>
  <si>
    <t xml:space="preserve">Refundable corporate income tax and </t>
  </si>
  <si>
    <t xml:space="preserve">   withholding tax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</si>
  <si>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</si>
  <si>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</si>
  <si>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</si>
  <si>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</si>
  <si>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</si>
  <si>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borrowings from</t>
  </si>
  <si>
    <t xml:space="preserve">   financial institutions</t>
  </si>
  <si>
    <t>Trade and other payables</t>
  </si>
  <si>
    <t>Contract liabilities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</si>
  <si>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</si>
  <si>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</si>
  <si>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</si>
  <si>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</si>
  <si>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 employee benefits</t>
  </si>
  <si>
    <t>Other non-current provisions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</si>
  <si>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</si>
  <si>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</si>
  <si>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</si>
  <si>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</si>
  <si>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</si>
  <si>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(307,005,200 ordinary shares </t>
  </si>
  <si>
    <t xml:space="preserve">      par value at Baht 0.5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</si>
  <si>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</si>
  <si>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</si>
  <si>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</si>
  <si>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</si>
  <si>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</si>
  <si>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</si>
  <si>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</si>
  <si>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</si>
  <si>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</si>
  <si>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</si>
  <si>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</si>
  <si>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</si>
  <si>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</si>
  <si>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</si>
  <si>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 xml:space="preserve">Revenue from sale of goods and </t>
  </si>
  <si>
    <t xml:space="preserve">   rendering of services</t>
  </si>
  <si>
    <t>Cost of sale of goods and rendering of services</t>
  </si>
  <si>
    <t>Gross profit</t>
  </si>
  <si>
    <t xml:space="preserve"> 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</si>
  <si>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</si>
  <si>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</si>
  <si>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</si>
  <si>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</si>
  <si>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</si>
  <si>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 xml:space="preserve"> -   </t>
  </si>
  <si>
    <t>Share of profit (loss) of associate</t>
  </si>
  <si>
    <t>Share of profit of subsidiaries</t>
  </si>
  <si>
    <t>Profit before 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</si>
  <si>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</si>
  <si>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Profit for the period</t>
  </si>
  <si>
    <t>Other comprehensive income</t>
  </si>
  <si>
    <t xml:space="preserve">Items that will be reclassified subsequently to </t>
  </si>
  <si>
    <t xml:space="preserve">   profit or loss</t>
  </si>
  <si>
    <t xml:space="preserve">Exchange differences on translating </t>
  </si>
  <si>
    <t xml:space="preserve">   financial statements</t>
  </si>
  <si>
    <t>Items that will not be reclassified subsequently to</t>
  </si>
  <si>
    <t>Gain (loss) on remeasurements of defined benefit plans</t>
  </si>
  <si>
    <t xml:space="preserve">Other comprehensive income for the period, </t>
  </si>
  <si>
    <t xml:space="preserve">   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</si>
  <si>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</si>
  <si>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</si>
  <si>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</si>
  <si>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</si>
  <si>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</si>
  <si>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</si>
  <si>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</si>
  <si>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</si>
  <si>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Other</t>
  </si>
  <si>
    <t>component</t>
  </si>
  <si>
    <t>of equity</t>
  </si>
  <si>
    <t>Issued and</t>
  </si>
  <si>
    <t>attributable to</t>
  </si>
  <si>
    <t>Non-</t>
  </si>
  <si>
    <t>paid-up</t>
  </si>
  <si>
    <t>Share</t>
  </si>
  <si>
    <t>Legal</t>
  </si>
  <si>
    <t>Translation</t>
  </si>
  <si>
    <t>owners of</t>
  </si>
  <si>
    <t>controlling</t>
  </si>
  <si>
    <t>Total</t>
  </si>
  <si>
    <t>share capital</t>
  </si>
  <si>
    <t>premium</t>
  </si>
  <si>
    <t>reserve</t>
  </si>
  <si>
    <t>Unappropriated</t>
  </si>
  <si>
    <t>the parent</t>
  </si>
  <si>
    <t>interests</t>
  </si>
  <si>
    <t>equity</t>
  </si>
  <si>
    <t>Three-month period ended 31 March 2022</t>
  </si>
  <si>
    <t>Balance at 1 January 2022</t>
  </si>
  <si>
    <t>Transactions with owners, recorded directly in equity</t>
  </si>
  <si>
    <t xml:space="preserve">   Contribution by and distributions to owners </t>
  </si>
  <si>
    <t xml:space="preserve">   Issue of ordinary shares</t>
  </si>
  <si>
    <t xml:space="preserve">   Dividends to owners of the Company</t>
  </si>
  <si>
    <t xml:space="preserve">   Dividends of subsidiary to non-controlling interests</t>
  </si>
  <si>
    <t xml:space="preserve">   Total contribution by and distributions to owners </t>
  </si>
  <si>
    <t>Comprehensive income for the period</t>
  </si>
  <si>
    <t xml:space="preserve">   Profit or loss</t>
  </si>
  <si>
    <t xml:space="preserve">   Other comprehensive income</t>
  </si>
  <si>
    <t>Balance at 31 March 2022</t>
  </si>
  <si>
    <t>Three-month period ended 31 March 2023</t>
  </si>
  <si>
    <t>Balance at 1 January 2023</t>
  </si>
  <si>
    <t xml:space="preserve">   Distributions to owners</t>
  </si>
  <si>
    <t xml:space="preserve">   Total distributions to owners</t>
  </si>
  <si>
    <t>Balance at 31 March 2023</t>
  </si>
  <si>
    <t>Separate financial statements</t>
  </si>
  <si>
    <t xml:space="preserve">   Contribution by and distribution to owners</t>
  </si>
  <si>
    <t xml:space="preserve">   Total contribution by and distribution to owners</t>
  </si>
  <si>
    <t xml:space="preserve">   Distribution to owners</t>
  </si>
  <si>
    <t xml:space="preserve">   Total distribution to owners </t>
  </si>
  <si>
    <t>Statement of cash flows (Unaudited)</t>
  </si>
  <si>
    <t>Cash flows from operating activities</t>
  </si>
  <si>
    <t>Adjustments to reconcile profit to cash receipts</t>
  </si>
  <si>
    <t xml:space="preserve">   (payments)</t>
  </si>
  <si>
    <t>Tax expense</t>
  </si>
  <si>
    <t>Depreciation</t>
  </si>
  <si>
    <t>Amortisation</t>
  </si>
  <si>
    <t>Unrealised (gain) loss on foreign exchange</t>
  </si>
  <si>
    <t>Share of (profit) loss of subsidiaries and associate</t>
  </si>
  <si>
    <t xml:space="preserve">   accounted for using equity method</t>
  </si>
  <si>
    <t>(Reversal of) loss on inventories devaluation</t>
  </si>
  <si>
    <t>Loss on disposals and write-off equipment</t>
  </si>
  <si>
    <t>Difference from lease liabilities</t>
  </si>
  <si>
    <t>Written-off withholding tax deducted at source</t>
  </si>
  <si>
    <t>Interest income</t>
  </si>
  <si>
    <t>Employee benefits expenses</t>
  </si>
  <si>
    <t>Changes in operating assets and liabilities</t>
  </si>
  <si>
    <t>Employee benefit paid</t>
  </si>
  <si>
    <t>Taxes received</t>
  </si>
  <si>
    <t>Taxes paid</t>
  </si>
  <si>
    <t xml:space="preserve">Net cash from operating activities </t>
  </si>
  <si>
    <t>Cash flows from investing activities</t>
  </si>
  <si>
    <t>Payment for business acquisition payable</t>
  </si>
  <si>
    <t>Payment for ordinary shares issuance fee</t>
  </si>
  <si>
    <t xml:space="preserve">Proceeds from sale of equipment </t>
  </si>
  <si>
    <t xml:space="preserve">Acquisition of equipment  </t>
  </si>
  <si>
    <t>Acquisition of intangible assets</t>
  </si>
  <si>
    <t>Proceeds from repayment of short-term loans</t>
  </si>
  <si>
    <t xml:space="preserve">   to related party</t>
  </si>
  <si>
    <t>Decrease in restricted deposits with</t>
  </si>
  <si>
    <t>Dividend received</t>
  </si>
  <si>
    <t xml:space="preserve">Interest received  </t>
  </si>
  <si>
    <t>Cash flows from financing activities</t>
  </si>
  <si>
    <t>Proceeds from short-term borrowings</t>
  </si>
  <si>
    <t xml:space="preserve">  from financial institutions</t>
  </si>
  <si>
    <t>Repayment of short-term borrowings</t>
  </si>
  <si>
    <t>Repayment of loans</t>
  </si>
  <si>
    <t xml:space="preserve">Payment of lease liabilities </t>
  </si>
  <si>
    <t>Dividends paid to owners of the Company</t>
  </si>
  <si>
    <t>Dividends of subsidiary paid to</t>
  </si>
  <si>
    <t xml:space="preserve">   non-controlling interests</t>
  </si>
  <si>
    <t>Interest paid</t>
  </si>
  <si>
    <t>Effect of exchange rate changes on cash and</t>
  </si>
  <si>
    <t xml:space="preserve">   cash equivalents </t>
  </si>
  <si>
    <t>Cash and cash equivalents at 1 January</t>
  </si>
  <si>
    <t>Cash and cash equivalents at 31 March</t>
  </si>
  <si>
    <t>Non-cash transactions</t>
  </si>
  <si>
    <t>Equipment and intangible assets payable</t>
  </si>
  <si>
    <t>Business acquisition payable</t>
  </si>
  <si>
    <t>Lease liabilities for right-of-use assets</t>
  </si>
  <si>
    <t>Ordinary share issuance for payment of</t>
  </si>
  <si>
    <t xml:space="preserve">   business acquisition payable</t>
  </si>
  <si>
    <t xml:space="preserve">Net cash from investing activities  </t>
  </si>
  <si>
    <t xml:space="preserve">Net cash from (used in) financing activities  </t>
  </si>
  <si>
    <t>Net increase in cash and cash equivalents,</t>
  </si>
  <si>
    <t xml:space="preserve">   accordance with TFRS 9</t>
  </si>
  <si>
    <t xml:space="preserve">Reversal of impairment loss determined in </t>
  </si>
  <si>
    <t>Net increase in cash and cash equivalents</t>
  </si>
  <si>
    <t>2,6</t>
  </si>
  <si>
    <t xml:space="preserve">Leasehold improvements and equipment  </t>
  </si>
  <si>
    <t>Corporate income tax payable</t>
  </si>
  <si>
    <t>Reversal of expected credit loss</t>
  </si>
  <si>
    <t>Net cash generated from operations</t>
  </si>
  <si>
    <t xml:space="preserve">   before effect of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</si>
</sst>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97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2" fillId="0" borderId="0" xfId="1" applyNumberFormat="1" applyFont="1" applyFill="1" applyBorder="1" applyAlignment="1"/>
    <xf numFmtId="0" fontId="4" fillId="0" borderId="0" xfId="0" applyFont="1" applyFill="1"/>
    <xf numFmtId="0" fontId="10" fillId="0" borderId="0" xfId="0" applyFont="1" applyFill="1" applyAlignment="1">
      <alignment horizontal="left"/>
    </xf>
    <xf numFmtId="0" fontId="9" fillId="0" borderId="0" xfId="0" applyFont="1" applyFill="1"/>
    <xf numFmtId="164" fontId="9" fillId="0" borderId="0" xfId="0" applyNumberFormat="1" applyFont="1" applyFill="1"/>
    <xf numFmtId="43" fontId="9" fillId="0" borderId="0" xfId="0" applyNumberFormat="1" applyFont="1" applyFill="1"/>
    <xf numFmtId="0" fontId="5" fillId="0" borderId="0" xfId="0" applyFont="1" applyFill="1" applyAlignment="1">
      <alignment horizontal="left"/>
    </xf>
    <xf numFmtId="0" fontId="8" fillId="0" borderId="0" xfId="0" applyFont="1" applyFill="1"/>
    <xf numFmtId="164" fontId="8" fillId="0" borderId="0" xfId="0" applyNumberFormat="1" applyFont="1" applyFill="1"/>
    <xf numFmtId="43" fontId="8" fillId="0" borderId="0" xfId="0" applyNumberFormat="1" applyFont="1" applyFill="1"/>
    <xf numFmtId="0" fontId="4" fillId="0" borderId="0" xfId="0" applyFont="1" applyFill="1" applyAlignment="1">
      <alignment horizontal="left"/>
    </xf>
    <xf numFmtId="164" fontId="4" fillId="0" borderId="0" xfId="0" applyNumberFormat="1" applyFont="1" applyFill="1"/>
    <xf numFmtId="43" fontId="4" fillId="0" borderId="0" xfId="0" applyNumberFormat="1" applyFont="1" applyFill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43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16" fontId="6" fillId="0" borderId="0" xfId="0" applyNumberFormat="1" applyFont="1" applyFill="1" applyAlignment="1">
      <alignment horizontal="center"/>
    </xf>
    <xf numFmtId="0" fontId="2" fillId="0" borderId="0" xfId="0" applyFont="1" applyFill="1"/>
    <xf numFmtId="164" fontId="2" fillId="0" borderId="3" xfId="0" applyNumberFormat="1" applyFont="1" applyFill="1" applyBorder="1"/>
    <xf numFmtId="164" fontId="2" fillId="0" borderId="0" xfId="0" applyNumberFormat="1" applyFont="1" applyFill="1"/>
    <xf numFmtId="43" fontId="2" fillId="0" borderId="0" xfId="0" applyNumberFormat="1" applyFont="1" applyFill="1"/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0" fontId="6" fillId="0" borderId="0" xfId="0" applyFont="1" applyFill="1"/>
    <xf numFmtId="164" fontId="4" fillId="0" borderId="4" xfId="0" applyNumberFormat="1" applyFont="1" applyFill="1" applyBorder="1"/>
    <xf numFmtId="164" fontId="4" fillId="0" borderId="1" xfId="0" applyNumberFormat="1" applyFont="1" applyFill="1" applyBorder="1"/>
    <xf numFmtId="0" fontId="11" fillId="0" borderId="0" xfId="0" applyFont="1" applyFill="1" applyAlignment="1">
      <alignment horizontal="center"/>
    </xf>
    <xf numFmtId="164" fontId="10" fillId="0" borderId="0" xfId="0" applyNumberFormat="1" applyFont="1" applyFill="1"/>
    <xf numFmtId="0" fontId="8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4" fontId="4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left"/>
    </xf>
    <xf numFmtId="164" fontId="2" fillId="0" borderId="2" xfId="0" applyNumberFormat="1" applyFont="1" applyFill="1" applyBorder="1"/>
    <xf numFmtId="43" fontId="2" fillId="0" borderId="0" xfId="0" applyNumberFormat="1" applyFont="1" applyFill="1" applyAlignment="1">
      <alignment horizontal="right"/>
    </xf>
    <xf numFmtId="0" fontId="5" fillId="0" borderId="0" xfId="0" applyFont="1" applyFill="1"/>
    <xf numFmtId="164" fontId="4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11" fillId="0" borderId="0" xfId="0" applyFont="1" applyFill="1"/>
    <xf numFmtId="0" fontId="12" fillId="0" borderId="0" xfId="0" applyFont="1" applyFill="1"/>
    <xf numFmtId="0" fontId="2" fillId="0" borderId="0" xfId="0" applyFont="1" applyFill="1" applyAlignment="1">
      <alignment horizontal="center"/>
    </xf>
    <xf numFmtId="164" fontId="6" fillId="0" borderId="0" xfId="0" applyNumberFormat="1" applyFont="1" applyFill="1"/>
    <xf numFmtId="164" fontId="17" fillId="0" borderId="0" xfId="0" applyNumberFormat="1" applyFont="1" applyFill="1"/>
    <xf numFmtId="0" fontId="14" fillId="0" borderId="0" xfId="0" applyFont="1" applyFill="1" applyAlignment="1">
      <alignment horizontal="center"/>
    </xf>
    <xf numFmtId="3" fontId="16" fillId="0" borderId="0" xfId="0" applyNumberFormat="1" applyFont="1" applyFill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43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/>
    <xf numFmtId="164" fontId="8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/>
    <xf numFmtId="164" fontId="6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9" fillId="0" borderId="0" xfId="0" applyFont="1" applyFill="1" applyBorder="1"/>
    <xf numFmtId="0" fontId="5" fillId="0" borderId="0" xfId="0" applyFont="1" applyFill="1" applyBorder="1"/>
    <xf numFmtId="0" fontId="8" fillId="0" borderId="0" xfId="0" applyFont="1" applyFill="1" applyBorder="1"/>
    <xf numFmtId="0" fontId="2" fillId="0" borderId="0" xfId="0" applyFont="1" applyFill="1" applyBorder="1"/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090C5-C6B2-480B-A69E-E4FC9EF50634}">
  <dimension ref="A1:L94"/>
  <sheetViews>
    <sheetView view="pageBreakPreview" topLeftCell="A47" zoomScale="80" zoomScaleNormal="100" zoomScaleSheetLayoutView="80" workbookViewId="0">
      <selection activeCell="D98" sqref="D98"/>
    </sheetView>
  </sheetViews>
  <sheetFormatPr defaultColWidth="9" defaultRowHeight="14" x14ac:dyDescent="0.3"/>
  <cols>
    <col min="1" max="1" width="44.59765625" style="26" customWidth="1"/>
    <col min="2" max="2" width="5.69921875" style="17" customWidth="1"/>
    <col min="3" max="3" width="1.09765625" style="17" customWidth="1"/>
    <col min="4" max="4" width="12.59765625" style="27" customWidth="1"/>
    <col min="5" max="5" width="1.09765625" style="28" customWidth="1"/>
    <col min="6" max="6" width="12.3984375" style="27" customWidth="1"/>
    <col min="7" max="7" width="1.09765625" style="28" customWidth="1"/>
    <col min="8" max="8" width="12.59765625" style="27" customWidth="1"/>
    <col min="9" max="9" width="1.09765625" style="28" customWidth="1"/>
    <col min="10" max="10" width="13.09765625" style="27" customWidth="1"/>
    <col min="11" max="11" width="9" style="17"/>
    <col min="12" max="13" width="11.3984375" style="17" bestFit="1" customWidth="1"/>
    <col min="14" max="16384" width="9" style="17"/>
  </cols>
  <sheetData>
    <row r="1" spans="1:10" s="19" customFormat="1" ht="19.75" customHeight="1" x14ac:dyDescent="0.4">
      <c r="A1" s="18" t="s">
        <v>0</v>
      </c>
      <c r="D1" s="20"/>
      <c r="E1" s="21"/>
      <c r="F1" s="20"/>
      <c r="G1" s="21"/>
      <c r="H1" s="20"/>
      <c r="I1" s="21"/>
      <c r="J1" s="20"/>
    </row>
    <row r="2" spans="1:10" s="23" customFormat="1" ht="19.75" customHeight="1" x14ac:dyDescent="0.35">
      <c r="A2" s="22" t="s">
        <v>1</v>
      </c>
      <c r="D2" s="24"/>
      <c r="E2" s="25"/>
      <c r="F2" s="24"/>
      <c r="G2" s="25"/>
      <c r="H2" s="24"/>
      <c r="I2" s="25"/>
      <c r="J2" s="24"/>
    </row>
    <row r="3" spans="1:10" ht="17.149999999999999" customHeight="1" x14ac:dyDescent="0.3"/>
    <row r="4" spans="1:10" ht="19.5" customHeight="1" x14ac:dyDescent="0.3">
      <c r="A4" s="29"/>
      <c r="D4" s="90" t="s">
        <v>2</v>
      </c>
      <c r="E4" s="90"/>
      <c r="F4" s="90"/>
      <c r="H4" s="90" t="s">
        <v>3</v>
      </c>
      <c r="I4" s="90"/>
      <c r="J4" s="90"/>
    </row>
    <row r="5" spans="1:10" ht="19.5" customHeight="1" x14ac:dyDescent="0.3">
      <c r="B5" s="30"/>
      <c r="C5" s="30"/>
      <c r="D5" s="90" t="s">
        <v>4</v>
      </c>
      <c r="E5" s="90"/>
      <c r="F5" s="90"/>
      <c r="G5" s="74"/>
      <c r="H5" s="90" t="s">
        <v>4</v>
      </c>
      <c r="I5" s="90"/>
      <c r="J5" s="90"/>
    </row>
    <row r="6" spans="1:10" ht="19.5" customHeight="1" x14ac:dyDescent="0.3">
      <c r="B6" s="30"/>
      <c r="C6" s="30"/>
      <c r="D6" s="31" t="s">
        <v>5</v>
      </c>
      <c r="E6" s="32"/>
      <c r="F6" s="75" t="s">
        <v>6</v>
      </c>
      <c r="G6" s="74"/>
      <c r="H6" s="31" t="s">
        <v>5</v>
      </c>
      <c r="I6" s="32"/>
      <c r="J6" s="75" t="s">
        <v>6</v>
      </c>
    </row>
    <row r="7" spans="1:10" ht="19.5" customHeight="1" x14ac:dyDescent="0.3">
      <c r="A7" s="29" t="s">
        <v>7</v>
      </c>
      <c r="B7" s="34" t="s">
        <v>8</v>
      </c>
      <c r="C7" s="34"/>
      <c r="D7" s="30">
        <v>2023</v>
      </c>
      <c r="E7" s="30"/>
      <c r="F7" s="30">
        <v>2022</v>
      </c>
      <c r="G7" s="30"/>
      <c r="H7" s="30">
        <v>2023</v>
      </c>
      <c r="I7" s="30"/>
      <c r="J7" s="30">
        <v>2022</v>
      </c>
    </row>
    <row r="8" spans="1:10" ht="19.5" customHeight="1" x14ac:dyDescent="0.3">
      <c r="C8" s="34"/>
      <c r="D8" s="75" t="s">
        <v>9</v>
      </c>
      <c r="E8" s="27"/>
      <c r="G8" s="32"/>
      <c r="H8" s="75" t="s">
        <v>9</v>
      </c>
      <c r="I8" s="27"/>
    </row>
    <row r="9" spans="1:10" ht="19.5" customHeight="1" x14ac:dyDescent="0.3">
      <c r="B9" s="30"/>
      <c r="C9" s="30"/>
      <c r="D9" s="91" t="s">
        <v>10</v>
      </c>
      <c r="E9" s="91"/>
      <c r="F9" s="91"/>
      <c r="G9" s="91"/>
      <c r="H9" s="91"/>
      <c r="I9" s="91"/>
      <c r="J9" s="91"/>
    </row>
    <row r="10" spans="1:10" ht="19.5" customHeight="1" x14ac:dyDescent="0.3">
      <c r="A10" s="35" t="s">
        <v>11</v>
      </c>
      <c r="B10" s="34"/>
      <c r="C10" s="34"/>
    </row>
    <row r="11" spans="1:10" ht="19.5" customHeight="1" x14ac:dyDescent="0.3">
      <c r="A11" s="17" t="s">
        <v>12</v>
      </c>
      <c r="B11" s="34"/>
      <c r="C11" s="34"/>
      <c r="D11" s="14">
        <v>271527</v>
      </c>
      <c r="F11" s="14">
        <v>214617</v>
      </c>
      <c r="H11" s="14">
        <v>68192</v>
      </c>
      <c r="J11" s="27">
        <v>23025</v>
      </c>
    </row>
    <row r="12" spans="1:10" ht="19.5" customHeight="1" x14ac:dyDescent="0.3">
      <c r="A12" s="17" t="s">
        <v>13</v>
      </c>
      <c r="B12" s="36" t="s">
        <v>14</v>
      </c>
      <c r="C12" s="34"/>
      <c r="D12" s="14">
        <v>518800</v>
      </c>
      <c r="F12" s="27">
        <v>603645</v>
      </c>
      <c r="H12" s="14">
        <v>326628</v>
      </c>
      <c r="J12" s="27">
        <v>419586</v>
      </c>
    </row>
    <row r="13" spans="1:10" ht="19.5" customHeight="1" x14ac:dyDescent="0.3">
      <c r="A13" s="17" t="s">
        <v>15</v>
      </c>
      <c r="B13" s="34" t="s">
        <v>198</v>
      </c>
      <c r="C13" s="34"/>
      <c r="D13" s="14">
        <v>81910</v>
      </c>
      <c r="F13" s="27">
        <v>76956</v>
      </c>
      <c r="H13" s="14">
        <v>47829</v>
      </c>
      <c r="J13" s="27">
        <v>39896</v>
      </c>
    </row>
    <row r="14" spans="1:10" ht="19.5" hidden="1" customHeight="1" x14ac:dyDescent="0.3">
      <c r="A14" s="17" t="s">
        <v>16</v>
      </c>
      <c r="B14" s="34">
        <v>2</v>
      </c>
      <c r="C14" s="34"/>
      <c r="D14" s="27">
        <v>0</v>
      </c>
      <c r="F14" s="27">
        <v>0</v>
      </c>
      <c r="H14" s="14">
        <v>0</v>
      </c>
      <c r="J14" s="27">
        <v>0</v>
      </c>
    </row>
    <row r="15" spans="1:10" ht="19.5" customHeight="1" x14ac:dyDescent="0.3">
      <c r="A15" s="17" t="s">
        <v>17</v>
      </c>
      <c r="B15" s="34"/>
      <c r="C15" s="34"/>
      <c r="D15" s="14">
        <v>21268</v>
      </c>
      <c r="F15" s="27">
        <v>21376</v>
      </c>
      <c r="H15" s="14">
        <v>7994</v>
      </c>
      <c r="J15" s="27">
        <v>6518</v>
      </c>
    </row>
    <row r="16" spans="1:10" ht="19.5" customHeight="1" x14ac:dyDescent="0.3">
      <c r="A16" s="37" t="s">
        <v>18</v>
      </c>
      <c r="B16" s="34"/>
      <c r="C16" s="34"/>
      <c r="D16" s="38">
        <f>SUM(D11:D15)</f>
        <v>893505</v>
      </c>
      <c r="E16" s="39"/>
      <c r="F16" s="38">
        <f>SUM(F11:F15)</f>
        <v>916594</v>
      </c>
      <c r="G16" s="40"/>
      <c r="H16" s="38">
        <f>SUM(H11:H15)</f>
        <v>450643</v>
      </c>
      <c r="I16" s="40"/>
      <c r="J16" s="38">
        <f>SUM(J11:J15)</f>
        <v>489025</v>
      </c>
    </row>
    <row r="17" spans="1:10" ht="21" customHeight="1" x14ac:dyDescent="0.3">
      <c r="B17" s="34"/>
      <c r="C17" s="34"/>
    </row>
    <row r="18" spans="1:10" ht="19.5" customHeight="1" x14ac:dyDescent="0.3">
      <c r="A18" s="35" t="s">
        <v>19</v>
      </c>
      <c r="B18" s="34"/>
      <c r="C18" s="34"/>
    </row>
    <row r="19" spans="1:10" ht="19.5" customHeight="1" x14ac:dyDescent="0.3">
      <c r="A19" s="17" t="s">
        <v>20</v>
      </c>
      <c r="B19" s="34">
        <v>10</v>
      </c>
      <c r="C19" s="34"/>
      <c r="D19" s="27">
        <v>19001</v>
      </c>
      <c r="F19" s="27">
        <v>19001</v>
      </c>
      <c r="H19" s="14">
        <v>18725</v>
      </c>
      <c r="J19" s="27">
        <v>18725</v>
      </c>
    </row>
    <row r="20" spans="1:10" ht="19.5" customHeight="1" x14ac:dyDescent="0.3">
      <c r="A20" s="17" t="s">
        <v>13</v>
      </c>
      <c r="B20" s="34">
        <v>3</v>
      </c>
      <c r="C20" s="34"/>
      <c r="D20" s="27">
        <v>100335</v>
      </c>
      <c r="F20" s="27">
        <v>74583</v>
      </c>
      <c r="H20" s="14">
        <v>84101</v>
      </c>
      <c r="J20" s="27">
        <v>54511</v>
      </c>
    </row>
    <row r="21" spans="1:10" ht="19.5" customHeight="1" x14ac:dyDescent="0.3">
      <c r="A21" s="17" t="s">
        <v>15</v>
      </c>
      <c r="B21" s="34">
        <v>6</v>
      </c>
      <c r="C21" s="34"/>
      <c r="D21" s="27">
        <v>59080</v>
      </c>
      <c r="F21" s="27">
        <v>58279</v>
      </c>
      <c r="H21" s="14">
        <v>59080</v>
      </c>
      <c r="J21" s="27">
        <v>58279</v>
      </c>
    </row>
    <row r="22" spans="1:10" ht="19.5" customHeight="1" x14ac:dyDescent="0.3">
      <c r="A22" s="17" t="s">
        <v>21</v>
      </c>
      <c r="B22" s="34">
        <v>4</v>
      </c>
      <c r="C22" s="34"/>
      <c r="D22" s="27">
        <v>0</v>
      </c>
      <c r="F22" s="27">
        <v>0</v>
      </c>
      <c r="G22" s="27"/>
      <c r="H22" s="14">
        <v>470782</v>
      </c>
      <c r="J22" s="27">
        <v>455281</v>
      </c>
    </row>
    <row r="23" spans="1:10" ht="19.5" customHeight="1" x14ac:dyDescent="0.3">
      <c r="A23" s="17" t="s">
        <v>22</v>
      </c>
      <c r="B23" s="34">
        <v>4</v>
      </c>
      <c r="C23" s="34"/>
      <c r="D23" s="27">
        <v>31394</v>
      </c>
      <c r="F23" s="14">
        <v>32113</v>
      </c>
      <c r="H23" s="14">
        <v>31394</v>
      </c>
      <c r="J23" s="27">
        <v>32113</v>
      </c>
    </row>
    <row r="24" spans="1:10" ht="19.5" customHeight="1" x14ac:dyDescent="0.3">
      <c r="A24" s="17" t="s">
        <v>199</v>
      </c>
      <c r="B24" s="34"/>
      <c r="C24" s="34"/>
      <c r="D24" s="27">
        <v>19383</v>
      </c>
      <c r="F24" s="27">
        <v>20918</v>
      </c>
      <c r="H24" s="14">
        <v>5076</v>
      </c>
      <c r="J24" s="27">
        <v>5704</v>
      </c>
    </row>
    <row r="25" spans="1:10" ht="19.5" customHeight="1" x14ac:dyDescent="0.3">
      <c r="A25" s="17" t="s">
        <v>23</v>
      </c>
      <c r="B25" s="34"/>
      <c r="C25" s="34"/>
      <c r="D25" s="27">
        <v>26751</v>
      </c>
      <c r="F25" s="27">
        <v>30625</v>
      </c>
      <c r="H25" s="14">
        <v>3819</v>
      </c>
      <c r="J25" s="27">
        <v>4618</v>
      </c>
    </row>
    <row r="26" spans="1:10" ht="19.5" customHeight="1" x14ac:dyDescent="0.3">
      <c r="A26" s="17" t="s">
        <v>24</v>
      </c>
      <c r="B26" s="34"/>
      <c r="C26" s="34"/>
      <c r="D26" s="27">
        <v>210007</v>
      </c>
      <c r="F26" s="27">
        <v>210007</v>
      </c>
      <c r="H26" s="14">
        <v>0</v>
      </c>
      <c r="J26" s="27">
        <v>0</v>
      </c>
    </row>
    <row r="27" spans="1:10" ht="19.5" customHeight="1" x14ac:dyDescent="0.3">
      <c r="A27" s="17" t="s">
        <v>25</v>
      </c>
      <c r="B27" s="34"/>
      <c r="C27" s="34"/>
      <c r="D27" s="27">
        <v>9532</v>
      </c>
      <c r="F27" s="27">
        <v>8759</v>
      </c>
      <c r="H27" s="14">
        <v>15</v>
      </c>
      <c r="J27" s="27">
        <v>21</v>
      </c>
    </row>
    <row r="28" spans="1:10" ht="19.5" customHeight="1" x14ac:dyDescent="0.3">
      <c r="A28" s="17" t="s">
        <v>26</v>
      </c>
      <c r="B28" s="34"/>
      <c r="C28" s="34"/>
      <c r="D28" s="27">
        <v>11143</v>
      </c>
      <c r="F28" s="27">
        <v>11162</v>
      </c>
      <c r="H28" s="14">
        <v>7708</v>
      </c>
      <c r="J28" s="27">
        <v>7814</v>
      </c>
    </row>
    <row r="29" spans="1:10" ht="19.5" customHeight="1" x14ac:dyDescent="0.3">
      <c r="A29" s="17" t="s">
        <v>27</v>
      </c>
      <c r="B29" s="34"/>
      <c r="C29" s="34"/>
      <c r="H29" s="14"/>
    </row>
    <row r="30" spans="1:10" ht="19.5" customHeight="1" x14ac:dyDescent="0.3">
      <c r="A30" s="17" t="s">
        <v>28</v>
      </c>
      <c r="B30" s="34"/>
      <c r="C30" s="34"/>
      <c r="D30" s="27">
        <v>48821</v>
      </c>
      <c r="F30" s="27">
        <v>57266</v>
      </c>
      <c r="H30" s="14">
        <v>31391</v>
      </c>
      <c r="J30" s="27">
        <v>41303</v>
      </c>
    </row>
    <row r="31" spans="1:10" ht="19.5" customHeight="1" x14ac:dyDescent="0.3">
      <c r="A31" s="17" t="s">
        <v>29</v>
      </c>
      <c r="B31" s="34"/>
      <c r="C31" s="34"/>
      <c r="D31" s="27">
        <v>6809</v>
      </c>
      <c r="F31" s="27">
        <v>6812</v>
      </c>
      <c r="H31" s="14">
        <v>2356</v>
      </c>
      <c r="J31" s="27">
        <v>2356</v>
      </c>
    </row>
    <row r="32" spans="1:10" ht="19.5" customHeight="1" x14ac:dyDescent="0.3">
      <c r="A32" s="37" t="s">
        <v>30</v>
      </c>
      <c r="B32" s="34"/>
      <c r="C32" s="34"/>
      <c r="D32" s="38">
        <f>SUM(D19:D31)</f>
        <v>542256</v>
      </c>
      <c r="E32" s="40"/>
      <c r="F32" s="38">
        <f>SUM(F19:F31)</f>
        <v>529525</v>
      </c>
      <c r="G32" s="40"/>
      <c r="H32" s="38">
        <f>SUM(H19:H31)</f>
        <v>714447</v>
      </c>
      <c r="I32" s="40"/>
      <c r="J32" s="38">
        <f>SUM(J19:J31)</f>
        <v>680725</v>
      </c>
    </row>
    <row r="33" spans="1:10" ht="19.5" customHeight="1" x14ac:dyDescent="0.3">
      <c r="A33" s="37"/>
      <c r="B33" s="34"/>
      <c r="C33" s="34"/>
      <c r="D33" s="39"/>
      <c r="E33" s="40"/>
      <c r="F33" s="39"/>
      <c r="G33" s="40"/>
      <c r="H33" s="39"/>
      <c r="I33" s="40"/>
      <c r="J33" s="39"/>
    </row>
    <row r="34" spans="1:10" ht="19.5" customHeight="1" thickBot="1" x14ac:dyDescent="0.35">
      <c r="A34" s="37" t="s">
        <v>31</v>
      </c>
      <c r="B34" s="34"/>
      <c r="C34" s="34"/>
      <c r="D34" s="41">
        <f>SUM(D16+D32)</f>
        <v>1435761</v>
      </c>
      <c r="E34" s="40"/>
      <c r="F34" s="41">
        <f>SUM(F16+F32)</f>
        <v>1446119</v>
      </c>
      <c r="G34" s="40"/>
      <c r="H34" s="41">
        <f>SUM(H16+H32)</f>
        <v>1165090</v>
      </c>
      <c r="I34" s="40"/>
      <c r="J34" s="41">
        <f>SUM(J16+J32)</f>
        <v>1169750</v>
      </c>
    </row>
    <row r="35" spans="1:10" ht="21" customHeight="1" thickTop="1" x14ac:dyDescent="0.3"/>
    <row r="36" spans="1:10" s="19" customFormat="1" ht="19.75" customHeight="1" x14ac:dyDescent="0.4">
      <c r="A36" s="18" t="s">
        <v>0</v>
      </c>
      <c r="D36" s="20"/>
      <c r="E36" s="21"/>
      <c r="F36" s="20"/>
      <c r="G36" s="21"/>
      <c r="H36" s="20"/>
      <c r="I36" s="21"/>
      <c r="J36" s="20"/>
    </row>
    <row r="37" spans="1:10" s="23" customFormat="1" ht="19.75" customHeight="1" x14ac:dyDescent="0.35">
      <c r="A37" s="22" t="s">
        <v>1</v>
      </c>
      <c r="D37" s="24"/>
      <c r="E37" s="25"/>
      <c r="F37" s="24"/>
      <c r="G37" s="25"/>
      <c r="H37" s="24"/>
      <c r="I37" s="25"/>
      <c r="J37" s="24"/>
    </row>
    <row r="38" spans="1:10" ht="19.75" customHeight="1" x14ac:dyDescent="0.3">
      <c r="A38" s="29"/>
    </row>
    <row r="39" spans="1:10" ht="19.5" customHeight="1" x14ac:dyDescent="0.3">
      <c r="A39" s="29"/>
      <c r="D39" s="90" t="s">
        <v>2</v>
      </c>
      <c r="E39" s="90"/>
      <c r="F39" s="90"/>
      <c r="H39" s="90" t="s">
        <v>3</v>
      </c>
      <c r="I39" s="90"/>
      <c r="J39" s="90"/>
    </row>
    <row r="40" spans="1:10" ht="19.5" customHeight="1" x14ac:dyDescent="0.3">
      <c r="B40" s="30"/>
      <c r="C40" s="30"/>
      <c r="D40" s="90" t="s">
        <v>4</v>
      </c>
      <c r="E40" s="90"/>
      <c r="F40" s="90"/>
      <c r="G40" s="74"/>
      <c r="H40" s="90" t="s">
        <v>4</v>
      </c>
      <c r="I40" s="90"/>
      <c r="J40" s="90"/>
    </row>
    <row r="41" spans="1:10" ht="19.5" customHeight="1" x14ac:dyDescent="0.3">
      <c r="B41" s="30"/>
      <c r="C41" s="30"/>
      <c r="D41" s="31" t="s">
        <v>5</v>
      </c>
      <c r="E41" s="32"/>
      <c r="F41" s="75" t="s">
        <v>6</v>
      </c>
      <c r="G41" s="74"/>
      <c r="H41" s="31" t="s">
        <v>5</v>
      </c>
      <c r="I41" s="32"/>
      <c r="J41" s="75" t="s">
        <v>6</v>
      </c>
    </row>
    <row r="42" spans="1:10" ht="19.5" customHeight="1" x14ac:dyDescent="0.3">
      <c r="A42" s="37" t="s">
        <v>32</v>
      </c>
      <c r="B42" s="34" t="s">
        <v>8</v>
      </c>
      <c r="C42" s="30"/>
      <c r="D42" s="30">
        <v>2023</v>
      </c>
      <c r="E42" s="30"/>
      <c r="F42" s="30">
        <v>2022</v>
      </c>
      <c r="G42" s="30"/>
      <c r="H42" s="30">
        <v>2023</v>
      </c>
      <c r="I42" s="30"/>
      <c r="J42" s="30">
        <v>2022</v>
      </c>
    </row>
    <row r="43" spans="1:10" ht="19.5" customHeight="1" x14ac:dyDescent="0.3">
      <c r="C43" s="34"/>
      <c r="D43" s="75" t="s">
        <v>9</v>
      </c>
      <c r="E43" s="27"/>
      <c r="G43" s="32"/>
      <c r="H43" s="75" t="s">
        <v>9</v>
      </c>
      <c r="I43" s="27"/>
    </row>
    <row r="44" spans="1:10" ht="19.5" customHeight="1" x14ac:dyDescent="0.3">
      <c r="C44" s="34"/>
      <c r="D44" s="91" t="s">
        <v>10</v>
      </c>
      <c r="E44" s="91"/>
      <c r="F44" s="91"/>
      <c r="G44" s="91"/>
      <c r="H44" s="91"/>
      <c r="I44" s="91"/>
      <c r="J44" s="91"/>
    </row>
    <row r="45" spans="1:10" ht="19.5" customHeight="1" x14ac:dyDescent="0.3">
      <c r="A45" s="35" t="s">
        <v>33</v>
      </c>
      <c r="B45" s="30"/>
      <c r="C45" s="30"/>
    </row>
    <row r="46" spans="1:10" ht="19.5" customHeight="1" x14ac:dyDescent="0.3">
      <c r="A46" s="26" t="s">
        <v>34</v>
      </c>
      <c r="B46" s="34"/>
      <c r="C46" s="34"/>
    </row>
    <row r="47" spans="1:10" ht="19.5" customHeight="1" x14ac:dyDescent="0.3">
      <c r="A47" s="26" t="s">
        <v>35</v>
      </c>
      <c r="B47" s="34">
        <v>5</v>
      </c>
      <c r="C47" s="34"/>
      <c r="D47" s="27">
        <v>103915</v>
      </c>
      <c r="F47" s="27">
        <v>82641</v>
      </c>
      <c r="H47" s="27">
        <v>103915</v>
      </c>
      <c r="J47" s="27">
        <v>82641</v>
      </c>
    </row>
    <row r="48" spans="1:10" ht="19.5" customHeight="1" x14ac:dyDescent="0.3">
      <c r="A48" s="17" t="s">
        <v>36</v>
      </c>
      <c r="B48" s="34">
        <v>2</v>
      </c>
      <c r="C48" s="34"/>
      <c r="D48" s="27">
        <v>301520</v>
      </c>
      <c r="F48" s="27">
        <v>398325</v>
      </c>
      <c r="H48" s="27">
        <v>218023</v>
      </c>
      <c r="J48" s="27">
        <v>298837</v>
      </c>
    </row>
    <row r="49" spans="1:10" ht="19.5" customHeight="1" x14ac:dyDescent="0.3">
      <c r="A49" s="17" t="s">
        <v>37</v>
      </c>
      <c r="B49" s="34">
        <v>2</v>
      </c>
      <c r="C49" s="34"/>
      <c r="D49" s="27">
        <v>157999</v>
      </c>
      <c r="F49" s="27">
        <v>156648</v>
      </c>
      <c r="H49" s="27">
        <v>77970</v>
      </c>
      <c r="J49" s="27">
        <v>78860</v>
      </c>
    </row>
    <row r="50" spans="1:10" ht="19.5" customHeight="1" x14ac:dyDescent="0.3">
      <c r="A50" s="17" t="s">
        <v>38</v>
      </c>
      <c r="B50" s="34">
        <v>5</v>
      </c>
      <c r="C50" s="34"/>
      <c r="D50" s="27">
        <v>12454</v>
      </c>
      <c r="F50" s="27">
        <v>14373</v>
      </c>
      <c r="H50" s="27">
        <v>2758</v>
      </c>
      <c r="J50" s="27">
        <v>3415</v>
      </c>
    </row>
    <row r="51" spans="1:10" ht="19.5" customHeight="1" x14ac:dyDescent="0.3">
      <c r="A51" s="17" t="s">
        <v>200</v>
      </c>
      <c r="B51" s="34"/>
      <c r="C51" s="34"/>
      <c r="D51" s="27">
        <v>16500</v>
      </c>
      <c r="F51" s="27">
        <v>12202</v>
      </c>
      <c r="H51" s="27">
        <v>3128</v>
      </c>
      <c r="J51" s="27">
        <v>3128</v>
      </c>
    </row>
    <row r="52" spans="1:10" ht="19.5" customHeight="1" x14ac:dyDescent="0.3">
      <c r="A52" s="37" t="s">
        <v>39</v>
      </c>
      <c r="B52" s="34"/>
      <c r="C52" s="34"/>
      <c r="D52" s="38">
        <f>SUM(D47:D51)</f>
        <v>592388</v>
      </c>
      <c r="E52" s="40"/>
      <c r="F52" s="38">
        <f>SUM(F47:F51)</f>
        <v>664189</v>
      </c>
      <c r="G52" s="40"/>
      <c r="H52" s="38">
        <f>SUM(H47:H51)</f>
        <v>405794</v>
      </c>
      <c r="I52" s="40"/>
      <c r="J52" s="38">
        <f>SUM(J47:J51)</f>
        <v>466881</v>
      </c>
    </row>
    <row r="53" spans="1:10" ht="19.5" customHeight="1" x14ac:dyDescent="0.3">
      <c r="B53" s="34"/>
      <c r="C53" s="34"/>
    </row>
    <row r="54" spans="1:10" ht="19.5" customHeight="1" x14ac:dyDescent="0.3">
      <c r="A54" s="35" t="s">
        <v>40</v>
      </c>
      <c r="B54" s="34"/>
      <c r="C54" s="34"/>
    </row>
    <row r="55" spans="1:10" ht="19.5" customHeight="1" x14ac:dyDescent="0.3">
      <c r="A55" s="17" t="s">
        <v>36</v>
      </c>
      <c r="B55" s="34"/>
      <c r="C55" s="34"/>
      <c r="D55" s="27">
        <v>128512</v>
      </c>
      <c r="F55" s="27">
        <v>96616</v>
      </c>
      <c r="H55" s="27">
        <v>128512</v>
      </c>
      <c r="J55" s="27">
        <v>96616</v>
      </c>
    </row>
    <row r="56" spans="1:10" ht="19.5" customHeight="1" x14ac:dyDescent="0.3">
      <c r="A56" s="17" t="s">
        <v>41</v>
      </c>
      <c r="B56" s="34">
        <v>5</v>
      </c>
      <c r="C56" s="34"/>
      <c r="D56" s="27">
        <v>14787</v>
      </c>
      <c r="F56" s="27">
        <v>17222</v>
      </c>
      <c r="H56" s="27">
        <v>1044</v>
      </c>
      <c r="J56" s="27">
        <v>1341</v>
      </c>
    </row>
    <row r="57" spans="1:10" ht="19.5" customHeight="1" x14ac:dyDescent="0.3">
      <c r="A57" s="17" t="s">
        <v>42</v>
      </c>
      <c r="B57" s="34"/>
      <c r="C57" s="34"/>
      <c r="D57" s="27">
        <v>30905</v>
      </c>
      <c r="F57" s="27">
        <v>29943</v>
      </c>
      <c r="H57" s="27">
        <v>19738</v>
      </c>
      <c r="J57" s="27">
        <v>19327</v>
      </c>
    </row>
    <row r="58" spans="1:10" ht="19.5" customHeight="1" x14ac:dyDescent="0.3">
      <c r="A58" s="17" t="s">
        <v>43</v>
      </c>
      <c r="B58" s="34"/>
      <c r="C58" s="34"/>
      <c r="D58" s="27">
        <v>200</v>
      </c>
      <c r="F58" s="27">
        <v>200</v>
      </c>
      <c r="H58" s="27">
        <v>0</v>
      </c>
      <c r="J58" s="27">
        <v>0</v>
      </c>
    </row>
    <row r="59" spans="1:10" ht="19.5" customHeight="1" x14ac:dyDescent="0.3">
      <c r="A59" s="37" t="s">
        <v>44</v>
      </c>
      <c r="B59" s="34"/>
      <c r="C59" s="34"/>
      <c r="D59" s="42">
        <f>SUM(D55:D58)</f>
        <v>174404</v>
      </c>
      <c r="E59" s="40"/>
      <c r="F59" s="42">
        <f>SUM(F55:F58)</f>
        <v>143981</v>
      </c>
      <c r="G59" s="40"/>
      <c r="H59" s="42">
        <f>SUM(H55:H58)</f>
        <v>149294</v>
      </c>
      <c r="I59" s="40"/>
      <c r="J59" s="42">
        <f>SUM(J55:J58)</f>
        <v>117284</v>
      </c>
    </row>
    <row r="60" spans="1:10" ht="19.5" customHeight="1" x14ac:dyDescent="0.3">
      <c r="A60" s="37"/>
      <c r="B60" s="34"/>
      <c r="C60" s="34"/>
      <c r="D60" s="42"/>
      <c r="E60" s="40"/>
      <c r="F60" s="42"/>
      <c r="G60" s="40"/>
      <c r="H60" s="42"/>
      <c r="I60" s="40"/>
      <c r="J60" s="42"/>
    </row>
    <row r="61" spans="1:10" ht="19.5" customHeight="1" x14ac:dyDescent="0.3">
      <c r="A61" s="37" t="s">
        <v>45</v>
      </c>
      <c r="B61" s="34"/>
      <c r="C61" s="34"/>
      <c r="D61" s="43">
        <f>SUM(D52+D59)</f>
        <v>766792</v>
      </c>
      <c r="E61" s="40"/>
      <c r="F61" s="43">
        <f>SUM(F52+F59)</f>
        <v>808170</v>
      </c>
      <c r="G61" s="40"/>
      <c r="H61" s="43">
        <f>SUM(H52+H59)</f>
        <v>555088</v>
      </c>
      <c r="I61" s="40"/>
      <c r="J61" s="43">
        <f>SUM(J52+J59)</f>
        <v>584165</v>
      </c>
    </row>
    <row r="62" spans="1:10" ht="20.5" customHeight="1" x14ac:dyDescent="0.3">
      <c r="A62" s="17"/>
      <c r="B62" s="34"/>
      <c r="C62" s="34"/>
    </row>
    <row r="63" spans="1:10" ht="21" hidden="1" customHeight="1" x14ac:dyDescent="0.3">
      <c r="A63" s="17"/>
      <c r="B63" s="34"/>
      <c r="C63" s="34"/>
    </row>
    <row r="64" spans="1:10" ht="1" customHeight="1" x14ac:dyDescent="0.3">
      <c r="A64" s="29"/>
      <c r="B64" s="34"/>
      <c r="C64" s="34"/>
      <c r="D64" s="39"/>
      <c r="E64" s="40"/>
      <c r="F64" s="39"/>
      <c r="G64" s="40"/>
      <c r="H64" s="39"/>
      <c r="I64" s="40"/>
      <c r="J64" s="39"/>
    </row>
    <row r="65" spans="1:10" s="19" customFormat="1" ht="21" customHeight="1" x14ac:dyDescent="0.4">
      <c r="A65" s="18" t="s">
        <v>0</v>
      </c>
      <c r="D65" s="20"/>
      <c r="E65" s="21"/>
      <c r="F65" s="20"/>
      <c r="G65" s="21"/>
      <c r="H65" s="20"/>
      <c r="I65" s="21"/>
      <c r="J65" s="20"/>
    </row>
    <row r="66" spans="1:10" s="23" customFormat="1" ht="19.75" customHeight="1" x14ac:dyDescent="0.35">
      <c r="A66" s="22" t="s">
        <v>1</v>
      </c>
      <c r="D66" s="24"/>
      <c r="E66" s="25"/>
      <c r="F66" s="24"/>
      <c r="G66" s="25"/>
      <c r="H66" s="24"/>
      <c r="I66" s="25"/>
      <c r="J66" s="24"/>
    </row>
    <row r="67" spans="1:10" ht="19.75" customHeight="1" x14ac:dyDescent="0.3">
      <c r="A67" s="29"/>
    </row>
    <row r="68" spans="1:10" ht="19.5" customHeight="1" x14ac:dyDescent="0.3">
      <c r="A68" s="29"/>
      <c r="D68" s="90" t="s">
        <v>2</v>
      </c>
      <c r="E68" s="90"/>
      <c r="F68" s="90"/>
      <c r="H68" s="90" t="s">
        <v>3</v>
      </c>
      <c r="I68" s="90"/>
      <c r="J68" s="90"/>
    </row>
    <row r="69" spans="1:10" ht="19.5" customHeight="1" x14ac:dyDescent="0.3">
      <c r="B69" s="30"/>
      <c r="C69" s="30"/>
      <c r="D69" s="90" t="s">
        <v>4</v>
      </c>
      <c r="E69" s="90"/>
      <c r="F69" s="90"/>
      <c r="G69" s="74"/>
      <c r="H69" s="90" t="s">
        <v>4</v>
      </c>
      <c r="I69" s="90"/>
      <c r="J69" s="90"/>
    </row>
    <row r="70" spans="1:10" ht="19.5" customHeight="1" x14ac:dyDescent="0.3">
      <c r="B70" s="30"/>
      <c r="C70" s="30"/>
      <c r="D70" s="31" t="s">
        <v>5</v>
      </c>
      <c r="E70" s="32"/>
      <c r="F70" s="75" t="s">
        <v>6</v>
      </c>
      <c r="G70" s="74"/>
      <c r="H70" s="31" t="s">
        <v>5</v>
      </c>
      <c r="I70" s="32"/>
      <c r="J70" s="75" t="s">
        <v>6</v>
      </c>
    </row>
    <row r="71" spans="1:10" ht="19.5" customHeight="1" x14ac:dyDescent="0.3">
      <c r="A71" s="37" t="s">
        <v>32</v>
      </c>
      <c r="B71" s="34"/>
      <c r="C71" s="30"/>
      <c r="D71" s="30">
        <v>2023</v>
      </c>
      <c r="E71" s="30"/>
      <c r="F71" s="30">
        <v>2022</v>
      </c>
      <c r="G71" s="30"/>
      <c r="H71" s="30">
        <v>2023</v>
      </c>
      <c r="I71" s="30"/>
      <c r="J71" s="30">
        <v>2022</v>
      </c>
    </row>
    <row r="72" spans="1:10" ht="19.5" customHeight="1" x14ac:dyDescent="0.3">
      <c r="C72" s="34"/>
      <c r="D72" s="75" t="s">
        <v>9</v>
      </c>
      <c r="E72" s="27"/>
      <c r="G72" s="32"/>
      <c r="H72" s="75" t="s">
        <v>9</v>
      </c>
      <c r="I72" s="27"/>
    </row>
    <row r="73" spans="1:10" ht="19.5" customHeight="1" x14ac:dyDescent="0.3">
      <c r="C73" s="34"/>
      <c r="D73" s="91" t="s">
        <v>10</v>
      </c>
      <c r="E73" s="91"/>
      <c r="F73" s="91"/>
      <c r="G73" s="91"/>
      <c r="H73" s="91"/>
      <c r="I73" s="91"/>
      <c r="J73" s="91"/>
    </row>
    <row r="74" spans="1:10" ht="19.5" customHeight="1" x14ac:dyDescent="0.3">
      <c r="A74" s="44" t="s">
        <v>46</v>
      </c>
      <c r="B74" s="34"/>
      <c r="C74" s="34"/>
    </row>
    <row r="75" spans="1:10" ht="19.5" customHeight="1" x14ac:dyDescent="0.3">
      <c r="A75" s="17" t="s">
        <v>47</v>
      </c>
      <c r="B75" s="34"/>
      <c r="C75" s="34"/>
    </row>
    <row r="76" spans="1:10" ht="19.5" customHeight="1" x14ac:dyDescent="0.3">
      <c r="A76" s="17" t="s">
        <v>48</v>
      </c>
      <c r="C76" s="34"/>
    </row>
    <row r="77" spans="1:10" ht="19.5" customHeight="1" x14ac:dyDescent="0.3">
      <c r="A77" s="45" t="s">
        <v>49</v>
      </c>
      <c r="B77" s="34"/>
      <c r="C77" s="34"/>
    </row>
    <row r="78" spans="1:10" ht="19.5" customHeight="1" thickBot="1" x14ac:dyDescent="0.35">
      <c r="A78" s="45" t="s">
        <v>50</v>
      </c>
      <c r="B78" s="34"/>
      <c r="C78" s="34"/>
      <c r="D78" s="46">
        <v>153503</v>
      </c>
      <c r="F78" s="46">
        <v>153503</v>
      </c>
      <c r="H78" s="46">
        <v>153503</v>
      </c>
      <c r="J78" s="46">
        <v>153503</v>
      </c>
    </row>
    <row r="79" spans="1:10" ht="19.5" customHeight="1" thickTop="1" x14ac:dyDescent="0.3">
      <c r="A79" s="17" t="s">
        <v>51</v>
      </c>
      <c r="B79" s="34"/>
      <c r="C79" s="34"/>
    </row>
    <row r="80" spans="1:10" ht="19.5" customHeight="1" x14ac:dyDescent="0.3">
      <c r="A80" s="45" t="s">
        <v>49</v>
      </c>
      <c r="B80" s="34"/>
      <c r="C80" s="34"/>
    </row>
    <row r="81" spans="1:12" ht="19.5" customHeight="1" x14ac:dyDescent="0.3">
      <c r="A81" s="45" t="s">
        <v>50</v>
      </c>
      <c r="B81" s="34"/>
      <c r="C81" s="34"/>
      <c r="D81" s="27">
        <v>153503</v>
      </c>
      <c r="F81" s="27">
        <v>153503</v>
      </c>
      <c r="H81" s="27">
        <v>153503</v>
      </c>
      <c r="J81" s="27">
        <v>153503</v>
      </c>
    </row>
    <row r="82" spans="1:12" ht="19.5" customHeight="1" x14ac:dyDescent="0.3">
      <c r="A82" s="17" t="s">
        <v>52</v>
      </c>
      <c r="B82" s="34"/>
      <c r="C82" s="34"/>
    </row>
    <row r="83" spans="1:12" ht="19.5" customHeight="1" x14ac:dyDescent="0.3">
      <c r="A83" s="17" t="s">
        <v>53</v>
      </c>
      <c r="B83" s="34"/>
      <c r="C83" s="34"/>
      <c r="D83" s="27">
        <v>218346</v>
      </c>
      <c r="F83" s="27">
        <v>218346</v>
      </c>
      <c r="H83" s="27">
        <v>218346</v>
      </c>
      <c r="J83" s="27">
        <v>218346</v>
      </c>
    </row>
    <row r="84" spans="1:12" ht="19.5" customHeight="1" x14ac:dyDescent="0.3">
      <c r="A84" s="17" t="s">
        <v>54</v>
      </c>
      <c r="B84" s="34"/>
      <c r="C84" s="34"/>
    </row>
    <row r="85" spans="1:12" ht="19.5" customHeight="1" x14ac:dyDescent="0.3">
      <c r="A85" s="26" t="s">
        <v>55</v>
      </c>
      <c r="B85" s="34"/>
      <c r="C85" s="34"/>
    </row>
    <row r="86" spans="1:12" ht="19.5" customHeight="1" x14ac:dyDescent="0.3">
      <c r="A86" s="26" t="s">
        <v>56</v>
      </c>
      <c r="B86" s="34"/>
      <c r="C86" s="34"/>
      <c r="D86" s="27">
        <v>15350</v>
      </c>
      <c r="F86" s="27">
        <v>15350</v>
      </c>
      <c r="H86" s="27">
        <v>15350</v>
      </c>
      <c r="J86" s="27">
        <v>15350</v>
      </c>
    </row>
    <row r="87" spans="1:12" ht="19.5" customHeight="1" x14ac:dyDescent="0.3">
      <c r="A87" s="26" t="s">
        <v>57</v>
      </c>
      <c r="B87" s="34"/>
      <c r="C87" s="34"/>
      <c r="D87" s="27">
        <v>219799</v>
      </c>
      <c r="F87" s="27">
        <v>194230</v>
      </c>
      <c r="H87" s="27">
        <v>219918</v>
      </c>
      <c r="J87" s="27">
        <v>194349</v>
      </c>
    </row>
    <row r="88" spans="1:12" ht="19.5" customHeight="1" x14ac:dyDescent="0.3">
      <c r="A88" s="26" t="s">
        <v>58</v>
      </c>
      <c r="B88" s="34"/>
      <c r="C88" s="34"/>
      <c r="D88" s="47">
        <v>2885</v>
      </c>
      <c r="F88" s="47">
        <v>4037</v>
      </c>
      <c r="H88" s="47">
        <v>2885</v>
      </c>
      <c r="J88" s="5">
        <v>4037</v>
      </c>
    </row>
    <row r="89" spans="1:12" ht="19.5" customHeight="1" x14ac:dyDescent="0.3">
      <c r="A89" s="29" t="s">
        <v>59</v>
      </c>
      <c r="B89" s="34"/>
      <c r="C89" s="34"/>
      <c r="D89" s="39">
        <f>SUM(D81:D88)</f>
        <v>609883</v>
      </c>
      <c r="E89" s="40"/>
      <c r="F89" s="39">
        <f>SUM(F81:F88)</f>
        <v>585466</v>
      </c>
      <c r="G89" s="40"/>
      <c r="H89" s="39">
        <f>SUM(H81:H88)</f>
        <v>610002</v>
      </c>
      <c r="I89" s="40"/>
      <c r="J89" s="39">
        <f>SUM(J81:J88)</f>
        <v>585585</v>
      </c>
    </row>
    <row r="90" spans="1:12" ht="19.5" customHeight="1" x14ac:dyDescent="0.3">
      <c r="A90" s="17" t="s">
        <v>60</v>
      </c>
      <c r="B90" s="34"/>
      <c r="C90" s="34"/>
      <c r="D90" s="27">
        <v>59086</v>
      </c>
      <c r="F90" s="27">
        <v>52483</v>
      </c>
      <c r="H90" s="27">
        <v>0</v>
      </c>
      <c r="J90" s="27">
        <v>0</v>
      </c>
    </row>
    <row r="91" spans="1:12" ht="19.5" customHeight="1" x14ac:dyDescent="0.3">
      <c r="A91" s="37" t="s">
        <v>61</v>
      </c>
      <c r="B91" s="34"/>
      <c r="C91" s="34"/>
      <c r="D91" s="38">
        <f>SUM(D89:D90)</f>
        <v>668969</v>
      </c>
      <c r="E91" s="40"/>
      <c r="F91" s="38">
        <f>SUM(F89:F90)</f>
        <v>637949</v>
      </c>
      <c r="G91" s="40"/>
      <c r="H91" s="38">
        <f>SUM(H89:H90)</f>
        <v>610002</v>
      </c>
      <c r="I91" s="40"/>
      <c r="J91" s="38">
        <f>SUM(J89:J90)</f>
        <v>585585</v>
      </c>
    </row>
    <row r="92" spans="1:12" ht="19.5" customHeight="1" x14ac:dyDescent="0.3">
      <c r="A92" s="37"/>
      <c r="B92" s="34"/>
      <c r="C92" s="34"/>
      <c r="D92" s="39"/>
      <c r="E92" s="40"/>
      <c r="F92" s="39"/>
      <c r="G92" s="40"/>
      <c r="H92" s="39"/>
      <c r="I92" s="40"/>
      <c r="J92" s="39"/>
    </row>
    <row r="93" spans="1:12" ht="19.5" customHeight="1" thickBot="1" x14ac:dyDescent="0.35">
      <c r="A93" s="37" t="s">
        <v>62</v>
      </c>
      <c r="B93" s="34"/>
      <c r="C93" s="34"/>
      <c r="D93" s="41">
        <f>SUM(D61+D91)</f>
        <v>1435761</v>
      </c>
      <c r="E93" s="40"/>
      <c r="F93" s="41">
        <f>SUM(F61+F91)</f>
        <v>1446119</v>
      </c>
      <c r="G93" s="40"/>
      <c r="H93" s="41">
        <f>SUM(H61+H91)</f>
        <v>1165090</v>
      </c>
      <c r="I93" s="40"/>
      <c r="J93" s="41">
        <f>SUM(J61+J91)</f>
        <v>1169750</v>
      </c>
      <c r="K93" s="27"/>
      <c r="L93" s="27"/>
    </row>
    <row r="94" spans="1:12" ht="21" customHeight="1" thickTop="1" x14ac:dyDescent="0.3">
      <c r="A94" s="37"/>
      <c r="B94" s="34"/>
      <c r="C94" s="34"/>
      <c r="E94" s="40"/>
      <c r="G94" s="40"/>
      <c r="H94" s="39"/>
      <c r="I94" s="40"/>
      <c r="J94" s="39"/>
    </row>
  </sheetData>
  <mergeCells count="15">
    <mergeCell ref="D73:J73"/>
    <mergeCell ref="D40:F40"/>
    <mergeCell ref="H40:J40"/>
    <mergeCell ref="D44:J44"/>
    <mergeCell ref="D68:F68"/>
    <mergeCell ref="H68:J68"/>
    <mergeCell ref="D69:F69"/>
    <mergeCell ref="H69:J69"/>
    <mergeCell ref="D39:F39"/>
    <mergeCell ref="H39:J39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5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0"/>
  <sheetViews>
    <sheetView view="pageBreakPreview" topLeftCell="A15" zoomScale="80" zoomScaleNormal="80" zoomScaleSheetLayoutView="80" workbookViewId="0">
      <selection activeCell="H65" sqref="H65"/>
    </sheetView>
  </sheetViews>
  <sheetFormatPr defaultColWidth="9" defaultRowHeight="19.75" customHeight="1" x14ac:dyDescent="0.3"/>
  <cols>
    <col min="1" max="1" width="46.8984375" style="26" customWidth="1"/>
    <col min="2" max="2" width="5.69921875" style="17" customWidth="1"/>
    <col min="3" max="3" width="1.3984375" style="17" customWidth="1"/>
    <col min="4" max="4" width="13.296875" style="27" customWidth="1"/>
    <col min="5" max="5" width="1.3984375" style="28" customWidth="1"/>
    <col min="6" max="6" width="13.296875" style="27" customWidth="1"/>
    <col min="7" max="7" width="1.3984375" style="28" customWidth="1"/>
    <col min="8" max="8" width="13.296875" style="27" customWidth="1"/>
    <col min="9" max="9" width="1.3984375" style="28" customWidth="1"/>
    <col min="10" max="10" width="13.296875" style="27" customWidth="1"/>
    <col min="11" max="16384" width="9" style="17"/>
  </cols>
  <sheetData>
    <row r="1" spans="1:10" s="19" customFormat="1" ht="19.75" customHeight="1" x14ac:dyDescent="0.4">
      <c r="A1" s="18" t="s">
        <v>0</v>
      </c>
      <c r="C1" s="48"/>
      <c r="D1" s="49"/>
      <c r="E1" s="49"/>
      <c r="F1" s="49"/>
      <c r="G1" s="49"/>
      <c r="H1" s="49"/>
      <c r="I1" s="49"/>
      <c r="J1" s="49"/>
    </row>
    <row r="2" spans="1:10" s="23" customFormat="1" ht="19.75" customHeight="1" x14ac:dyDescent="0.35">
      <c r="A2" s="22" t="s">
        <v>63</v>
      </c>
      <c r="C2" s="50"/>
      <c r="D2" s="51"/>
      <c r="E2" s="51"/>
      <c r="F2" s="51"/>
      <c r="G2" s="51"/>
      <c r="H2" s="51"/>
      <c r="I2" s="51"/>
      <c r="J2" s="51"/>
    </row>
    <row r="3" spans="1:10" s="23" customFormat="1" ht="19.75" customHeight="1" x14ac:dyDescent="0.35">
      <c r="A3" s="22"/>
      <c r="C3" s="50"/>
      <c r="D3" s="51"/>
      <c r="E3" s="51"/>
      <c r="F3" s="51"/>
      <c r="G3" s="51"/>
      <c r="H3" s="51"/>
      <c r="I3" s="51"/>
      <c r="J3" s="51"/>
    </row>
    <row r="4" spans="1:10" ht="19.75" customHeight="1" x14ac:dyDescent="0.3">
      <c r="B4" s="26"/>
      <c r="C4" s="26"/>
      <c r="D4" s="94" t="s">
        <v>2</v>
      </c>
      <c r="E4" s="94"/>
      <c r="F4" s="94"/>
      <c r="G4" s="27"/>
      <c r="H4" s="94" t="s">
        <v>3</v>
      </c>
      <c r="I4" s="94"/>
      <c r="J4" s="94"/>
    </row>
    <row r="5" spans="1:10" ht="19.75" customHeight="1" x14ac:dyDescent="0.3">
      <c r="B5" s="30"/>
      <c r="C5" s="30"/>
      <c r="D5" s="94" t="s">
        <v>4</v>
      </c>
      <c r="E5" s="94"/>
      <c r="F5" s="94"/>
      <c r="G5" s="52"/>
      <c r="H5" s="94" t="s">
        <v>4</v>
      </c>
      <c r="I5" s="94"/>
      <c r="J5" s="94"/>
    </row>
    <row r="6" spans="1:10" ht="19.75" customHeight="1" x14ac:dyDescent="0.3">
      <c r="B6" s="30"/>
      <c r="C6" s="30"/>
      <c r="D6" s="95" t="s">
        <v>64</v>
      </c>
      <c r="E6" s="95"/>
      <c r="F6" s="95"/>
      <c r="G6" s="52"/>
      <c r="H6" s="95" t="s">
        <v>64</v>
      </c>
      <c r="I6" s="95"/>
      <c r="J6" s="95"/>
    </row>
    <row r="7" spans="1:10" ht="19.75" customHeight="1" x14ac:dyDescent="0.3">
      <c r="B7" s="34"/>
      <c r="C7" s="30"/>
      <c r="D7" s="92" t="s">
        <v>5</v>
      </c>
      <c r="E7" s="92"/>
      <c r="F7" s="92"/>
      <c r="G7" s="52"/>
      <c r="H7" s="92" t="s">
        <v>5</v>
      </c>
      <c r="I7" s="92"/>
      <c r="J7" s="92"/>
    </row>
    <row r="8" spans="1:10" ht="19.75" customHeight="1" x14ac:dyDescent="0.3">
      <c r="B8" s="34" t="s">
        <v>8</v>
      </c>
      <c r="C8" s="34"/>
      <c r="D8" s="30">
        <v>2023</v>
      </c>
      <c r="E8" s="30"/>
      <c r="F8" s="30">
        <v>2022</v>
      </c>
      <c r="G8" s="30"/>
      <c r="H8" s="30">
        <v>2023</v>
      </c>
      <c r="I8" s="30"/>
      <c r="J8" s="30">
        <v>2022</v>
      </c>
    </row>
    <row r="9" spans="1:10" ht="19.75" customHeight="1" x14ac:dyDescent="0.3">
      <c r="A9" s="29"/>
      <c r="C9" s="34"/>
      <c r="D9" s="93" t="s">
        <v>10</v>
      </c>
      <c r="E9" s="93"/>
      <c r="F9" s="93"/>
      <c r="G9" s="93"/>
      <c r="H9" s="93"/>
      <c r="I9" s="93"/>
      <c r="J9" s="93"/>
    </row>
    <row r="10" spans="1:10" ht="19.75" customHeight="1" x14ac:dyDescent="0.3">
      <c r="A10" s="26" t="s">
        <v>65</v>
      </c>
      <c r="B10" s="34"/>
      <c r="C10" s="53"/>
      <c r="D10" s="54"/>
      <c r="E10" s="54"/>
    </row>
    <row r="11" spans="1:10" ht="19.75" customHeight="1" x14ac:dyDescent="0.3">
      <c r="A11" s="26" t="s">
        <v>66</v>
      </c>
      <c r="B11" s="34" t="s">
        <v>198</v>
      </c>
      <c r="C11" s="53"/>
      <c r="D11" s="27">
        <v>483248</v>
      </c>
      <c r="E11" s="54"/>
      <c r="F11" s="27">
        <v>369201</v>
      </c>
      <c r="G11" s="54"/>
      <c r="H11" s="27">
        <v>248041</v>
      </c>
      <c r="I11" s="54"/>
      <c r="J11" s="27">
        <v>147222</v>
      </c>
    </row>
    <row r="12" spans="1:10" ht="19.75" customHeight="1" x14ac:dyDescent="0.3">
      <c r="A12" s="26" t="s">
        <v>67</v>
      </c>
      <c r="B12" s="34">
        <v>2</v>
      </c>
      <c r="C12" s="53"/>
      <c r="D12" s="55">
        <v>-382138</v>
      </c>
      <c r="E12" s="54"/>
      <c r="F12" s="55">
        <v>-281324</v>
      </c>
      <c r="G12" s="54"/>
      <c r="H12" s="55">
        <v>-213488</v>
      </c>
      <c r="I12" s="56"/>
      <c r="J12" s="55">
        <v>-121641</v>
      </c>
    </row>
    <row r="13" spans="1:10" ht="19.75" customHeight="1" x14ac:dyDescent="0.3">
      <c r="A13" s="37" t="s">
        <v>68</v>
      </c>
      <c r="B13" s="34"/>
      <c r="C13" s="34"/>
      <c r="D13" s="42">
        <f>SUM(D10:D12)</f>
        <v>101110</v>
      </c>
      <c r="E13" s="39"/>
      <c r="F13" s="42">
        <f>SUM(F11:F12)</f>
        <v>87877</v>
      </c>
      <c r="G13" s="39"/>
      <c r="H13" s="42">
        <f>SUM(H11:H12)</f>
        <v>34553</v>
      </c>
      <c r="I13" s="39"/>
      <c r="J13" s="42">
        <f>SUM(J11:J12)</f>
        <v>25581</v>
      </c>
    </row>
    <row r="14" spans="1:10" ht="19.75" customHeight="1" x14ac:dyDescent="0.3">
      <c r="A14" s="37" t="s">
        <v>69</v>
      </c>
      <c r="B14" s="34"/>
      <c r="C14" s="34"/>
      <c r="D14" s="39"/>
      <c r="E14" s="39"/>
      <c r="F14" s="39"/>
      <c r="G14" s="39"/>
      <c r="H14" s="39"/>
      <c r="I14" s="39"/>
      <c r="J14" s="39"/>
    </row>
    <row r="15" spans="1:10" ht="19.75" customHeight="1" x14ac:dyDescent="0.3">
      <c r="A15" s="26" t="s">
        <v>70</v>
      </c>
      <c r="B15" s="34">
        <v>2</v>
      </c>
      <c r="C15" s="34"/>
      <c r="D15" s="27">
        <v>5652</v>
      </c>
      <c r="E15" s="27"/>
      <c r="F15" s="27">
        <v>5741</v>
      </c>
      <c r="G15" s="27"/>
      <c r="H15" s="27">
        <v>4332</v>
      </c>
      <c r="I15" s="27"/>
      <c r="J15" s="27">
        <v>1968</v>
      </c>
    </row>
    <row r="16" spans="1:10" ht="19.75" customHeight="1" x14ac:dyDescent="0.3">
      <c r="A16" s="17" t="s">
        <v>71</v>
      </c>
      <c r="B16" s="34"/>
      <c r="C16" s="34"/>
      <c r="D16" s="56">
        <v>-17170</v>
      </c>
      <c r="E16" s="56"/>
      <c r="F16" s="56">
        <v>-11267</v>
      </c>
      <c r="G16" s="56"/>
      <c r="H16" s="56">
        <v>-8785</v>
      </c>
      <c r="I16" s="56"/>
      <c r="J16" s="56">
        <v>-5163</v>
      </c>
    </row>
    <row r="17" spans="1:10" ht="19.75" customHeight="1" x14ac:dyDescent="0.3">
      <c r="A17" s="17" t="s">
        <v>72</v>
      </c>
      <c r="B17" s="34">
        <v>2</v>
      </c>
      <c r="C17" s="34"/>
      <c r="D17" s="55">
        <v>-45375</v>
      </c>
      <c r="E17" s="56"/>
      <c r="F17" s="55">
        <v>-46448</v>
      </c>
      <c r="G17" s="56"/>
      <c r="H17" s="55">
        <v>-15375</v>
      </c>
      <c r="I17" s="56"/>
      <c r="J17" s="55">
        <v>-15226</v>
      </c>
    </row>
    <row r="18" spans="1:10" ht="19.75" customHeight="1" x14ac:dyDescent="0.3">
      <c r="A18" s="37" t="s">
        <v>73</v>
      </c>
      <c r="B18" s="34"/>
      <c r="C18" s="34"/>
      <c r="D18" s="39">
        <f>SUM(D13:D17)</f>
        <v>44217</v>
      </c>
      <c r="E18" s="39"/>
      <c r="F18" s="39">
        <f>SUM(F13:F17)</f>
        <v>35903</v>
      </c>
      <c r="G18" s="27"/>
      <c r="H18" s="39">
        <f>SUM(H13:H17)</f>
        <v>14725</v>
      </c>
      <c r="I18" s="27"/>
      <c r="J18" s="39">
        <f>SUM(J13:J17)</f>
        <v>7160</v>
      </c>
    </row>
    <row r="19" spans="1:10" ht="19.75" customHeight="1" x14ac:dyDescent="0.3">
      <c r="A19" s="17"/>
      <c r="B19" s="34"/>
      <c r="C19" s="34"/>
      <c r="D19" s="56"/>
      <c r="E19" s="56"/>
      <c r="F19" s="56"/>
      <c r="G19" s="56"/>
      <c r="H19" s="56"/>
      <c r="I19" s="56"/>
      <c r="J19" s="56"/>
    </row>
    <row r="20" spans="1:10" ht="19.75" customHeight="1" x14ac:dyDescent="0.3">
      <c r="A20" s="17" t="s">
        <v>74</v>
      </c>
      <c r="B20" s="34"/>
      <c r="C20" s="34"/>
      <c r="D20" s="56">
        <v>-2990</v>
      </c>
      <c r="E20" s="56"/>
      <c r="F20" s="56">
        <v>-1841</v>
      </c>
      <c r="G20" s="56"/>
      <c r="H20" s="56">
        <v>-2677</v>
      </c>
      <c r="I20" s="56"/>
      <c r="J20" s="56">
        <v>-1463</v>
      </c>
    </row>
    <row r="21" spans="1:10" ht="19.75" customHeight="1" x14ac:dyDescent="0.3">
      <c r="A21" s="17" t="s">
        <v>196</v>
      </c>
      <c r="B21" s="34"/>
      <c r="C21" s="34"/>
      <c r="D21" s="56"/>
      <c r="E21" s="56"/>
      <c r="F21" s="56"/>
      <c r="G21" s="56"/>
      <c r="H21" s="56"/>
      <c r="I21" s="56"/>
      <c r="J21" s="56"/>
    </row>
    <row r="22" spans="1:10" ht="19.75" customHeight="1" x14ac:dyDescent="0.3">
      <c r="A22" s="17" t="s">
        <v>195</v>
      </c>
      <c r="B22" s="34"/>
      <c r="C22" s="34"/>
      <c r="D22" s="56" t="s">
        <v>75</v>
      </c>
      <c r="E22" s="56"/>
      <c r="F22" s="56">
        <v>898</v>
      </c>
      <c r="G22" s="56"/>
      <c r="H22" s="56">
        <v>0</v>
      </c>
      <c r="I22" s="56"/>
      <c r="J22" s="56">
        <v>0</v>
      </c>
    </row>
    <row r="23" spans="1:10" ht="19.75" customHeight="1" x14ac:dyDescent="0.3">
      <c r="A23" s="17" t="s">
        <v>76</v>
      </c>
      <c r="B23" s="34">
        <v>4</v>
      </c>
      <c r="C23" s="34"/>
      <c r="D23" s="56">
        <v>-719</v>
      </c>
      <c r="E23" s="56"/>
      <c r="F23" s="56">
        <v>1211</v>
      </c>
      <c r="G23" s="56"/>
      <c r="H23" s="56">
        <v>-719</v>
      </c>
      <c r="I23" s="56"/>
      <c r="J23" s="56">
        <v>1211</v>
      </c>
    </row>
    <row r="24" spans="1:10" ht="19.75" customHeight="1" x14ac:dyDescent="0.3">
      <c r="A24" s="17" t="s">
        <v>77</v>
      </c>
      <c r="B24" s="34">
        <v>4</v>
      </c>
      <c r="C24" s="34"/>
      <c r="D24" s="55" t="s">
        <v>75</v>
      </c>
      <c r="E24" s="56"/>
      <c r="F24" s="55">
        <v>0</v>
      </c>
      <c r="G24" s="56"/>
      <c r="H24" s="55">
        <v>16653</v>
      </c>
      <c r="I24" s="56"/>
      <c r="J24" s="55">
        <v>19482</v>
      </c>
    </row>
    <row r="25" spans="1:10" ht="19.75" customHeight="1" x14ac:dyDescent="0.3">
      <c r="A25" s="37" t="s">
        <v>78</v>
      </c>
      <c r="B25" s="34"/>
      <c r="C25" s="34"/>
      <c r="D25" s="39">
        <f>SUM(D18:D24)</f>
        <v>40508</v>
      </c>
      <c r="E25" s="39"/>
      <c r="F25" s="39">
        <f>SUM(F18:F24)</f>
        <v>36171</v>
      </c>
      <c r="G25" s="27"/>
      <c r="H25" s="39">
        <f>SUM(H18:H24)</f>
        <v>27982</v>
      </c>
      <c r="I25" s="27"/>
      <c r="J25" s="39">
        <f>SUM(J18:J24)</f>
        <v>26390</v>
      </c>
    </row>
    <row r="26" spans="1:10" ht="19.75" customHeight="1" x14ac:dyDescent="0.3">
      <c r="A26" s="17" t="s">
        <v>79</v>
      </c>
      <c r="B26" s="34">
        <v>7</v>
      </c>
      <c r="C26" s="34"/>
      <c r="D26" s="56">
        <v>-8336</v>
      </c>
      <c r="E26" s="39"/>
      <c r="F26" s="56">
        <v>-5477</v>
      </c>
      <c r="G26" s="27"/>
      <c r="H26" s="56">
        <v>-2413</v>
      </c>
      <c r="I26" s="27"/>
      <c r="J26" s="56">
        <v>-1265</v>
      </c>
    </row>
    <row r="27" spans="1:10" ht="19.75" customHeight="1" x14ac:dyDescent="0.3">
      <c r="A27" s="37" t="s">
        <v>80</v>
      </c>
      <c r="B27" s="34"/>
      <c r="C27" s="34"/>
      <c r="D27" s="38">
        <f>SUM(D25:D26)</f>
        <v>32172</v>
      </c>
      <c r="E27" s="39"/>
      <c r="F27" s="38">
        <f>SUM(F25:F26)</f>
        <v>30694</v>
      </c>
      <c r="G27" s="27"/>
      <c r="H27" s="38">
        <f>SUM(H25:H26)</f>
        <v>25569</v>
      </c>
      <c r="I27" s="27"/>
      <c r="J27" s="38">
        <f>SUM(J25:J26)</f>
        <v>25125</v>
      </c>
    </row>
    <row r="28" spans="1:10" ht="19" customHeight="1" x14ac:dyDescent="0.3">
      <c r="A28" s="37"/>
      <c r="B28" s="34"/>
      <c r="C28" s="34"/>
      <c r="D28" s="39"/>
      <c r="E28" s="39"/>
      <c r="F28" s="39"/>
      <c r="G28" s="27"/>
      <c r="H28" s="39"/>
      <c r="I28" s="27"/>
      <c r="J28" s="39"/>
    </row>
    <row r="29" spans="1:10" ht="19.75" customHeight="1" x14ac:dyDescent="0.4">
      <c r="A29" s="18" t="s">
        <v>0</v>
      </c>
      <c r="B29" s="19"/>
      <c r="C29" s="48"/>
      <c r="D29" s="49"/>
      <c r="E29" s="49"/>
      <c r="F29" s="49"/>
      <c r="G29" s="49"/>
      <c r="H29" s="49"/>
      <c r="I29" s="49"/>
      <c r="J29" s="49"/>
    </row>
    <row r="30" spans="1:10" ht="19.75" customHeight="1" x14ac:dyDescent="0.35">
      <c r="A30" s="22" t="s">
        <v>63</v>
      </c>
      <c r="B30" s="23"/>
      <c r="C30" s="50"/>
      <c r="D30" s="51"/>
      <c r="E30" s="51"/>
      <c r="F30" s="51"/>
      <c r="G30" s="51"/>
      <c r="H30" s="51"/>
      <c r="I30" s="51"/>
      <c r="J30" s="51"/>
    </row>
    <row r="31" spans="1:10" ht="19.75" customHeight="1" x14ac:dyDescent="0.35">
      <c r="A31" s="22"/>
      <c r="B31" s="23"/>
      <c r="C31" s="50"/>
      <c r="D31" s="51"/>
      <c r="E31" s="51"/>
      <c r="F31" s="51"/>
      <c r="G31" s="51"/>
      <c r="H31" s="51"/>
      <c r="I31" s="51"/>
      <c r="J31" s="51"/>
    </row>
    <row r="32" spans="1:10" ht="19.75" customHeight="1" x14ac:dyDescent="0.3">
      <c r="B32" s="26"/>
      <c r="C32" s="26"/>
      <c r="D32" s="94" t="s">
        <v>2</v>
      </c>
      <c r="E32" s="94"/>
      <c r="F32" s="94"/>
      <c r="G32" s="27"/>
      <c r="H32" s="94" t="s">
        <v>3</v>
      </c>
      <c r="I32" s="94"/>
      <c r="J32" s="94"/>
    </row>
    <row r="33" spans="1:10" ht="19.75" customHeight="1" x14ac:dyDescent="0.3">
      <c r="B33" s="30"/>
      <c r="C33" s="30"/>
      <c r="D33" s="94" t="s">
        <v>4</v>
      </c>
      <c r="E33" s="94"/>
      <c r="F33" s="94"/>
      <c r="G33" s="52"/>
      <c r="H33" s="94" t="s">
        <v>4</v>
      </c>
      <c r="I33" s="94"/>
      <c r="J33" s="94"/>
    </row>
    <row r="34" spans="1:10" ht="19.75" customHeight="1" x14ac:dyDescent="0.3">
      <c r="B34" s="30"/>
      <c r="C34" s="30"/>
      <c r="D34" s="95" t="s">
        <v>64</v>
      </c>
      <c r="E34" s="95"/>
      <c r="F34" s="95"/>
      <c r="G34" s="52"/>
      <c r="H34" s="95" t="s">
        <v>64</v>
      </c>
      <c r="I34" s="95"/>
      <c r="J34" s="95"/>
    </row>
    <row r="35" spans="1:10" ht="19.75" customHeight="1" x14ac:dyDescent="0.3">
      <c r="B35" s="34"/>
      <c r="C35" s="30"/>
      <c r="D35" s="92" t="s">
        <v>5</v>
      </c>
      <c r="E35" s="92"/>
      <c r="F35" s="92"/>
      <c r="G35" s="52"/>
      <c r="H35" s="92" t="s">
        <v>5</v>
      </c>
      <c r="I35" s="92"/>
      <c r="J35" s="92"/>
    </row>
    <row r="36" spans="1:10" ht="19.75" customHeight="1" x14ac:dyDescent="0.3">
      <c r="B36" s="34"/>
      <c r="C36" s="34"/>
      <c r="D36" s="30">
        <v>2023</v>
      </c>
      <c r="E36" s="30"/>
      <c r="F36" s="30">
        <v>2022</v>
      </c>
      <c r="G36" s="30"/>
      <c r="H36" s="30">
        <v>2023</v>
      </c>
      <c r="I36" s="30"/>
      <c r="J36" s="30">
        <v>2022</v>
      </c>
    </row>
    <row r="37" spans="1:10" ht="19.75" customHeight="1" x14ac:dyDescent="0.3">
      <c r="A37" s="29"/>
      <c r="C37" s="34"/>
      <c r="D37" s="93" t="s">
        <v>10</v>
      </c>
      <c r="E37" s="93"/>
      <c r="F37" s="93"/>
      <c r="G37" s="93"/>
      <c r="H37" s="93"/>
      <c r="I37" s="93"/>
      <c r="J37" s="93"/>
    </row>
    <row r="38" spans="1:10" ht="19.75" customHeight="1" x14ac:dyDescent="0.3">
      <c r="A38" s="37" t="s">
        <v>81</v>
      </c>
      <c r="B38" s="34"/>
      <c r="C38" s="34"/>
      <c r="D38" s="39"/>
      <c r="E38" s="39"/>
      <c r="F38" s="39"/>
      <c r="G38" s="39"/>
      <c r="H38" s="39"/>
      <c r="I38" s="39"/>
      <c r="J38" s="39"/>
    </row>
    <row r="39" spans="1:10" ht="19.75" customHeight="1" x14ac:dyDescent="0.3">
      <c r="A39" s="57" t="s">
        <v>82</v>
      </c>
      <c r="B39" s="34"/>
      <c r="C39" s="34"/>
      <c r="D39" s="39"/>
      <c r="E39" s="39"/>
      <c r="F39" s="39"/>
      <c r="G39" s="39"/>
      <c r="H39" s="39"/>
      <c r="I39" s="39"/>
      <c r="J39" s="39"/>
    </row>
    <row r="40" spans="1:10" ht="19.75" customHeight="1" x14ac:dyDescent="0.3">
      <c r="A40" s="57" t="s">
        <v>83</v>
      </c>
      <c r="B40" s="34"/>
      <c r="C40" s="34"/>
      <c r="D40" s="39"/>
      <c r="E40" s="39"/>
      <c r="F40" s="39"/>
      <c r="G40" s="39"/>
      <c r="H40" s="39"/>
      <c r="I40" s="39"/>
      <c r="J40" s="39"/>
    </row>
    <row r="41" spans="1:10" ht="19.75" customHeight="1" x14ac:dyDescent="0.3">
      <c r="A41" s="17" t="s">
        <v>84</v>
      </c>
      <c r="B41" s="34"/>
      <c r="C41" s="34"/>
      <c r="D41" s="39"/>
      <c r="E41" s="39"/>
      <c r="F41" s="39"/>
      <c r="G41" s="39"/>
      <c r="H41" s="39"/>
      <c r="I41" s="39"/>
      <c r="J41" s="39"/>
    </row>
    <row r="42" spans="1:10" ht="19.75" customHeight="1" x14ac:dyDescent="0.3">
      <c r="A42" s="17" t="s">
        <v>85</v>
      </c>
      <c r="B42" s="34"/>
      <c r="C42" s="34"/>
      <c r="D42" s="5">
        <v>-1152</v>
      </c>
      <c r="E42" s="56"/>
      <c r="F42" s="5">
        <v>-190</v>
      </c>
      <c r="G42" s="56"/>
      <c r="H42" s="5">
        <v>-1152</v>
      </c>
      <c r="I42" s="56"/>
      <c r="J42" s="5">
        <v>-190</v>
      </c>
    </row>
    <row r="43" spans="1:10" ht="19.75" hidden="1" customHeight="1" x14ac:dyDescent="0.3">
      <c r="A43" s="17"/>
      <c r="B43" s="34"/>
      <c r="C43" s="34"/>
      <c r="D43" s="15"/>
      <c r="E43" s="56"/>
      <c r="F43" s="15"/>
      <c r="G43" s="56"/>
      <c r="H43" s="15"/>
      <c r="I43" s="56"/>
      <c r="J43" s="15"/>
    </row>
    <row r="44" spans="1:10" ht="19.75" hidden="1" customHeight="1" x14ac:dyDescent="0.3">
      <c r="A44" s="57" t="s">
        <v>86</v>
      </c>
      <c r="B44" s="34"/>
      <c r="C44" s="34"/>
      <c r="D44" s="15"/>
      <c r="E44" s="56"/>
      <c r="F44" s="15"/>
      <c r="G44" s="56"/>
      <c r="H44" s="15"/>
      <c r="I44" s="56"/>
      <c r="J44" s="15"/>
    </row>
    <row r="45" spans="1:10" ht="19.75" hidden="1" customHeight="1" x14ac:dyDescent="0.3">
      <c r="A45" s="57" t="s">
        <v>83</v>
      </c>
      <c r="B45" s="34"/>
      <c r="C45" s="34"/>
      <c r="D45" s="15"/>
      <c r="E45" s="56"/>
      <c r="F45" s="15"/>
      <c r="G45" s="56"/>
      <c r="H45" s="15"/>
      <c r="I45" s="56"/>
      <c r="J45" s="15"/>
    </row>
    <row r="46" spans="1:10" ht="19.75" hidden="1" customHeight="1" x14ac:dyDescent="0.3">
      <c r="A46" s="17" t="s">
        <v>87</v>
      </c>
      <c r="B46" s="34"/>
      <c r="C46" s="34"/>
      <c r="E46" s="27"/>
      <c r="G46" s="27"/>
      <c r="I46" s="27"/>
    </row>
    <row r="47" spans="1:10" ht="19.75" customHeight="1" x14ac:dyDescent="0.3">
      <c r="A47" s="37" t="s">
        <v>88</v>
      </c>
      <c r="B47" s="34"/>
      <c r="C47" s="34"/>
      <c r="E47" s="27"/>
      <c r="G47" s="27"/>
      <c r="I47" s="27"/>
    </row>
    <row r="48" spans="1:10" ht="19.75" customHeight="1" x14ac:dyDescent="0.3">
      <c r="A48" s="37" t="s">
        <v>89</v>
      </c>
      <c r="B48" s="34"/>
      <c r="C48" s="34"/>
      <c r="D48" s="39">
        <f>D42</f>
        <v>-1152</v>
      </c>
      <c r="E48" s="39"/>
      <c r="F48" s="39">
        <f>F42+F46</f>
        <v>-190</v>
      </c>
      <c r="G48" s="39"/>
      <c r="H48" s="39">
        <f>H42+H46</f>
        <v>-1152</v>
      </c>
      <c r="I48" s="39"/>
      <c r="J48" s="39">
        <f>J42+J46</f>
        <v>-190</v>
      </c>
    </row>
    <row r="49" spans="1:16" ht="19.75" customHeight="1" thickBot="1" x14ac:dyDescent="0.35">
      <c r="A49" s="37" t="s">
        <v>90</v>
      </c>
      <c r="B49" s="34"/>
      <c r="C49" s="34"/>
      <c r="D49" s="58">
        <f>SUM(D27+D48)</f>
        <v>31020</v>
      </c>
      <c r="E49" s="39"/>
      <c r="F49" s="58">
        <f>SUM(F27+F48)</f>
        <v>30504</v>
      </c>
      <c r="G49" s="39"/>
      <c r="H49" s="58">
        <f>SUM(H27+H48)</f>
        <v>24417</v>
      </c>
      <c r="I49" s="39"/>
      <c r="J49" s="58">
        <f>SUM(J27+J48)</f>
        <v>24935</v>
      </c>
    </row>
    <row r="50" spans="1:16" ht="19.75" customHeight="1" thickTop="1" x14ac:dyDescent="0.3">
      <c r="A50" s="37"/>
      <c r="B50" s="34"/>
      <c r="C50" s="34"/>
      <c r="D50" s="39"/>
      <c r="E50" s="39"/>
      <c r="F50" s="39"/>
      <c r="G50" s="39"/>
      <c r="H50" s="39"/>
      <c r="I50" s="39"/>
      <c r="J50" s="39"/>
    </row>
    <row r="51" spans="1:16" ht="19.75" customHeight="1" x14ac:dyDescent="0.3">
      <c r="A51" s="37" t="s">
        <v>91</v>
      </c>
      <c r="B51" s="34"/>
      <c r="C51" s="34"/>
      <c r="E51" s="27"/>
      <c r="G51" s="27"/>
      <c r="I51" s="27"/>
    </row>
    <row r="52" spans="1:16" ht="19.75" customHeight="1" x14ac:dyDescent="0.3">
      <c r="A52" s="26" t="s">
        <v>92</v>
      </c>
      <c r="B52" s="34"/>
      <c r="C52" s="34"/>
      <c r="D52" s="27">
        <v>25569</v>
      </c>
      <c r="E52" s="27"/>
      <c r="F52" s="27">
        <v>25125</v>
      </c>
      <c r="G52" s="27"/>
      <c r="H52" s="27">
        <v>25569</v>
      </c>
      <c r="I52" s="27"/>
      <c r="J52" s="27">
        <v>25125</v>
      </c>
    </row>
    <row r="53" spans="1:16" ht="19.75" customHeight="1" x14ac:dyDescent="0.3">
      <c r="A53" s="17" t="s">
        <v>93</v>
      </c>
      <c r="B53" s="34"/>
      <c r="C53" s="34"/>
      <c r="D53" s="47">
        <v>6603</v>
      </c>
      <c r="E53" s="27"/>
      <c r="F53" s="47">
        <v>5569</v>
      </c>
      <c r="G53" s="27"/>
      <c r="H53" s="5">
        <v>0</v>
      </c>
      <c r="I53" s="27"/>
      <c r="J53" s="5">
        <v>0</v>
      </c>
    </row>
    <row r="54" spans="1:16" ht="19.75" customHeight="1" thickBot="1" x14ac:dyDescent="0.35">
      <c r="A54" s="37"/>
      <c r="B54" s="34"/>
      <c r="C54" s="34"/>
      <c r="D54" s="41">
        <f>SUM(D52:D53)</f>
        <v>32172</v>
      </c>
      <c r="E54" s="39"/>
      <c r="F54" s="41">
        <f>SUM(F52:F53)</f>
        <v>30694</v>
      </c>
      <c r="G54" s="39"/>
      <c r="H54" s="41">
        <f>SUM(H52:H53)</f>
        <v>25569</v>
      </c>
      <c r="I54" s="39"/>
      <c r="J54" s="41">
        <f>SUM(J52:J53)</f>
        <v>25125</v>
      </c>
    </row>
    <row r="55" spans="1:16" ht="19.75" customHeight="1" thickTop="1" x14ac:dyDescent="0.3">
      <c r="A55" s="29"/>
      <c r="B55" s="34"/>
      <c r="C55" s="34"/>
      <c r="D55" s="39"/>
      <c r="E55" s="39"/>
      <c r="F55" s="39"/>
      <c r="G55" s="39"/>
      <c r="H55" s="39"/>
      <c r="I55" s="39"/>
      <c r="J55" s="39"/>
    </row>
    <row r="56" spans="1:16" ht="19.75" customHeight="1" x14ac:dyDescent="0.3">
      <c r="A56" s="37" t="s">
        <v>94</v>
      </c>
      <c r="B56" s="34"/>
      <c r="C56" s="34"/>
      <c r="D56" s="39"/>
      <c r="E56" s="39"/>
      <c r="F56" s="39"/>
      <c r="G56" s="39"/>
      <c r="H56" s="39"/>
      <c r="I56" s="39"/>
      <c r="J56" s="39"/>
    </row>
    <row r="57" spans="1:16" ht="19.75" customHeight="1" x14ac:dyDescent="0.3">
      <c r="A57" s="26" t="s">
        <v>92</v>
      </c>
      <c r="B57" s="34"/>
      <c r="C57" s="34"/>
      <c r="D57" s="27">
        <v>24417</v>
      </c>
      <c r="E57" s="27"/>
      <c r="F57" s="27">
        <v>24935</v>
      </c>
      <c r="G57" s="27"/>
      <c r="H57" s="27">
        <v>24417</v>
      </c>
      <c r="I57" s="27"/>
      <c r="J57" s="27">
        <v>24935</v>
      </c>
    </row>
    <row r="58" spans="1:16" ht="19.75" customHeight="1" x14ac:dyDescent="0.3">
      <c r="A58" s="17" t="s">
        <v>93</v>
      </c>
      <c r="B58" s="34"/>
      <c r="C58" s="34"/>
      <c r="D58" s="5">
        <v>6603</v>
      </c>
      <c r="E58" s="27"/>
      <c r="F58" s="5">
        <v>5569</v>
      </c>
      <c r="G58" s="27"/>
      <c r="H58" s="5">
        <v>0</v>
      </c>
      <c r="I58" s="27"/>
      <c r="J58" s="5">
        <v>0</v>
      </c>
    </row>
    <row r="59" spans="1:16" ht="19.75" customHeight="1" thickBot="1" x14ac:dyDescent="0.35">
      <c r="A59" s="37"/>
      <c r="B59" s="34"/>
      <c r="C59" s="34"/>
      <c r="D59" s="7">
        <f>SUM(D57:D58)</f>
        <v>31020</v>
      </c>
      <c r="E59" s="39"/>
      <c r="F59" s="7">
        <f>SUM(F57:F58)</f>
        <v>30504</v>
      </c>
      <c r="G59" s="39"/>
      <c r="H59" s="7">
        <f>SUM(H57:H58)</f>
        <v>24417</v>
      </c>
      <c r="I59" s="39"/>
      <c r="J59" s="7">
        <f>SUM(J57:J58)</f>
        <v>24935</v>
      </c>
      <c r="P59" s="37"/>
    </row>
    <row r="60" spans="1:16" ht="19.75" customHeight="1" thickTop="1" x14ac:dyDescent="0.3">
      <c r="B60" s="34"/>
      <c r="C60" s="34"/>
      <c r="D60" s="39"/>
      <c r="E60" s="39"/>
      <c r="F60" s="39"/>
      <c r="G60" s="39"/>
      <c r="H60" s="39"/>
      <c r="I60" s="39"/>
      <c r="J60" s="39"/>
    </row>
    <row r="61" spans="1:16" ht="19.75" customHeight="1" thickBot="1" x14ac:dyDescent="0.35">
      <c r="A61" s="37" t="s">
        <v>95</v>
      </c>
      <c r="B61" s="34"/>
      <c r="C61" s="34"/>
      <c r="D61" s="8">
        <v>8.3285288513216399E-2</v>
      </c>
      <c r="E61" s="59"/>
      <c r="F61" s="8">
        <v>8.1839057995798117E-2</v>
      </c>
      <c r="G61" s="59"/>
      <c r="H61" s="8">
        <v>8.3285288513216399E-2</v>
      </c>
      <c r="I61" s="59"/>
      <c r="J61" s="8">
        <v>8.1839057995798117E-2</v>
      </c>
    </row>
    <row r="62" spans="1:16" ht="21" customHeight="1" thickTop="1" x14ac:dyDescent="0.3">
      <c r="A62" s="37"/>
      <c r="B62" s="34"/>
      <c r="C62" s="34"/>
      <c r="D62" s="9"/>
      <c r="E62" s="59"/>
      <c r="F62" s="9"/>
      <c r="G62" s="59"/>
      <c r="H62" s="9"/>
      <c r="I62" s="59"/>
      <c r="J62" s="9"/>
    </row>
    <row r="63" spans="1:16" ht="19.75" customHeight="1" x14ac:dyDescent="0.4">
      <c r="A63" s="18"/>
      <c r="B63" s="19"/>
      <c r="C63" s="48"/>
      <c r="D63" s="49"/>
      <c r="E63" s="49"/>
      <c r="F63" s="49"/>
      <c r="G63" s="49"/>
      <c r="H63" s="49"/>
      <c r="I63" s="49"/>
      <c r="J63" s="49"/>
    </row>
    <row r="64" spans="1:16" ht="19.75" customHeight="1" x14ac:dyDescent="0.35">
      <c r="A64" s="22"/>
      <c r="B64" s="23"/>
      <c r="C64" s="50"/>
      <c r="D64" s="51"/>
      <c r="E64" s="51"/>
      <c r="F64" s="51"/>
      <c r="G64" s="51"/>
      <c r="H64" s="51"/>
      <c r="I64" s="51"/>
      <c r="J64" s="51"/>
    </row>
    <row r="65" spans="1:10" ht="19.75" customHeight="1" x14ac:dyDescent="0.35">
      <c r="A65" s="22"/>
      <c r="B65" s="23"/>
      <c r="C65" s="50"/>
      <c r="D65" s="51"/>
      <c r="E65" s="51"/>
      <c r="F65" s="51"/>
      <c r="G65" s="51"/>
      <c r="H65" s="51"/>
      <c r="I65" s="51"/>
      <c r="J65" s="51"/>
    </row>
    <row r="66" spans="1:10" ht="19.75" customHeight="1" x14ac:dyDescent="0.3">
      <c r="B66" s="26"/>
      <c r="C66" s="26"/>
      <c r="D66" s="94"/>
      <c r="E66" s="94"/>
      <c r="F66" s="94"/>
      <c r="G66" s="27"/>
      <c r="H66" s="94"/>
      <c r="I66" s="94"/>
      <c r="J66" s="94"/>
    </row>
    <row r="67" spans="1:10" ht="19.75" customHeight="1" x14ac:dyDescent="0.3">
      <c r="B67" s="30"/>
      <c r="C67" s="30"/>
      <c r="D67" s="94"/>
      <c r="E67" s="94"/>
      <c r="F67" s="94"/>
      <c r="G67" s="52"/>
      <c r="H67" s="94"/>
      <c r="I67" s="94"/>
      <c r="J67" s="94"/>
    </row>
    <row r="68" spans="1:10" ht="19.75" customHeight="1" x14ac:dyDescent="0.3">
      <c r="B68" s="30"/>
      <c r="C68" s="30"/>
      <c r="D68" s="95"/>
      <c r="E68" s="95"/>
      <c r="F68" s="95"/>
      <c r="G68" s="52"/>
      <c r="H68" s="95"/>
      <c r="I68" s="95"/>
      <c r="J68" s="95"/>
    </row>
    <row r="69" spans="1:10" ht="19.75" customHeight="1" x14ac:dyDescent="0.3">
      <c r="B69" s="34"/>
      <c r="C69" s="30"/>
      <c r="D69" s="92"/>
      <c r="E69" s="92"/>
      <c r="F69" s="92"/>
      <c r="G69" s="52"/>
      <c r="H69" s="92"/>
      <c r="I69" s="92"/>
      <c r="J69" s="92"/>
    </row>
    <row r="70" spans="1:10" ht="19.75" customHeight="1" x14ac:dyDescent="0.3">
      <c r="B70" s="34"/>
      <c r="C70" s="34"/>
      <c r="D70" s="30"/>
      <c r="E70" s="30"/>
      <c r="F70" s="30"/>
      <c r="G70" s="30"/>
      <c r="H70" s="30"/>
      <c r="I70" s="30"/>
      <c r="J70" s="30"/>
    </row>
    <row r="71" spans="1:10" ht="19.75" customHeight="1" x14ac:dyDescent="0.3">
      <c r="A71" s="29"/>
      <c r="C71" s="34"/>
      <c r="D71" s="93"/>
      <c r="E71" s="93"/>
      <c r="F71" s="93"/>
      <c r="G71" s="93"/>
      <c r="H71" s="93"/>
      <c r="I71" s="93"/>
      <c r="J71" s="93"/>
    </row>
    <row r="72" spans="1:10" ht="19.75" customHeight="1" x14ac:dyDescent="0.3">
      <c r="B72" s="34"/>
      <c r="C72" s="53"/>
      <c r="D72" s="54"/>
      <c r="E72" s="54"/>
      <c r="F72" s="54"/>
      <c r="G72" s="54"/>
      <c r="H72" s="54"/>
      <c r="I72" s="54"/>
      <c r="J72" s="54"/>
    </row>
    <row r="73" spans="1:10" ht="19.75" customHeight="1" x14ac:dyDescent="0.3">
      <c r="B73" s="34"/>
      <c r="C73" s="53"/>
      <c r="D73" s="56"/>
      <c r="E73" s="56"/>
      <c r="F73" s="56"/>
      <c r="G73" s="56"/>
      <c r="H73" s="56"/>
      <c r="I73" s="56"/>
      <c r="J73" s="56"/>
    </row>
    <row r="74" spans="1:10" ht="19.75" customHeight="1" x14ac:dyDescent="0.3">
      <c r="B74" s="34"/>
      <c r="C74" s="53"/>
      <c r="D74" s="56"/>
      <c r="E74" s="56"/>
      <c r="F74" s="56"/>
      <c r="G74" s="56"/>
      <c r="H74" s="56"/>
      <c r="I74" s="56"/>
      <c r="J74" s="56"/>
    </row>
    <row r="75" spans="1:10" ht="19.75" customHeight="1" x14ac:dyDescent="0.3">
      <c r="A75" s="37"/>
      <c r="B75" s="34"/>
      <c r="C75" s="34"/>
      <c r="D75" s="39"/>
      <c r="E75" s="39"/>
      <c r="F75" s="39"/>
      <c r="G75" s="39"/>
      <c r="H75" s="39"/>
      <c r="I75" s="39"/>
      <c r="J75" s="39"/>
    </row>
    <row r="76" spans="1:10" ht="19.75" customHeight="1" x14ac:dyDescent="0.3">
      <c r="A76" s="37"/>
      <c r="B76" s="34"/>
      <c r="C76" s="34"/>
      <c r="D76" s="39"/>
      <c r="E76" s="39"/>
      <c r="F76" s="39"/>
      <c r="G76" s="39"/>
      <c r="H76" s="39"/>
      <c r="I76" s="39"/>
      <c r="J76" s="39"/>
    </row>
    <row r="77" spans="1:10" ht="19.75" customHeight="1" x14ac:dyDescent="0.3">
      <c r="B77" s="34"/>
      <c r="C77" s="34"/>
      <c r="E77" s="27"/>
      <c r="G77" s="27"/>
      <c r="I77" s="27"/>
    </row>
    <row r="78" spans="1:10" ht="19.75" customHeight="1" x14ac:dyDescent="0.3">
      <c r="A78" s="17"/>
      <c r="B78" s="34"/>
      <c r="C78" s="34"/>
      <c r="D78" s="56"/>
      <c r="E78" s="56"/>
      <c r="F78" s="56"/>
      <c r="G78" s="56"/>
      <c r="H78" s="56"/>
      <c r="I78" s="56"/>
      <c r="J78" s="56"/>
    </row>
    <row r="79" spans="1:10" ht="19.75" customHeight="1" x14ac:dyDescent="0.3">
      <c r="A79" s="17"/>
      <c r="B79" s="34"/>
      <c r="C79" s="34"/>
      <c r="D79" s="56"/>
      <c r="E79" s="56"/>
      <c r="F79" s="56"/>
      <c r="G79" s="56"/>
      <c r="H79" s="56"/>
      <c r="I79" s="56"/>
      <c r="J79" s="56"/>
    </row>
    <row r="80" spans="1:10" ht="19.75" customHeight="1" x14ac:dyDescent="0.3">
      <c r="A80" s="37"/>
      <c r="B80" s="34"/>
      <c r="C80" s="34"/>
      <c r="D80" s="39"/>
      <c r="E80" s="39"/>
      <c r="F80" s="39"/>
      <c r="G80" s="27"/>
      <c r="H80" s="39"/>
      <c r="I80" s="27"/>
      <c r="J80" s="39"/>
    </row>
    <row r="81" spans="1:10" ht="19.75" customHeight="1" x14ac:dyDescent="0.3">
      <c r="A81" s="17"/>
      <c r="B81" s="34"/>
      <c r="C81" s="34"/>
      <c r="D81" s="56"/>
      <c r="E81" s="56"/>
      <c r="F81" s="56"/>
      <c r="G81" s="56"/>
      <c r="H81" s="56"/>
      <c r="I81" s="56"/>
      <c r="J81" s="56"/>
    </row>
    <row r="82" spans="1:10" ht="19.75" customHeight="1" x14ac:dyDescent="0.3">
      <c r="A82" s="17"/>
      <c r="B82" s="34"/>
      <c r="C82" s="34"/>
      <c r="D82" s="56"/>
      <c r="E82" s="56"/>
      <c r="F82" s="56"/>
      <c r="G82" s="56"/>
      <c r="H82" s="56"/>
      <c r="I82" s="56"/>
      <c r="J82" s="56"/>
    </row>
    <row r="83" spans="1:10" ht="19.75" customHeight="1" x14ac:dyDescent="0.3">
      <c r="A83" s="17"/>
      <c r="B83" s="34"/>
      <c r="C83" s="34"/>
      <c r="D83" s="56"/>
      <c r="E83" s="56"/>
      <c r="F83" s="56"/>
      <c r="G83" s="56"/>
      <c r="H83" s="56"/>
      <c r="I83" s="56"/>
      <c r="J83" s="56"/>
    </row>
    <row r="84" spans="1:10" ht="19.75" customHeight="1" x14ac:dyDescent="0.3">
      <c r="A84" s="17"/>
      <c r="B84" s="34"/>
      <c r="C84" s="34"/>
      <c r="D84" s="56"/>
      <c r="E84" s="56"/>
      <c r="F84" s="56"/>
      <c r="G84" s="56"/>
      <c r="H84" s="56"/>
      <c r="I84" s="56"/>
      <c r="J84" s="56"/>
    </row>
    <row r="85" spans="1:10" ht="19.75" customHeight="1" x14ac:dyDescent="0.3">
      <c r="A85" s="17"/>
      <c r="B85" s="34"/>
      <c r="C85" s="34"/>
      <c r="D85" s="56"/>
      <c r="E85" s="56"/>
      <c r="F85" s="56"/>
      <c r="G85" s="56"/>
      <c r="H85" s="56"/>
      <c r="I85" s="56"/>
      <c r="J85" s="56"/>
    </row>
    <row r="86" spans="1:10" ht="19.75" customHeight="1" x14ac:dyDescent="0.3">
      <c r="A86" s="17"/>
      <c r="B86" s="34"/>
      <c r="C86" s="34"/>
      <c r="D86" s="56"/>
      <c r="E86" s="56"/>
      <c r="F86" s="56"/>
      <c r="G86" s="56"/>
      <c r="H86" s="56"/>
      <c r="I86" s="56"/>
      <c r="J86" s="56"/>
    </row>
    <row r="87" spans="1:10" ht="19.75" customHeight="1" x14ac:dyDescent="0.3">
      <c r="A87" s="37"/>
      <c r="B87" s="34"/>
      <c r="C87" s="34"/>
      <c r="D87" s="39"/>
      <c r="E87" s="39"/>
      <c r="F87" s="39"/>
      <c r="G87" s="27"/>
      <c r="H87" s="39"/>
      <c r="I87" s="27"/>
      <c r="J87" s="39"/>
    </row>
    <row r="88" spans="1:10" ht="19.75" customHeight="1" x14ac:dyDescent="0.3">
      <c r="A88" s="17"/>
      <c r="B88" s="34"/>
      <c r="C88" s="34"/>
      <c r="D88" s="56"/>
      <c r="E88" s="39"/>
      <c r="F88" s="56"/>
      <c r="G88" s="27"/>
      <c r="H88" s="56"/>
      <c r="I88" s="27"/>
      <c r="J88" s="56"/>
    </row>
    <row r="89" spans="1:10" ht="19.75" customHeight="1" x14ac:dyDescent="0.3">
      <c r="A89" s="37"/>
      <c r="B89" s="34"/>
      <c r="C89" s="34"/>
      <c r="D89" s="39"/>
      <c r="E89" s="39"/>
      <c r="F89" s="39"/>
      <c r="G89" s="27"/>
      <c r="H89" s="39"/>
      <c r="I89" s="27"/>
      <c r="J89" s="39"/>
    </row>
    <row r="90" spans="1:10" ht="21" customHeight="1" x14ac:dyDescent="0.3">
      <c r="A90" s="37"/>
      <c r="B90" s="34"/>
      <c r="C90" s="34"/>
      <c r="D90" s="39"/>
      <c r="E90" s="39"/>
      <c r="F90" s="39"/>
      <c r="G90" s="27"/>
      <c r="H90" s="39"/>
      <c r="I90" s="27"/>
      <c r="J90" s="39"/>
    </row>
    <row r="91" spans="1:10" ht="19.75" customHeight="1" x14ac:dyDescent="0.4">
      <c r="A91" s="18"/>
      <c r="B91" s="19"/>
      <c r="C91" s="48"/>
      <c r="D91" s="49"/>
      <c r="E91" s="49"/>
      <c r="F91" s="49"/>
      <c r="G91" s="49"/>
      <c r="H91" s="49"/>
      <c r="I91" s="49"/>
      <c r="J91" s="49"/>
    </row>
    <row r="92" spans="1:10" ht="19.75" customHeight="1" x14ac:dyDescent="0.35">
      <c r="A92" s="22"/>
      <c r="B92" s="23"/>
      <c r="C92" s="50"/>
      <c r="D92" s="51"/>
      <c r="E92" s="51"/>
      <c r="F92" s="51"/>
      <c r="G92" s="51"/>
      <c r="H92" s="51"/>
      <c r="I92" s="51"/>
      <c r="J92" s="51"/>
    </row>
    <row r="93" spans="1:10" ht="19.75" customHeight="1" x14ac:dyDescent="0.35">
      <c r="A93" s="22"/>
      <c r="B93" s="23"/>
      <c r="C93" s="50"/>
      <c r="D93" s="51"/>
      <c r="E93" s="51"/>
      <c r="F93" s="51"/>
      <c r="G93" s="51"/>
      <c r="H93" s="51"/>
      <c r="I93" s="51"/>
      <c r="J93" s="51"/>
    </row>
    <row r="94" spans="1:10" ht="19.75" customHeight="1" x14ac:dyDescent="0.3">
      <c r="B94" s="26"/>
      <c r="C94" s="26"/>
      <c r="D94" s="94"/>
      <c r="E94" s="94"/>
      <c r="F94" s="94"/>
      <c r="G94" s="27"/>
      <c r="H94" s="94"/>
      <c r="I94" s="94"/>
      <c r="J94" s="94"/>
    </row>
    <row r="95" spans="1:10" ht="19.75" customHeight="1" x14ac:dyDescent="0.3">
      <c r="B95" s="30"/>
      <c r="C95" s="30"/>
      <c r="D95" s="94"/>
      <c r="E95" s="94"/>
      <c r="F95" s="94"/>
      <c r="G95" s="52"/>
      <c r="H95" s="94"/>
      <c r="I95" s="94"/>
      <c r="J95" s="94"/>
    </row>
    <row r="96" spans="1:10" ht="19.75" customHeight="1" x14ac:dyDescent="0.3">
      <c r="B96" s="30"/>
      <c r="C96" s="30"/>
      <c r="D96" s="95"/>
      <c r="E96" s="95"/>
      <c r="F96" s="95"/>
      <c r="G96" s="52"/>
      <c r="H96" s="95"/>
      <c r="I96" s="95"/>
      <c r="J96" s="95"/>
    </row>
    <row r="97" spans="1:10" ht="19.75" customHeight="1" x14ac:dyDescent="0.3">
      <c r="B97" s="34"/>
      <c r="C97" s="30"/>
      <c r="D97" s="92"/>
      <c r="E97" s="92"/>
      <c r="F97" s="92"/>
      <c r="G97" s="52"/>
      <c r="H97" s="92"/>
      <c r="I97" s="92"/>
      <c r="J97" s="92"/>
    </row>
    <row r="98" spans="1:10" ht="19.75" customHeight="1" x14ac:dyDescent="0.3">
      <c r="B98" s="34"/>
      <c r="C98" s="34"/>
      <c r="D98" s="30"/>
      <c r="E98" s="30"/>
      <c r="F98" s="30"/>
      <c r="G98" s="30"/>
      <c r="H98" s="30"/>
      <c r="I98" s="30"/>
      <c r="J98" s="30"/>
    </row>
    <row r="99" spans="1:10" ht="19.75" customHeight="1" x14ac:dyDescent="0.3">
      <c r="A99" s="29"/>
      <c r="C99" s="34"/>
      <c r="D99" s="93"/>
      <c r="E99" s="93"/>
      <c r="F99" s="93"/>
      <c r="G99" s="93"/>
      <c r="H99" s="93"/>
      <c r="I99" s="93"/>
      <c r="J99" s="93"/>
    </row>
    <row r="100" spans="1:10" ht="19.75" customHeight="1" x14ac:dyDescent="0.3">
      <c r="A100" s="37"/>
      <c r="B100" s="34"/>
      <c r="C100" s="34"/>
      <c r="D100" s="39"/>
      <c r="E100" s="39"/>
      <c r="F100" s="39"/>
      <c r="G100" s="39"/>
      <c r="H100" s="39"/>
      <c r="I100" s="39"/>
      <c r="J100" s="39"/>
    </row>
    <row r="101" spans="1:10" ht="19.75" customHeight="1" x14ac:dyDescent="0.3">
      <c r="A101" s="57"/>
      <c r="B101" s="34"/>
      <c r="C101" s="34"/>
      <c r="D101" s="39"/>
      <c r="E101" s="39"/>
      <c r="F101" s="39"/>
      <c r="G101" s="39"/>
      <c r="H101" s="39"/>
      <c r="I101" s="39"/>
      <c r="J101" s="39"/>
    </row>
    <row r="102" spans="1:10" ht="19.75" customHeight="1" x14ac:dyDescent="0.3">
      <c r="A102" s="57"/>
      <c r="B102" s="34"/>
      <c r="C102" s="34"/>
      <c r="D102" s="39"/>
      <c r="E102" s="39"/>
      <c r="F102" s="39"/>
      <c r="G102" s="39"/>
      <c r="H102" s="39"/>
      <c r="I102" s="39"/>
      <c r="J102" s="39"/>
    </row>
    <row r="103" spans="1:10" ht="19.75" customHeight="1" x14ac:dyDescent="0.3">
      <c r="A103" s="17"/>
      <c r="B103" s="34"/>
      <c r="C103" s="34"/>
      <c r="D103" s="39"/>
      <c r="E103" s="39"/>
      <c r="F103" s="39"/>
      <c r="G103" s="39"/>
      <c r="H103" s="39"/>
      <c r="I103" s="39"/>
      <c r="J103" s="39"/>
    </row>
    <row r="104" spans="1:10" ht="19.75" customHeight="1" x14ac:dyDescent="0.3">
      <c r="A104" s="17"/>
      <c r="B104" s="34"/>
      <c r="C104" s="34"/>
      <c r="D104" s="15"/>
      <c r="E104" s="56"/>
      <c r="F104" s="15"/>
      <c r="G104" s="56"/>
      <c r="H104" s="15"/>
      <c r="I104" s="56"/>
      <c r="J104" s="15"/>
    </row>
    <row r="105" spans="1:10" ht="19.75" customHeight="1" x14ac:dyDescent="0.3">
      <c r="A105" s="37"/>
      <c r="B105" s="34"/>
      <c r="C105" s="34"/>
      <c r="E105" s="27"/>
      <c r="G105" s="27"/>
      <c r="I105" s="27"/>
    </row>
    <row r="106" spans="1:10" ht="19.75" customHeight="1" x14ac:dyDescent="0.3">
      <c r="A106" s="37"/>
      <c r="B106" s="34"/>
      <c r="C106" s="34"/>
      <c r="D106" s="39"/>
      <c r="E106" s="39"/>
      <c r="F106" s="39"/>
      <c r="G106" s="39"/>
      <c r="H106" s="39"/>
      <c r="I106" s="39"/>
      <c r="J106" s="39"/>
    </row>
    <row r="107" spans="1:10" ht="19.75" customHeight="1" x14ac:dyDescent="0.3">
      <c r="A107" s="37"/>
      <c r="B107" s="34"/>
      <c r="C107" s="34"/>
      <c r="D107" s="39"/>
      <c r="E107" s="39"/>
      <c r="F107" s="39"/>
      <c r="G107" s="39"/>
      <c r="H107" s="39"/>
      <c r="I107" s="39"/>
      <c r="J107" s="39"/>
    </row>
    <row r="108" spans="1:10" ht="19.75" customHeight="1" x14ac:dyDescent="0.3">
      <c r="A108" s="37"/>
      <c r="B108" s="34"/>
      <c r="C108" s="34"/>
      <c r="D108" s="39"/>
      <c r="E108" s="39"/>
      <c r="F108" s="39"/>
      <c r="G108" s="39"/>
      <c r="H108" s="39"/>
      <c r="I108" s="39"/>
      <c r="J108" s="39"/>
    </row>
    <row r="109" spans="1:10" ht="19.75" customHeight="1" x14ac:dyDescent="0.3">
      <c r="A109" s="37"/>
      <c r="B109" s="34"/>
      <c r="C109" s="34"/>
      <c r="E109" s="27"/>
      <c r="G109" s="27"/>
      <c r="I109" s="27"/>
    </row>
    <row r="110" spans="1:10" ht="19.75" customHeight="1" x14ac:dyDescent="0.3">
      <c r="B110" s="34"/>
      <c r="C110" s="34"/>
      <c r="E110" s="27"/>
      <c r="G110" s="27"/>
      <c r="I110" s="27"/>
    </row>
    <row r="111" spans="1:10" ht="19.75" customHeight="1" x14ac:dyDescent="0.3">
      <c r="A111" s="17"/>
      <c r="B111" s="34"/>
      <c r="C111" s="34"/>
      <c r="E111" s="27"/>
      <c r="G111" s="27"/>
      <c r="H111" s="15"/>
      <c r="I111" s="27"/>
      <c r="J111" s="15"/>
    </row>
    <row r="112" spans="1:10" ht="19.75" customHeight="1" x14ac:dyDescent="0.3">
      <c r="A112" s="37"/>
      <c r="B112" s="34"/>
      <c r="C112" s="34"/>
      <c r="D112" s="39"/>
      <c r="E112" s="39"/>
      <c r="F112" s="39"/>
      <c r="G112" s="39"/>
      <c r="H112" s="39"/>
      <c r="I112" s="39"/>
      <c r="J112" s="39"/>
    </row>
    <row r="113" spans="1:10" ht="19.75" customHeight="1" x14ac:dyDescent="0.3">
      <c r="A113" s="29"/>
      <c r="B113" s="34"/>
      <c r="C113" s="34"/>
      <c r="D113" s="39"/>
      <c r="E113" s="39"/>
      <c r="F113" s="39"/>
      <c r="G113" s="39"/>
      <c r="H113" s="39"/>
      <c r="I113" s="39"/>
      <c r="J113" s="39"/>
    </row>
    <row r="114" spans="1:10" ht="19.75" customHeight="1" x14ac:dyDescent="0.3">
      <c r="A114" s="37"/>
      <c r="B114" s="34"/>
      <c r="C114" s="34"/>
      <c r="D114" s="39"/>
      <c r="E114" s="39"/>
      <c r="F114" s="39"/>
      <c r="G114" s="39"/>
      <c r="H114" s="39"/>
      <c r="I114" s="39"/>
      <c r="J114" s="39"/>
    </row>
    <row r="115" spans="1:10" ht="19.75" customHeight="1" x14ac:dyDescent="0.3">
      <c r="B115" s="34"/>
      <c r="C115" s="34"/>
      <c r="E115" s="27"/>
      <c r="G115" s="27"/>
      <c r="I115" s="27"/>
    </row>
    <row r="116" spans="1:10" ht="19.75" customHeight="1" x14ac:dyDescent="0.3">
      <c r="A116" s="17"/>
      <c r="B116" s="34"/>
      <c r="C116" s="34"/>
      <c r="D116" s="15"/>
      <c r="E116" s="27"/>
      <c r="F116" s="15"/>
      <c r="G116" s="27"/>
      <c r="H116" s="15"/>
      <c r="I116" s="27"/>
      <c r="J116" s="15"/>
    </row>
    <row r="117" spans="1:10" ht="19.75" customHeight="1" x14ac:dyDescent="0.3">
      <c r="A117" s="37"/>
      <c r="B117" s="34"/>
      <c r="C117" s="34"/>
      <c r="D117" s="16"/>
      <c r="E117" s="39"/>
      <c r="F117" s="16"/>
      <c r="G117" s="39"/>
      <c r="H117" s="16"/>
      <c r="I117" s="39"/>
      <c r="J117" s="16"/>
    </row>
    <row r="118" spans="1:10" ht="19.75" customHeight="1" x14ac:dyDescent="0.3">
      <c r="B118" s="34"/>
      <c r="C118" s="34"/>
      <c r="D118" s="39"/>
      <c r="E118" s="39"/>
      <c r="F118" s="39"/>
      <c r="G118" s="39"/>
      <c r="H118" s="39"/>
      <c r="I118" s="39"/>
      <c r="J118" s="39"/>
    </row>
    <row r="119" spans="1:10" ht="19.75" customHeight="1" x14ac:dyDescent="0.3">
      <c r="A119" s="37"/>
      <c r="B119" s="34"/>
      <c r="C119" s="34"/>
      <c r="D119" s="9"/>
      <c r="E119" s="59"/>
      <c r="F119" s="9"/>
      <c r="G119" s="59"/>
      <c r="H119" s="9"/>
      <c r="I119" s="59"/>
      <c r="J119" s="9"/>
    </row>
    <row r="120" spans="1:10" ht="19.75" customHeight="1" x14ac:dyDescent="0.3">
      <c r="A120" s="37"/>
      <c r="B120" s="34"/>
      <c r="C120" s="34"/>
      <c r="D120" s="9"/>
      <c r="E120" s="59"/>
      <c r="F120" s="9"/>
      <c r="G120" s="59"/>
      <c r="H120" s="9"/>
      <c r="I120" s="59"/>
      <c r="J120" s="9"/>
    </row>
  </sheetData>
  <mergeCells count="36">
    <mergeCell ref="D4:F4"/>
    <mergeCell ref="H4:J4"/>
    <mergeCell ref="D5:F5"/>
    <mergeCell ref="H5:J5"/>
    <mergeCell ref="D37:J37"/>
    <mergeCell ref="D7:F7"/>
    <mergeCell ref="H7:J7"/>
    <mergeCell ref="D9:J9"/>
    <mergeCell ref="D6:F6"/>
    <mergeCell ref="H6:J6"/>
    <mergeCell ref="D32:F32"/>
    <mergeCell ref="H32:J32"/>
    <mergeCell ref="D33:F33"/>
    <mergeCell ref="H33:J33"/>
    <mergeCell ref="D35:F35"/>
    <mergeCell ref="H35:J35"/>
    <mergeCell ref="D67:F67"/>
    <mergeCell ref="H67:J67"/>
    <mergeCell ref="D34:F34"/>
    <mergeCell ref="H34:J34"/>
    <mergeCell ref="D66:F66"/>
    <mergeCell ref="H66:J66"/>
    <mergeCell ref="D68:F68"/>
    <mergeCell ref="H68:J68"/>
    <mergeCell ref="D69:F69"/>
    <mergeCell ref="H69:J69"/>
    <mergeCell ref="D71:J71"/>
    <mergeCell ref="D97:F97"/>
    <mergeCell ref="H97:J97"/>
    <mergeCell ref="D99:J99"/>
    <mergeCell ref="D94:F94"/>
    <mergeCell ref="H94:J94"/>
    <mergeCell ref="D95:F95"/>
    <mergeCell ref="H95:J95"/>
    <mergeCell ref="D96:F96"/>
    <mergeCell ref="H96:J96"/>
  </mergeCells>
  <phoneticPr fontId="0" type="noConversion"/>
  <pageMargins left="0.7" right="0.7" top="0.48" bottom="0.5" header="0.5" footer="0.5"/>
  <pageSetup paperSize="9" scale="85" firstPageNumber="5" orientation="portrait" useFirstPageNumber="1" r:id="rId1"/>
  <headerFooter>
    <oddFooter xml:space="preserve">&amp;L&amp;"Times New Roman,Regular"&amp;11The accompanying notes form an integral part of the interim financial statements.
&amp;C&amp;"Times New Roman,Regular"&amp;11&amp;P
</oddFooter>
  </headerFooter>
  <rowBreaks count="3" manualBreakCount="3">
    <brk id="28" max="9" man="1"/>
    <brk id="62" max="9" man="1"/>
    <brk id="9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9"/>
  <sheetViews>
    <sheetView view="pageBreakPreview" topLeftCell="A41" zoomScale="70" zoomScaleNormal="70" zoomScaleSheetLayoutView="70" workbookViewId="0">
      <selection activeCell="D62" sqref="D62"/>
    </sheetView>
  </sheetViews>
  <sheetFormatPr defaultColWidth="9" defaultRowHeight="19.399999999999999" customHeight="1" x14ac:dyDescent="0.3"/>
  <cols>
    <col min="1" max="1" width="58.69921875" style="26" customWidth="1"/>
    <col min="2" max="3" width="1.3984375" style="26" customWidth="1"/>
    <col min="4" max="4" width="16.296875" style="27" bestFit="1" customWidth="1"/>
    <col min="5" max="5" width="1.3984375" style="27" customWidth="1"/>
    <col min="6" max="6" width="13.296875" style="27" bestFit="1" customWidth="1"/>
    <col min="7" max="7" width="1.3984375" style="80" customWidth="1"/>
    <col min="8" max="8" width="11.3984375" style="27" customWidth="1"/>
    <col min="9" max="9" width="1.3984375" style="80" customWidth="1"/>
    <col min="10" max="10" width="14" style="27" customWidth="1"/>
    <col min="11" max="11" width="1.3984375" style="80" customWidth="1"/>
    <col min="12" max="12" width="11.3984375" style="27" customWidth="1"/>
    <col min="13" max="13" width="1.3984375" style="80" customWidth="1"/>
    <col min="14" max="14" width="13.09765625" style="27" customWidth="1"/>
    <col min="15" max="15" width="1.3984375" style="80" customWidth="1"/>
    <col min="16" max="16" width="14.3984375" style="27" bestFit="1" customWidth="1"/>
    <col min="17" max="17" width="1.3984375" style="85" customWidth="1"/>
    <col min="18" max="18" width="14.09765625" style="17" bestFit="1" customWidth="1"/>
    <col min="19" max="16384" width="9" style="17"/>
  </cols>
  <sheetData>
    <row r="1" spans="1:18" ht="19.399999999999999" customHeight="1" x14ac:dyDescent="0.4">
      <c r="A1" s="18" t="s">
        <v>0</v>
      </c>
      <c r="B1" s="18"/>
      <c r="C1" s="18"/>
      <c r="D1" s="20"/>
      <c r="E1" s="20"/>
      <c r="F1" s="20"/>
      <c r="G1" s="76"/>
      <c r="H1" s="20"/>
      <c r="I1" s="76"/>
      <c r="J1" s="20"/>
      <c r="K1" s="76"/>
      <c r="L1" s="20"/>
      <c r="M1" s="76"/>
      <c r="N1" s="20"/>
      <c r="O1" s="76"/>
      <c r="P1" s="20"/>
      <c r="Q1" s="86"/>
      <c r="R1" s="19"/>
    </row>
    <row r="2" spans="1:18" ht="19.399999999999999" customHeight="1" x14ac:dyDescent="0.35">
      <c r="A2" s="60" t="s">
        <v>96</v>
      </c>
      <c r="B2" s="60"/>
      <c r="C2" s="60"/>
      <c r="D2" s="24"/>
      <c r="E2" s="24"/>
      <c r="F2" s="24"/>
      <c r="G2" s="77"/>
      <c r="H2" s="24"/>
      <c r="I2" s="77"/>
      <c r="J2" s="24"/>
      <c r="K2" s="77"/>
      <c r="L2" s="24"/>
      <c r="M2" s="77"/>
      <c r="N2" s="24"/>
      <c r="O2" s="77"/>
      <c r="P2" s="24"/>
      <c r="Q2" s="87"/>
      <c r="R2" s="60"/>
    </row>
    <row r="3" spans="1:18" ht="19.399999999999999" customHeight="1" x14ac:dyDescent="0.35">
      <c r="A3" s="60"/>
      <c r="B3" s="60"/>
      <c r="C3" s="60"/>
      <c r="D3" s="60"/>
      <c r="E3" s="60"/>
      <c r="F3" s="22"/>
      <c r="G3" s="78"/>
      <c r="H3" s="24"/>
      <c r="I3" s="77"/>
      <c r="J3" s="24"/>
      <c r="K3" s="77"/>
      <c r="L3" s="24"/>
      <c r="M3" s="77"/>
      <c r="N3" s="24"/>
      <c r="O3" s="77"/>
      <c r="P3" s="24"/>
      <c r="Q3" s="88"/>
      <c r="R3" s="23"/>
    </row>
    <row r="4" spans="1:18" ht="19.399999999999999" customHeight="1" x14ac:dyDescent="0.3">
      <c r="D4" s="94" t="s">
        <v>97</v>
      </c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</row>
    <row r="5" spans="1:18" ht="19.399999999999999" customHeight="1" x14ac:dyDescent="0.3">
      <c r="E5" s="52"/>
      <c r="F5" s="52"/>
      <c r="G5" s="79"/>
      <c r="H5" s="33"/>
      <c r="I5" s="84"/>
      <c r="L5" s="33" t="s">
        <v>98</v>
      </c>
      <c r="Q5" s="80"/>
      <c r="R5" s="27"/>
    </row>
    <row r="6" spans="1:18" ht="19.399999999999999" customHeight="1" x14ac:dyDescent="0.3">
      <c r="E6" s="52"/>
      <c r="F6" s="52"/>
      <c r="G6" s="79"/>
      <c r="H6" s="33"/>
      <c r="I6" s="84"/>
      <c r="L6" s="33" t="s">
        <v>99</v>
      </c>
      <c r="Q6" s="80"/>
      <c r="R6" s="27"/>
    </row>
    <row r="7" spans="1:18" ht="19.399999999999999" customHeight="1" x14ac:dyDescent="0.3">
      <c r="E7" s="52"/>
      <c r="F7" s="52"/>
      <c r="G7" s="79"/>
      <c r="H7" s="96" t="s">
        <v>54</v>
      </c>
      <c r="I7" s="96"/>
      <c r="J7" s="96"/>
      <c r="L7" s="61" t="s">
        <v>100</v>
      </c>
      <c r="Q7" s="80"/>
      <c r="R7" s="27"/>
    </row>
    <row r="8" spans="1:18" ht="19.399999999999999" customHeight="1" x14ac:dyDescent="0.3">
      <c r="D8" s="17"/>
      <c r="F8" s="30"/>
      <c r="H8" s="33"/>
      <c r="I8" s="84"/>
      <c r="L8" s="33"/>
      <c r="M8" s="84"/>
      <c r="N8" s="33" t="s">
        <v>46</v>
      </c>
      <c r="O8" s="85"/>
      <c r="P8" s="17"/>
      <c r="Q8" s="84"/>
      <c r="R8" s="27"/>
    </row>
    <row r="9" spans="1:18" ht="19.399999999999999" customHeight="1" x14ac:dyDescent="0.3">
      <c r="D9" s="33" t="s">
        <v>101</v>
      </c>
      <c r="F9" s="30"/>
      <c r="H9" s="33"/>
      <c r="I9" s="84"/>
      <c r="L9" s="33"/>
      <c r="M9" s="84"/>
      <c r="N9" s="33" t="s">
        <v>102</v>
      </c>
      <c r="O9" s="84"/>
      <c r="P9" s="33" t="s">
        <v>103</v>
      </c>
      <c r="Q9" s="84"/>
      <c r="R9" s="27"/>
    </row>
    <row r="10" spans="1:18" ht="19.399999999999999" customHeight="1" x14ac:dyDescent="0.3">
      <c r="D10" s="33" t="s">
        <v>104</v>
      </c>
      <c r="F10" s="30" t="s">
        <v>105</v>
      </c>
      <c r="H10" s="33" t="s">
        <v>106</v>
      </c>
      <c r="I10" s="84"/>
      <c r="L10" s="33" t="s">
        <v>107</v>
      </c>
      <c r="M10" s="84"/>
      <c r="N10" s="33" t="s">
        <v>108</v>
      </c>
      <c r="O10" s="84"/>
      <c r="P10" s="33" t="s">
        <v>109</v>
      </c>
      <c r="Q10" s="84"/>
      <c r="R10" s="33" t="s">
        <v>110</v>
      </c>
    </row>
    <row r="11" spans="1:18" ht="19.399999999999999" customHeight="1" x14ac:dyDescent="0.3">
      <c r="B11" s="34"/>
      <c r="D11" s="33" t="s">
        <v>111</v>
      </c>
      <c r="F11" s="30" t="s">
        <v>112</v>
      </c>
      <c r="H11" s="33" t="s">
        <v>113</v>
      </c>
      <c r="I11" s="84"/>
      <c r="J11" s="33" t="s">
        <v>114</v>
      </c>
      <c r="L11" s="33" t="s">
        <v>113</v>
      </c>
      <c r="M11" s="84"/>
      <c r="N11" s="33" t="s">
        <v>115</v>
      </c>
      <c r="O11" s="84"/>
      <c r="P11" s="33" t="s">
        <v>116</v>
      </c>
      <c r="Q11" s="84"/>
      <c r="R11" s="33" t="s">
        <v>117</v>
      </c>
    </row>
    <row r="12" spans="1:18" ht="19.399999999999999" customHeight="1" x14ac:dyDescent="0.3">
      <c r="A12" s="17"/>
      <c r="B12" s="17"/>
      <c r="C12" s="17"/>
      <c r="D12" s="93" t="s">
        <v>10</v>
      </c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</row>
    <row r="13" spans="1:18" ht="19.399999999999999" customHeight="1" x14ac:dyDescent="0.3">
      <c r="A13" s="29" t="s">
        <v>118</v>
      </c>
      <c r="B13" s="29"/>
      <c r="C13" s="29"/>
      <c r="D13" s="62"/>
      <c r="E13" s="62"/>
      <c r="F13" s="62"/>
      <c r="G13" s="81"/>
      <c r="H13" s="62"/>
      <c r="I13" s="81"/>
      <c r="J13" s="62"/>
      <c r="K13" s="81"/>
      <c r="L13" s="62"/>
      <c r="M13" s="81"/>
      <c r="N13" s="62"/>
      <c r="O13" s="81"/>
      <c r="P13" s="62"/>
      <c r="Q13" s="81"/>
      <c r="R13" s="62"/>
    </row>
    <row r="14" spans="1:18" ht="19.399999999999999" customHeight="1" x14ac:dyDescent="0.3">
      <c r="A14" s="37" t="s">
        <v>119</v>
      </c>
      <c r="B14" s="37"/>
      <c r="C14" s="37"/>
      <c r="D14" s="63">
        <v>153503</v>
      </c>
      <c r="E14" s="63"/>
      <c r="F14" s="63">
        <v>218346</v>
      </c>
      <c r="G14" s="82"/>
      <c r="H14" s="63">
        <v>15350</v>
      </c>
      <c r="I14" s="82"/>
      <c r="J14" s="11">
        <v>171350</v>
      </c>
      <c r="K14" s="82"/>
      <c r="L14" s="63">
        <v>2559</v>
      </c>
      <c r="M14" s="82"/>
      <c r="N14" s="63">
        <v>561108</v>
      </c>
      <c r="O14" s="82"/>
      <c r="P14" s="63">
        <v>51836</v>
      </c>
      <c r="R14" s="63">
        <v>612944</v>
      </c>
    </row>
    <row r="15" spans="1:18" s="37" customFormat="1" ht="19.399999999999999" hidden="1" customHeight="1" x14ac:dyDescent="0.3">
      <c r="D15" s="63"/>
      <c r="E15" s="63"/>
      <c r="F15" s="63"/>
      <c r="G15" s="82"/>
      <c r="H15" s="63"/>
      <c r="I15" s="82"/>
      <c r="J15" s="63"/>
      <c r="K15" s="82"/>
      <c r="L15" s="63"/>
      <c r="M15" s="82"/>
      <c r="N15" s="63"/>
      <c r="O15" s="82"/>
      <c r="P15" s="63"/>
      <c r="Q15" s="89"/>
    </row>
    <row r="16" spans="1:18" s="37" customFormat="1" ht="19.399999999999999" hidden="1" customHeight="1" x14ac:dyDescent="0.3">
      <c r="A16" s="37" t="s">
        <v>120</v>
      </c>
      <c r="D16" s="63"/>
      <c r="E16" s="63"/>
      <c r="F16" s="63"/>
      <c r="G16" s="82"/>
      <c r="H16" s="63"/>
      <c r="I16" s="82"/>
      <c r="J16" s="63"/>
      <c r="K16" s="82"/>
      <c r="L16" s="63"/>
      <c r="M16" s="82"/>
      <c r="N16" s="63"/>
      <c r="O16" s="82"/>
      <c r="P16" s="63"/>
      <c r="Q16" s="89"/>
    </row>
    <row r="17" spans="1:18" s="37" customFormat="1" ht="19.399999999999999" hidden="1" customHeight="1" x14ac:dyDescent="0.3">
      <c r="A17" s="35" t="s">
        <v>121</v>
      </c>
      <c r="B17" s="35"/>
      <c r="C17" s="35"/>
      <c r="D17" s="63"/>
      <c r="E17" s="63"/>
      <c r="F17" s="63"/>
      <c r="G17" s="82"/>
      <c r="H17" s="63"/>
      <c r="I17" s="82"/>
      <c r="J17" s="63"/>
      <c r="K17" s="82"/>
      <c r="L17" s="63"/>
      <c r="M17" s="82"/>
      <c r="N17" s="63"/>
      <c r="O17" s="82"/>
      <c r="P17" s="63"/>
      <c r="Q17" s="89"/>
    </row>
    <row r="18" spans="1:18" s="37" customFormat="1" ht="19.399999999999999" hidden="1" customHeight="1" x14ac:dyDescent="0.3">
      <c r="A18" s="17" t="s">
        <v>122</v>
      </c>
      <c r="B18" s="34"/>
      <c r="C18" s="17"/>
      <c r="D18" s="56">
        <v>0</v>
      </c>
      <c r="E18" s="56"/>
      <c r="F18" s="56">
        <v>0</v>
      </c>
      <c r="G18" s="83">
        <v>0</v>
      </c>
      <c r="H18" s="56">
        <v>0</v>
      </c>
      <c r="I18" s="83">
        <v>0</v>
      </c>
      <c r="J18" s="56">
        <v>0</v>
      </c>
      <c r="K18" s="83">
        <v>0</v>
      </c>
      <c r="L18" s="56">
        <v>0</v>
      </c>
      <c r="M18" s="83">
        <v>0</v>
      </c>
      <c r="N18" s="56">
        <v>0</v>
      </c>
      <c r="O18" s="83">
        <v>0</v>
      </c>
      <c r="P18" s="56">
        <v>0</v>
      </c>
      <c r="Q18" s="83">
        <v>0</v>
      </c>
      <c r="R18" s="56">
        <v>0</v>
      </c>
    </row>
    <row r="19" spans="1:18" s="37" customFormat="1" ht="19.399999999999999" hidden="1" customHeight="1" x14ac:dyDescent="0.3">
      <c r="A19" s="17" t="s">
        <v>123</v>
      </c>
      <c r="B19" s="34"/>
      <c r="C19" s="17"/>
      <c r="D19" s="56">
        <v>0</v>
      </c>
      <c r="E19" s="56"/>
      <c r="F19" s="56">
        <v>0</v>
      </c>
      <c r="G19" s="83">
        <v>0</v>
      </c>
      <c r="H19" s="56">
        <v>0</v>
      </c>
      <c r="I19" s="83">
        <v>0</v>
      </c>
      <c r="J19" s="56">
        <v>0</v>
      </c>
      <c r="K19" s="83">
        <v>0</v>
      </c>
      <c r="L19" s="56">
        <v>0</v>
      </c>
      <c r="M19" s="83">
        <v>0</v>
      </c>
      <c r="N19" s="56">
        <v>0</v>
      </c>
      <c r="O19" s="83">
        <v>0</v>
      </c>
      <c r="P19" s="56">
        <v>0</v>
      </c>
      <c r="Q19" s="83">
        <v>0</v>
      </c>
      <c r="R19" s="56">
        <v>0</v>
      </c>
    </row>
    <row r="20" spans="1:18" s="37" customFormat="1" ht="19.399999999999999" hidden="1" customHeight="1" x14ac:dyDescent="0.3">
      <c r="A20" s="17" t="s">
        <v>124</v>
      </c>
      <c r="B20" s="34"/>
      <c r="C20" s="17"/>
      <c r="D20" s="55">
        <v>0</v>
      </c>
      <c r="E20" s="56"/>
      <c r="F20" s="55">
        <v>0</v>
      </c>
      <c r="G20" s="83">
        <v>0</v>
      </c>
      <c r="H20" s="55">
        <v>0</v>
      </c>
      <c r="I20" s="83">
        <v>0</v>
      </c>
      <c r="J20" s="55">
        <v>0</v>
      </c>
      <c r="K20" s="83">
        <v>0</v>
      </c>
      <c r="L20" s="55">
        <v>0</v>
      </c>
      <c r="M20" s="83">
        <v>0</v>
      </c>
      <c r="N20" s="55">
        <v>0</v>
      </c>
      <c r="O20" s="83">
        <v>0</v>
      </c>
      <c r="P20" s="55">
        <v>0</v>
      </c>
      <c r="Q20" s="83">
        <v>0</v>
      </c>
      <c r="R20" s="55">
        <v>0</v>
      </c>
    </row>
    <row r="21" spans="1:18" s="37" customFormat="1" ht="19.399999999999999" hidden="1" customHeight="1" x14ac:dyDescent="0.3">
      <c r="A21" s="35" t="s">
        <v>125</v>
      </c>
      <c r="B21" s="35"/>
      <c r="C21" s="35"/>
      <c r="D21" s="64">
        <v>0</v>
      </c>
      <c r="E21" s="63"/>
      <c r="F21" s="64">
        <v>0</v>
      </c>
      <c r="G21" s="82"/>
      <c r="H21" s="64">
        <v>0</v>
      </c>
      <c r="I21" s="82"/>
      <c r="J21" s="64">
        <v>0</v>
      </c>
      <c r="K21" s="82"/>
      <c r="L21" s="64">
        <v>0</v>
      </c>
      <c r="M21" s="82"/>
      <c r="N21" s="64">
        <v>0</v>
      </c>
      <c r="O21" s="82"/>
      <c r="P21" s="64">
        <v>0</v>
      </c>
      <c r="Q21" s="82"/>
      <c r="R21" s="64">
        <v>0</v>
      </c>
    </row>
    <row r="22" spans="1:18" s="37" customFormat="1" ht="19.399999999999999" hidden="1" customHeight="1" x14ac:dyDescent="0.3">
      <c r="D22" s="63"/>
      <c r="E22" s="63"/>
      <c r="F22" s="63"/>
      <c r="G22" s="82"/>
      <c r="H22" s="63"/>
      <c r="I22" s="82"/>
      <c r="J22" s="63"/>
      <c r="K22" s="82"/>
      <c r="L22" s="63"/>
      <c r="M22" s="82"/>
      <c r="N22" s="63"/>
      <c r="O22" s="82"/>
      <c r="P22" s="63"/>
      <c r="Q22" s="89"/>
    </row>
    <row r="23" spans="1:18" s="37" customFormat="1" ht="12" customHeight="1" x14ac:dyDescent="0.3">
      <c r="D23" s="63"/>
      <c r="E23" s="63"/>
      <c r="F23" s="63"/>
      <c r="G23" s="82"/>
      <c r="H23" s="63"/>
      <c r="I23" s="82"/>
      <c r="J23" s="63"/>
      <c r="K23" s="82"/>
      <c r="L23" s="63"/>
      <c r="M23" s="82"/>
      <c r="N23" s="63"/>
      <c r="O23" s="82"/>
      <c r="P23" s="63"/>
      <c r="Q23" s="89"/>
    </row>
    <row r="24" spans="1:18" ht="19" customHeight="1" x14ac:dyDescent="0.3">
      <c r="A24" s="37" t="s">
        <v>126</v>
      </c>
      <c r="B24" s="37"/>
      <c r="C24" s="37"/>
      <c r="D24" s="63"/>
      <c r="E24" s="63"/>
      <c r="F24" s="63"/>
      <c r="G24" s="82"/>
      <c r="H24" s="63"/>
      <c r="I24" s="82"/>
      <c r="J24" s="63"/>
      <c r="K24" s="82"/>
      <c r="L24" s="63"/>
      <c r="M24" s="82"/>
      <c r="N24" s="63"/>
      <c r="O24" s="82"/>
      <c r="P24" s="63"/>
      <c r="Q24" s="89"/>
      <c r="R24" s="37"/>
    </row>
    <row r="25" spans="1:18" ht="19.399999999999999" customHeight="1" x14ac:dyDescent="0.3">
      <c r="A25" s="17" t="s">
        <v>127</v>
      </c>
      <c r="B25" s="34"/>
      <c r="C25" s="17"/>
      <c r="D25" s="56">
        <v>0</v>
      </c>
      <c r="E25" s="56"/>
      <c r="F25" s="56">
        <v>0</v>
      </c>
      <c r="G25" s="83"/>
      <c r="H25" s="56">
        <v>0</v>
      </c>
      <c r="I25" s="82"/>
      <c r="J25" s="56">
        <v>25125</v>
      </c>
      <c r="K25" s="82"/>
      <c r="L25" s="56">
        <v>0</v>
      </c>
      <c r="M25" s="82"/>
      <c r="N25" s="56">
        <v>25125</v>
      </c>
      <c r="O25" s="83"/>
      <c r="P25" s="56">
        <v>5569</v>
      </c>
      <c r="Q25" s="89"/>
      <c r="R25" s="56">
        <v>30694</v>
      </c>
    </row>
    <row r="26" spans="1:18" ht="19.399999999999999" customHeight="1" x14ac:dyDescent="0.3">
      <c r="A26" s="17" t="s">
        <v>128</v>
      </c>
      <c r="B26" s="17"/>
      <c r="C26" s="17"/>
      <c r="D26" s="55">
        <v>0</v>
      </c>
      <c r="E26" s="56"/>
      <c r="F26" s="55">
        <v>0</v>
      </c>
      <c r="G26" s="83"/>
      <c r="H26" s="55">
        <v>0</v>
      </c>
      <c r="I26" s="83"/>
      <c r="J26" s="55" t="s">
        <v>75</v>
      </c>
      <c r="K26" s="83"/>
      <c r="L26" s="55">
        <v>-190</v>
      </c>
      <c r="M26" s="82"/>
      <c r="N26" s="56">
        <v>-190</v>
      </c>
      <c r="O26" s="83"/>
      <c r="P26" s="56">
        <v>0</v>
      </c>
      <c r="Q26" s="89"/>
      <c r="R26" s="56">
        <v>-190</v>
      </c>
    </row>
    <row r="27" spans="1:18" ht="19.399999999999999" customHeight="1" x14ac:dyDescent="0.3">
      <c r="A27" s="37" t="s">
        <v>90</v>
      </c>
      <c r="B27" s="35"/>
      <c r="C27" s="35"/>
      <c r="D27" s="64">
        <f>SUM(D25:D26)</f>
        <v>0</v>
      </c>
      <c r="E27" s="63"/>
      <c r="F27" s="64">
        <f t="shared" ref="F27:R27" si="0">SUM(F25:F26)</f>
        <v>0</v>
      </c>
      <c r="G27" s="82">
        <f t="shared" si="0"/>
        <v>0</v>
      </c>
      <c r="H27" s="64">
        <f t="shared" si="0"/>
        <v>0</v>
      </c>
      <c r="I27" s="82">
        <f t="shared" si="0"/>
        <v>0</v>
      </c>
      <c r="J27" s="64">
        <f t="shared" si="0"/>
        <v>25125</v>
      </c>
      <c r="K27" s="82">
        <f t="shared" si="0"/>
        <v>0</v>
      </c>
      <c r="L27" s="64">
        <f t="shared" si="0"/>
        <v>-190</v>
      </c>
      <c r="M27" s="82">
        <f t="shared" si="0"/>
        <v>0</v>
      </c>
      <c r="N27" s="64">
        <f t="shared" si="0"/>
        <v>24935</v>
      </c>
      <c r="O27" s="82">
        <f t="shared" si="0"/>
        <v>0</v>
      </c>
      <c r="P27" s="64">
        <f t="shared" si="0"/>
        <v>5569</v>
      </c>
      <c r="Q27" s="82">
        <f t="shared" si="0"/>
        <v>0</v>
      </c>
      <c r="R27" s="64">
        <f t="shared" si="0"/>
        <v>30504</v>
      </c>
    </row>
    <row r="28" spans="1:18" s="37" customFormat="1" ht="19.399999999999999" customHeight="1" x14ac:dyDescent="0.3">
      <c r="D28" s="63"/>
      <c r="E28" s="63"/>
      <c r="F28" s="63"/>
      <c r="G28" s="82"/>
      <c r="H28" s="63"/>
      <c r="I28" s="82"/>
      <c r="J28" s="63"/>
      <c r="K28" s="82"/>
      <c r="L28" s="63"/>
      <c r="M28" s="82"/>
      <c r="N28" s="63"/>
      <c r="O28" s="82"/>
      <c r="P28" s="63"/>
      <c r="Q28" s="89"/>
    </row>
    <row r="29" spans="1:18" ht="19.399999999999999" customHeight="1" thickBot="1" x14ac:dyDescent="0.35">
      <c r="A29" s="37" t="s">
        <v>129</v>
      </c>
      <c r="B29" s="37"/>
      <c r="C29" s="37"/>
      <c r="D29" s="13">
        <f>D14+D21+D27</f>
        <v>153503</v>
      </c>
      <c r="E29" s="1"/>
      <c r="F29" s="13">
        <f>F14+F21+F27</f>
        <v>218346</v>
      </c>
      <c r="G29" s="1"/>
      <c r="H29" s="13">
        <f>H14+H21+H27</f>
        <v>15350</v>
      </c>
      <c r="I29" s="1"/>
      <c r="J29" s="13">
        <f>J14+J21+J27</f>
        <v>196475</v>
      </c>
      <c r="K29" s="1"/>
      <c r="L29" s="13">
        <f>L14+L21+L27</f>
        <v>2369</v>
      </c>
      <c r="M29" s="1"/>
      <c r="N29" s="13">
        <f>N14+N21+N27</f>
        <v>586043</v>
      </c>
      <c r="O29" s="1"/>
      <c r="P29" s="13">
        <f>P14+P21+P27</f>
        <v>57405</v>
      </c>
      <c r="Q29" s="1"/>
      <c r="R29" s="13">
        <f>R14+R21+R27</f>
        <v>643448</v>
      </c>
    </row>
    <row r="30" spans="1:18" ht="21.65" customHeight="1" thickTop="1" x14ac:dyDescent="0.3"/>
    <row r="31" spans="1:18" ht="19.399999999999999" customHeight="1" x14ac:dyDescent="0.4">
      <c r="A31" s="18" t="s">
        <v>0</v>
      </c>
      <c r="B31" s="18"/>
      <c r="C31" s="18"/>
      <c r="D31" s="20"/>
      <c r="E31" s="20"/>
      <c r="F31" s="20"/>
      <c r="G31" s="76"/>
      <c r="H31" s="20"/>
      <c r="I31" s="76"/>
      <c r="J31" s="20"/>
      <c r="K31" s="76"/>
      <c r="L31" s="20"/>
      <c r="M31" s="76"/>
      <c r="N31" s="20"/>
      <c r="O31" s="76"/>
      <c r="P31" s="20"/>
      <c r="Q31" s="86"/>
      <c r="R31" s="19"/>
    </row>
    <row r="32" spans="1:18" ht="19.399999999999999" customHeight="1" x14ac:dyDescent="0.35">
      <c r="A32" s="60" t="s">
        <v>96</v>
      </c>
      <c r="B32" s="60"/>
      <c r="C32" s="60"/>
      <c r="D32" s="24"/>
      <c r="E32" s="24"/>
      <c r="F32" s="24"/>
      <c r="G32" s="77"/>
      <c r="H32" s="24"/>
      <c r="I32" s="77"/>
      <c r="J32" s="24"/>
      <c r="K32" s="77"/>
      <c r="L32" s="24"/>
      <c r="M32" s="77"/>
      <c r="N32" s="24"/>
      <c r="O32" s="77"/>
      <c r="P32" s="24"/>
      <c r="Q32" s="87"/>
      <c r="R32" s="60"/>
    </row>
    <row r="33" spans="1:18" ht="19.399999999999999" customHeight="1" x14ac:dyDescent="0.35">
      <c r="A33" s="60"/>
      <c r="B33" s="60"/>
      <c r="C33" s="60"/>
      <c r="D33" s="60"/>
      <c r="E33" s="60"/>
      <c r="F33" s="22"/>
      <c r="G33" s="78"/>
      <c r="H33" s="24"/>
      <c r="I33" s="77"/>
      <c r="J33" s="24"/>
      <c r="K33" s="77"/>
      <c r="L33" s="24"/>
      <c r="M33" s="77"/>
      <c r="N33" s="24"/>
      <c r="O33" s="77"/>
      <c r="P33" s="24"/>
      <c r="Q33" s="88"/>
      <c r="R33" s="23"/>
    </row>
    <row r="34" spans="1:18" ht="19.399999999999999" customHeight="1" x14ac:dyDescent="0.3">
      <c r="D34" s="94" t="s">
        <v>97</v>
      </c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</row>
    <row r="35" spans="1:18" ht="19.399999999999999" customHeight="1" x14ac:dyDescent="0.3">
      <c r="E35" s="52"/>
      <c r="F35" s="52"/>
      <c r="G35" s="79"/>
      <c r="H35" s="33"/>
      <c r="I35" s="84"/>
      <c r="L35" s="33" t="s">
        <v>98</v>
      </c>
      <c r="Q35" s="80"/>
      <c r="R35" s="27"/>
    </row>
    <row r="36" spans="1:18" ht="19.399999999999999" customHeight="1" x14ac:dyDescent="0.3">
      <c r="E36" s="52"/>
      <c r="F36" s="52"/>
      <c r="G36" s="79"/>
      <c r="H36" s="33"/>
      <c r="I36" s="84"/>
      <c r="L36" s="33" t="s">
        <v>99</v>
      </c>
      <c r="Q36" s="80"/>
      <c r="R36" s="27"/>
    </row>
    <row r="37" spans="1:18" ht="19.399999999999999" customHeight="1" x14ac:dyDescent="0.3">
      <c r="E37" s="52"/>
      <c r="F37" s="52"/>
      <c r="G37" s="79"/>
      <c r="H37" s="96" t="s">
        <v>54</v>
      </c>
      <c r="I37" s="96"/>
      <c r="J37" s="96"/>
      <c r="L37" s="61" t="s">
        <v>100</v>
      </c>
      <c r="Q37" s="80"/>
      <c r="R37" s="27"/>
    </row>
    <row r="38" spans="1:18" ht="19.399999999999999" customHeight="1" x14ac:dyDescent="0.3">
      <c r="D38" s="17"/>
      <c r="F38" s="30"/>
      <c r="H38" s="33"/>
      <c r="I38" s="84"/>
      <c r="L38" s="33"/>
      <c r="M38" s="84"/>
      <c r="N38" s="33" t="s">
        <v>46</v>
      </c>
      <c r="O38" s="85"/>
      <c r="P38" s="17"/>
      <c r="Q38" s="84"/>
      <c r="R38" s="27"/>
    </row>
    <row r="39" spans="1:18" ht="19.399999999999999" customHeight="1" x14ac:dyDescent="0.3">
      <c r="D39" s="33" t="s">
        <v>101</v>
      </c>
      <c r="F39" s="30"/>
      <c r="H39" s="33"/>
      <c r="I39" s="84"/>
      <c r="L39" s="33"/>
      <c r="M39" s="84"/>
      <c r="N39" s="33" t="s">
        <v>102</v>
      </c>
      <c r="O39" s="84"/>
      <c r="P39" s="33" t="s">
        <v>103</v>
      </c>
      <c r="Q39" s="84"/>
      <c r="R39" s="27"/>
    </row>
    <row r="40" spans="1:18" ht="19.399999999999999" customHeight="1" x14ac:dyDescent="0.3">
      <c r="D40" s="33" t="s">
        <v>104</v>
      </c>
      <c r="F40" s="30" t="s">
        <v>105</v>
      </c>
      <c r="H40" s="33" t="s">
        <v>106</v>
      </c>
      <c r="I40" s="84"/>
      <c r="L40" s="33" t="s">
        <v>107</v>
      </c>
      <c r="M40" s="84"/>
      <c r="N40" s="33" t="s">
        <v>108</v>
      </c>
      <c r="O40" s="84"/>
      <c r="P40" s="33" t="s">
        <v>109</v>
      </c>
      <c r="Q40" s="84"/>
      <c r="R40" s="33" t="s">
        <v>110</v>
      </c>
    </row>
    <row r="41" spans="1:18" ht="19.399999999999999" customHeight="1" x14ac:dyDescent="0.3">
      <c r="B41" s="34"/>
      <c r="D41" s="33" t="s">
        <v>111</v>
      </c>
      <c r="F41" s="30" t="s">
        <v>112</v>
      </c>
      <c r="H41" s="33" t="s">
        <v>113</v>
      </c>
      <c r="I41" s="84"/>
      <c r="J41" s="33" t="s">
        <v>114</v>
      </c>
      <c r="L41" s="33" t="s">
        <v>113</v>
      </c>
      <c r="M41" s="84"/>
      <c r="N41" s="33" t="s">
        <v>115</v>
      </c>
      <c r="O41" s="84"/>
      <c r="P41" s="33" t="s">
        <v>116</v>
      </c>
      <c r="Q41" s="84"/>
      <c r="R41" s="33" t="s">
        <v>117</v>
      </c>
    </row>
    <row r="42" spans="1:18" ht="19.399999999999999" customHeight="1" x14ac:dyDescent="0.3">
      <c r="A42" s="17"/>
      <c r="B42" s="17"/>
      <c r="C42" s="17"/>
      <c r="D42" s="93" t="s">
        <v>10</v>
      </c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</row>
    <row r="43" spans="1:18" ht="19.399999999999999" customHeight="1" x14ac:dyDescent="0.3">
      <c r="A43" s="29" t="s">
        <v>130</v>
      </c>
      <c r="B43" s="29"/>
      <c r="C43" s="29"/>
      <c r="D43" s="62"/>
      <c r="E43" s="62"/>
      <c r="F43" s="62"/>
      <c r="G43" s="81"/>
      <c r="H43" s="62"/>
      <c r="I43" s="81"/>
      <c r="J43" s="62"/>
      <c r="K43" s="81"/>
      <c r="L43" s="62"/>
      <c r="M43" s="81"/>
      <c r="N43" s="62"/>
      <c r="O43" s="81"/>
      <c r="P43" s="62"/>
      <c r="Q43" s="81"/>
      <c r="R43" s="62"/>
    </row>
    <row r="44" spans="1:18" ht="19.399999999999999" customHeight="1" x14ac:dyDescent="0.3">
      <c r="A44" s="37" t="s">
        <v>131</v>
      </c>
      <c r="B44" s="37"/>
      <c r="C44" s="37"/>
      <c r="D44" s="63">
        <v>153503</v>
      </c>
      <c r="E44" s="63"/>
      <c r="F44" s="63">
        <v>218346</v>
      </c>
      <c r="G44" s="82"/>
      <c r="H44" s="63">
        <v>15350</v>
      </c>
      <c r="I44" s="82"/>
      <c r="J44" s="11">
        <v>194230</v>
      </c>
      <c r="K44" s="82"/>
      <c r="L44" s="63">
        <v>4037</v>
      </c>
      <c r="M44" s="82"/>
      <c r="N44" s="63">
        <v>585466</v>
      </c>
      <c r="O44" s="82"/>
      <c r="P44" s="63">
        <v>52483</v>
      </c>
      <c r="R44" s="63">
        <v>637949</v>
      </c>
    </row>
    <row r="45" spans="1:18" s="37" customFormat="1" ht="19.399999999999999" hidden="1" customHeight="1" x14ac:dyDescent="0.3">
      <c r="D45" s="63"/>
      <c r="E45" s="63"/>
      <c r="F45" s="63"/>
      <c r="G45" s="82"/>
      <c r="H45" s="63"/>
      <c r="I45" s="82"/>
      <c r="J45" s="63"/>
      <c r="K45" s="82"/>
      <c r="L45" s="63"/>
      <c r="M45" s="82"/>
      <c r="N45" s="63"/>
      <c r="O45" s="82"/>
      <c r="P45" s="63"/>
      <c r="Q45" s="89"/>
    </row>
    <row r="46" spans="1:18" s="37" customFormat="1" ht="19.399999999999999" hidden="1" customHeight="1" x14ac:dyDescent="0.3">
      <c r="A46" s="37" t="s">
        <v>120</v>
      </c>
      <c r="D46" s="63"/>
      <c r="E46" s="63"/>
      <c r="F46" s="63"/>
      <c r="G46" s="82"/>
      <c r="H46" s="63"/>
      <c r="I46" s="82"/>
      <c r="J46" s="63"/>
      <c r="K46" s="82"/>
      <c r="L46" s="63"/>
      <c r="M46" s="82"/>
      <c r="N46" s="63"/>
      <c r="O46" s="82"/>
      <c r="P46" s="63"/>
      <c r="Q46" s="89"/>
    </row>
    <row r="47" spans="1:18" s="37" customFormat="1" ht="19.399999999999999" hidden="1" customHeight="1" x14ac:dyDescent="0.3">
      <c r="A47" s="35" t="s">
        <v>132</v>
      </c>
      <c r="B47" s="35"/>
      <c r="C47" s="35"/>
      <c r="D47" s="63"/>
      <c r="E47" s="63"/>
      <c r="F47" s="63"/>
      <c r="G47" s="82"/>
      <c r="H47" s="63"/>
      <c r="I47" s="82"/>
      <c r="J47" s="63"/>
      <c r="K47" s="82"/>
      <c r="L47" s="63"/>
      <c r="M47" s="82"/>
      <c r="N47" s="63"/>
      <c r="O47" s="82"/>
      <c r="P47" s="63"/>
      <c r="Q47" s="89"/>
    </row>
    <row r="48" spans="1:18" s="37" customFormat="1" ht="19.399999999999999" hidden="1" customHeight="1" x14ac:dyDescent="0.3">
      <c r="A48" s="17" t="s">
        <v>123</v>
      </c>
      <c r="B48" s="34">
        <v>10</v>
      </c>
      <c r="C48" s="17"/>
      <c r="D48" s="56"/>
      <c r="E48" s="56"/>
      <c r="F48" s="56"/>
      <c r="G48" s="83"/>
      <c r="H48" s="56"/>
      <c r="I48" s="82"/>
      <c r="J48" s="56"/>
      <c r="K48" s="82"/>
      <c r="L48" s="56"/>
      <c r="M48" s="82"/>
      <c r="N48" s="56"/>
      <c r="O48" s="83"/>
      <c r="P48" s="56"/>
      <c r="Q48" s="89"/>
      <c r="R48" s="56"/>
    </row>
    <row r="49" spans="1:18" s="37" customFormat="1" ht="19.399999999999999" hidden="1" customHeight="1" x14ac:dyDescent="0.3">
      <c r="A49" s="17" t="s">
        <v>124</v>
      </c>
      <c r="B49" s="34"/>
      <c r="C49" s="17"/>
      <c r="D49" s="55"/>
      <c r="E49" s="56"/>
      <c r="F49" s="55"/>
      <c r="G49" s="83"/>
      <c r="H49" s="55"/>
      <c r="I49" s="83"/>
      <c r="J49" s="55"/>
      <c r="K49" s="83"/>
      <c r="L49" s="55"/>
      <c r="M49" s="82"/>
      <c r="N49" s="56"/>
      <c r="O49" s="83"/>
      <c r="P49" s="56"/>
      <c r="Q49" s="89"/>
      <c r="R49" s="56"/>
    </row>
    <row r="50" spans="1:18" s="37" customFormat="1" ht="19.399999999999999" hidden="1" customHeight="1" x14ac:dyDescent="0.3">
      <c r="A50" s="35" t="s">
        <v>133</v>
      </c>
      <c r="B50" s="35"/>
      <c r="C50" s="35"/>
      <c r="D50" s="64">
        <v>153503</v>
      </c>
      <c r="E50" s="63"/>
      <c r="F50" s="64">
        <v>218346</v>
      </c>
      <c r="G50" s="82"/>
      <c r="H50" s="64">
        <v>15350</v>
      </c>
      <c r="I50" s="82"/>
      <c r="J50" s="64">
        <v>194230</v>
      </c>
      <c r="K50" s="82"/>
      <c r="L50" s="64">
        <v>4037</v>
      </c>
      <c r="M50" s="82"/>
      <c r="N50" s="64">
        <v>585466</v>
      </c>
      <c r="O50" s="82"/>
      <c r="P50" s="64">
        <v>52483</v>
      </c>
      <c r="Q50" s="82"/>
      <c r="R50" s="64">
        <v>637949</v>
      </c>
    </row>
    <row r="51" spans="1:18" s="37" customFormat="1" ht="19.399999999999999" hidden="1" customHeight="1" x14ac:dyDescent="0.3">
      <c r="D51" s="63"/>
      <c r="E51" s="63"/>
      <c r="F51" s="63"/>
      <c r="G51" s="82"/>
      <c r="H51" s="63"/>
      <c r="I51" s="82"/>
      <c r="J51" s="63"/>
      <c r="K51" s="82"/>
      <c r="L51" s="63"/>
      <c r="M51" s="82"/>
      <c r="N51" s="63"/>
      <c r="O51" s="82"/>
      <c r="P51" s="63"/>
      <c r="Q51" s="89"/>
    </row>
    <row r="52" spans="1:18" s="37" customFormat="1" ht="12" customHeight="1" x14ac:dyDescent="0.3">
      <c r="D52" s="63"/>
      <c r="E52" s="63"/>
      <c r="F52" s="63"/>
      <c r="G52" s="82"/>
      <c r="H52" s="63"/>
      <c r="I52" s="82"/>
      <c r="J52" s="63"/>
      <c r="K52" s="82"/>
      <c r="L52" s="63"/>
      <c r="M52" s="82"/>
      <c r="N52" s="63"/>
      <c r="O52" s="82"/>
      <c r="P52" s="63"/>
      <c r="Q52" s="89"/>
    </row>
    <row r="53" spans="1:18" ht="19" customHeight="1" x14ac:dyDescent="0.3">
      <c r="A53" s="37" t="s">
        <v>126</v>
      </c>
      <c r="B53" s="37"/>
      <c r="C53" s="37"/>
      <c r="D53" s="63"/>
      <c r="E53" s="63"/>
      <c r="F53" s="63"/>
      <c r="G53" s="82"/>
      <c r="H53" s="63"/>
      <c r="I53" s="82"/>
      <c r="J53" s="63"/>
      <c r="K53" s="82"/>
      <c r="L53" s="63"/>
      <c r="M53" s="82"/>
      <c r="N53" s="63"/>
      <c r="O53" s="82"/>
      <c r="P53" s="63"/>
      <c r="Q53" s="89"/>
      <c r="R53" s="37"/>
    </row>
    <row r="54" spans="1:18" ht="19.399999999999999" customHeight="1" x14ac:dyDescent="0.3">
      <c r="A54" s="17" t="s">
        <v>127</v>
      </c>
      <c r="B54" s="34"/>
      <c r="C54" s="17"/>
      <c r="D54" s="56">
        <v>0</v>
      </c>
      <c r="E54" s="56"/>
      <c r="F54" s="56">
        <v>0</v>
      </c>
      <c r="G54" s="83"/>
      <c r="H54" s="56">
        <v>0</v>
      </c>
      <c r="I54" s="82"/>
      <c r="J54" s="56">
        <v>25569</v>
      </c>
      <c r="K54" s="82"/>
      <c r="L54" s="56">
        <v>0</v>
      </c>
      <c r="M54" s="82"/>
      <c r="N54" s="56">
        <v>25569</v>
      </c>
      <c r="O54" s="83"/>
      <c r="P54" s="56">
        <v>6603</v>
      </c>
      <c r="Q54" s="89"/>
      <c r="R54" s="56">
        <v>32172</v>
      </c>
    </row>
    <row r="55" spans="1:18" ht="19.399999999999999" customHeight="1" x14ac:dyDescent="0.3">
      <c r="A55" s="17" t="s">
        <v>128</v>
      </c>
      <c r="B55" s="17"/>
      <c r="C55" s="17"/>
      <c r="D55" s="55">
        <v>0</v>
      </c>
      <c r="E55" s="56"/>
      <c r="F55" s="55">
        <v>0</v>
      </c>
      <c r="G55" s="83"/>
      <c r="H55" s="55">
        <v>0</v>
      </c>
      <c r="I55" s="83"/>
      <c r="J55" s="56">
        <v>0</v>
      </c>
      <c r="K55" s="83"/>
      <c r="L55" s="56">
        <v>-1152</v>
      </c>
      <c r="M55" s="82"/>
      <c r="N55" s="56">
        <v>-1152</v>
      </c>
      <c r="O55" s="83"/>
      <c r="P55" s="56">
        <v>0</v>
      </c>
      <c r="Q55" s="89"/>
      <c r="R55" s="56">
        <v>-1152</v>
      </c>
    </row>
    <row r="56" spans="1:18" ht="19.399999999999999" customHeight="1" x14ac:dyDescent="0.3">
      <c r="A56" s="37" t="s">
        <v>90</v>
      </c>
      <c r="B56" s="35"/>
      <c r="C56" s="35"/>
      <c r="D56" s="64">
        <f>SUM(D54:D55)</f>
        <v>0</v>
      </c>
      <c r="E56" s="63"/>
      <c r="F56" s="64">
        <f>SUM(F54:F55)</f>
        <v>0</v>
      </c>
      <c r="G56" s="82"/>
      <c r="H56" s="64">
        <f>SUM(H54:H55)</f>
        <v>0</v>
      </c>
      <c r="I56" s="82"/>
      <c r="J56" s="64">
        <f>SUM(J54:J55)</f>
        <v>25569</v>
      </c>
      <c r="K56" s="82"/>
      <c r="L56" s="64">
        <f>SUM(L54:L55)</f>
        <v>-1152</v>
      </c>
      <c r="M56" s="82"/>
      <c r="N56" s="64">
        <f>SUM(N54:N55)</f>
        <v>24417</v>
      </c>
      <c r="O56" s="82"/>
      <c r="P56" s="64">
        <f>SUM(P54:P55)</f>
        <v>6603</v>
      </c>
      <c r="Q56" s="89"/>
      <c r="R56" s="64">
        <f>SUM(R54:R55)</f>
        <v>31020</v>
      </c>
    </row>
    <row r="57" spans="1:18" s="37" customFormat="1" ht="19.399999999999999" customHeight="1" x14ac:dyDescent="0.3">
      <c r="D57" s="63"/>
      <c r="E57" s="63"/>
      <c r="F57" s="63"/>
      <c r="G57" s="82"/>
      <c r="H57" s="63"/>
      <c r="I57" s="82"/>
      <c r="J57" s="63"/>
      <c r="K57" s="82"/>
      <c r="L57" s="63"/>
      <c r="M57" s="82"/>
      <c r="N57" s="63"/>
      <c r="O57" s="82"/>
      <c r="P57" s="63"/>
      <c r="Q57" s="89"/>
    </row>
    <row r="58" spans="1:18" ht="19.399999999999999" customHeight="1" thickBot="1" x14ac:dyDescent="0.35">
      <c r="A58" s="37" t="s">
        <v>134</v>
      </c>
      <c r="B58" s="37"/>
      <c r="C58" s="37"/>
      <c r="D58" s="13">
        <f>D50+D56</f>
        <v>153503</v>
      </c>
      <c r="E58" s="1"/>
      <c r="F58" s="13">
        <f>F50+F56</f>
        <v>218346</v>
      </c>
      <c r="G58" s="1"/>
      <c r="H58" s="13">
        <f>H50+H56</f>
        <v>15350</v>
      </c>
      <c r="I58" s="1"/>
      <c r="J58" s="13">
        <f>J50+J56</f>
        <v>219799</v>
      </c>
      <c r="K58" s="1"/>
      <c r="L58" s="13">
        <f>L50+L56</f>
        <v>2885</v>
      </c>
      <c r="M58" s="1"/>
      <c r="N58" s="13">
        <f>N50+N56</f>
        <v>609883</v>
      </c>
      <c r="O58" s="1"/>
      <c r="P58" s="13">
        <f>P50+P56</f>
        <v>59086</v>
      </c>
      <c r="Q58" s="1"/>
      <c r="R58" s="13">
        <f>R50+R56</f>
        <v>668969</v>
      </c>
    </row>
    <row r="59" spans="1:18" ht="21.65" customHeight="1" thickTop="1" x14ac:dyDescent="0.3"/>
  </sheetData>
  <mergeCells count="6">
    <mergeCell ref="D34:R34"/>
    <mergeCell ref="H37:J37"/>
    <mergeCell ref="D42:R42"/>
    <mergeCell ref="D4:R4"/>
    <mergeCell ref="H7:J7"/>
    <mergeCell ref="D12:R12"/>
  </mergeCells>
  <phoneticPr fontId="0" type="noConversion"/>
  <pageMargins left="0.7" right="0.7" top="0.48" bottom="0.5" header="0.5" footer="0.5"/>
  <pageSetup paperSize="9" scale="83" firstPageNumber="7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"/>
  <sheetViews>
    <sheetView view="pageBreakPreview" topLeftCell="A54" zoomScale="90" zoomScaleNormal="63" zoomScaleSheetLayoutView="90" workbookViewId="0">
      <selection activeCell="O40" sqref="O40"/>
    </sheetView>
  </sheetViews>
  <sheetFormatPr defaultColWidth="9" defaultRowHeight="19.5" customHeight="1" x14ac:dyDescent="0.3"/>
  <cols>
    <col min="1" max="1" width="58.69921875" style="26" customWidth="1"/>
    <col min="2" max="2" width="1.3984375" style="45" customWidth="1"/>
    <col min="3" max="3" width="1.3984375" style="17" customWidth="1"/>
    <col min="4" max="4" width="14.09765625" style="27" customWidth="1"/>
    <col min="5" max="5" width="1.3984375" style="27" customWidth="1"/>
    <col min="6" max="6" width="14.09765625" style="27" customWidth="1"/>
    <col min="7" max="7" width="1.3984375" style="27" customWidth="1"/>
    <col min="8" max="8" width="14.09765625" style="27" customWidth="1"/>
    <col min="9" max="9" width="1.3984375" style="27" customWidth="1"/>
    <col min="10" max="10" width="15.59765625" style="27" customWidth="1"/>
    <col min="11" max="11" width="1.3984375" style="27" customWidth="1"/>
    <col min="12" max="12" width="14.09765625" style="27" customWidth="1"/>
    <col min="13" max="13" width="1.3984375" style="17" customWidth="1"/>
    <col min="14" max="14" width="14.09765625" style="17" customWidth="1"/>
    <col min="15" max="16384" width="9" style="17"/>
  </cols>
  <sheetData>
    <row r="1" spans="1:16" ht="19.5" customHeight="1" x14ac:dyDescent="0.4">
      <c r="A1" s="18" t="s">
        <v>0</v>
      </c>
      <c r="B1" s="65"/>
      <c r="C1" s="19"/>
      <c r="D1" s="20"/>
      <c r="E1" s="20"/>
      <c r="F1" s="20"/>
      <c r="G1" s="20"/>
      <c r="H1" s="20"/>
      <c r="I1" s="20"/>
      <c r="J1" s="20"/>
      <c r="K1" s="20"/>
      <c r="L1" s="20"/>
      <c r="M1" s="19"/>
      <c r="N1" s="19"/>
    </row>
    <row r="2" spans="1:16" ht="19.5" customHeight="1" x14ac:dyDescent="0.35">
      <c r="A2" s="60" t="s">
        <v>96</v>
      </c>
      <c r="B2" s="66"/>
      <c r="C2" s="23"/>
      <c r="D2" s="24"/>
      <c r="E2" s="24"/>
      <c r="F2" s="24"/>
      <c r="G2" s="24"/>
      <c r="H2" s="24"/>
      <c r="I2" s="24"/>
      <c r="J2" s="24"/>
      <c r="K2" s="24"/>
      <c r="L2" s="24"/>
      <c r="M2" s="23"/>
      <c r="N2" s="23"/>
    </row>
    <row r="3" spans="1:16" ht="19.5" customHeight="1" x14ac:dyDescent="0.35">
      <c r="A3" s="60"/>
      <c r="B3" s="60"/>
      <c r="C3" s="60"/>
      <c r="D3" s="60"/>
      <c r="E3" s="60"/>
      <c r="F3" s="24"/>
      <c r="G3" s="24"/>
      <c r="H3" s="24"/>
      <c r="I3" s="24"/>
      <c r="J3" s="24"/>
      <c r="K3" s="24"/>
      <c r="L3" s="24"/>
      <c r="M3" s="23"/>
      <c r="N3" s="23"/>
    </row>
    <row r="4" spans="1:16" ht="19.5" customHeight="1" x14ac:dyDescent="0.3">
      <c r="D4" s="94" t="s">
        <v>135</v>
      </c>
      <c r="E4" s="94"/>
      <c r="F4" s="94"/>
      <c r="G4" s="94"/>
      <c r="H4" s="94"/>
      <c r="I4" s="94"/>
      <c r="J4" s="94"/>
      <c r="K4" s="94"/>
      <c r="L4" s="94"/>
      <c r="M4" s="94"/>
      <c r="N4" s="94"/>
    </row>
    <row r="5" spans="1:16" ht="19.5" customHeight="1" x14ac:dyDescent="0.3">
      <c r="D5" s="52"/>
      <c r="E5" s="52"/>
      <c r="F5" s="52"/>
      <c r="G5" s="52"/>
      <c r="H5" s="52"/>
      <c r="I5" s="52"/>
      <c r="J5" s="52"/>
      <c r="K5" s="52"/>
      <c r="L5" s="33" t="s">
        <v>98</v>
      </c>
      <c r="M5" s="67"/>
    </row>
    <row r="6" spans="1:16" ht="19.5" customHeight="1" x14ac:dyDescent="0.3">
      <c r="D6" s="52"/>
      <c r="E6" s="52"/>
      <c r="F6" s="52"/>
      <c r="G6" s="52"/>
      <c r="H6" s="52"/>
      <c r="I6" s="52"/>
      <c r="J6" s="52"/>
      <c r="K6" s="52"/>
      <c r="L6" s="33" t="s">
        <v>99</v>
      </c>
      <c r="M6" s="67"/>
    </row>
    <row r="7" spans="1:16" ht="19.5" customHeight="1" x14ac:dyDescent="0.35">
      <c r="B7" s="26"/>
      <c r="C7" s="45"/>
      <c r="E7" s="52"/>
      <c r="F7" s="24"/>
      <c r="G7" s="24"/>
      <c r="H7" s="96" t="s">
        <v>54</v>
      </c>
      <c r="I7" s="96"/>
      <c r="J7" s="96"/>
      <c r="K7" s="33"/>
      <c r="L7" s="61" t="s">
        <v>100</v>
      </c>
      <c r="M7" s="30"/>
    </row>
    <row r="8" spans="1:16" ht="19.5" customHeight="1" x14ac:dyDescent="0.35">
      <c r="B8" s="30"/>
      <c r="C8" s="34"/>
      <c r="D8" s="33" t="s">
        <v>101</v>
      </c>
      <c r="F8" s="24"/>
      <c r="G8" s="24"/>
      <c r="H8" s="33"/>
      <c r="I8" s="33"/>
      <c r="J8" s="33"/>
      <c r="K8" s="33"/>
      <c r="L8" s="33"/>
    </row>
    <row r="9" spans="1:16" ht="19.5" customHeight="1" x14ac:dyDescent="0.35">
      <c r="B9" s="30"/>
      <c r="C9" s="34"/>
      <c r="D9" s="33" t="s">
        <v>104</v>
      </c>
      <c r="F9" s="30" t="s">
        <v>105</v>
      </c>
      <c r="G9" s="24"/>
      <c r="H9" s="33" t="s">
        <v>106</v>
      </c>
      <c r="K9" s="33"/>
      <c r="L9" s="33" t="s">
        <v>107</v>
      </c>
      <c r="N9" s="33" t="s">
        <v>110</v>
      </c>
    </row>
    <row r="10" spans="1:16" ht="19.5" customHeight="1" x14ac:dyDescent="0.3">
      <c r="B10" s="34"/>
      <c r="C10" s="34"/>
      <c r="D10" s="33" t="s">
        <v>111</v>
      </c>
      <c r="F10" s="30" t="s">
        <v>112</v>
      </c>
      <c r="G10" s="33"/>
      <c r="H10" s="33" t="s">
        <v>113</v>
      </c>
      <c r="I10" s="33"/>
      <c r="J10" s="33" t="s">
        <v>114</v>
      </c>
      <c r="K10" s="33"/>
      <c r="L10" s="33" t="s">
        <v>113</v>
      </c>
      <c r="N10" s="33" t="s">
        <v>117</v>
      </c>
    </row>
    <row r="11" spans="1:16" ht="19.5" customHeight="1" x14ac:dyDescent="0.3">
      <c r="B11" s="34"/>
      <c r="C11" s="34"/>
      <c r="D11" s="93" t="s">
        <v>10</v>
      </c>
      <c r="E11" s="93"/>
      <c r="F11" s="93"/>
      <c r="G11" s="93"/>
      <c r="H11" s="93"/>
      <c r="I11" s="93"/>
      <c r="J11" s="93"/>
      <c r="K11" s="93"/>
      <c r="L11" s="93"/>
      <c r="M11" s="93"/>
      <c r="N11" s="93"/>
    </row>
    <row r="12" spans="1:16" ht="19.5" customHeight="1" x14ac:dyDescent="0.3">
      <c r="A12" s="29" t="s">
        <v>118</v>
      </c>
      <c r="B12" s="34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spans="1:16" ht="19.5" customHeight="1" x14ac:dyDescent="0.3">
      <c r="A13" s="37" t="s">
        <v>119</v>
      </c>
      <c r="B13" s="34"/>
      <c r="C13" s="45"/>
      <c r="D13" s="52">
        <v>153503</v>
      </c>
      <c r="E13" s="52"/>
      <c r="F13" s="52">
        <v>218346</v>
      </c>
      <c r="G13" s="52"/>
      <c r="H13" s="52">
        <v>15350</v>
      </c>
      <c r="I13" s="52"/>
      <c r="J13" s="52">
        <v>171469</v>
      </c>
      <c r="K13" s="52"/>
      <c r="L13" s="52">
        <v>2559</v>
      </c>
      <c r="M13" s="67"/>
      <c r="N13" s="10">
        <v>561227</v>
      </c>
    </row>
    <row r="14" spans="1:16" s="37" customFormat="1" ht="14.15" hidden="1" customHeight="1" x14ac:dyDescent="0.3"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6" s="37" customFormat="1" ht="19.5" hidden="1" customHeight="1" x14ac:dyDescent="0.3">
      <c r="A15" s="37" t="s">
        <v>120</v>
      </c>
      <c r="B15" s="34"/>
      <c r="C15" s="30"/>
      <c r="D15" s="63"/>
      <c r="E15" s="63"/>
      <c r="F15" s="6"/>
      <c r="G15" s="63"/>
      <c r="H15" s="63"/>
      <c r="I15" s="63"/>
      <c r="J15" s="63"/>
      <c r="K15" s="56"/>
      <c r="L15" s="63"/>
      <c r="M15" s="17"/>
      <c r="N15" s="17"/>
    </row>
    <row r="16" spans="1:16" s="37" customFormat="1" ht="19.5" hidden="1" customHeight="1" x14ac:dyDescent="0.3">
      <c r="A16" s="35" t="s">
        <v>136</v>
      </c>
      <c r="B16" s="34"/>
      <c r="C16" s="30"/>
      <c r="D16" s="63"/>
      <c r="E16" s="63"/>
      <c r="F16" s="6"/>
      <c r="G16" s="63"/>
      <c r="H16" s="63"/>
      <c r="I16" s="63"/>
      <c r="J16" s="63"/>
      <c r="K16" s="56"/>
      <c r="L16" s="63"/>
      <c r="M16" s="17"/>
      <c r="N16" s="17"/>
    </row>
    <row r="17" spans="1:16" s="37" customFormat="1" ht="19.5" hidden="1" customHeight="1" x14ac:dyDescent="0.3">
      <c r="A17" s="17" t="s">
        <v>122</v>
      </c>
      <c r="B17" s="34"/>
      <c r="C17" s="30"/>
      <c r="D17" s="56">
        <v>0</v>
      </c>
      <c r="E17" s="56"/>
      <c r="F17" s="56">
        <v>0</v>
      </c>
      <c r="G17" s="56"/>
      <c r="H17" s="56">
        <v>0</v>
      </c>
      <c r="I17" s="56"/>
      <c r="J17" s="56">
        <v>0</v>
      </c>
      <c r="K17" s="56"/>
      <c r="L17" s="56">
        <v>0</v>
      </c>
      <c r="M17" s="17"/>
      <c r="N17" s="56">
        <v>0</v>
      </c>
    </row>
    <row r="18" spans="1:16" s="37" customFormat="1" ht="19.5" hidden="1" customHeight="1" x14ac:dyDescent="0.3">
      <c r="A18" s="17" t="s">
        <v>123</v>
      </c>
      <c r="B18" s="34"/>
      <c r="C18" s="30"/>
      <c r="D18" s="56">
        <v>0</v>
      </c>
      <c r="E18" s="56"/>
      <c r="F18" s="56">
        <v>0</v>
      </c>
      <c r="G18" s="56"/>
      <c r="H18" s="56">
        <v>0</v>
      </c>
      <c r="I18" s="56"/>
      <c r="J18" s="56">
        <v>0</v>
      </c>
      <c r="K18" s="56"/>
      <c r="L18" s="56">
        <v>0</v>
      </c>
      <c r="M18" s="17"/>
      <c r="N18" s="56">
        <v>0</v>
      </c>
    </row>
    <row r="19" spans="1:16" s="37" customFormat="1" ht="19.5" hidden="1" customHeight="1" x14ac:dyDescent="0.3">
      <c r="A19" s="35" t="s">
        <v>137</v>
      </c>
      <c r="B19" s="34"/>
      <c r="C19" s="30"/>
      <c r="D19" s="64">
        <v>0</v>
      </c>
      <c r="E19" s="63"/>
      <c r="F19" s="64">
        <v>0</v>
      </c>
      <c r="G19" s="63"/>
      <c r="H19" s="64">
        <v>0</v>
      </c>
      <c r="I19" s="63"/>
      <c r="J19" s="64">
        <v>0</v>
      </c>
      <c r="K19" s="56"/>
      <c r="L19" s="64">
        <v>0</v>
      </c>
      <c r="M19" s="17"/>
      <c r="N19" s="64">
        <v>0</v>
      </c>
    </row>
    <row r="20" spans="1:16" s="37" customFormat="1" ht="14.15" hidden="1" customHeight="1" x14ac:dyDescent="0.3">
      <c r="A20" s="35"/>
      <c r="B20" s="34"/>
      <c r="C20" s="30"/>
      <c r="D20" s="63"/>
      <c r="E20" s="63"/>
      <c r="F20" s="63"/>
      <c r="G20" s="63"/>
      <c r="H20" s="63"/>
      <c r="I20" s="63"/>
      <c r="J20" s="63"/>
      <c r="K20" s="56"/>
      <c r="L20" s="63"/>
      <c r="M20" s="17"/>
      <c r="N20" s="63"/>
    </row>
    <row r="21" spans="1:16" s="37" customFormat="1" ht="12" customHeight="1" x14ac:dyDescent="0.3">
      <c r="A21" s="35"/>
      <c r="B21" s="34"/>
      <c r="C21" s="30"/>
      <c r="D21" s="63"/>
      <c r="E21" s="63"/>
      <c r="F21" s="63"/>
      <c r="G21" s="63"/>
      <c r="H21" s="63"/>
      <c r="I21" s="63"/>
      <c r="J21" s="63"/>
      <c r="K21" s="56"/>
      <c r="L21" s="63"/>
      <c r="M21" s="17"/>
      <c r="N21" s="63"/>
    </row>
    <row r="22" spans="1:16" ht="19.5" customHeight="1" x14ac:dyDescent="0.3">
      <c r="A22" s="29" t="s">
        <v>126</v>
      </c>
      <c r="B22" s="34"/>
      <c r="C22" s="67"/>
      <c r="D22" s="39"/>
      <c r="E22" s="39"/>
      <c r="F22" s="39"/>
      <c r="G22" s="39"/>
      <c r="H22" s="39"/>
      <c r="I22" s="39"/>
      <c r="J22" s="39"/>
      <c r="K22" s="39"/>
      <c r="L22" s="39"/>
      <c r="M22" s="37"/>
      <c r="N22" s="37"/>
    </row>
    <row r="23" spans="1:16" ht="19.399999999999999" customHeight="1" x14ac:dyDescent="0.3">
      <c r="A23" s="26" t="s">
        <v>127</v>
      </c>
      <c r="B23" s="34"/>
      <c r="C23" s="67"/>
      <c r="D23" s="6">
        <v>0</v>
      </c>
      <c r="E23" s="56"/>
      <c r="F23" s="6">
        <v>0</v>
      </c>
      <c r="G23" s="63"/>
      <c r="H23" s="3">
        <v>0</v>
      </c>
      <c r="I23" s="3"/>
      <c r="J23" s="3">
        <v>25125</v>
      </c>
      <c r="K23" s="63"/>
      <c r="L23" s="56">
        <v>0</v>
      </c>
      <c r="M23" s="37"/>
      <c r="N23" s="56">
        <v>25125</v>
      </c>
    </row>
    <row r="24" spans="1:16" ht="19.399999999999999" customHeight="1" x14ac:dyDescent="0.3">
      <c r="A24" s="26" t="s">
        <v>128</v>
      </c>
      <c r="B24" s="34"/>
      <c r="C24" s="67"/>
      <c r="D24" s="6">
        <v>0</v>
      </c>
      <c r="E24" s="63"/>
      <c r="F24" s="6">
        <v>0</v>
      </c>
      <c r="G24" s="63"/>
      <c r="H24" s="2">
        <v>0</v>
      </c>
      <c r="I24" s="3"/>
      <c r="J24" s="3" t="s">
        <v>75</v>
      </c>
      <c r="K24" s="63"/>
      <c r="L24" s="6">
        <v>-190</v>
      </c>
      <c r="M24" s="37"/>
      <c r="N24" s="56">
        <v>-190</v>
      </c>
    </row>
    <row r="25" spans="1:16" ht="19.399999999999999" customHeight="1" x14ac:dyDescent="0.3">
      <c r="A25" s="29" t="s">
        <v>90</v>
      </c>
      <c r="B25" s="34"/>
      <c r="C25" s="67"/>
      <c r="D25" s="4">
        <f>SUM(D23:D24)</f>
        <v>0</v>
      </c>
      <c r="E25" s="63"/>
      <c r="F25" s="4">
        <f>SUM(F23:F24)</f>
        <v>0</v>
      </c>
      <c r="G25" s="63"/>
      <c r="H25" s="4">
        <f>SUM(H23:H24)</f>
        <v>0</v>
      </c>
      <c r="I25" s="1"/>
      <c r="J25" s="4">
        <f>SUM(J23:J24)</f>
        <v>25125</v>
      </c>
      <c r="K25" s="63"/>
      <c r="L25" s="4">
        <f>SUM(L23:L24)</f>
        <v>-190</v>
      </c>
      <c r="M25" s="37"/>
      <c r="N25" s="4">
        <f>SUM(N23:N24)</f>
        <v>24935</v>
      </c>
    </row>
    <row r="26" spans="1:16" s="37" customFormat="1" ht="14.15" customHeight="1" x14ac:dyDescent="0.3"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</row>
    <row r="27" spans="1:16" ht="19.399999999999999" customHeight="1" thickBot="1" x14ac:dyDescent="0.35">
      <c r="A27" s="37" t="s">
        <v>129</v>
      </c>
      <c r="B27" s="34"/>
      <c r="C27" s="30"/>
      <c r="D27" s="13">
        <f>SUM(D13+D19+D25)</f>
        <v>153503</v>
      </c>
      <c r="E27" s="63"/>
      <c r="F27" s="13">
        <f>SUM(F13+F19+F25)</f>
        <v>218346</v>
      </c>
      <c r="G27" s="63"/>
      <c r="H27" s="13">
        <f>SUM(H13+H19+H25)</f>
        <v>15350</v>
      </c>
      <c r="I27" s="63"/>
      <c r="J27" s="13">
        <f>SUM(J13+J19+J25)</f>
        <v>196594</v>
      </c>
      <c r="K27" s="63"/>
      <c r="L27" s="13">
        <f>SUM(L13+L19+L25)</f>
        <v>2369</v>
      </c>
      <c r="M27" s="63"/>
      <c r="N27" s="13">
        <f>SUM(N13+N19+N25)</f>
        <v>586162</v>
      </c>
    </row>
    <row r="28" spans="1:16" ht="19.5" customHeight="1" thickTop="1" x14ac:dyDescent="0.3"/>
    <row r="29" spans="1:16" ht="19.5" customHeight="1" x14ac:dyDescent="0.4">
      <c r="A29" s="18" t="s">
        <v>0</v>
      </c>
      <c r="B29" s="65"/>
      <c r="C29" s="19"/>
      <c r="D29" s="20"/>
      <c r="E29" s="20"/>
      <c r="F29" s="20"/>
      <c r="G29" s="20"/>
      <c r="H29" s="20"/>
      <c r="I29" s="20"/>
      <c r="J29" s="20"/>
      <c r="K29" s="20"/>
      <c r="L29" s="20"/>
      <c r="M29" s="19"/>
      <c r="N29" s="19"/>
    </row>
    <row r="30" spans="1:16" ht="19.5" customHeight="1" x14ac:dyDescent="0.35">
      <c r="A30" s="60" t="s">
        <v>96</v>
      </c>
      <c r="B30" s="66"/>
      <c r="C30" s="23"/>
      <c r="D30" s="24"/>
      <c r="E30" s="24"/>
      <c r="F30" s="24"/>
      <c r="G30" s="24"/>
      <c r="H30" s="24"/>
      <c r="I30" s="24"/>
      <c r="J30" s="24"/>
      <c r="K30" s="24"/>
      <c r="L30" s="24"/>
      <c r="M30" s="23"/>
      <c r="N30" s="23"/>
    </row>
    <row r="31" spans="1:16" ht="19.5" customHeight="1" x14ac:dyDescent="0.35">
      <c r="A31" s="60"/>
      <c r="B31" s="60"/>
      <c r="C31" s="60"/>
      <c r="D31" s="60"/>
      <c r="E31" s="60"/>
      <c r="F31" s="24"/>
      <c r="G31" s="24"/>
      <c r="H31" s="24"/>
      <c r="I31" s="24"/>
      <c r="J31" s="24"/>
      <c r="K31" s="24"/>
      <c r="L31" s="24"/>
      <c r="M31" s="23"/>
      <c r="N31" s="23"/>
    </row>
    <row r="32" spans="1:16" ht="19.5" customHeight="1" x14ac:dyDescent="0.3">
      <c r="D32" s="94" t="s">
        <v>135</v>
      </c>
      <c r="E32" s="94"/>
      <c r="F32" s="94"/>
      <c r="G32" s="94"/>
      <c r="H32" s="94"/>
      <c r="I32" s="94"/>
      <c r="J32" s="94"/>
      <c r="K32" s="94"/>
      <c r="L32" s="94"/>
      <c r="M32" s="94"/>
      <c r="N32" s="94"/>
    </row>
    <row r="33" spans="1:16" ht="19.5" customHeight="1" x14ac:dyDescent="0.3">
      <c r="D33" s="52"/>
      <c r="E33" s="52"/>
      <c r="F33" s="52"/>
      <c r="G33" s="52"/>
      <c r="H33" s="52"/>
      <c r="I33" s="52"/>
      <c r="J33" s="52"/>
      <c r="K33" s="52"/>
      <c r="L33" s="33" t="s">
        <v>98</v>
      </c>
      <c r="M33" s="67"/>
    </row>
    <row r="34" spans="1:16" ht="19.5" customHeight="1" x14ac:dyDescent="0.3">
      <c r="D34" s="52"/>
      <c r="E34" s="52"/>
      <c r="F34" s="52"/>
      <c r="G34" s="52"/>
      <c r="H34" s="52"/>
      <c r="I34" s="52"/>
      <c r="J34" s="52"/>
      <c r="K34" s="52"/>
      <c r="L34" s="33" t="s">
        <v>99</v>
      </c>
      <c r="M34" s="67"/>
    </row>
    <row r="35" spans="1:16" ht="19.5" customHeight="1" x14ac:dyDescent="0.35">
      <c r="B35" s="26"/>
      <c r="C35" s="45"/>
      <c r="E35" s="52"/>
      <c r="F35" s="24"/>
      <c r="G35" s="24"/>
      <c r="H35" s="96" t="s">
        <v>54</v>
      </c>
      <c r="I35" s="96"/>
      <c r="J35" s="96"/>
      <c r="K35" s="33"/>
      <c r="L35" s="61" t="s">
        <v>100</v>
      </c>
      <c r="M35" s="30"/>
    </row>
    <row r="36" spans="1:16" ht="19.5" customHeight="1" x14ac:dyDescent="0.35">
      <c r="B36" s="30"/>
      <c r="C36" s="34"/>
      <c r="D36" s="33" t="s">
        <v>101</v>
      </c>
      <c r="F36" s="24"/>
      <c r="G36" s="24"/>
      <c r="H36" s="33"/>
      <c r="I36" s="33"/>
      <c r="J36" s="33"/>
      <c r="K36" s="33"/>
      <c r="L36" s="33"/>
    </row>
    <row r="37" spans="1:16" ht="19.5" customHeight="1" x14ac:dyDescent="0.35">
      <c r="B37" s="30"/>
      <c r="C37" s="34"/>
      <c r="D37" s="33" t="s">
        <v>104</v>
      </c>
      <c r="F37" s="30" t="s">
        <v>105</v>
      </c>
      <c r="G37" s="24"/>
      <c r="H37" s="33" t="s">
        <v>106</v>
      </c>
      <c r="K37" s="33"/>
      <c r="L37" s="33" t="s">
        <v>107</v>
      </c>
      <c r="N37" s="33" t="s">
        <v>110</v>
      </c>
    </row>
    <row r="38" spans="1:16" ht="19.5" customHeight="1" x14ac:dyDescent="0.3">
      <c r="B38" s="34"/>
      <c r="C38" s="34"/>
      <c r="D38" s="33" t="s">
        <v>111</v>
      </c>
      <c r="F38" s="30" t="s">
        <v>112</v>
      </c>
      <c r="G38" s="33"/>
      <c r="H38" s="33" t="s">
        <v>113</v>
      </c>
      <c r="I38" s="33"/>
      <c r="J38" s="33" t="s">
        <v>114</v>
      </c>
      <c r="K38" s="33"/>
      <c r="L38" s="33" t="s">
        <v>113</v>
      </c>
      <c r="N38" s="33" t="s">
        <v>117</v>
      </c>
    </row>
    <row r="39" spans="1:16" ht="19.5" customHeight="1" x14ac:dyDescent="0.3">
      <c r="B39" s="34"/>
      <c r="C39" s="34"/>
      <c r="D39" s="93" t="s">
        <v>10</v>
      </c>
      <c r="E39" s="93"/>
      <c r="F39" s="93"/>
      <c r="G39" s="93"/>
      <c r="H39" s="93"/>
      <c r="I39" s="93"/>
      <c r="J39" s="93"/>
      <c r="K39" s="93"/>
      <c r="L39" s="93"/>
      <c r="M39" s="93"/>
      <c r="N39" s="93"/>
    </row>
    <row r="40" spans="1:16" ht="19.5" customHeight="1" x14ac:dyDescent="0.3">
      <c r="A40" s="29" t="s">
        <v>130</v>
      </c>
      <c r="B40" s="34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</row>
    <row r="41" spans="1:16" ht="19.5" customHeight="1" x14ac:dyDescent="0.3">
      <c r="A41" s="37" t="s">
        <v>131</v>
      </c>
      <c r="B41" s="34"/>
      <c r="C41" s="45"/>
      <c r="D41" s="52">
        <v>153503</v>
      </c>
      <c r="E41" s="52"/>
      <c r="F41" s="52">
        <v>218346</v>
      </c>
      <c r="G41" s="52"/>
      <c r="H41" s="52">
        <v>15350</v>
      </c>
      <c r="I41" s="52"/>
      <c r="J41" s="52">
        <v>194349</v>
      </c>
      <c r="K41" s="52"/>
      <c r="L41" s="52">
        <v>4037</v>
      </c>
      <c r="M41" s="67"/>
      <c r="N41" s="10">
        <v>585585</v>
      </c>
    </row>
    <row r="42" spans="1:16" s="37" customFormat="1" ht="14.15" hidden="1" customHeight="1" x14ac:dyDescent="0.3"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</row>
    <row r="43" spans="1:16" s="37" customFormat="1" ht="19.5" hidden="1" customHeight="1" x14ac:dyDescent="0.3">
      <c r="A43" s="37" t="s">
        <v>120</v>
      </c>
      <c r="B43" s="34"/>
      <c r="C43" s="30"/>
      <c r="D43" s="63"/>
      <c r="E43" s="63"/>
      <c r="F43" s="6"/>
      <c r="G43" s="63"/>
      <c r="H43" s="63"/>
      <c r="I43" s="63"/>
      <c r="J43" s="63"/>
      <c r="K43" s="56"/>
      <c r="L43" s="63"/>
      <c r="M43" s="17"/>
      <c r="N43" s="17"/>
    </row>
    <row r="44" spans="1:16" s="37" customFormat="1" ht="19.5" hidden="1" customHeight="1" x14ac:dyDescent="0.3">
      <c r="A44" s="35" t="s">
        <v>138</v>
      </c>
      <c r="B44" s="34"/>
      <c r="C44" s="30"/>
      <c r="D44" s="63"/>
      <c r="E44" s="63"/>
      <c r="F44" s="6"/>
      <c r="G44" s="63"/>
      <c r="H44" s="63"/>
      <c r="I44" s="63"/>
      <c r="J44" s="63"/>
      <c r="K44" s="56"/>
      <c r="L44" s="63"/>
      <c r="M44" s="17"/>
      <c r="N44" s="17"/>
    </row>
    <row r="45" spans="1:16" s="37" customFormat="1" ht="19.5" hidden="1" customHeight="1" x14ac:dyDescent="0.65">
      <c r="A45" s="17" t="s">
        <v>123</v>
      </c>
      <c r="B45" s="34">
        <v>10</v>
      </c>
      <c r="C45" s="30"/>
      <c r="D45" s="56">
        <v>0</v>
      </c>
      <c r="E45" s="56"/>
      <c r="F45" s="56">
        <v>0</v>
      </c>
      <c r="G45" s="56"/>
      <c r="H45" s="56">
        <v>0</v>
      </c>
      <c r="I45" s="56"/>
      <c r="J45" s="56">
        <v>0</v>
      </c>
      <c r="K45" s="56"/>
      <c r="L45" s="56">
        <v>0</v>
      </c>
      <c r="M45" s="17"/>
      <c r="N45" s="69">
        <v>0</v>
      </c>
    </row>
    <row r="46" spans="1:16" s="37" customFormat="1" ht="19.5" hidden="1" customHeight="1" x14ac:dyDescent="0.3">
      <c r="A46" s="35" t="s">
        <v>139</v>
      </c>
      <c r="B46" s="34"/>
      <c r="C46" s="30"/>
      <c r="D46" s="64">
        <v>153503</v>
      </c>
      <c r="E46" s="63"/>
      <c r="F46" s="64">
        <v>218346</v>
      </c>
      <c r="G46" s="63"/>
      <c r="H46" s="64">
        <v>15350</v>
      </c>
      <c r="I46" s="63"/>
      <c r="J46" s="64">
        <v>194349</v>
      </c>
      <c r="K46" s="56"/>
      <c r="L46" s="64">
        <v>4037</v>
      </c>
      <c r="M46" s="17"/>
      <c r="N46" s="64">
        <v>585585</v>
      </c>
    </row>
    <row r="47" spans="1:16" s="37" customFormat="1" ht="14.15" hidden="1" customHeight="1" x14ac:dyDescent="0.3">
      <c r="A47" s="35"/>
      <c r="B47" s="34"/>
      <c r="C47" s="30"/>
      <c r="D47" s="63"/>
      <c r="E47" s="63"/>
      <c r="F47" s="63"/>
      <c r="G47" s="63"/>
      <c r="H47" s="63"/>
      <c r="I47" s="63"/>
      <c r="J47" s="63"/>
      <c r="K47" s="56"/>
      <c r="L47" s="63"/>
      <c r="M47" s="17"/>
      <c r="N47" s="63"/>
    </row>
    <row r="48" spans="1:16" s="37" customFormat="1" ht="12" customHeight="1" x14ac:dyDescent="0.3">
      <c r="A48" s="35"/>
      <c r="B48" s="34"/>
      <c r="C48" s="30"/>
      <c r="D48" s="63"/>
      <c r="E48" s="63"/>
      <c r="F48" s="63"/>
      <c r="G48" s="63"/>
      <c r="H48" s="63"/>
      <c r="I48" s="63"/>
      <c r="J48" s="63"/>
      <c r="K48" s="56"/>
      <c r="L48" s="63"/>
      <c r="M48" s="17"/>
      <c r="N48" s="63"/>
    </row>
    <row r="49" spans="1:16" ht="19.5" customHeight="1" x14ac:dyDescent="0.3">
      <c r="A49" s="29" t="s">
        <v>126</v>
      </c>
      <c r="B49" s="34"/>
      <c r="C49" s="67"/>
      <c r="D49" s="39"/>
      <c r="E49" s="39"/>
      <c r="F49" s="39"/>
      <c r="G49" s="39"/>
      <c r="H49" s="39"/>
      <c r="I49" s="39"/>
      <c r="J49" s="39"/>
      <c r="K49" s="39"/>
      <c r="L49" s="39"/>
      <c r="M49" s="37"/>
      <c r="N49" s="37"/>
    </row>
    <row r="50" spans="1:16" ht="19.399999999999999" customHeight="1" x14ac:dyDescent="0.3">
      <c r="A50" s="26" t="s">
        <v>127</v>
      </c>
      <c r="B50" s="34"/>
      <c r="C50" s="67"/>
      <c r="D50" s="6">
        <v>0</v>
      </c>
      <c r="E50" s="56"/>
      <c r="F50" s="6">
        <v>0</v>
      </c>
      <c r="G50" s="63"/>
      <c r="H50" s="3">
        <v>0</v>
      </c>
      <c r="I50" s="3"/>
      <c r="J50" s="56">
        <v>25569</v>
      </c>
      <c r="K50" s="63"/>
      <c r="L50" s="56">
        <v>0</v>
      </c>
      <c r="M50" s="37"/>
      <c r="N50" s="56">
        <v>25569</v>
      </c>
    </row>
    <row r="51" spans="1:16" ht="19.399999999999999" customHeight="1" x14ac:dyDescent="0.3">
      <c r="A51" s="26" t="s">
        <v>128</v>
      </c>
      <c r="B51" s="34"/>
      <c r="C51" s="67"/>
      <c r="D51" s="6">
        <v>0</v>
      </c>
      <c r="E51" s="63"/>
      <c r="F51" s="6">
        <v>0</v>
      </c>
      <c r="G51" s="63"/>
      <c r="H51" s="2">
        <v>0</v>
      </c>
      <c r="I51" s="3"/>
      <c r="J51" s="3">
        <v>0</v>
      </c>
      <c r="K51" s="63"/>
      <c r="L51" s="56">
        <v>-1152</v>
      </c>
      <c r="M51" s="37"/>
      <c r="N51" s="56">
        <v>-1152</v>
      </c>
    </row>
    <row r="52" spans="1:16" ht="19.399999999999999" customHeight="1" x14ac:dyDescent="0.3">
      <c r="A52" s="29" t="s">
        <v>90</v>
      </c>
      <c r="B52" s="34"/>
      <c r="C52" s="67"/>
      <c r="D52" s="4">
        <f>SUM(D50:D51)</f>
        <v>0</v>
      </c>
      <c r="E52" s="63"/>
      <c r="F52" s="4">
        <f>SUM(F50:F51)</f>
        <v>0</v>
      </c>
      <c r="G52" s="63"/>
      <c r="H52" s="4">
        <f>SUM(H50:H51)</f>
        <v>0</v>
      </c>
      <c r="I52" s="1"/>
      <c r="J52" s="4">
        <f>SUM(J50:J51)</f>
        <v>25569</v>
      </c>
      <c r="K52" s="63"/>
      <c r="L52" s="4">
        <f>SUM(L50:L51)</f>
        <v>-1152</v>
      </c>
      <c r="M52" s="37"/>
      <c r="N52" s="4">
        <f>SUM(N50:N51)</f>
        <v>24417</v>
      </c>
    </row>
    <row r="53" spans="1:16" s="37" customFormat="1" ht="14.15" customHeight="1" x14ac:dyDescent="0.3"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</row>
    <row r="54" spans="1:16" ht="19.399999999999999" customHeight="1" thickBot="1" x14ac:dyDescent="0.35">
      <c r="A54" s="37" t="s">
        <v>134</v>
      </c>
      <c r="B54" s="34"/>
      <c r="C54" s="30"/>
      <c r="D54" s="13">
        <f>D46+D52</f>
        <v>153503</v>
      </c>
      <c r="E54" s="63"/>
      <c r="F54" s="13">
        <f>F46+F52</f>
        <v>218346</v>
      </c>
      <c r="G54" s="63"/>
      <c r="H54" s="13">
        <f>H46+H52</f>
        <v>15350</v>
      </c>
      <c r="I54" s="63"/>
      <c r="J54" s="13">
        <f>J46+J52</f>
        <v>219918</v>
      </c>
      <c r="K54" s="63"/>
      <c r="L54" s="13">
        <f>L46+L52</f>
        <v>2885</v>
      </c>
      <c r="M54" s="63"/>
      <c r="N54" s="13">
        <f>N46+N52</f>
        <v>610002</v>
      </c>
    </row>
    <row r="55" spans="1:16" ht="19.5" customHeight="1" thickTop="1" x14ac:dyDescent="0.3"/>
  </sheetData>
  <mergeCells count="6">
    <mergeCell ref="D32:N32"/>
    <mergeCell ref="H35:J35"/>
    <mergeCell ref="D39:N39"/>
    <mergeCell ref="D4:N4"/>
    <mergeCell ref="H7:J7"/>
    <mergeCell ref="D11:N11"/>
  </mergeCells>
  <pageMargins left="0.7" right="0.7" top="0.48" bottom="0.5" header="0.5" footer="0.5"/>
  <pageSetup paperSize="9" scale="96" firstPageNumber="9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2"/>
  <sheetViews>
    <sheetView tabSelected="1" view="pageBreakPreview" topLeftCell="A79" zoomScale="80" zoomScaleNormal="70" zoomScaleSheetLayoutView="80" workbookViewId="0">
      <selection activeCell="L86" sqref="L86"/>
    </sheetView>
  </sheetViews>
  <sheetFormatPr defaultColWidth="15.3984375" defaultRowHeight="19.75" customHeight="1" x14ac:dyDescent="0.3"/>
  <cols>
    <col min="1" max="1" width="49.09765625" style="17" customWidth="1"/>
    <col min="2" max="2" width="5.69921875" style="45" customWidth="1"/>
    <col min="3" max="3" width="2.69921875" style="17" customWidth="1"/>
    <col min="4" max="4" width="12.3984375" style="56" customWidth="1"/>
    <col min="5" max="5" width="1.3984375" style="27" customWidth="1"/>
    <col min="6" max="6" width="12.3984375" style="56" customWidth="1"/>
    <col min="7" max="7" width="1.3984375" style="27" customWidth="1"/>
    <col min="8" max="8" width="12.3984375" style="27" customWidth="1"/>
    <col min="9" max="9" width="1.3984375" style="27" customWidth="1"/>
    <col min="10" max="10" width="12.3984375" style="27" customWidth="1"/>
    <col min="11" max="16384" width="15.3984375" style="17"/>
  </cols>
  <sheetData>
    <row r="1" spans="1:10" s="19" customFormat="1" ht="19.75" customHeight="1" x14ac:dyDescent="0.4">
      <c r="A1" s="18" t="s">
        <v>0</v>
      </c>
      <c r="B1" s="65"/>
      <c r="D1" s="20"/>
      <c r="E1" s="20"/>
      <c r="F1" s="20"/>
      <c r="G1" s="20"/>
      <c r="H1" s="20"/>
      <c r="I1" s="20"/>
      <c r="J1" s="20"/>
    </row>
    <row r="2" spans="1:10" s="23" customFormat="1" ht="19.75" customHeight="1" x14ac:dyDescent="0.35">
      <c r="A2" s="22" t="s">
        <v>140</v>
      </c>
      <c r="B2" s="66"/>
      <c r="D2" s="24"/>
      <c r="E2" s="24"/>
      <c r="F2" s="24"/>
      <c r="G2" s="24"/>
      <c r="H2" s="24"/>
      <c r="I2" s="24"/>
      <c r="J2" s="24"/>
    </row>
    <row r="3" spans="1:10" ht="19.75" customHeight="1" x14ac:dyDescent="0.3">
      <c r="A3" s="29"/>
      <c r="D3" s="27"/>
      <c r="F3" s="27"/>
    </row>
    <row r="4" spans="1:10" ht="19.75" customHeight="1" x14ac:dyDescent="0.3">
      <c r="A4" s="29"/>
      <c r="D4" s="94" t="s">
        <v>2</v>
      </c>
      <c r="E4" s="94"/>
      <c r="F4" s="94"/>
      <c r="H4" s="94" t="s">
        <v>3</v>
      </c>
      <c r="I4" s="94"/>
      <c r="J4" s="94"/>
    </row>
    <row r="5" spans="1:10" ht="19.75" customHeight="1" x14ac:dyDescent="0.3">
      <c r="A5" s="26"/>
      <c r="B5" s="34"/>
      <c r="C5" s="30"/>
      <c r="D5" s="94" t="s">
        <v>4</v>
      </c>
      <c r="E5" s="94"/>
      <c r="F5" s="94"/>
      <c r="G5" s="52"/>
      <c r="H5" s="94" t="s">
        <v>4</v>
      </c>
      <c r="I5" s="94"/>
      <c r="J5" s="94"/>
    </row>
    <row r="6" spans="1:10" ht="19.75" customHeight="1" x14ac:dyDescent="0.3">
      <c r="A6" s="26"/>
      <c r="B6" s="34"/>
      <c r="C6" s="30"/>
      <c r="D6" s="95" t="s">
        <v>64</v>
      </c>
      <c r="E6" s="95"/>
      <c r="F6" s="95"/>
      <c r="G6" s="52"/>
      <c r="H6" s="95" t="s">
        <v>64</v>
      </c>
      <c r="I6" s="95"/>
      <c r="J6" s="95"/>
    </row>
    <row r="7" spans="1:10" ht="19.75" customHeight="1" x14ac:dyDescent="0.3">
      <c r="A7" s="26"/>
      <c r="B7" s="34"/>
      <c r="C7" s="30"/>
      <c r="D7" s="92" t="s">
        <v>5</v>
      </c>
      <c r="E7" s="92"/>
      <c r="F7" s="92"/>
      <c r="G7" s="52"/>
      <c r="H7" s="92" t="s">
        <v>5</v>
      </c>
      <c r="I7" s="92"/>
      <c r="J7" s="92"/>
    </row>
    <row r="8" spans="1:10" ht="19.75" customHeight="1" x14ac:dyDescent="0.3">
      <c r="A8" s="29"/>
      <c r="B8" s="70"/>
      <c r="C8" s="34"/>
      <c r="D8" s="30">
        <v>2023</v>
      </c>
      <c r="E8" s="30"/>
      <c r="F8" s="30">
        <v>2022</v>
      </c>
      <c r="G8" s="30"/>
      <c r="H8" s="30">
        <v>2023</v>
      </c>
      <c r="I8" s="30"/>
      <c r="J8" s="30">
        <v>2022</v>
      </c>
    </row>
    <row r="9" spans="1:10" ht="19.75" customHeight="1" x14ac:dyDescent="0.3">
      <c r="A9" s="26"/>
      <c r="B9" s="34"/>
      <c r="C9" s="30"/>
      <c r="D9" s="93" t="s">
        <v>10</v>
      </c>
      <c r="E9" s="93"/>
      <c r="F9" s="93"/>
      <c r="G9" s="93"/>
      <c r="H9" s="93"/>
      <c r="I9" s="93"/>
      <c r="J9" s="93"/>
    </row>
    <row r="10" spans="1:10" ht="19.75" customHeight="1" x14ac:dyDescent="0.3">
      <c r="A10" s="35" t="s">
        <v>141</v>
      </c>
      <c r="B10" s="34"/>
      <c r="C10" s="30"/>
    </row>
    <row r="11" spans="1:10" ht="19.75" customHeight="1" x14ac:dyDescent="0.3">
      <c r="A11" s="17" t="s">
        <v>80</v>
      </c>
      <c r="B11" s="34"/>
      <c r="C11" s="30"/>
      <c r="D11" s="3">
        <v>32172</v>
      </c>
      <c r="E11" s="3"/>
      <c r="F11" s="3">
        <v>30694</v>
      </c>
      <c r="G11" s="3"/>
      <c r="H11" s="3">
        <v>25569</v>
      </c>
      <c r="I11" s="3"/>
      <c r="J11" s="3">
        <v>25125</v>
      </c>
    </row>
    <row r="12" spans="1:10" ht="19.75" customHeight="1" x14ac:dyDescent="0.3">
      <c r="A12" s="45" t="s">
        <v>142</v>
      </c>
      <c r="B12" s="34"/>
      <c r="C12" s="30"/>
      <c r="D12" s="3"/>
      <c r="E12" s="3"/>
      <c r="F12" s="3"/>
      <c r="G12" s="3"/>
      <c r="H12" s="3"/>
      <c r="I12" s="3"/>
      <c r="J12" s="3"/>
    </row>
    <row r="13" spans="1:10" ht="19.75" customHeight="1" x14ac:dyDescent="0.3">
      <c r="A13" s="45" t="s">
        <v>143</v>
      </c>
      <c r="B13" s="34"/>
      <c r="C13" s="30"/>
      <c r="D13" s="3"/>
      <c r="E13" s="3"/>
      <c r="F13" s="3"/>
    </row>
    <row r="14" spans="1:10" ht="19.75" customHeight="1" x14ac:dyDescent="0.3">
      <c r="A14" s="17" t="s">
        <v>144</v>
      </c>
      <c r="B14" s="34"/>
      <c r="C14" s="30"/>
      <c r="D14" s="3">
        <v>8336</v>
      </c>
      <c r="E14" s="3"/>
      <c r="F14" s="3">
        <v>5477</v>
      </c>
      <c r="G14" s="3"/>
      <c r="H14" s="27">
        <v>2413</v>
      </c>
      <c r="I14" s="3"/>
      <c r="J14" s="3">
        <v>1265</v>
      </c>
    </row>
    <row r="15" spans="1:10" ht="19.75" customHeight="1" x14ac:dyDescent="0.3">
      <c r="A15" s="17" t="s">
        <v>74</v>
      </c>
      <c r="B15" s="34"/>
      <c r="C15" s="30"/>
      <c r="D15" s="3">
        <v>2990</v>
      </c>
      <c r="E15" s="3"/>
      <c r="F15" s="3">
        <v>1841</v>
      </c>
      <c r="G15" s="3"/>
      <c r="H15" s="3">
        <v>2677</v>
      </c>
      <c r="I15" s="3"/>
      <c r="J15" s="3">
        <v>1463</v>
      </c>
    </row>
    <row r="16" spans="1:10" ht="19.75" customHeight="1" x14ac:dyDescent="0.3">
      <c r="A16" s="17" t="s">
        <v>145</v>
      </c>
      <c r="B16" s="34"/>
      <c r="C16" s="30"/>
      <c r="D16" s="3">
        <v>5734</v>
      </c>
      <c r="E16" s="3"/>
      <c r="F16" s="3">
        <v>5804</v>
      </c>
      <c r="G16" s="3"/>
      <c r="H16" s="3">
        <v>1455</v>
      </c>
      <c r="I16" s="3"/>
      <c r="J16" s="3">
        <v>1687</v>
      </c>
    </row>
    <row r="17" spans="1:13" ht="19.75" customHeight="1" x14ac:dyDescent="0.3">
      <c r="A17" s="17" t="s">
        <v>146</v>
      </c>
      <c r="B17" s="34"/>
      <c r="C17" s="30"/>
      <c r="D17" s="3">
        <v>435</v>
      </c>
      <c r="E17" s="3"/>
      <c r="F17" s="3">
        <v>460</v>
      </c>
      <c r="G17" s="3"/>
      <c r="H17" s="3">
        <v>6</v>
      </c>
      <c r="I17" s="3"/>
      <c r="J17" s="3">
        <v>9</v>
      </c>
    </row>
    <row r="18" spans="1:13" ht="19.75" customHeight="1" x14ac:dyDescent="0.3">
      <c r="A18" s="17" t="s">
        <v>147</v>
      </c>
      <c r="B18" s="34"/>
      <c r="C18" s="30"/>
      <c r="D18" s="3">
        <v>-1094</v>
      </c>
      <c r="E18" s="3"/>
      <c r="F18" s="3">
        <v>-162</v>
      </c>
      <c r="G18" s="3"/>
      <c r="H18" s="3">
        <v>-434</v>
      </c>
      <c r="I18" s="3"/>
      <c r="J18" s="3">
        <v>15</v>
      </c>
    </row>
    <row r="19" spans="1:13" ht="19.75" customHeight="1" x14ac:dyDescent="0.3">
      <c r="A19" s="17" t="s">
        <v>148</v>
      </c>
      <c r="B19" s="34"/>
      <c r="C19" s="30"/>
      <c r="D19" s="17"/>
      <c r="E19" s="17"/>
      <c r="F19" s="17"/>
      <c r="G19" s="17"/>
      <c r="I19" s="17"/>
      <c r="J19" s="17"/>
    </row>
    <row r="20" spans="1:13" ht="19.75" customHeight="1" x14ac:dyDescent="0.3">
      <c r="A20" s="17" t="s">
        <v>149</v>
      </c>
      <c r="B20" s="34"/>
      <c r="C20" s="30"/>
      <c r="D20" s="3">
        <v>719</v>
      </c>
      <c r="E20" s="3"/>
      <c r="F20" s="3">
        <v>-1211</v>
      </c>
      <c r="G20" s="3"/>
      <c r="H20" s="3">
        <v>-15934</v>
      </c>
      <c r="I20" s="3"/>
      <c r="J20" s="3">
        <v>-20693</v>
      </c>
    </row>
    <row r="21" spans="1:13" ht="19.75" customHeight="1" x14ac:dyDescent="0.3">
      <c r="A21" s="17" t="s">
        <v>201</v>
      </c>
      <c r="B21" s="34"/>
      <c r="C21" s="30"/>
      <c r="D21" s="3">
        <v>0</v>
      </c>
      <c r="E21" s="3"/>
      <c r="F21" s="3">
        <v>-898</v>
      </c>
      <c r="G21" s="3"/>
      <c r="H21" s="3">
        <v>0</v>
      </c>
      <c r="I21" s="3"/>
      <c r="J21" s="3">
        <v>0</v>
      </c>
    </row>
    <row r="22" spans="1:13" ht="19.75" customHeight="1" x14ac:dyDescent="0.3">
      <c r="A22" s="17" t="s">
        <v>150</v>
      </c>
      <c r="B22" s="34"/>
      <c r="C22" s="30"/>
      <c r="D22" s="3">
        <v>-15</v>
      </c>
      <c r="E22" s="3"/>
      <c r="F22" s="3">
        <v>102</v>
      </c>
      <c r="G22" s="3"/>
      <c r="H22" s="3">
        <v>7</v>
      </c>
      <c r="I22" s="3"/>
      <c r="J22" s="3">
        <v>4</v>
      </c>
    </row>
    <row r="23" spans="1:13" ht="19.75" customHeight="1" x14ac:dyDescent="0.3">
      <c r="A23" s="17" t="s">
        <v>151</v>
      </c>
      <c r="B23" s="34"/>
      <c r="C23" s="30"/>
      <c r="D23" s="3">
        <v>10</v>
      </c>
      <c r="E23" s="3"/>
      <c r="F23" s="3">
        <v>7</v>
      </c>
      <c r="G23" s="3"/>
      <c r="H23" s="3">
        <v>4</v>
      </c>
      <c r="I23" s="3"/>
      <c r="J23" s="3">
        <v>0</v>
      </c>
    </row>
    <row r="24" spans="1:13" ht="19.75" customHeight="1" x14ac:dyDescent="0.3">
      <c r="A24" s="17" t="s">
        <v>152</v>
      </c>
      <c r="B24" s="34"/>
      <c r="C24" s="30"/>
      <c r="D24" s="3">
        <v>32</v>
      </c>
      <c r="E24" s="3"/>
      <c r="F24" s="3">
        <v>-214</v>
      </c>
      <c r="G24" s="3"/>
      <c r="H24" s="3">
        <v>32</v>
      </c>
      <c r="I24" s="3"/>
      <c r="J24" s="3">
        <v>-2</v>
      </c>
    </row>
    <row r="25" spans="1:13" ht="19.75" hidden="1" customHeight="1" x14ac:dyDescent="0.3">
      <c r="A25" s="17" t="s">
        <v>153</v>
      </c>
      <c r="B25" s="34"/>
      <c r="C25" s="30"/>
      <c r="D25" s="3" t="s">
        <v>75</v>
      </c>
      <c r="E25" s="3"/>
      <c r="F25" s="3">
        <v>0</v>
      </c>
      <c r="G25" s="3"/>
      <c r="H25" s="3">
        <v>0</v>
      </c>
      <c r="I25" s="3"/>
      <c r="J25" s="3">
        <v>0</v>
      </c>
    </row>
    <row r="26" spans="1:13" ht="19.75" customHeight="1" x14ac:dyDescent="0.3">
      <c r="A26" s="17" t="s">
        <v>154</v>
      </c>
      <c r="B26" s="34"/>
      <c r="C26" s="30"/>
      <c r="D26" s="3">
        <v>-2817</v>
      </c>
      <c r="E26" s="3"/>
      <c r="F26" s="3">
        <v>-2008</v>
      </c>
      <c r="G26" s="3"/>
      <c r="H26" s="3">
        <v>-2521</v>
      </c>
      <c r="I26" s="3"/>
      <c r="J26" s="3">
        <v>-1607</v>
      </c>
    </row>
    <row r="27" spans="1:13" ht="19.75" customHeight="1" x14ac:dyDescent="0.3">
      <c r="A27" s="17" t="s">
        <v>155</v>
      </c>
      <c r="B27" s="34"/>
      <c r="C27" s="30"/>
      <c r="D27" s="3">
        <v>962</v>
      </c>
      <c r="E27" s="3"/>
      <c r="F27" s="3">
        <v>1101</v>
      </c>
      <c r="G27" s="3"/>
      <c r="H27" s="3">
        <v>411</v>
      </c>
      <c r="I27" s="3"/>
      <c r="J27" s="3">
        <v>475</v>
      </c>
    </row>
    <row r="28" spans="1:13" ht="19.75" customHeight="1" x14ac:dyDescent="0.6">
      <c r="B28" s="34"/>
      <c r="C28" s="30"/>
      <c r="D28" s="12">
        <f>SUM(D11:D27)</f>
        <v>47464</v>
      </c>
      <c r="E28" s="1"/>
      <c r="F28" s="12">
        <f>SUM(F11:F27)</f>
        <v>40993</v>
      </c>
      <c r="G28" s="1"/>
      <c r="H28" s="12">
        <f>SUM(H11:H27)</f>
        <v>13685</v>
      </c>
      <c r="I28" s="1"/>
      <c r="J28" s="12">
        <f>SUM(J11:J27)</f>
        <v>7741</v>
      </c>
      <c r="L28" s="71"/>
      <c r="M28" s="27"/>
    </row>
    <row r="29" spans="1:13" ht="19.75" customHeight="1" x14ac:dyDescent="0.3">
      <c r="A29" s="45" t="s">
        <v>156</v>
      </c>
      <c r="B29" s="34"/>
      <c r="C29" s="30"/>
    </row>
    <row r="30" spans="1:13" ht="19.75" customHeight="1" x14ac:dyDescent="0.3">
      <c r="A30" s="17" t="s">
        <v>13</v>
      </c>
      <c r="B30" s="34"/>
      <c r="C30" s="30"/>
      <c r="D30" s="3">
        <v>57895</v>
      </c>
      <c r="E30" s="3"/>
      <c r="F30" s="3">
        <v>120377</v>
      </c>
      <c r="G30" s="3"/>
      <c r="H30" s="3">
        <v>63321</v>
      </c>
      <c r="I30" s="3"/>
      <c r="J30" s="3">
        <v>114075</v>
      </c>
    </row>
    <row r="31" spans="1:13" ht="19.75" customHeight="1" x14ac:dyDescent="0.3">
      <c r="A31" s="17" t="s">
        <v>15</v>
      </c>
      <c r="B31" s="34"/>
      <c r="C31" s="30"/>
      <c r="D31" s="3">
        <v>-5755</v>
      </c>
      <c r="E31" s="3"/>
      <c r="F31" s="3">
        <v>-32172</v>
      </c>
      <c r="G31" s="3"/>
      <c r="H31" s="3">
        <v>-8734</v>
      </c>
      <c r="I31" s="3"/>
      <c r="J31" s="3">
        <v>-41876</v>
      </c>
    </row>
    <row r="32" spans="1:13" ht="19.75" customHeight="1" x14ac:dyDescent="0.3">
      <c r="A32" s="17" t="s">
        <v>17</v>
      </c>
      <c r="B32" s="34"/>
      <c r="C32" s="30"/>
      <c r="D32" s="3">
        <v>123</v>
      </c>
      <c r="E32" s="3"/>
      <c r="F32" s="3">
        <v>-7715</v>
      </c>
      <c r="G32" s="3"/>
      <c r="H32" s="3">
        <v>-1483</v>
      </c>
      <c r="I32" s="3"/>
      <c r="J32" s="3">
        <v>-3573</v>
      </c>
    </row>
    <row r="33" spans="1:10" ht="19.75" customHeight="1" x14ac:dyDescent="0.3">
      <c r="A33" s="17" t="s">
        <v>29</v>
      </c>
      <c r="B33" s="34"/>
      <c r="C33" s="30"/>
      <c r="D33" s="3">
        <v>3</v>
      </c>
      <c r="E33" s="3"/>
      <c r="F33" s="3">
        <v>6</v>
      </c>
      <c r="G33" s="3"/>
      <c r="H33" s="3">
        <v>0</v>
      </c>
      <c r="I33" s="3"/>
      <c r="J33" s="3">
        <v>-3</v>
      </c>
    </row>
    <row r="34" spans="1:10" ht="19.75" customHeight="1" x14ac:dyDescent="0.3">
      <c r="A34" s="17" t="s">
        <v>36</v>
      </c>
      <c r="B34" s="34"/>
      <c r="C34" s="30"/>
      <c r="D34" s="3">
        <v>-64571</v>
      </c>
      <c r="E34" s="3"/>
      <c r="F34" s="3">
        <v>-15139</v>
      </c>
      <c r="G34" s="3"/>
      <c r="H34" s="3">
        <v>-48480</v>
      </c>
      <c r="I34" s="3"/>
      <c r="J34" s="3">
        <v>19099</v>
      </c>
    </row>
    <row r="35" spans="1:10" ht="19.75" customHeight="1" x14ac:dyDescent="0.3">
      <c r="A35" s="17" t="s">
        <v>37</v>
      </c>
      <c r="B35" s="34"/>
      <c r="C35" s="30"/>
      <c r="D35" s="3">
        <v>1351</v>
      </c>
      <c r="E35" s="3"/>
      <c r="F35" s="3">
        <v>1418</v>
      </c>
      <c r="G35" s="3"/>
      <c r="H35" s="3">
        <v>-890</v>
      </c>
      <c r="I35" s="3"/>
      <c r="J35" s="3">
        <v>-6898</v>
      </c>
    </row>
    <row r="36" spans="1:10" ht="19.75" customHeight="1" x14ac:dyDescent="0.3">
      <c r="A36" s="17" t="s">
        <v>202</v>
      </c>
      <c r="B36" s="34"/>
      <c r="C36" s="30"/>
      <c r="D36" s="72">
        <f>SUM(D28:D35)</f>
        <v>36510</v>
      </c>
      <c r="F36" s="72">
        <f>SUM(F28:F35)</f>
        <v>107768</v>
      </c>
      <c r="H36" s="72">
        <f>SUM(H28:H35)</f>
        <v>17419</v>
      </c>
      <c r="J36" s="72">
        <f>SUM(J28:J35)</f>
        <v>88565</v>
      </c>
    </row>
    <row r="37" spans="1:10" ht="19.75" customHeight="1" x14ac:dyDescent="0.3">
      <c r="A37" s="17" t="s">
        <v>157</v>
      </c>
      <c r="B37" s="34"/>
      <c r="C37" s="30"/>
      <c r="D37" s="56" t="s">
        <v>75</v>
      </c>
      <c r="F37" s="56">
        <v>-529</v>
      </c>
      <c r="H37" s="6">
        <v>0</v>
      </c>
      <c r="J37" s="56">
        <v>0</v>
      </c>
    </row>
    <row r="38" spans="1:10" ht="19.75" customHeight="1" x14ac:dyDescent="0.3">
      <c r="A38" s="17" t="s">
        <v>158</v>
      </c>
      <c r="B38" s="34"/>
      <c r="C38" s="30"/>
      <c r="D38" s="3">
        <v>14983</v>
      </c>
      <c r="F38" s="3">
        <v>2084</v>
      </c>
      <c r="H38" s="3">
        <v>14983</v>
      </c>
      <c r="J38" s="3">
        <v>0</v>
      </c>
    </row>
    <row r="39" spans="1:10" ht="19.75" customHeight="1" x14ac:dyDescent="0.3">
      <c r="A39" s="17" t="s">
        <v>159</v>
      </c>
      <c r="B39" s="34"/>
      <c r="C39" s="30"/>
      <c r="D39" s="3">
        <v>-10557</v>
      </c>
      <c r="E39" s="3"/>
      <c r="F39" s="3">
        <v>-7667</v>
      </c>
      <c r="G39" s="3"/>
      <c r="H39" s="3">
        <v>-7378</v>
      </c>
      <c r="I39" s="3"/>
      <c r="J39" s="3">
        <v>-4356</v>
      </c>
    </row>
    <row r="40" spans="1:10" ht="19.75" customHeight="1" x14ac:dyDescent="0.3">
      <c r="A40" s="37" t="s">
        <v>160</v>
      </c>
      <c r="B40" s="34"/>
      <c r="C40" s="30"/>
      <c r="D40" s="4">
        <f>SUM(D36:D39)</f>
        <v>40936</v>
      </c>
      <c r="E40" s="39"/>
      <c r="F40" s="4">
        <f>SUM(F36:F39)</f>
        <v>101656</v>
      </c>
      <c r="G40" s="39"/>
      <c r="H40" s="4">
        <f>SUM(H36:I39)</f>
        <v>25024</v>
      </c>
      <c r="I40" s="39"/>
      <c r="J40" s="4">
        <f>SUM(J36:J39)</f>
        <v>84209</v>
      </c>
    </row>
    <row r="41" spans="1:10" ht="19.75" customHeight="1" x14ac:dyDescent="0.3">
      <c r="A41" s="29"/>
      <c r="B41" s="34"/>
      <c r="C41" s="30"/>
      <c r="D41" s="63"/>
      <c r="E41" s="39"/>
      <c r="F41" s="63"/>
      <c r="G41" s="39"/>
      <c r="H41" s="39"/>
      <c r="I41" s="39"/>
      <c r="J41" s="39"/>
    </row>
    <row r="42" spans="1:10" s="19" customFormat="1" ht="19.75" customHeight="1" x14ac:dyDescent="0.4">
      <c r="A42" s="18" t="s">
        <v>0</v>
      </c>
      <c r="B42" s="65"/>
      <c r="D42" s="20"/>
      <c r="E42" s="20"/>
      <c r="F42" s="20"/>
      <c r="G42" s="20"/>
      <c r="H42" s="20"/>
      <c r="I42" s="20"/>
      <c r="J42" s="20"/>
    </row>
    <row r="43" spans="1:10" s="23" customFormat="1" ht="19.75" customHeight="1" x14ac:dyDescent="0.35">
      <c r="A43" s="22" t="s">
        <v>140</v>
      </c>
      <c r="B43" s="66"/>
      <c r="D43" s="24"/>
      <c r="E43" s="24"/>
      <c r="F43" s="24"/>
      <c r="G43" s="24"/>
      <c r="H43" s="24"/>
      <c r="I43" s="24"/>
      <c r="J43" s="24"/>
    </row>
    <row r="44" spans="1:10" ht="19.75" customHeight="1" x14ac:dyDescent="0.3">
      <c r="A44" s="29"/>
      <c r="D44" s="27"/>
      <c r="F44" s="27"/>
    </row>
    <row r="45" spans="1:10" ht="19.75" customHeight="1" x14ac:dyDescent="0.3">
      <c r="A45" s="29"/>
      <c r="D45" s="94" t="s">
        <v>2</v>
      </c>
      <c r="E45" s="94"/>
      <c r="F45" s="94"/>
      <c r="H45" s="94" t="s">
        <v>3</v>
      </c>
      <c r="I45" s="94"/>
      <c r="J45" s="94"/>
    </row>
    <row r="46" spans="1:10" ht="19.75" customHeight="1" x14ac:dyDescent="0.3">
      <c r="A46" s="26"/>
      <c r="B46" s="34"/>
      <c r="C46" s="30"/>
      <c r="D46" s="94" t="s">
        <v>4</v>
      </c>
      <c r="E46" s="94"/>
      <c r="F46" s="94"/>
      <c r="G46" s="52"/>
      <c r="H46" s="94" t="s">
        <v>4</v>
      </c>
      <c r="I46" s="94"/>
      <c r="J46" s="94"/>
    </row>
    <row r="47" spans="1:10" ht="19.75" customHeight="1" x14ac:dyDescent="0.3">
      <c r="A47" s="26"/>
      <c r="B47" s="34"/>
      <c r="C47" s="30"/>
      <c r="D47" s="95" t="s">
        <v>64</v>
      </c>
      <c r="E47" s="95"/>
      <c r="F47" s="95"/>
      <c r="G47" s="52"/>
      <c r="H47" s="95" t="s">
        <v>64</v>
      </c>
      <c r="I47" s="95"/>
      <c r="J47" s="95"/>
    </row>
    <row r="48" spans="1:10" ht="19.75" customHeight="1" x14ac:dyDescent="0.3">
      <c r="A48" s="26"/>
      <c r="B48" s="34"/>
      <c r="C48" s="30"/>
      <c r="D48" s="92" t="s">
        <v>5</v>
      </c>
      <c r="E48" s="92"/>
      <c r="F48" s="92"/>
      <c r="G48" s="52"/>
      <c r="H48" s="92" t="s">
        <v>5</v>
      </c>
      <c r="I48" s="92"/>
      <c r="J48" s="92"/>
    </row>
    <row r="49" spans="1:10" ht="19.75" customHeight="1" x14ac:dyDescent="0.3">
      <c r="A49" s="29"/>
      <c r="B49" s="34"/>
      <c r="C49" s="34"/>
      <c r="D49" s="30">
        <v>2023</v>
      </c>
      <c r="E49" s="30"/>
      <c r="F49" s="30">
        <v>2022</v>
      </c>
      <c r="G49" s="30"/>
      <c r="H49" s="30">
        <v>2023</v>
      </c>
      <c r="I49" s="30"/>
      <c r="J49" s="30">
        <v>2022</v>
      </c>
    </row>
    <row r="50" spans="1:10" ht="19.75" customHeight="1" x14ac:dyDescent="0.3">
      <c r="A50" s="26"/>
      <c r="B50" s="34"/>
      <c r="C50" s="30"/>
      <c r="D50" s="93" t="s">
        <v>10</v>
      </c>
      <c r="E50" s="93"/>
      <c r="F50" s="93"/>
      <c r="G50" s="93"/>
      <c r="H50" s="93"/>
      <c r="I50" s="93"/>
      <c r="J50" s="93"/>
    </row>
    <row r="51" spans="1:10" ht="19.75" customHeight="1" x14ac:dyDescent="0.3">
      <c r="A51" s="35" t="s">
        <v>161</v>
      </c>
      <c r="B51" s="34"/>
      <c r="C51" s="30"/>
    </row>
    <row r="52" spans="1:10" ht="19.75" hidden="1" customHeight="1" x14ac:dyDescent="0.3">
      <c r="A52" s="17" t="s">
        <v>162</v>
      </c>
      <c r="B52" s="34"/>
      <c r="C52" s="30"/>
      <c r="D52" s="27"/>
      <c r="F52" s="27">
        <v>0</v>
      </c>
      <c r="H52" s="27">
        <v>0</v>
      </c>
      <c r="J52" s="27">
        <v>0</v>
      </c>
    </row>
    <row r="53" spans="1:10" ht="19.75" hidden="1" customHeight="1" x14ac:dyDescent="0.3">
      <c r="A53" s="17" t="s">
        <v>163</v>
      </c>
      <c r="B53" s="34"/>
      <c r="C53" s="30"/>
      <c r="D53" s="27"/>
      <c r="F53" s="27"/>
    </row>
    <row r="54" spans="1:10" ht="19.75" customHeight="1" x14ac:dyDescent="0.3">
      <c r="A54" s="17" t="s">
        <v>164</v>
      </c>
      <c r="B54" s="34"/>
      <c r="C54" s="30"/>
      <c r="D54" s="56">
        <v>353</v>
      </c>
      <c r="F54" s="56">
        <v>9</v>
      </c>
      <c r="H54" s="27">
        <v>23</v>
      </c>
      <c r="J54" s="27">
        <v>0</v>
      </c>
    </row>
    <row r="55" spans="1:10" ht="19.75" customHeight="1" x14ac:dyDescent="0.3">
      <c r="A55" s="17" t="s">
        <v>165</v>
      </c>
      <c r="B55" s="34"/>
      <c r="C55" s="30"/>
      <c r="D55" s="56">
        <v>-675</v>
      </c>
      <c r="F55" s="56">
        <v>-1077</v>
      </c>
      <c r="H55" s="27">
        <v>-55</v>
      </c>
      <c r="J55" s="27">
        <v>-167</v>
      </c>
    </row>
    <row r="56" spans="1:10" ht="19.75" customHeight="1" x14ac:dyDescent="0.3">
      <c r="A56" s="17" t="s">
        <v>166</v>
      </c>
      <c r="B56" s="34"/>
      <c r="C56" s="30"/>
      <c r="D56" s="56">
        <v>-1208</v>
      </c>
      <c r="F56" s="56">
        <v>-712</v>
      </c>
      <c r="H56" s="56">
        <v>0</v>
      </c>
      <c r="J56" s="27">
        <v>0</v>
      </c>
    </row>
    <row r="57" spans="1:10" ht="19.75" customHeight="1" x14ac:dyDescent="0.3">
      <c r="A57" s="17" t="s">
        <v>167</v>
      </c>
      <c r="B57" s="34"/>
      <c r="C57" s="30"/>
      <c r="D57" s="17"/>
      <c r="E57" s="17"/>
      <c r="F57" s="17"/>
      <c r="G57" s="17"/>
      <c r="H57" s="17"/>
      <c r="I57" s="17"/>
      <c r="J57" s="17"/>
    </row>
    <row r="58" spans="1:10" ht="19.75" customHeight="1" x14ac:dyDescent="0.3">
      <c r="A58" s="17" t="s">
        <v>168</v>
      </c>
      <c r="B58" s="34"/>
      <c r="C58" s="30"/>
      <c r="D58" s="56">
        <v>0</v>
      </c>
      <c r="F58" s="56">
        <v>0</v>
      </c>
      <c r="H58" s="27">
        <v>0</v>
      </c>
      <c r="J58" s="27">
        <v>13229</v>
      </c>
    </row>
    <row r="59" spans="1:10" ht="19.75" hidden="1" customHeight="1" x14ac:dyDescent="0.3">
      <c r="A59" s="17" t="s">
        <v>16</v>
      </c>
      <c r="B59" s="34"/>
      <c r="C59" s="30"/>
      <c r="D59" s="56">
        <v>0</v>
      </c>
      <c r="F59" s="56">
        <v>0</v>
      </c>
      <c r="H59" s="56">
        <v>0</v>
      </c>
      <c r="J59" s="27">
        <v>0</v>
      </c>
    </row>
    <row r="60" spans="1:10" ht="19.75" customHeight="1" x14ac:dyDescent="0.3">
      <c r="A60" s="17" t="s">
        <v>169</v>
      </c>
      <c r="B60" s="34"/>
      <c r="C60" s="30"/>
    </row>
    <row r="61" spans="1:10" ht="19.75" customHeight="1" x14ac:dyDescent="0.3">
      <c r="A61" s="26" t="s">
        <v>35</v>
      </c>
      <c r="B61" s="34"/>
      <c r="C61" s="30"/>
      <c r="D61" s="56">
        <v>0</v>
      </c>
      <c r="F61" s="56">
        <v>18500</v>
      </c>
      <c r="H61" s="27">
        <v>0</v>
      </c>
      <c r="J61" s="27">
        <v>18500</v>
      </c>
    </row>
    <row r="62" spans="1:10" ht="19.75" hidden="1" customHeight="1" x14ac:dyDescent="0.3">
      <c r="A62" s="26" t="s">
        <v>170</v>
      </c>
      <c r="B62" s="34"/>
      <c r="C62" s="30"/>
      <c r="D62" s="56">
        <v>0</v>
      </c>
      <c r="F62" s="56">
        <v>0</v>
      </c>
      <c r="H62" s="27">
        <v>0</v>
      </c>
      <c r="J62" s="27">
        <v>0</v>
      </c>
    </row>
    <row r="63" spans="1:10" ht="19.75" customHeight="1" x14ac:dyDescent="0.3">
      <c r="A63" s="17" t="s">
        <v>171</v>
      </c>
      <c r="B63" s="34"/>
      <c r="C63" s="30"/>
      <c r="D63" s="56">
        <v>2784</v>
      </c>
      <c r="F63" s="56">
        <v>2000</v>
      </c>
      <c r="H63" s="27">
        <v>2489</v>
      </c>
      <c r="J63" s="27">
        <v>1683</v>
      </c>
    </row>
    <row r="64" spans="1:10" ht="19.75" customHeight="1" x14ac:dyDescent="0.3">
      <c r="A64" s="37" t="s">
        <v>192</v>
      </c>
      <c r="B64" s="34"/>
      <c r="C64" s="30"/>
      <c r="D64" s="4">
        <f>SUM(D52:D63)</f>
        <v>1254</v>
      </c>
      <c r="E64" s="39"/>
      <c r="F64" s="4">
        <f>SUM(F52:F63)</f>
        <v>18720</v>
      </c>
      <c r="G64" s="39"/>
      <c r="H64" s="4">
        <f>SUM(H52:H63)</f>
        <v>2457</v>
      </c>
      <c r="I64" s="39"/>
      <c r="J64" s="4">
        <f>SUM(J52:J63)</f>
        <v>33245</v>
      </c>
    </row>
    <row r="65" spans="1:10" ht="19.75" customHeight="1" x14ac:dyDescent="0.3">
      <c r="A65" s="29"/>
      <c r="B65" s="34"/>
      <c r="C65" s="30"/>
      <c r="D65" s="63"/>
      <c r="E65" s="39"/>
      <c r="F65" s="63"/>
      <c r="G65" s="39"/>
      <c r="H65" s="39"/>
      <c r="I65" s="39"/>
      <c r="J65" s="39"/>
    </row>
    <row r="66" spans="1:10" ht="19.75" customHeight="1" x14ac:dyDescent="0.3">
      <c r="A66" s="35" t="s">
        <v>172</v>
      </c>
      <c r="B66" s="34"/>
      <c r="C66" s="30"/>
    </row>
    <row r="67" spans="1:10" ht="19.75" customHeight="1" x14ac:dyDescent="0.3">
      <c r="A67" s="17" t="s">
        <v>173</v>
      </c>
      <c r="B67" s="34"/>
      <c r="C67" s="30"/>
      <c r="D67" s="17"/>
      <c r="E67" s="17"/>
      <c r="F67" s="17"/>
      <c r="G67" s="17"/>
      <c r="H67" s="17"/>
      <c r="I67" s="17"/>
      <c r="J67" s="17"/>
    </row>
    <row r="68" spans="1:10" ht="19.75" customHeight="1" x14ac:dyDescent="0.3">
      <c r="A68" s="17" t="s">
        <v>174</v>
      </c>
      <c r="B68" s="34"/>
      <c r="C68" s="30"/>
      <c r="D68" s="56">
        <v>53915</v>
      </c>
      <c r="F68" s="56">
        <v>34192</v>
      </c>
      <c r="H68" s="27">
        <v>53915</v>
      </c>
      <c r="J68" s="27">
        <v>0</v>
      </c>
    </row>
    <row r="69" spans="1:10" ht="19.75" customHeight="1" x14ac:dyDescent="0.3">
      <c r="A69" s="17" t="s">
        <v>175</v>
      </c>
      <c r="B69" s="34"/>
      <c r="C69" s="30"/>
    </row>
    <row r="70" spans="1:10" ht="19.75" customHeight="1" x14ac:dyDescent="0.3">
      <c r="A70" s="17" t="s">
        <v>174</v>
      </c>
      <c r="B70" s="34"/>
      <c r="C70" s="30"/>
      <c r="D70" s="56">
        <v>-32641</v>
      </c>
      <c r="F70" s="27">
        <v>-53507</v>
      </c>
      <c r="H70" s="27">
        <v>-32641</v>
      </c>
      <c r="J70" s="27">
        <v>-53507</v>
      </c>
    </row>
    <row r="71" spans="1:10" ht="19.399999999999999" hidden="1" customHeight="1" x14ac:dyDescent="0.3">
      <c r="A71" s="17" t="s">
        <v>176</v>
      </c>
      <c r="B71" s="34"/>
      <c r="C71" s="30"/>
      <c r="D71" s="56">
        <v>0</v>
      </c>
      <c r="F71" s="56">
        <v>0</v>
      </c>
      <c r="H71" s="27">
        <v>0</v>
      </c>
      <c r="J71" s="27">
        <v>0</v>
      </c>
    </row>
    <row r="72" spans="1:10" ht="19.75" customHeight="1" x14ac:dyDescent="0.3">
      <c r="A72" s="17" t="s">
        <v>177</v>
      </c>
      <c r="B72" s="34"/>
      <c r="C72" s="30"/>
      <c r="D72" s="56">
        <v>-4358</v>
      </c>
      <c r="F72" s="56">
        <v>-4998</v>
      </c>
      <c r="H72" s="27">
        <v>-1011</v>
      </c>
      <c r="J72" s="27">
        <v>-977</v>
      </c>
    </row>
    <row r="73" spans="1:10" ht="19.75" hidden="1" customHeight="1" x14ac:dyDescent="0.3">
      <c r="A73" s="17" t="s">
        <v>178</v>
      </c>
      <c r="B73" s="34"/>
      <c r="C73" s="30"/>
    </row>
    <row r="74" spans="1:10" ht="19.75" hidden="1" customHeight="1" x14ac:dyDescent="0.3">
      <c r="A74" s="17" t="s">
        <v>179</v>
      </c>
      <c r="B74" s="34"/>
      <c r="C74" s="30"/>
    </row>
    <row r="75" spans="1:10" ht="19.75" hidden="1" customHeight="1" x14ac:dyDescent="0.3">
      <c r="A75" s="17" t="s">
        <v>180</v>
      </c>
      <c r="B75" s="34"/>
      <c r="C75" s="30"/>
    </row>
    <row r="76" spans="1:10" ht="19.75" customHeight="1" x14ac:dyDescent="0.3">
      <c r="A76" s="17" t="s">
        <v>181</v>
      </c>
      <c r="B76" s="34"/>
      <c r="C76" s="30"/>
      <c r="D76" s="56">
        <v>-3011</v>
      </c>
      <c r="F76" s="56">
        <v>-1425</v>
      </c>
      <c r="H76" s="27">
        <v>-2644</v>
      </c>
      <c r="J76" s="27">
        <v>-1425</v>
      </c>
    </row>
    <row r="77" spans="1:10" ht="19.75" customHeight="1" x14ac:dyDescent="0.3">
      <c r="A77" s="37" t="s">
        <v>193</v>
      </c>
      <c r="B77" s="34"/>
      <c r="C77" s="30"/>
      <c r="D77" s="4">
        <f>SUM(D67:D76)</f>
        <v>13905</v>
      </c>
      <c r="E77" s="39"/>
      <c r="F77" s="4">
        <f>SUM(F67:F76)</f>
        <v>-25738</v>
      </c>
      <c r="G77" s="39"/>
      <c r="H77" s="4">
        <f>SUM(H67:H76)</f>
        <v>17619</v>
      </c>
      <c r="I77" s="39"/>
      <c r="J77" s="4">
        <f>SUM(J67:J76)</f>
        <v>-55909</v>
      </c>
    </row>
    <row r="78" spans="1:10" ht="19.75" customHeight="1" x14ac:dyDescent="0.3">
      <c r="A78" s="37"/>
      <c r="B78" s="34"/>
      <c r="C78" s="30"/>
      <c r="D78" s="63"/>
      <c r="E78" s="39"/>
      <c r="F78" s="63"/>
      <c r="G78" s="39"/>
      <c r="H78" s="39"/>
      <c r="I78" s="39"/>
      <c r="J78" s="39"/>
    </row>
    <row r="79" spans="1:10" ht="19.75" customHeight="1" x14ac:dyDescent="0.3">
      <c r="A79" s="17" t="s">
        <v>194</v>
      </c>
      <c r="B79" s="34"/>
      <c r="C79" s="30"/>
    </row>
    <row r="80" spans="1:10" ht="19.75" customHeight="1" x14ac:dyDescent="0.3">
      <c r="A80" s="17" t="s">
        <v>203</v>
      </c>
      <c r="B80" s="34"/>
      <c r="C80" s="30"/>
      <c r="D80" s="3">
        <v>56095</v>
      </c>
      <c r="F80" s="3">
        <v>94638</v>
      </c>
      <c r="G80" s="3"/>
      <c r="H80" s="3">
        <v>45100</v>
      </c>
      <c r="I80" s="3"/>
      <c r="J80" s="3">
        <v>61545</v>
      </c>
    </row>
    <row r="81" spans="1:10" ht="19.75" customHeight="1" x14ac:dyDescent="0.3">
      <c r="A81" s="17" t="s">
        <v>182</v>
      </c>
      <c r="B81" s="34"/>
      <c r="C81" s="30"/>
      <c r="D81" s="1"/>
      <c r="E81" s="39"/>
      <c r="F81" s="1"/>
      <c r="G81" s="1"/>
      <c r="H81" s="3"/>
      <c r="I81" s="1"/>
      <c r="J81" s="1"/>
    </row>
    <row r="82" spans="1:10" ht="19.75" customHeight="1" x14ac:dyDescent="0.3">
      <c r="A82" s="17" t="s">
        <v>183</v>
      </c>
      <c r="B82" s="34"/>
      <c r="C82" s="30"/>
      <c r="D82" s="2">
        <v>815</v>
      </c>
      <c r="E82" s="39"/>
      <c r="F82" s="2">
        <v>271</v>
      </c>
      <c r="G82" s="1"/>
      <c r="H82" s="2">
        <v>67</v>
      </c>
      <c r="I82" s="1"/>
      <c r="J82" s="2">
        <v>158</v>
      </c>
    </row>
    <row r="83" spans="1:10" ht="19.75" customHeight="1" x14ac:dyDescent="0.3">
      <c r="A83" s="37" t="s">
        <v>197</v>
      </c>
      <c r="B83" s="34"/>
      <c r="C83" s="30"/>
      <c r="D83" s="1">
        <f>SUM(D80:D82)</f>
        <v>56910</v>
      </c>
      <c r="E83" s="39"/>
      <c r="F83" s="1">
        <f>SUM(F80:F82)</f>
        <v>94909</v>
      </c>
      <c r="G83" s="1"/>
      <c r="H83" s="1">
        <f>SUM(H80:H82)</f>
        <v>45167</v>
      </c>
      <c r="I83" s="1"/>
      <c r="J83" s="1">
        <f>SUM(J80:J82)</f>
        <v>61703</v>
      </c>
    </row>
    <row r="84" spans="1:10" ht="19.75" customHeight="1" x14ac:dyDescent="0.3">
      <c r="A84" s="17" t="s">
        <v>184</v>
      </c>
      <c r="B84" s="34"/>
      <c r="C84" s="30"/>
      <c r="D84" s="3">
        <v>214617</v>
      </c>
      <c r="E84" s="3"/>
      <c r="F84" s="3">
        <v>170028</v>
      </c>
      <c r="G84" s="3"/>
      <c r="H84" s="3">
        <v>23025</v>
      </c>
      <c r="I84" s="3"/>
      <c r="J84" s="3">
        <v>21783</v>
      </c>
    </row>
    <row r="85" spans="1:10" ht="19.75" customHeight="1" thickBot="1" x14ac:dyDescent="0.35">
      <c r="A85" s="37" t="s">
        <v>185</v>
      </c>
      <c r="B85" s="34"/>
      <c r="C85" s="30"/>
      <c r="D85" s="73">
        <f>SUM(D83:D84)</f>
        <v>271527</v>
      </c>
      <c r="E85" s="39"/>
      <c r="F85" s="73">
        <f>SUM(F83:F84)</f>
        <v>264937</v>
      </c>
      <c r="G85" s="39"/>
      <c r="H85" s="73">
        <f>SUM(H83:H84)</f>
        <v>68192</v>
      </c>
      <c r="I85" s="39"/>
      <c r="J85" s="73">
        <f>SUM(J83:J84)</f>
        <v>83486</v>
      </c>
    </row>
    <row r="86" spans="1:10" ht="19.75" customHeight="1" thickTop="1" x14ac:dyDescent="0.3">
      <c r="A86" s="29"/>
      <c r="D86" s="27"/>
      <c r="F86" s="27"/>
    </row>
    <row r="87" spans="1:10" ht="19.75" customHeight="1" x14ac:dyDescent="0.3">
      <c r="A87" s="35" t="s">
        <v>186</v>
      </c>
    </row>
    <row r="88" spans="1:10" ht="19.75" customHeight="1" x14ac:dyDescent="0.3">
      <c r="A88" s="17" t="s">
        <v>187</v>
      </c>
      <c r="D88" s="27">
        <v>198</v>
      </c>
      <c r="F88" s="56">
        <v>517</v>
      </c>
      <c r="H88" s="27">
        <v>0</v>
      </c>
      <c r="J88" s="27">
        <v>0</v>
      </c>
    </row>
    <row r="89" spans="1:10" ht="19.75" hidden="1" customHeight="1" x14ac:dyDescent="0.3">
      <c r="A89" s="17" t="s">
        <v>188</v>
      </c>
      <c r="D89" s="27"/>
      <c r="F89" s="56">
        <v>0</v>
      </c>
      <c r="J89" s="27">
        <v>0</v>
      </c>
    </row>
    <row r="90" spans="1:10" ht="19.75" customHeight="1" x14ac:dyDescent="0.3">
      <c r="A90" s="17" t="s">
        <v>189</v>
      </c>
      <c r="D90" s="27">
        <v>0</v>
      </c>
      <c r="F90" s="56">
        <v>7531</v>
      </c>
      <c r="H90" s="27">
        <v>0</v>
      </c>
      <c r="J90" s="27">
        <v>0</v>
      </c>
    </row>
    <row r="91" spans="1:10" ht="19.75" hidden="1" customHeight="1" x14ac:dyDescent="0.3">
      <c r="A91" s="17" t="s">
        <v>190</v>
      </c>
      <c r="D91" s="27"/>
    </row>
    <row r="92" spans="1:10" ht="19.75" hidden="1" customHeight="1" x14ac:dyDescent="0.3">
      <c r="A92" s="17" t="s">
        <v>191</v>
      </c>
      <c r="B92" s="34"/>
      <c r="D92" s="27"/>
    </row>
  </sheetData>
  <mergeCells count="18">
    <mergeCell ref="D4:F4"/>
    <mergeCell ref="H4:J4"/>
    <mergeCell ref="D45:F45"/>
    <mergeCell ref="H45:J45"/>
    <mergeCell ref="D5:F5"/>
    <mergeCell ref="H5:J5"/>
    <mergeCell ref="D9:J9"/>
    <mergeCell ref="D6:F6"/>
    <mergeCell ref="H6:J6"/>
    <mergeCell ref="D7:F7"/>
    <mergeCell ref="H7:J7"/>
    <mergeCell ref="D47:F47"/>
    <mergeCell ref="H47:J47"/>
    <mergeCell ref="D50:J50"/>
    <mergeCell ref="D46:F46"/>
    <mergeCell ref="H46:J46"/>
    <mergeCell ref="D48:F48"/>
    <mergeCell ref="H48:J48"/>
  </mergeCells>
  <phoneticPr fontId="0" type="noConversion"/>
  <pageMargins left="0.7" right="0.7" top="0.48" bottom="0.5" header="0.5" footer="0.5"/>
  <pageSetup paperSize="9" scale="90" firstPageNumber="11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640949-12F7-4C99-A63E-6A9E43FF0D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151DB2-5B06-4F33-B571-824DD1B096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SOFP-2-4</vt:lpstr>
      <vt:lpstr>SOCI 5-6</vt:lpstr>
      <vt:lpstr>SCE-Conso 7-8</vt:lpstr>
      <vt:lpstr>SCE-Separate 9-10</vt:lpstr>
      <vt:lpstr>CF 11-12</vt:lpstr>
      <vt:lpstr>'CF 11-12'!_Hlk120336604</vt:lpstr>
      <vt:lpstr>'CF 11-12'!Print_Area</vt:lpstr>
      <vt:lpstr>'SCE-Conso 7-8'!Print_Area</vt:lpstr>
      <vt:lpstr>'SCE-Separate 9-10'!Print_Area</vt:lpstr>
      <vt:lpstr>'SOCI 5-6'!Print_Area</vt:lpstr>
      <vt:lpstr>'SOFP-2-4'!Print_Area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Mukda, Tantipisankul</dc:creator>
  <cp:keywords/>
  <dc:description/>
  <cp:lastModifiedBy>Alisa, Langyanai</cp:lastModifiedBy>
  <cp:revision/>
  <cp:lastPrinted>2023-05-08T14:07:00Z</cp:lastPrinted>
  <dcterms:created xsi:type="dcterms:W3CDTF">2006-01-06T08:39:44Z</dcterms:created>
  <dcterms:modified xsi:type="dcterms:W3CDTF">2023-05-12T01:28:40Z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