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d00289\Downloads\งบการเงิน Q1'23\"/>
    </mc:Choice>
  </mc:AlternateContent>
  <bookViews>
    <workbookView xWindow="0" yWindow="0" windowWidth="20490" windowHeight="7350" tabRatio="619"/>
  </bookViews>
  <sheets>
    <sheet name="BS-2-4" sheetId="1" r:id="rId1"/>
    <sheet name="PL-5-6 " sheetId="5" r:id="rId2"/>
    <sheet name="SH-7" sheetId="6" r:id="rId3"/>
    <sheet name="SH-8" sheetId="8" r:id="rId4"/>
    <sheet name="SH-9" sheetId="3" r:id="rId5"/>
    <sheet name="SH-10" sheetId="9" r:id="rId6"/>
    <sheet name="CF-11-12" sheetId="7" r:id="rId7"/>
  </sheets>
  <externalReferences>
    <externalReference r:id="rId8"/>
  </externalReferences>
  <definedNames>
    <definedName name="_xlnm.Print_Area" localSheetId="0">'BS-2-4'!$A$1:$J$85</definedName>
    <definedName name="_xlnm.Print_Area" localSheetId="6">'CF-11-12'!$A$1:$I$90</definedName>
    <definedName name="_xlnm.Print_Area" localSheetId="1">'PL-5-6 '!$A$1:$K$67</definedName>
    <definedName name="_xlnm.Print_Area" localSheetId="5">'SH-10'!$A$1:$O$26</definedName>
    <definedName name="_xlnm.Print_Area" localSheetId="2">'SH-7'!$A$1:$V$31</definedName>
    <definedName name="_xlnm.Print_Area" localSheetId="3">'SH-8'!$A$1:$V$30</definedName>
    <definedName name="_xlnm.Print_Area" localSheetId="4">'SH-9'!$A$1:$O$27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8" i="7" l="1"/>
  <c r="C64" i="7"/>
  <c r="E64" i="7"/>
  <c r="G64" i="7"/>
  <c r="I64" i="7"/>
  <c r="C72" i="7"/>
  <c r="E72" i="7"/>
  <c r="G72" i="7"/>
  <c r="I72" i="7"/>
  <c r="J21" i="8" l="1"/>
  <c r="J27" i="8"/>
  <c r="J29" i="8"/>
  <c r="E26" i="5" l="1"/>
  <c r="H81" i="1"/>
  <c r="D81" i="1"/>
  <c r="M22" i="9" l="1"/>
  <c r="O22" i="9" s="1"/>
  <c r="O18" i="9"/>
  <c r="M18" i="9"/>
  <c r="K18" i="9"/>
  <c r="I18" i="9"/>
  <c r="G18" i="9"/>
  <c r="O18" i="3"/>
  <c r="M18" i="3"/>
  <c r="K18" i="3"/>
  <c r="I18" i="3"/>
  <c r="G18" i="3"/>
  <c r="T21" i="8"/>
  <c r="P21" i="8"/>
  <c r="N21" i="8"/>
  <c r="L21" i="8"/>
  <c r="H21" i="8"/>
  <c r="F21" i="8"/>
  <c r="R19" i="8"/>
  <c r="V19" i="8" s="1"/>
  <c r="R21" i="8" l="1"/>
  <c r="V21" i="8" s="1"/>
  <c r="T29" i="6"/>
  <c r="F21" i="6"/>
  <c r="H21" i="6"/>
  <c r="J21" i="6"/>
  <c r="L21" i="6"/>
  <c r="N21" i="6"/>
  <c r="P21" i="6"/>
  <c r="T21" i="6"/>
  <c r="R19" i="6"/>
  <c r="V19" i="6" s="1"/>
  <c r="R21" i="6" l="1"/>
  <c r="V21" i="6" s="1"/>
  <c r="F28" i="1" l="1"/>
  <c r="F29" i="1" s="1"/>
  <c r="J17" i="1"/>
  <c r="F17" i="1"/>
  <c r="I89" i="7" l="1"/>
  <c r="E89" i="7"/>
  <c r="I27" i="7"/>
  <c r="I36" i="7" s="1"/>
  <c r="I38" i="7" s="1"/>
  <c r="E27" i="7"/>
  <c r="E36" i="7" s="1"/>
  <c r="E38" i="7" s="1"/>
  <c r="K23" i="3"/>
  <c r="K25" i="3" s="1"/>
  <c r="I23" i="3"/>
  <c r="I25" i="3" s="1"/>
  <c r="G23" i="3"/>
  <c r="G25" i="3" s="1"/>
  <c r="M21" i="3"/>
  <c r="O21" i="3" s="1"/>
  <c r="O23" i="3" s="1"/>
  <c r="O25" i="3" s="1"/>
  <c r="L29" i="8"/>
  <c r="H29" i="8"/>
  <c r="F29" i="8"/>
  <c r="T27" i="8"/>
  <c r="T29" i="8" s="1"/>
  <c r="P27" i="8"/>
  <c r="P29" i="8" s="1"/>
  <c r="N27" i="8"/>
  <c r="N29" i="8" s="1"/>
  <c r="L27" i="8"/>
  <c r="H27" i="8"/>
  <c r="F27" i="8"/>
  <c r="R25" i="8"/>
  <c r="V25" i="8" s="1"/>
  <c r="R24" i="8"/>
  <c r="V24" i="8" s="1"/>
  <c r="V14" i="8"/>
  <c r="L29" i="6"/>
  <c r="J29" i="6"/>
  <c r="H29" i="6"/>
  <c r="F29" i="6"/>
  <c r="P27" i="6"/>
  <c r="P29" i="6" s="1"/>
  <c r="N27" i="6"/>
  <c r="N29" i="6" s="1"/>
  <c r="L27" i="6"/>
  <c r="J27" i="6"/>
  <c r="H27" i="6"/>
  <c r="F27" i="6"/>
  <c r="R25" i="6"/>
  <c r="V25" i="6" s="1"/>
  <c r="T27" i="6"/>
  <c r="R24" i="6"/>
  <c r="V14" i="6"/>
  <c r="E75" i="7" l="1"/>
  <c r="E78" i="7" s="1"/>
  <c r="E80" i="7" s="1"/>
  <c r="I75" i="7"/>
  <c r="I78" i="7" s="1"/>
  <c r="I80" i="7" s="1"/>
  <c r="M23" i="3"/>
  <c r="M25" i="3" s="1"/>
  <c r="V27" i="8"/>
  <c r="R27" i="8"/>
  <c r="R29" i="8" s="1"/>
  <c r="V29" i="8" s="1"/>
  <c r="R27" i="6"/>
  <c r="R29" i="6" s="1"/>
  <c r="V24" i="6"/>
  <c r="V27" i="6" s="1"/>
  <c r="V29" i="6" s="1"/>
  <c r="K59" i="5" l="1"/>
  <c r="K52" i="5"/>
  <c r="K26" i="5"/>
  <c r="K18" i="5"/>
  <c r="G26" i="5"/>
  <c r="G18" i="5"/>
  <c r="N25" i="9"/>
  <c r="N23" i="9"/>
  <c r="K23" i="9"/>
  <c r="K25" i="9" s="1"/>
  <c r="I23" i="9"/>
  <c r="I25" i="9" s="1"/>
  <c r="G23" i="9"/>
  <c r="G25" i="9" s="1"/>
  <c r="K28" i="5" l="1"/>
  <c r="K33" i="5" s="1"/>
  <c r="K35" i="5" s="1"/>
  <c r="G28" i="5"/>
  <c r="G33" i="5" s="1"/>
  <c r="G35" i="5" s="1"/>
  <c r="K54" i="5"/>
  <c r="K62" i="5" s="1"/>
  <c r="K64" i="5" s="1"/>
  <c r="I52" i="5" l="1"/>
  <c r="J46" i="1" l="1"/>
  <c r="H46" i="1"/>
  <c r="F46" i="1"/>
  <c r="D46" i="1"/>
  <c r="C89" i="7" l="1"/>
  <c r="G89" i="7"/>
  <c r="I26" i="5" l="1"/>
  <c r="J81" i="1"/>
  <c r="J83" i="1" s="1"/>
  <c r="J52" i="1"/>
  <c r="J28" i="1"/>
  <c r="F81" i="1"/>
  <c r="F83" i="1" s="1"/>
  <c r="F52" i="1"/>
  <c r="H52" i="1"/>
  <c r="D52" i="1"/>
  <c r="H28" i="1"/>
  <c r="D28" i="1"/>
  <c r="H17" i="1"/>
  <c r="D17" i="1"/>
  <c r="J29" i="1" l="1"/>
  <c r="H29" i="1"/>
  <c r="F53" i="1"/>
  <c r="F84" i="1" s="1"/>
  <c r="J53" i="1"/>
  <c r="J84" i="1" s="1"/>
  <c r="H53" i="1"/>
  <c r="D29" i="1"/>
  <c r="D53" i="1"/>
  <c r="H52" i="5" l="1"/>
  <c r="J52" i="5"/>
  <c r="E52" i="5"/>
  <c r="F52" i="5"/>
  <c r="I18" i="5" l="1"/>
  <c r="E18" i="5"/>
  <c r="E28" i="5" l="1"/>
  <c r="E33" i="5" s="1"/>
  <c r="I28" i="5"/>
  <c r="I33" i="5" s="1"/>
  <c r="I35" i="5" l="1"/>
  <c r="G11" i="7" s="1"/>
  <c r="E35" i="5"/>
  <c r="C11" i="7" s="1"/>
  <c r="I59" i="5" l="1"/>
  <c r="M21" i="9" s="1"/>
  <c r="E59" i="5"/>
  <c r="C27" i="7" s="1"/>
  <c r="I54" i="5"/>
  <c r="I62" i="5" s="1"/>
  <c r="I64" i="5" s="1"/>
  <c r="E54" i="5"/>
  <c r="O21" i="9" l="1"/>
  <c r="O23" i="9" s="1"/>
  <c r="O25" i="9" s="1"/>
  <c r="M23" i="9"/>
  <c r="M25" i="9" s="1"/>
  <c r="G27" i="7"/>
  <c r="G36" i="7" s="1"/>
  <c r="G38" i="7" s="1"/>
  <c r="G75" i="7" s="1"/>
  <c r="G80" i="7" s="1"/>
  <c r="C36" i="7"/>
  <c r="C38" i="7" s="1"/>
  <c r="E64" i="5"/>
  <c r="C75" i="7" l="1"/>
  <c r="C78" i="7" s="1"/>
  <c r="C80" i="7" s="1"/>
  <c r="D83" i="1" l="1"/>
  <c r="H83" i="1"/>
  <c r="D84" i="1" l="1"/>
  <c r="H84" i="1"/>
</calcChain>
</file>

<file path=xl/sharedStrings.xml><?xml version="1.0" encoding="utf-8"?>
<sst xmlns="http://schemas.openxmlformats.org/spreadsheetml/2006/main" count="426" uniqueCount="212">
  <si>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</si>
  <si>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</si>
  <si>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</si>
  <si>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</si>
  <si>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</si>
  <si>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</si>
  <si>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Non-current assets</t>
  </si>
  <si>
    <t>Other non-current assets</t>
  </si>
  <si>
    <t>Total assets</t>
  </si>
  <si>
    <t>Current liabilities</t>
  </si>
  <si>
    <t>Other current liabilities</t>
  </si>
  <si>
    <t>Total liabilities</t>
  </si>
  <si>
    <t>Retained earnings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</si>
  <si>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</si>
  <si>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</si>
  <si>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</si>
  <si>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</si>
  <si>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</si>
  <si>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</si>
  <si>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</si>
  <si>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</si>
  <si>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</si>
  <si>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</si>
  <si>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</si>
  <si>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</si>
  <si>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</si>
  <si>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</si>
  <si>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Deferred tax assets</t>
  </si>
  <si>
    <t>Acquisition of intangible assets</t>
  </si>
  <si>
    <t>premium</t>
  </si>
  <si>
    <t xml:space="preserve">Share </t>
  </si>
  <si>
    <t>Investments in subsidiaries</t>
  </si>
  <si>
    <t>31 March</t>
  </si>
  <si>
    <t>(Unaudited)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</si>
  <si>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</si>
  <si>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</si>
  <si>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</si>
  <si>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</si>
  <si>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</si>
  <si>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</si>
  <si>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</si>
  <si>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</si>
  <si>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</si>
  <si>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Other comprehensive income</t>
  </si>
  <si>
    <t xml:space="preserve">   Owners of the parent</t>
  </si>
  <si>
    <t xml:space="preserve">   Non-controlling interests</t>
  </si>
  <si>
    <t xml:space="preserve">Equity </t>
  </si>
  <si>
    <t>the parent</t>
  </si>
  <si>
    <t>Non-</t>
  </si>
  <si>
    <t xml:space="preserve">controlling </t>
  </si>
  <si>
    <t>interests</t>
  </si>
  <si>
    <t>Interest income</t>
  </si>
  <si>
    <t>Changes in operating assets and liabilities</t>
  </si>
  <si>
    <t>Inventories</t>
  </si>
  <si>
    <t>Provisions for employee benefits</t>
  </si>
  <si>
    <t>Statement of cash flows (Unaudited)</t>
  </si>
  <si>
    <t xml:space="preserve">Interest received  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</si>
  <si>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</si>
  <si>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</si>
  <si>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</si>
  <si>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</si>
  <si>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</si>
  <si>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</si>
  <si>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</si>
  <si>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</si>
  <si>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</si>
  <si>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Statement of financial position</t>
  </si>
  <si>
    <t>Do Day Dream Public Company Limited and its Subsidiaries</t>
  </si>
  <si>
    <t>Statement of comprehensive income (Unaudited)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</si>
  <si>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</si>
  <si>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</si>
  <si>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</si>
  <si>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</si>
  <si>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</si>
  <si>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</si>
  <si>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</si>
  <si>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</si>
  <si>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</si>
  <si>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</si>
  <si>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</si>
  <si>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   Issued and paid-up share capital</t>
  </si>
  <si>
    <t xml:space="preserve">   Authorised share capital</t>
  </si>
  <si>
    <t>-</t>
  </si>
  <si>
    <t>Equity attributable to owners of the parent</t>
  </si>
  <si>
    <t xml:space="preserve">   Profit </t>
  </si>
  <si>
    <t xml:space="preserve">   Other comprehensive income</t>
  </si>
  <si>
    <t>on changes in</t>
  </si>
  <si>
    <t xml:space="preserve"> the ownership</t>
  </si>
  <si>
    <t>Increase in property, plant and equipment during the period</t>
  </si>
  <si>
    <t>Property, plant and epuipment acquired during</t>
  </si>
  <si>
    <t xml:space="preserve">   are detailed as follows:</t>
  </si>
  <si>
    <t xml:space="preserve">Net cash from (used in) financing activities  </t>
  </si>
  <si>
    <t xml:space="preserve">Cash and cash equivalents at 1 January </t>
  </si>
  <si>
    <t>Cash and cash equivalents at 31 March</t>
  </si>
  <si>
    <t>Three-month period ended</t>
  </si>
  <si>
    <t xml:space="preserve">Acquisition of investment in subsidiaries </t>
  </si>
  <si>
    <t>Total revenue</t>
  </si>
  <si>
    <t>Revenue</t>
  </si>
  <si>
    <t xml:space="preserve">Total current assets </t>
  </si>
  <si>
    <t>Property, plant and equipment</t>
  </si>
  <si>
    <t xml:space="preserve">Total non-current assets 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</si>
  <si>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</si>
  <si>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</si>
  <si>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</si>
  <si>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</si>
  <si>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 xml:space="preserve">Share capital: </t>
  </si>
  <si>
    <t>Share premium:</t>
  </si>
  <si>
    <t>Current income tax payable</t>
  </si>
  <si>
    <t>Trade and other current receivables</t>
  </si>
  <si>
    <t>Goodwill</t>
  </si>
  <si>
    <t>Right-of-use assets</t>
  </si>
  <si>
    <t>Exchange differences on translating financial statements</t>
  </si>
  <si>
    <t>Deferred tax liabilities</t>
  </si>
  <si>
    <t>Current portion of lease liabilities</t>
  </si>
  <si>
    <t>Restricted deposits at financial institutions</t>
  </si>
  <si>
    <t>Items that will be reclassified subsequently to profit or loss</t>
  </si>
  <si>
    <t>of equity</t>
  </si>
  <si>
    <t>Other components</t>
  </si>
  <si>
    <t>Other current financial assets</t>
  </si>
  <si>
    <t>Cash flows from investing activities (Continued)</t>
  </si>
  <si>
    <t>Acquisition of other current financial assets</t>
  </si>
  <si>
    <t>Proceeds from sale of other current financial assets</t>
  </si>
  <si>
    <t>Intangible assets other than goodwill</t>
  </si>
  <si>
    <t>Taxes paid</t>
  </si>
  <si>
    <t xml:space="preserve">   Baht 1 per share)     </t>
  </si>
  <si>
    <t xml:space="preserve">   (318,000,000 ordinary shares, par value at </t>
  </si>
  <si>
    <t xml:space="preserve">   Appropriated</t>
  </si>
  <si>
    <t xml:space="preserve">   Share premium on ordinary shares</t>
  </si>
  <si>
    <t xml:space="preserve">Total items that will be reclassified </t>
  </si>
  <si>
    <t xml:space="preserve">   subsequently to profit or loss</t>
  </si>
  <si>
    <t xml:space="preserve">   for the period</t>
  </si>
  <si>
    <t xml:space="preserve">Effect of exchange rate changes on </t>
  </si>
  <si>
    <t xml:space="preserve">   cash and cash equivalents</t>
  </si>
  <si>
    <t>Short-term loans to subsidiaries</t>
  </si>
  <si>
    <t>Net gain on fair value measurement of financial assets</t>
  </si>
  <si>
    <t>Advance for investment in an associate</t>
  </si>
  <si>
    <t>Deficit on change in the ownership interests</t>
  </si>
  <si>
    <t xml:space="preserve">   (317,887,700 ordinary shares, par value at </t>
  </si>
  <si>
    <t>31 December</t>
  </si>
  <si>
    <t>Lease liabilities</t>
  </si>
  <si>
    <t>Dividends received from financial assets</t>
  </si>
  <si>
    <t xml:space="preserve">   Profit</t>
  </si>
  <si>
    <t xml:space="preserve">Share of loss of associates accounted for using </t>
  </si>
  <si>
    <t xml:space="preserve">   equity method, net of tax</t>
  </si>
  <si>
    <t>Cash and cash equivalents</t>
  </si>
  <si>
    <t>Trade and other current payables</t>
  </si>
  <si>
    <t xml:space="preserve">   in subsidiaries</t>
  </si>
  <si>
    <t xml:space="preserve">      Legal reserve</t>
  </si>
  <si>
    <t>Translation</t>
  </si>
  <si>
    <t>Acquisition of non-controlling interests</t>
  </si>
  <si>
    <t>Proceeds from repayment of loan to a subsidiary</t>
  </si>
  <si>
    <t>Proceeds from sale of property, plant and equipment</t>
  </si>
  <si>
    <t>Acquisition of property, plant and equipment</t>
  </si>
  <si>
    <t>Deficit</t>
  </si>
  <si>
    <t>in subsidiaries</t>
  </si>
  <si>
    <t>2022</t>
  </si>
  <si>
    <t>Three-month period ended 31 March 2022</t>
  </si>
  <si>
    <t>Balance at 1 January 2022</t>
  </si>
  <si>
    <t>Balance at 31 March 2022</t>
  </si>
  <si>
    <t>Retained (Deficit) earnings</t>
  </si>
  <si>
    <t>(Deficit)</t>
  </si>
  <si>
    <t>Retained earnings (Deficit)</t>
  </si>
  <si>
    <t xml:space="preserve">   Unappropriated (Deficit)</t>
  </si>
  <si>
    <t xml:space="preserve">   with TFRS 9</t>
  </si>
  <si>
    <t>Dividends paid to non-controlling interests</t>
  </si>
  <si>
    <t>Net decrease in cash and cash equivalents,</t>
  </si>
  <si>
    <t>Net decrease in cash and cash equivalents</t>
  </si>
  <si>
    <t>Reversal of expected credit loss</t>
  </si>
  <si>
    <t xml:space="preserve">Reversal of impairment loss determined in accordance </t>
  </si>
  <si>
    <t>Dividend income</t>
  </si>
  <si>
    <t>2023</t>
  </si>
  <si>
    <t>Three-month period ended 31 March 2023</t>
  </si>
  <si>
    <t>Balance at 1 January 2023</t>
  </si>
  <si>
    <t>Balance at 31 March 2023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</si>
  <si>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</si>
  <si>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 Dividends to non-controlling interests</t>
  </si>
  <si>
    <t xml:space="preserve">    Dividends to owners of the Company</t>
  </si>
  <si>
    <t>Transactions with owners, recorded directly in equity</t>
  </si>
  <si>
    <t>Total transactions with owners,</t>
  </si>
  <si>
    <t xml:space="preserve">  recorded directly in equity</t>
  </si>
  <si>
    <t xml:space="preserve">   Distributions to owners of the parent</t>
  </si>
  <si>
    <t>Management fee income</t>
  </si>
  <si>
    <t>Profit (loss) before income tax expense</t>
  </si>
  <si>
    <t>Tax expense (income)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</si>
  <si>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</si>
  <si>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</si>
  <si>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</si>
  <si>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</si>
  <si>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Changes in restricted deposits at financial institutions</t>
  </si>
  <si>
    <t xml:space="preserve">Net cash from (used in) operating activities  </t>
  </si>
  <si>
    <t>Profit (loss) from operating activities</t>
  </si>
  <si>
    <t xml:space="preserve">   Other comprehensive income (expense)</t>
  </si>
  <si>
    <t>Total comprehensive income (expense)</t>
  </si>
  <si>
    <t xml:space="preserve">   Profit (loss)</t>
  </si>
  <si>
    <t>Comprehensive income (expense) for the period</t>
  </si>
  <si>
    <t>Unrealised (gain) loss on foreign exchange</t>
  </si>
  <si>
    <t>(Reversal of) loss on inventories devaluation</t>
  </si>
  <si>
    <t>Written-off of property, plant and equipment</t>
  </si>
  <si>
    <t xml:space="preserve">Net cash used in investing activities  </t>
  </si>
  <si>
    <t>Adjustments to reconcile profit (loss) to cash receipts (payments)</t>
  </si>
  <si>
    <t>Depreciation and amortisation</t>
  </si>
  <si>
    <t>Net cash generated from (used in) operations</t>
  </si>
  <si>
    <t>Short-term loan to a subsidiary</t>
  </si>
  <si>
    <t>Dividends received</t>
  </si>
  <si>
    <t xml:space="preserve">Payments of lease liabilities </t>
  </si>
  <si>
    <t>Proceeds from short-term borrowing from a financial institution</t>
  </si>
  <si>
    <t xml:space="preserve">   the three-month period ended 31 March 2023 and 2022</t>
  </si>
  <si>
    <t>(Gain) loss on fair value measurement of financial assets</t>
  </si>
  <si>
    <t>(Gain) loss on disposal of financial assets</t>
  </si>
  <si>
    <t>Net gain on disposal of financial assets</t>
  </si>
  <si>
    <t xml:space="preserve">Net loss on disposal of financial assets </t>
  </si>
  <si>
    <r>
      <t>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</si>
</sst>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</cellStyleXfs>
  <cellXfs count="234">
    <xf numFmtId="0" fontId="0" fillId="0" borderId="0" xfId="0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6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0" xfId="0" applyFont="1"/>
    <xf numFmtId="164" fontId="5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10" fillId="0" borderId="0" xfId="0" applyFont="1"/>
    <xf numFmtId="41" fontId="3" fillId="0" borderId="1" xfId="0" applyNumberFormat="1" applyFont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Border="1" applyAlignment="1"/>
    <xf numFmtId="164" fontId="9" fillId="0" borderId="0" xfId="1" applyNumberFormat="1" applyFont="1" applyFill="1" applyAlignment="1">
      <alignment horizontal="centerContinuous"/>
    </xf>
    <xf numFmtId="43" fontId="2" fillId="0" borderId="4" xfId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12" fillId="0" borderId="0" xfId="0" applyNumberFormat="1" applyFont="1" applyFill="1" applyAlignment="1"/>
    <xf numFmtId="0" fontId="16" fillId="0" borderId="0" xfId="0" applyFont="1" applyFill="1" applyBorder="1" applyAlignment="1"/>
    <xf numFmtId="0" fontId="5" fillId="0" borderId="0" xfId="0" applyFont="1" applyFill="1" applyAlignment="1"/>
    <xf numFmtId="41" fontId="2" fillId="0" borderId="1" xfId="0" applyNumberFormat="1" applyFont="1" applyBorder="1" applyAlignment="1">
      <alignment horizontal="right"/>
    </xf>
    <xf numFmtId="0" fontId="12" fillId="0" borderId="0" xfId="0" applyFont="1" applyFill="1" applyBorder="1" applyAlignment="1"/>
    <xf numFmtId="164" fontId="2" fillId="0" borderId="1" xfId="1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64" fontId="11" fillId="0" borderId="0" xfId="0" applyNumberFormat="1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43" fontId="7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10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10" fillId="0" borderId="0" xfId="0" applyFont="1" applyFill="1"/>
    <xf numFmtId="41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0" fontId="8" fillId="0" borderId="0" xfId="0" applyFont="1" applyFill="1"/>
    <xf numFmtId="0" fontId="3" fillId="0" borderId="0" xfId="0" applyFont="1" applyFill="1" applyAlignment="1">
      <alignment horizontal="centerContinuous"/>
    </xf>
    <xf numFmtId="0" fontId="6" fillId="0" borderId="0" xfId="0" applyFont="1" applyFill="1"/>
    <xf numFmtId="49" fontId="3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/>
    <xf numFmtId="0" fontId="5" fillId="0" borderId="0" xfId="0" applyFont="1" applyFill="1"/>
    <xf numFmtId="0" fontId="3" fillId="0" borderId="0" xfId="0" applyFont="1" applyFill="1" applyAlignment="1">
      <alignment horizontal="left" wrapText="1"/>
    </xf>
    <xf numFmtId="41" fontId="15" fillId="0" borderId="0" xfId="0" applyNumberFormat="1" applyFont="1" applyFill="1" applyAlignment="1">
      <alignment horizontal="right"/>
    </xf>
    <xf numFmtId="41" fontId="15" fillId="0" borderId="0" xfId="0" applyNumberFormat="1" applyFont="1" applyFill="1" applyAlignment="1">
      <alignment horizontal="center"/>
    </xf>
    <xf numFmtId="164" fontId="15" fillId="0" borderId="0" xfId="0" applyNumberFormat="1" applyFont="1" applyFill="1"/>
    <xf numFmtId="0" fontId="11" fillId="0" borderId="0" xfId="0" applyFont="1"/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/>
    <xf numFmtId="164" fontId="18" fillId="0" borderId="0" xfId="0" applyNumberFormat="1" applyFont="1" applyFill="1" applyAlignment="1"/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/>
    <xf numFmtId="41" fontId="3" fillId="0" borderId="1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41" fontId="2" fillId="0" borderId="0" xfId="0" applyNumberFormat="1" applyFont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2-2023\D\Do%20Day%20Dream%20Pcl.%20-%201111719\2023\Financial%20Statement\Quarter\M-03\1111719%20-%202022%20Mar-FSA-Do%20Day%20Dream%20-03e%20-Q1%20Re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2-4"/>
      <sheetName val="PL-5-6 "/>
      <sheetName val="SH-7"/>
      <sheetName val="SH-8"/>
      <sheetName val="SH-9"/>
      <sheetName val="SH-10"/>
      <sheetName val="CF-11-12"/>
    </sheetNames>
    <sheetDataSet>
      <sheetData sheetId="0" refreshError="1"/>
      <sheetData sheetId="1" refreshError="1">
        <row r="61">
          <cell r="I61">
            <v>4087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6"/>
  <sheetViews>
    <sheetView showGridLines="0" tabSelected="1" view="pageBreakPreview" zoomScaleNormal="90" zoomScaleSheetLayoutView="100" workbookViewId="0"/>
  </sheetViews>
  <sheetFormatPr defaultColWidth="10.7109375" defaultRowHeight="21.75" customHeight="1" x14ac:dyDescent="0.25"/>
  <cols>
    <col min="1" max="1" width="38.42578125" style="115" customWidth="1"/>
    <col min="2" max="2" width="8" style="115" customWidth="1"/>
    <col min="3" max="3" width="0.85546875" style="116" customWidth="1"/>
    <col min="4" max="4" width="14.5703125" style="116" customWidth="1"/>
    <col min="5" max="5" width="0.85546875" style="116" customWidth="1"/>
    <col min="6" max="6" width="14.5703125" style="116" customWidth="1"/>
    <col min="7" max="7" width="0.85546875" style="116" customWidth="1"/>
    <col min="8" max="8" width="13.7109375" style="116" customWidth="1"/>
    <col min="9" max="9" width="0.85546875" style="116" customWidth="1"/>
    <col min="10" max="10" width="14.5703125" style="116" customWidth="1"/>
    <col min="11" max="11" width="10.7109375" style="116"/>
    <col min="12" max="12" width="15.42578125" style="116" customWidth="1"/>
    <col min="13" max="13" width="1.140625" style="116" customWidth="1"/>
    <col min="14" max="14" width="12.85546875" style="116" customWidth="1"/>
    <col min="15" max="15" width="1.85546875" style="116" customWidth="1"/>
    <col min="16" max="16" width="11.140625" style="116" bestFit="1" customWidth="1"/>
    <col min="17" max="17" width="1.85546875" style="116" customWidth="1"/>
    <col min="18" max="18" width="12.42578125" style="116" customWidth="1"/>
    <col min="19" max="16384" width="10.7109375" style="116"/>
  </cols>
  <sheetData>
    <row r="1" spans="1:10" s="113" customFormat="1" ht="21.75" customHeight="1" x14ac:dyDescent="0.3">
      <c r="A1" s="110" t="s">
        <v>67</v>
      </c>
      <c r="B1" s="111"/>
      <c r="C1" s="112"/>
      <c r="D1" s="112"/>
      <c r="E1" s="112"/>
      <c r="F1" s="112"/>
      <c r="G1" s="112"/>
      <c r="H1" s="112"/>
      <c r="I1" s="112"/>
      <c r="J1" s="112"/>
    </row>
    <row r="2" spans="1:10" s="113" customFormat="1" ht="21.75" customHeight="1" x14ac:dyDescent="0.25">
      <c r="A2" s="114" t="s">
        <v>66</v>
      </c>
      <c r="B2" s="111"/>
      <c r="C2" s="112"/>
      <c r="D2" s="112"/>
      <c r="E2" s="112"/>
      <c r="F2" s="112"/>
      <c r="G2" s="112"/>
      <c r="H2" s="112"/>
      <c r="I2" s="112"/>
      <c r="J2" s="112"/>
    </row>
    <row r="3" spans="1:10" s="113" customFormat="1" ht="21.75" customHeight="1" x14ac:dyDescent="0.25">
      <c r="A3" s="114"/>
      <c r="B3" s="111"/>
      <c r="C3" s="112"/>
      <c r="D3" s="112"/>
      <c r="E3" s="112"/>
      <c r="F3" s="112"/>
      <c r="G3" s="112"/>
      <c r="H3" s="112"/>
      <c r="I3" s="112"/>
      <c r="J3" s="112"/>
    </row>
    <row r="4" spans="1:10" s="113" customFormat="1" ht="21.75" customHeight="1" x14ac:dyDescent="0.25">
      <c r="B4" s="111"/>
      <c r="C4" s="112"/>
      <c r="D4" s="225" t="s">
        <v>62</v>
      </c>
      <c r="E4" s="225"/>
      <c r="F4" s="225"/>
      <c r="G4" s="112"/>
      <c r="H4" s="225" t="s">
        <v>64</v>
      </c>
      <c r="I4" s="226"/>
      <c r="J4" s="225"/>
    </row>
    <row r="5" spans="1:10" ht="21.75" customHeight="1" x14ac:dyDescent="0.25">
      <c r="D5" s="225" t="s">
        <v>63</v>
      </c>
      <c r="E5" s="225"/>
      <c r="F5" s="225"/>
      <c r="G5" s="117"/>
      <c r="H5" s="225" t="s">
        <v>63</v>
      </c>
      <c r="I5" s="225"/>
      <c r="J5" s="225"/>
    </row>
    <row r="6" spans="1:10" ht="21.75" customHeight="1" x14ac:dyDescent="0.25">
      <c r="D6" s="160" t="s">
        <v>32</v>
      </c>
      <c r="E6" s="160"/>
      <c r="F6" s="160" t="s">
        <v>138</v>
      </c>
      <c r="G6" s="144"/>
      <c r="H6" s="160" t="s">
        <v>32</v>
      </c>
      <c r="I6" s="160"/>
      <c r="J6" s="160" t="s">
        <v>138</v>
      </c>
    </row>
    <row r="7" spans="1:10" ht="21.75" customHeight="1" x14ac:dyDescent="0.25">
      <c r="A7" s="114" t="s">
        <v>3</v>
      </c>
      <c r="B7" s="119" t="s">
        <v>2</v>
      </c>
      <c r="D7" s="120" t="s">
        <v>170</v>
      </c>
      <c r="E7" s="161"/>
      <c r="F7" s="120" t="s">
        <v>155</v>
      </c>
      <c r="G7" s="161"/>
      <c r="H7" s="120" t="s">
        <v>170</v>
      </c>
      <c r="I7" s="161"/>
      <c r="J7" s="120" t="s">
        <v>155</v>
      </c>
    </row>
    <row r="8" spans="1:10" ht="21.75" customHeight="1" x14ac:dyDescent="0.25">
      <c r="A8" s="118"/>
      <c r="B8" s="119"/>
      <c r="D8" s="120" t="s">
        <v>33</v>
      </c>
      <c r="E8" s="161"/>
      <c r="F8" s="183"/>
      <c r="G8" s="161"/>
      <c r="H8" s="120" t="s">
        <v>33</v>
      </c>
      <c r="I8" s="161"/>
      <c r="J8" s="183"/>
    </row>
    <row r="9" spans="1:10" ht="21.75" customHeight="1" x14ac:dyDescent="0.25">
      <c r="B9" s="144"/>
      <c r="D9" s="224" t="s">
        <v>61</v>
      </c>
      <c r="E9" s="224"/>
      <c r="F9" s="224"/>
      <c r="G9" s="224"/>
      <c r="H9" s="224"/>
      <c r="I9" s="224"/>
      <c r="J9" s="224"/>
    </row>
    <row r="10" spans="1:10" ht="21.75" customHeight="1" x14ac:dyDescent="0.25">
      <c r="A10" s="121" t="s">
        <v>4</v>
      </c>
      <c r="B10" s="145"/>
    </row>
    <row r="11" spans="1:10" s="167" customFormat="1" ht="21.75" customHeight="1" x14ac:dyDescent="0.25">
      <c r="A11" s="171" t="s">
        <v>144</v>
      </c>
      <c r="B11" s="165"/>
      <c r="D11" s="25">
        <v>1653067</v>
      </c>
      <c r="E11" s="25"/>
      <c r="F11" s="217">
        <v>2450646</v>
      </c>
      <c r="H11" s="25">
        <v>1452285</v>
      </c>
      <c r="I11" s="25"/>
      <c r="J11" s="217">
        <v>2080347</v>
      </c>
    </row>
    <row r="12" spans="1:10" s="167" customFormat="1" ht="21.75" customHeight="1" x14ac:dyDescent="0.25">
      <c r="A12" s="171" t="s">
        <v>108</v>
      </c>
      <c r="B12" s="165">
        <v>3</v>
      </c>
      <c r="D12" s="25">
        <v>536189</v>
      </c>
      <c r="E12" s="25"/>
      <c r="F12" s="217">
        <v>553600</v>
      </c>
      <c r="H12" s="25">
        <v>301677</v>
      </c>
      <c r="I12" s="25"/>
      <c r="J12" s="217">
        <v>377277</v>
      </c>
    </row>
    <row r="13" spans="1:10" s="167" customFormat="1" ht="21.75" customHeight="1" x14ac:dyDescent="0.25">
      <c r="A13" s="171" t="s">
        <v>133</v>
      </c>
      <c r="B13" s="165">
        <v>2</v>
      </c>
      <c r="C13" s="143"/>
      <c r="D13" s="25">
        <v>0</v>
      </c>
      <c r="E13" s="25"/>
      <c r="F13" s="217">
        <v>0</v>
      </c>
      <c r="H13" s="25">
        <v>85000</v>
      </c>
      <c r="I13" s="25"/>
      <c r="J13" s="217">
        <v>85000</v>
      </c>
    </row>
    <row r="14" spans="1:10" s="167" customFormat="1" ht="21.75" customHeight="1" x14ac:dyDescent="0.25">
      <c r="A14" s="171" t="s">
        <v>53</v>
      </c>
      <c r="B14" s="165"/>
      <c r="D14" s="25">
        <v>742144</v>
      </c>
      <c r="E14" s="25"/>
      <c r="F14" s="217">
        <v>667837</v>
      </c>
      <c r="H14" s="25">
        <v>132301</v>
      </c>
      <c r="I14" s="25"/>
      <c r="J14" s="217">
        <v>129445</v>
      </c>
    </row>
    <row r="15" spans="1:10" s="167" customFormat="1" ht="21.75" customHeight="1" x14ac:dyDescent="0.25">
      <c r="A15" s="171" t="s">
        <v>118</v>
      </c>
      <c r="B15" s="165">
        <v>6</v>
      </c>
      <c r="D15" s="25">
        <v>1300788</v>
      </c>
      <c r="E15" s="25"/>
      <c r="F15" s="217">
        <v>671610</v>
      </c>
      <c r="H15" s="25">
        <v>1300788</v>
      </c>
      <c r="I15" s="25"/>
      <c r="J15" s="217">
        <v>671610</v>
      </c>
    </row>
    <row r="16" spans="1:10" s="167" customFormat="1" ht="21.75" customHeight="1" x14ac:dyDescent="0.25">
      <c r="A16" s="171" t="s">
        <v>5</v>
      </c>
      <c r="B16" s="165"/>
      <c r="D16" s="25">
        <v>6438</v>
      </c>
      <c r="E16" s="25"/>
      <c r="F16" s="217">
        <v>5439</v>
      </c>
      <c r="H16" s="25">
        <v>542</v>
      </c>
      <c r="I16" s="25"/>
      <c r="J16" s="217">
        <v>457</v>
      </c>
    </row>
    <row r="17" spans="1:10" s="174" customFormat="1" ht="21.75" customHeight="1" x14ac:dyDescent="0.25">
      <c r="A17" s="172" t="s">
        <v>98</v>
      </c>
      <c r="B17" s="173"/>
      <c r="D17" s="33">
        <f>SUM(D11:D16)</f>
        <v>4238626</v>
      </c>
      <c r="E17" s="11"/>
      <c r="F17" s="218">
        <f>SUM(F11:F16)</f>
        <v>4349132</v>
      </c>
      <c r="G17" s="11"/>
      <c r="H17" s="33">
        <f>SUM(H11:H16)</f>
        <v>3272593</v>
      </c>
      <c r="I17" s="11"/>
      <c r="J17" s="218">
        <f>SUM(J11:J16)</f>
        <v>3344136</v>
      </c>
    </row>
    <row r="18" spans="1:10" s="167" customFormat="1" ht="21.75" customHeight="1" x14ac:dyDescent="0.25">
      <c r="A18" s="172"/>
      <c r="B18" s="165"/>
      <c r="D18" s="27"/>
      <c r="E18" s="27"/>
      <c r="F18" s="27"/>
      <c r="G18" s="27"/>
      <c r="H18" s="27"/>
      <c r="I18" s="27"/>
      <c r="J18" s="27"/>
    </row>
    <row r="19" spans="1:10" s="167" customFormat="1" ht="21.75" customHeight="1" x14ac:dyDescent="0.25">
      <c r="A19" s="175" t="s">
        <v>6</v>
      </c>
      <c r="B19" s="165"/>
      <c r="D19" s="27"/>
      <c r="E19" s="27"/>
      <c r="F19" s="27"/>
      <c r="G19" s="27"/>
      <c r="H19" s="27"/>
      <c r="I19" s="27"/>
      <c r="J19" s="27"/>
    </row>
    <row r="20" spans="1:10" s="167" customFormat="1" ht="21.75" customHeight="1" x14ac:dyDescent="0.25">
      <c r="A20" s="171" t="s">
        <v>31</v>
      </c>
      <c r="B20" s="165"/>
      <c r="D20" s="25">
        <v>0</v>
      </c>
      <c r="E20" s="31"/>
      <c r="F20" s="25">
        <v>0</v>
      </c>
      <c r="G20" s="176"/>
      <c r="H20" s="25">
        <v>1415664</v>
      </c>
      <c r="I20" s="25"/>
      <c r="J20" s="25">
        <v>1415664</v>
      </c>
    </row>
    <row r="21" spans="1:10" s="167" customFormat="1" ht="21.75" customHeight="1" x14ac:dyDescent="0.25">
      <c r="A21" s="171" t="s">
        <v>99</v>
      </c>
      <c r="B21" s="165">
        <v>4</v>
      </c>
      <c r="D21" s="25">
        <v>220798</v>
      </c>
      <c r="E21" s="25"/>
      <c r="F21" s="25">
        <v>225331</v>
      </c>
      <c r="G21" s="176"/>
      <c r="H21" s="25">
        <v>198643</v>
      </c>
      <c r="I21" s="25"/>
      <c r="J21" s="25">
        <v>202500</v>
      </c>
    </row>
    <row r="22" spans="1:10" s="167" customFormat="1" ht="21.75" customHeight="1" x14ac:dyDescent="0.25">
      <c r="A22" s="171" t="s">
        <v>110</v>
      </c>
      <c r="B22" s="165"/>
      <c r="D22" s="25">
        <v>65505</v>
      </c>
      <c r="E22" s="25"/>
      <c r="F22" s="25">
        <v>70418</v>
      </c>
      <c r="G22" s="176"/>
      <c r="H22" s="25">
        <v>46203</v>
      </c>
      <c r="I22" s="25"/>
      <c r="J22" s="25">
        <v>47881</v>
      </c>
    </row>
    <row r="23" spans="1:10" s="167" customFormat="1" ht="21.75" customHeight="1" x14ac:dyDescent="0.25">
      <c r="A23" s="171" t="s">
        <v>109</v>
      </c>
      <c r="B23" s="165"/>
      <c r="D23" s="25">
        <v>170900</v>
      </c>
      <c r="E23" s="25"/>
      <c r="F23" s="25">
        <v>170900</v>
      </c>
      <c r="G23" s="176"/>
      <c r="H23" s="25">
        <v>0</v>
      </c>
      <c r="I23" s="25"/>
      <c r="J23" s="25">
        <v>0</v>
      </c>
    </row>
    <row r="24" spans="1:10" s="167" customFormat="1" ht="21.75" customHeight="1" x14ac:dyDescent="0.25">
      <c r="A24" s="171" t="s">
        <v>122</v>
      </c>
      <c r="B24" s="165"/>
      <c r="D24" s="25">
        <v>407842</v>
      </c>
      <c r="E24" s="25"/>
      <c r="F24" s="25">
        <v>409922</v>
      </c>
      <c r="G24" s="176"/>
      <c r="H24" s="25">
        <v>21787</v>
      </c>
      <c r="I24" s="25"/>
      <c r="J24" s="25">
        <v>20606</v>
      </c>
    </row>
    <row r="25" spans="1:10" s="167" customFormat="1" ht="21.75" customHeight="1" x14ac:dyDescent="0.25">
      <c r="A25" s="171" t="s">
        <v>114</v>
      </c>
      <c r="B25" s="165"/>
      <c r="D25" s="152">
        <v>25402</v>
      </c>
      <c r="E25" s="25"/>
      <c r="F25" s="152">
        <v>25392</v>
      </c>
      <c r="G25" s="176"/>
      <c r="H25" s="25">
        <v>20192</v>
      </c>
      <c r="I25" s="25"/>
      <c r="J25" s="25">
        <v>20192</v>
      </c>
    </row>
    <row r="26" spans="1:10" s="167" customFormat="1" ht="21.75" customHeight="1" x14ac:dyDescent="0.25">
      <c r="A26" s="171" t="s">
        <v>27</v>
      </c>
      <c r="B26" s="165"/>
      <c r="D26" s="25">
        <v>72574</v>
      </c>
      <c r="E26" s="25"/>
      <c r="F26" s="25">
        <v>63040</v>
      </c>
      <c r="G26" s="176"/>
      <c r="H26" s="25">
        <v>20932</v>
      </c>
      <c r="I26" s="25"/>
      <c r="J26" s="25">
        <v>12444</v>
      </c>
    </row>
    <row r="27" spans="1:10" s="167" customFormat="1" ht="21.75" customHeight="1" x14ac:dyDescent="0.25">
      <c r="A27" s="171" t="s">
        <v>7</v>
      </c>
      <c r="B27" s="165"/>
      <c r="D27" s="177">
        <v>4308</v>
      </c>
      <c r="E27" s="25"/>
      <c r="F27" s="177">
        <v>4255</v>
      </c>
      <c r="G27" s="176"/>
      <c r="H27" s="177">
        <v>2190</v>
      </c>
      <c r="I27" s="25"/>
      <c r="J27" s="177">
        <v>2190</v>
      </c>
    </row>
    <row r="28" spans="1:10" s="174" customFormat="1" ht="21.75" customHeight="1" x14ac:dyDescent="0.25">
      <c r="A28" s="172" t="s">
        <v>100</v>
      </c>
      <c r="B28" s="173"/>
      <c r="D28" s="33">
        <f>SUM(D20:D27)</f>
        <v>967329</v>
      </c>
      <c r="E28" s="11"/>
      <c r="F28" s="33">
        <f>SUM(F20:F27)</f>
        <v>969258</v>
      </c>
      <c r="G28" s="11"/>
      <c r="H28" s="33">
        <f>SUM(H20:H27)</f>
        <v>1725611</v>
      </c>
      <c r="I28" s="11"/>
      <c r="J28" s="33">
        <f>SUM(J20:J27)</f>
        <v>1721477</v>
      </c>
    </row>
    <row r="29" spans="1:10" s="174" customFormat="1" ht="30" customHeight="1" thickBot="1" x14ac:dyDescent="0.25">
      <c r="A29" s="172" t="s">
        <v>8</v>
      </c>
      <c r="B29" s="172"/>
      <c r="D29" s="10">
        <f>SUM(D28,D17)</f>
        <v>5205955</v>
      </c>
      <c r="E29" s="11"/>
      <c r="F29" s="10">
        <f>SUM(F28,F17)</f>
        <v>5318390</v>
      </c>
      <c r="G29" s="11"/>
      <c r="H29" s="10">
        <f>SUM(H28,H17)</f>
        <v>4998204</v>
      </c>
      <c r="I29" s="11"/>
      <c r="J29" s="10">
        <f>SUM(J28,J17)</f>
        <v>5065613</v>
      </c>
    </row>
    <row r="30" spans="1:10" s="167" customFormat="1" ht="21.75" customHeight="1" thickTop="1" x14ac:dyDescent="0.25">
      <c r="A30" s="171"/>
      <c r="B30" s="171"/>
      <c r="D30" s="178"/>
      <c r="F30" s="178"/>
      <c r="H30" s="178"/>
      <c r="I30" s="178"/>
      <c r="J30" s="178"/>
    </row>
    <row r="31" spans="1:10" s="167" customFormat="1" ht="21.75" customHeight="1" x14ac:dyDescent="0.25">
      <c r="A31" s="179"/>
      <c r="B31" s="171"/>
      <c r="D31" s="178"/>
      <c r="F31" s="178"/>
      <c r="H31" s="178"/>
      <c r="I31" s="178"/>
      <c r="J31" s="178"/>
    </row>
    <row r="32" spans="1:10" s="16" customFormat="1" ht="21.75" customHeight="1" x14ac:dyDescent="0.3">
      <c r="A32" s="180" t="s">
        <v>67</v>
      </c>
      <c r="B32" s="181"/>
      <c r="C32" s="15"/>
      <c r="D32" s="15"/>
      <c r="E32" s="15"/>
      <c r="F32" s="15"/>
      <c r="G32" s="15"/>
      <c r="H32" s="15"/>
      <c r="I32" s="15"/>
      <c r="J32" s="15"/>
    </row>
    <row r="33" spans="1:10" s="16" customFormat="1" ht="21.75" customHeight="1" x14ac:dyDescent="0.25">
      <c r="A33" s="182" t="s">
        <v>66</v>
      </c>
      <c r="B33" s="181"/>
      <c r="C33" s="15"/>
      <c r="D33" s="15"/>
      <c r="E33" s="15"/>
      <c r="F33" s="15"/>
      <c r="G33" s="15"/>
      <c r="H33" s="15"/>
      <c r="I33" s="15"/>
      <c r="J33" s="15"/>
    </row>
    <row r="34" spans="1:10" s="16" customFormat="1" ht="21.75" customHeight="1" x14ac:dyDescent="0.25">
      <c r="A34" s="182"/>
      <c r="B34" s="181"/>
      <c r="C34" s="15"/>
      <c r="D34" s="15"/>
      <c r="E34" s="15"/>
      <c r="F34" s="15"/>
      <c r="G34" s="15"/>
      <c r="H34" s="15"/>
      <c r="I34" s="15"/>
      <c r="J34" s="15"/>
    </row>
    <row r="35" spans="1:10" s="16" customFormat="1" ht="21.75" customHeight="1" x14ac:dyDescent="0.25">
      <c r="B35" s="181"/>
      <c r="C35" s="15"/>
      <c r="D35" s="227" t="s">
        <v>62</v>
      </c>
      <c r="E35" s="227"/>
      <c r="F35" s="227"/>
      <c r="G35" s="15"/>
      <c r="H35" s="227" t="s">
        <v>64</v>
      </c>
      <c r="I35" s="228"/>
      <c r="J35" s="227"/>
    </row>
    <row r="36" spans="1:10" s="167" customFormat="1" ht="21.75" customHeight="1" x14ac:dyDescent="0.25">
      <c r="A36" s="171"/>
      <c r="B36" s="172"/>
      <c r="D36" s="227" t="s">
        <v>63</v>
      </c>
      <c r="E36" s="227"/>
      <c r="F36" s="227"/>
      <c r="G36" s="174"/>
      <c r="H36" s="227" t="s">
        <v>63</v>
      </c>
      <c r="I36" s="227"/>
      <c r="J36" s="227"/>
    </row>
    <row r="37" spans="1:10" s="167" customFormat="1" ht="21.75" customHeight="1" x14ac:dyDescent="0.25">
      <c r="A37" s="171"/>
      <c r="B37" s="172"/>
      <c r="D37" s="160" t="s">
        <v>32</v>
      </c>
      <c r="E37" s="160"/>
      <c r="F37" s="160" t="s">
        <v>138</v>
      </c>
      <c r="G37" s="195"/>
      <c r="H37" s="160" t="s">
        <v>32</v>
      </c>
      <c r="I37" s="160"/>
      <c r="J37" s="160" t="s">
        <v>138</v>
      </c>
    </row>
    <row r="38" spans="1:10" s="167" customFormat="1" ht="21.75" customHeight="1" x14ac:dyDescent="0.25">
      <c r="A38" s="182" t="s">
        <v>65</v>
      </c>
      <c r="B38" s="143"/>
      <c r="D38" s="120" t="s">
        <v>170</v>
      </c>
      <c r="E38" s="161"/>
      <c r="F38" s="120" t="s">
        <v>155</v>
      </c>
      <c r="G38" s="161"/>
      <c r="H38" s="120" t="s">
        <v>170</v>
      </c>
      <c r="I38" s="161"/>
      <c r="J38" s="120" t="s">
        <v>155</v>
      </c>
    </row>
    <row r="39" spans="1:10" s="167" customFormat="1" ht="21.75" customHeight="1" x14ac:dyDescent="0.25">
      <c r="A39" s="172"/>
      <c r="B39" s="143"/>
      <c r="D39" s="120" t="s">
        <v>33</v>
      </c>
      <c r="E39" s="161"/>
      <c r="F39" s="183"/>
      <c r="G39" s="161"/>
      <c r="H39" s="120" t="s">
        <v>33</v>
      </c>
      <c r="I39" s="161"/>
      <c r="J39" s="183"/>
    </row>
    <row r="40" spans="1:10" s="167" customFormat="1" ht="21.75" customHeight="1" x14ac:dyDescent="0.25">
      <c r="A40" s="171"/>
      <c r="B40" s="166"/>
      <c r="D40" s="224" t="s">
        <v>61</v>
      </c>
      <c r="E40" s="224"/>
      <c r="F40" s="224"/>
      <c r="G40" s="224"/>
      <c r="H40" s="224"/>
      <c r="I40" s="224"/>
      <c r="J40" s="224"/>
    </row>
    <row r="41" spans="1:10" s="185" customFormat="1" ht="21.75" customHeight="1" x14ac:dyDescent="0.25">
      <c r="A41" s="175" t="s">
        <v>9</v>
      </c>
      <c r="B41" s="165"/>
    </row>
    <row r="42" spans="1:10" s="167" customFormat="1" ht="21.75" customHeight="1" x14ac:dyDescent="0.25">
      <c r="A42" s="171" t="s">
        <v>145</v>
      </c>
      <c r="B42" s="197"/>
      <c r="D42" s="25">
        <v>289120</v>
      </c>
      <c r="E42" s="25"/>
      <c r="F42" s="25">
        <v>411712</v>
      </c>
      <c r="H42" s="25">
        <v>88707</v>
      </c>
      <c r="I42" s="25"/>
      <c r="J42" s="25">
        <v>123670</v>
      </c>
    </row>
    <row r="43" spans="1:10" s="167" customFormat="1" ht="21.75" customHeight="1" x14ac:dyDescent="0.25">
      <c r="A43" s="171" t="s">
        <v>113</v>
      </c>
      <c r="B43" s="165"/>
      <c r="D43" s="25">
        <v>16240</v>
      </c>
      <c r="E43" s="25"/>
      <c r="F43" s="25">
        <v>16827</v>
      </c>
      <c r="H43" s="25">
        <v>5592</v>
      </c>
      <c r="I43" s="25"/>
      <c r="J43" s="25">
        <v>5492</v>
      </c>
    </row>
    <row r="44" spans="1:10" s="167" customFormat="1" ht="21.75" customHeight="1" x14ac:dyDescent="0.25">
      <c r="A44" s="171" t="s">
        <v>107</v>
      </c>
      <c r="B44" s="165"/>
      <c r="D44" s="25">
        <v>49635</v>
      </c>
      <c r="E44" s="25"/>
      <c r="F44" s="25">
        <v>39427</v>
      </c>
      <c r="H44" s="25">
        <v>19170</v>
      </c>
      <c r="I44" s="25"/>
      <c r="J44" s="25">
        <v>19301</v>
      </c>
    </row>
    <row r="45" spans="1:10" s="167" customFormat="1" ht="21.75" customHeight="1" x14ac:dyDescent="0.25">
      <c r="A45" s="171" t="s">
        <v>10</v>
      </c>
      <c r="B45" s="165"/>
      <c r="D45" s="25">
        <v>9816</v>
      </c>
      <c r="E45" s="25"/>
      <c r="F45" s="25">
        <v>2587</v>
      </c>
      <c r="H45" s="25">
        <v>3403</v>
      </c>
      <c r="I45" s="25"/>
      <c r="J45" s="25">
        <v>1119</v>
      </c>
    </row>
    <row r="46" spans="1:10" s="174" customFormat="1" ht="21.75" customHeight="1" x14ac:dyDescent="0.25">
      <c r="A46" s="172" t="s">
        <v>101</v>
      </c>
      <c r="B46" s="173"/>
      <c r="D46" s="33">
        <f>SUM(D42:D45)</f>
        <v>364811</v>
      </c>
      <c r="E46" s="11"/>
      <c r="F46" s="33">
        <f>SUM(F42:F45)</f>
        <v>470553</v>
      </c>
      <c r="G46" s="11"/>
      <c r="H46" s="33">
        <f>SUM(H42:H45)</f>
        <v>116872</v>
      </c>
      <c r="I46" s="11"/>
      <c r="J46" s="33">
        <f>SUM(J42:J45)</f>
        <v>149582</v>
      </c>
    </row>
    <row r="47" spans="1:10" s="167" customFormat="1" ht="21.75" customHeight="1" x14ac:dyDescent="0.25">
      <c r="A47" s="172"/>
      <c r="B47" s="165"/>
      <c r="D47" s="27"/>
      <c r="E47" s="27"/>
      <c r="F47" s="27"/>
      <c r="G47" s="27"/>
      <c r="H47" s="27"/>
      <c r="I47" s="27"/>
      <c r="J47" s="27"/>
    </row>
    <row r="48" spans="1:10" s="167" customFormat="1" ht="21.75" customHeight="1" x14ac:dyDescent="0.25">
      <c r="A48" s="175" t="s">
        <v>102</v>
      </c>
      <c r="B48" s="165"/>
      <c r="D48" s="27"/>
      <c r="E48" s="27"/>
      <c r="F48" s="27"/>
      <c r="G48" s="27"/>
      <c r="H48" s="27"/>
      <c r="I48" s="27"/>
      <c r="J48" s="27"/>
    </row>
    <row r="49" spans="1:10" s="167" customFormat="1" ht="21.75" customHeight="1" x14ac:dyDescent="0.25">
      <c r="A49" s="171" t="s">
        <v>139</v>
      </c>
      <c r="B49" s="165"/>
      <c r="D49" s="25">
        <v>51388</v>
      </c>
      <c r="E49" s="25"/>
      <c r="F49" s="25">
        <v>55477</v>
      </c>
      <c r="H49" s="25">
        <v>41828</v>
      </c>
      <c r="I49" s="25"/>
      <c r="J49" s="25">
        <v>43265</v>
      </c>
    </row>
    <row r="50" spans="1:10" s="167" customFormat="1" ht="21.75" customHeight="1" x14ac:dyDescent="0.25">
      <c r="A50" s="171" t="s">
        <v>112</v>
      </c>
      <c r="B50" s="165"/>
      <c r="D50" s="25">
        <v>25180</v>
      </c>
      <c r="E50" s="25"/>
      <c r="F50" s="25">
        <v>25445</v>
      </c>
      <c r="H50" s="25">
        <v>0</v>
      </c>
      <c r="I50" s="25"/>
      <c r="J50" s="25">
        <v>0</v>
      </c>
    </row>
    <row r="51" spans="1:10" s="167" customFormat="1" ht="21.75" customHeight="1" x14ac:dyDescent="0.25">
      <c r="A51" s="171" t="s">
        <v>103</v>
      </c>
      <c r="B51" s="165"/>
      <c r="D51" s="25">
        <v>30840</v>
      </c>
      <c r="E51" s="25"/>
      <c r="F51" s="25">
        <v>33856</v>
      </c>
      <c r="H51" s="25">
        <v>8606</v>
      </c>
      <c r="I51" s="25"/>
      <c r="J51" s="25">
        <v>7976</v>
      </c>
    </row>
    <row r="52" spans="1:10" s="174" customFormat="1" ht="21.75" customHeight="1" x14ac:dyDescent="0.25">
      <c r="A52" s="172" t="s">
        <v>104</v>
      </c>
      <c r="B52" s="173"/>
      <c r="D52" s="33">
        <f>SUM(D49:D51)</f>
        <v>107408</v>
      </c>
      <c r="E52" s="11"/>
      <c r="F52" s="33">
        <f>SUM(F49:F51)</f>
        <v>114778</v>
      </c>
      <c r="G52" s="11"/>
      <c r="H52" s="33">
        <f>SUM(H49:H51)</f>
        <v>50434</v>
      </c>
      <c r="I52" s="11"/>
      <c r="J52" s="33">
        <f>SUM(J49:J51)</f>
        <v>51241</v>
      </c>
    </row>
    <row r="53" spans="1:10" s="174" customFormat="1" ht="30" customHeight="1" x14ac:dyDescent="0.2">
      <c r="A53" s="172" t="s">
        <v>11</v>
      </c>
      <c r="B53" s="172"/>
      <c r="D53" s="77">
        <f>SUM(D52,D46)</f>
        <v>472219</v>
      </c>
      <c r="E53" s="11"/>
      <c r="F53" s="77">
        <f>SUM(F52,F46)</f>
        <v>585331</v>
      </c>
      <c r="G53" s="11"/>
      <c r="H53" s="77">
        <f>SUM(H52,H46)</f>
        <v>167306</v>
      </c>
      <c r="I53" s="11"/>
      <c r="J53" s="77">
        <f>SUM(J52,J46)</f>
        <v>200823</v>
      </c>
    </row>
    <row r="54" spans="1:10" s="167" customFormat="1" ht="21.75" customHeight="1" x14ac:dyDescent="0.25">
      <c r="A54" s="179"/>
      <c r="B54" s="171"/>
      <c r="D54" s="178"/>
      <c r="E54" s="178"/>
      <c r="F54" s="178"/>
      <c r="H54" s="178"/>
      <c r="I54" s="178"/>
      <c r="J54" s="178"/>
    </row>
    <row r="55" spans="1:10" s="16" customFormat="1" ht="21.75" customHeight="1" x14ac:dyDescent="0.3">
      <c r="A55" s="180" t="s">
        <v>67</v>
      </c>
      <c r="B55" s="181"/>
      <c r="C55" s="15"/>
      <c r="D55" s="15"/>
      <c r="E55" s="15"/>
      <c r="F55" s="15"/>
      <c r="G55" s="15"/>
      <c r="H55" s="15"/>
      <c r="I55" s="15"/>
      <c r="J55" s="15"/>
    </row>
    <row r="56" spans="1:10" s="16" customFormat="1" ht="21.75" customHeight="1" x14ac:dyDescent="0.25">
      <c r="A56" s="182" t="s">
        <v>66</v>
      </c>
      <c r="B56" s="181"/>
      <c r="C56" s="15"/>
      <c r="D56" s="15"/>
      <c r="E56" s="15"/>
      <c r="F56" s="15"/>
      <c r="G56" s="15"/>
      <c r="H56" s="15"/>
      <c r="I56" s="15"/>
      <c r="J56" s="15"/>
    </row>
    <row r="57" spans="1:10" s="16" customFormat="1" ht="21.75" customHeight="1" x14ac:dyDescent="0.25">
      <c r="A57" s="182"/>
      <c r="B57" s="181"/>
      <c r="C57" s="15"/>
      <c r="D57" s="15"/>
      <c r="E57" s="15"/>
      <c r="F57" s="15"/>
      <c r="G57" s="15"/>
      <c r="H57" s="15"/>
      <c r="I57" s="15"/>
      <c r="J57" s="15"/>
    </row>
    <row r="58" spans="1:10" s="16" customFormat="1" ht="21.75" customHeight="1" x14ac:dyDescent="0.25">
      <c r="B58" s="181"/>
      <c r="C58" s="15"/>
      <c r="D58" s="227" t="s">
        <v>62</v>
      </c>
      <c r="E58" s="227"/>
      <c r="F58" s="227"/>
      <c r="G58" s="15"/>
      <c r="H58" s="227" t="s">
        <v>64</v>
      </c>
      <c r="I58" s="228"/>
      <c r="J58" s="227"/>
    </row>
    <row r="59" spans="1:10" s="167" customFormat="1" ht="21.75" customHeight="1" x14ac:dyDescent="0.25">
      <c r="A59" s="171"/>
      <c r="B59" s="171"/>
      <c r="D59" s="227" t="s">
        <v>63</v>
      </c>
      <c r="E59" s="227"/>
      <c r="F59" s="227"/>
      <c r="G59" s="174"/>
      <c r="H59" s="227" t="s">
        <v>63</v>
      </c>
      <c r="I59" s="227"/>
      <c r="J59" s="227"/>
    </row>
    <row r="60" spans="1:10" s="167" customFormat="1" ht="21.75" customHeight="1" x14ac:dyDescent="0.25">
      <c r="A60" s="171"/>
      <c r="B60" s="171"/>
      <c r="D60" s="160" t="s">
        <v>32</v>
      </c>
      <c r="E60" s="160"/>
      <c r="F60" s="160" t="s">
        <v>138</v>
      </c>
      <c r="G60" s="195"/>
      <c r="H60" s="160" t="s">
        <v>32</v>
      </c>
      <c r="I60" s="160"/>
      <c r="J60" s="160" t="s">
        <v>138</v>
      </c>
    </row>
    <row r="61" spans="1:10" s="167" customFormat="1" ht="21.75" customHeight="1" x14ac:dyDescent="0.25">
      <c r="A61" s="182" t="s">
        <v>174</v>
      </c>
      <c r="B61" s="143"/>
      <c r="D61" s="120" t="s">
        <v>170</v>
      </c>
      <c r="E61" s="161"/>
      <c r="F61" s="120" t="s">
        <v>155</v>
      </c>
      <c r="G61" s="161"/>
      <c r="H61" s="120" t="s">
        <v>170</v>
      </c>
      <c r="I61" s="161"/>
      <c r="J61" s="120" t="s">
        <v>155</v>
      </c>
    </row>
    <row r="62" spans="1:10" s="167" customFormat="1" ht="21.75" customHeight="1" x14ac:dyDescent="0.25">
      <c r="A62" s="172"/>
      <c r="B62" s="143"/>
      <c r="D62" s="120" t="s">
        <v>33</v>
      </c>
      <c r="E62" s="161"/>
      <c r="F62" s="183"/>
      <c r="G62" s="161"/>
      <c r="H62" s="120" t="s">
        <v>33</v>
      </c>
      <c r="I62" s="161"/>
      <c r="J62" s="183"/>
    </row>
    <row r="63" spans="1:10" s="167" customFormat="1" ht="21.75" customHeight="1" x14ac:dyDescent="0.25">
      <c r="A63" s="171"/>
      <c r="B63" s="166"/>
      <c r="D63" s="224" t="s">
        <v>61</v>
      </c>
      <c r="E63" s="224"/>
      <c r="F63" s="224"/>
      <c r="G63" s="224"/>
      <c r="H63" s="224"/>
      <c r="I63" s="224"/>
      <c r="J63" s="224"/>
    </row>
    <row r="64" spans="1:10" s="167" customFormat="1" ht="21.75" customHeight="1" x14ac:dyDescent="0.25">
      <c r="A64" s="175" t="s">
        <v>37</v>
      </c>
      <c r="B64" s="186"/>
      <c r="D64" s="178"/>
      <c r="E64" s="178"/>
      <c r="F64" s="178"/>
      <c r="H64" s="178"/>
      <c r="I64" s="178"/>
      <c r="J64" s="178"/>
    </row>
    <row r="65" spans="1:10" s="167" customFormat="1" ht="21.75" customHeight="1" x14ac:dyDescent="0.25">
      <c r="A65" s="171" t="s">
        <v>105</v>
      </c>
      <c r="B65" s="186"/>
      <c r="D65" s="178"/>
      <c r="E65" s="178"/>
      <c r="F65" s="178"/>
      <c r="H65" s="178"/>
      <c r="I65" s="178"/>
      <c r="J65" s="178"/>
    </row>
    <row r="66" spans="1:10" s="167" customFormat="1" ht="21.75" customHeight="1" x14ac:dyDescent="0.25">
      <c r="A66" s="171" t="s">
        <v>81</v>
      </c>
    </row>
    <row r="67" spans="1:10" s="167" customFormat="1" ht="21.75" customHeight="1" x14ac:dyDescent="0.25">
      <c r="A67" s="186" t="s">
        <v>125</v>
      </c>
    </row>
    <row r="68" spans="1:10" s="167" customFormat="1" ht="21.75" customHeight="1" thickBot="1" x14ac:dyDescent="0.3">
      <c r="A68" s="186" t="s">
        <v>124</v>
      </c>
      <c r="B68" s="165"/>
      <c r="D68" s="153">
        <v>318000</v>
      </c>
      <c r="E68" s="152"/>
      <c r="F68" s="153">
        <v>318000</v>
      </c>
      <c r="G68" s="152"/>
      <c r="H68" s="153">
        <v>318000</v>
      </c>
      <c r="I68" s="152"/>
      <c r="J68" s="153">
        <v>318000</v>
      </c>
    </row>
    <row r="69" spans="1:10" s="167" customFormat="1" ht="21.75" customHeight="1" thickTop="1" x14ac:dyDescent="0.25">
      <c r="A69" s="171" t="s">
        <v>80</v>
      </c>
      <c r="B69" s="165"/>
      <c r="D69" s="25"/>
      <c r="E69" s="25"/>
      <c r="F69" s="25"/>
    </row>
    <row r="70" spans="1:10" s="167" customFormat="1" ht="21.75" customHeight="1" x14ac:dyDescent="0.25">
      <c r="A70" s="186" t="s">
        <v>137</v>
      </c>
      <c r="B70" s="165"/>
      <c r="D70" s="25"/>
      <c r="E70" s="25"/>
    </row>
    <row r="71" spans="1:10" s="167" customFormat="1" ht="21.75" customHeight="1" x14ac:dyDescent="0.25">
      <c r="A71" s="186" t="s">
        <v>124</v>
      </c>
      <c r="B71" s="165"/>
      <c r="D71" s="25">
        <v>317888</v>
      </c>
      <c r="E71" s="25"/>
      <c r="F71" s="25">
        <v>317888</v>
      </c>
      <c r="H71" s="25">
        <v>317888</v>
      </c>
      <c r="I71" s="25"/>
      <c r="J71" s="25">
        <v>317888</v>
      </c>
    </row>
    <row r="72" spans="1:10" s="167" customFormat="1" ht="21.75" customHeight="1" x14ac:dyDescent="0.25">
      <c r="A72" s="171" t="s">
        <v>106</v>
      </c>
      <c r="B72" s="165"/>
      <c r="D72" s="25"/>
      <c r="E72" s="25"/>
      <c r="F72" s="25"/>
      <c r="H72" s="25"/>
      <c r="I72" s="25"/>
      <c r="J72" s="25"/>
    </row>
    <row r="73" spans="1:10" s="167" customFormat="1" ht="21.75" customHeight="1" x14ac:dyDescent="0.25">
      <c r="A73" s="171" t="s">
        <v>127</v>
      </c>
      <c r="B73" s="165"/>
      <c r="D73" s="25">
        <v>4399860</v>
      </c>
      <c r="E73" s="25"/>
      <c r="F73" s="25">
        <v>4399860</v>
      </c>
      <c r="H73" s="25">
        <v>4399860</v>
      </c>
      <c r="I73" s="25"/>
      <c r="J73" s="25">
        <v>4399860</v>
      </c>
    </row>
    <row r="74" spans="1:10" s="167" customFormat="1" ht="21.75" customHeight="1" x14ac:dyDescent="0.25">
      <c r="A74" s="3" t="s">
        <v>136</v>
      </c>
      <c r="B74" s="165"/>
      <c r="D74" s="25"/>
      <c r="E74" s="25"/>
      <c r="F74" s="25"/>
      <c r="H74" s="25"/>
      <c r="I74" s="25"/>
      <c r="J74" s="25"/>
    </row>
    <row r="75" spans="1:10" s="167" customFormat="1" ht="21.75" customHeight="1" x14ac:dyDescent="0.25">
      <c r="A75" s="171" t="s">
        <v>146</v>
      </c>
      <c r="B75" s="165"/>
      <c r="D75" s="25">
        <v>-43628</v>
      </c>
      <c r="E75" s="25"/>
      <c r="F75" s="25">
        <v>-43628</v>
      </c>
      <c r="H75" s="25">
        <v>0</v>
      </c>
      <c r="I75" s="25"/>
      <c r="J75" s="25">
        <v>0</v>
      </c>
    </row>
    <row r="76" spans="1:10" s="167" customFormat="1" ht="21.75" customHeight="1" x14ac:dyDescent="0.25">
      <c r="A76" s="171" t="s">
        <v>161</v>
      </c>
      <c r="B76" s="165"/>
      <c r="D76" s="25"/>
      <c r="E76" s="25"/>
      <c r="F76" s="25"/>
      <c r="H76" s="25"/>
      <c r="I76" s="25"/>
      <c r="J76" s="25"/>
    </row>
    <row r="77" spans="1:10" s="167" customFormat="1" ht="21.75" customHeight="1" x14ac:dyDescent="0.25">
      <c r="A77" s="187" t="s">
        <v>126</v>
      </c>
      <c r="B77" s="165"/>
      <c r="D77" s="25"/>
      <c r="E77" s="25"/>
      <c r="F77" s="25"/>
      <c r="H77" s="25"/>
      <c r="I77" s="25"/>
      <c r="J77" s="25"/>
    </row>
    <row r="78" spans="1:10" s="167" customFormat="1" ht="21.75" customHeight="1" x14ac:dyDescent="0.25">
      <c r="A78" s="187" t="s">
        <v>147</v>
      </c>
      <c r="B78" s="165"/>
      <c r="D78" s="25">
        <v>31800</v>
      </c>
      <c r="E78" s="25"/>
      <c r="F78" s="25">
        <v>31800</v>
      </c>
      <c r="H78" s="25">
        <v>31800</v>
      </c>
      <c r="I78" s="25"/>
      <c r="J78" s="25">
        <v>31800</v>
      </c>
    </row>
    <row r="79" spans="1:10" s="167" customFormat="1" ht="21.75" customHeight="1" x14ac:dyDescent="0.25">
      <c r="A79" s="187" t="s">
        <v>162</v>
      </c>
      <c r="B79" s="186"/>
      <c r="D79" s="25">
        <v>-43092</v>
      </c>
      <c r="E79" s="25"/>
      <c r="F79" s="25">
        <v>-38045</v>
      </c>
      <c r="H79" s="25">
        <v>81350</v>
      </c>
      <c r="I79" s="25"/>
      <c r="J79" s="25">
        <v>115242</v>
      </c>
    </row>
    <row r="80" spans="1:10" s="167" customFormat="1" ht="21.75" customHeight="1" x14ac:dyDescent="0.25">
      <c r="A80" s="187" t="s">
        <v>34</v>
      </c>
      <c r="B80" s="165"/>
      <c r="D80" s="177">
        <v>-2302</v>
      </c>
      <c r="E80" s="25"/>
      <c r="F80" s="177">
        <v>287</v>
      </c>
      <c r="H80" s="177">
        <v>0</v>
      </c>
      <c r="I80" s="25"/>
      <c r="J80" s="177">
        <v>0</v>
      </c>
    </row>
    <row r="81" spans="1:11" s="167" customFormat="1" ht="21.75" customHeight="1" x14ac:dyDescent="0.25">
      <c r="A81" s="172" t="s">
        <v>83</v>
      </c>
      <c r="B81" s="175"/>
      <c r="C81" s="174"/>
      <c r="D81" s="154">
        <f>SUM(D69:D80)</f>
        <v>4660526</v>
      </c>
      <c r="E81" s="154"/>
      <c r="F81" s="154">
        <f>SUM(F69:F80)</f>
        <v>4668162</v>
      </c>
      <c r="G81" s="154"/>
      <c r="H81" s="154">
        <f>SUM(H71:H80)</f>
        <v>4830898</v>
      </c>
      <c r="I81" s="154"/>
      <c r="J81" s="154">
        <f>SUM(J71:J80)</f>
        <v>4864790</v>
      </c>
    </row>
    <row r="82" spans="1:11" s="167" customFormat="1" ht="21.75" customHeight="1" x14ac:dyDescent="0.25">
      <c r="A82" s="171" t="s">
        <v>35</v>
      </c>
      <c r="B82" s="165"/>
      <c r="D82" s="155">
        <v>73210</v>
      </c>
      <c r="E82" s="152"/>
      <c r="F82" s="155">
        <v>64897</v>
      </c>
      <c r="G82" s="152"/>
      <c r="H82" s="155">
        <v>0</v>
      </c>
      <c r="I82" s="152"/>
      <c r="J82" s="155">
        <v>0</v>
      </c>
    </row>
    <row r="83" spans="1:11" s="174" customFormat="1" ht="21.75" customHeight="1" x14ac:dyDescent="0.25">
      <c r="A83" s="172" t="s">
        <v>25</v>
      </c>
      <c r="B83" s="175"/>
      <c r="D83" s="156">
        <f>SUM(D81:D82)</f>
        <v>4733736</v>
      </c>
      <c r="E83" s="154"/>
      <c r="F83" s="156">
        <f>SUM(F81:F82)</f>
        <v>4733059</v>
      </c>
      <c r="G83" s="154"/>
      <c r="H83" s="156">
        <f>SUM(H81:H82)</f>
        <v>4830898</v>
      </c>
      <c r="I83" s="154"/>
      <c r="J83" s="156">
        <f>SUM(J81:J82)</f>
        <v>4864790</v>
      </c>
    </row>
    <row r="84" spans="1:11" s="174" customFormat="1" ht="30" customHeight="1" thickBot="1" x14ac:dyDescent="0.3">
      <c r="A84" s="172" t="s">
        <v>36</v>
      </c>
      <c r="B84" s="175"/>
      <c r="D84" s="157">
        <f>SUM(D83,D53)</f>
        <v>5205955</v>
      </c>
      <c r="E84" s="154"/>
      <c r="F84" s="157">
        <f>SUM(F83,F53)</f>
        <v>5318390</v>
      </c>
      <c r="G84" s="154"/>
      <c r="H84" s="157">
        <f>SUM(H83,H53)</f>
        <v>4998204</v>
      </c>
      <c r="I84" s="154"/>
      <c r="J84" s="157">
        <f>SUM(J83,J53)</f>
        <v>5065613</v>
      </c>
    </row>
    <row r="85" spans="1:11" ht="21.75" customHeight="1" thickTop="1" x14ac:dyDescent="0.25">
      <c r="B85" s="158"/>
      <c r="D85" s="159"/>
      <c r="E85" s="159"/>
      <c r="F85" s="159"/>
      <c r="G85" s="159"/>
      <c r="H85" s="159"/>
      <c r="I85" s="159"/>
      <c r="J85" s="159"/>
    </row>
    <row r="86" spans="1:11" ht="21.75" customHeight="1" x14ac:dyDescent="0.25">
      <c r="B86" s="191"/>
      <c r="C86" s="159"/>
      <c r="D86" s="159"/>
      <c r="E86" s="159"/>
      <c r="F86" s="159"/>
      <c r="G86" s="159"/>
      <c r="H86" s="159"/>
      <c r="I86" s="159"/>
      <c r="J86" s="159"/>
      <c r="K86" s="159"/>
    </row>
  </sheetData>
  <mergeCells count="15">
    <mergeCell ref="D63:J63"/>
    <mergeCell ref="D4:F4"/>
    <mergeCell ref="H4:J4"/>
    <mergeCell ref="D9:J9"/>
    <mergeCell ref="D35:F35"/>
    <mergeCell ref="H35:J35"/>
    <mergeCell ref="D36:F36"/>
    <mergeCell ref="H36:J36"/>
    <mergeCell ref="D40:J40"/>
    <mergeCell ref="D5:F5"/>
    <mergeCell ref="H5:J5"/>
    <mergeCell ref="D58:F58"/>
    <mergeCell ref="H58:J58"/>
    <mergeCell ref="D59:F59"/>
    <mergeCell ref="H59:J59"/>
  </mergeCells>
  <pageMargins left="0.8" right="0.8" top="0.48" bottom="0.5" header="0.5" footer="0.5"/>
  <pageSetup paperSize="9" scale="80" firstPageNumber="2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Roman,Regular"&amp;11&amp;P</oddFooter>
  </headerFooter>
  <rowBreaks count="2" manualBreakCount="2">
    <brk id="31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0"/>
  <sheetViews>
    <sheetView showGridLines="0" view="pageBreakPreview" zoomScaleNormal="90" zoomScaleSheetLayoutView="100" workbookViewId="0"/>
  </sheetViews>
  <sheetFormatPr defaultColWidth="10.7109375" defaultRowHeight="21.75" customHeight="1" x14ac:dyDescent="0.25"/>
  <cols>
    <col min="1" max="1" width="47.5703125" style="55" customWidth="1"/>
    <col min="2" max="2" width="0.85546875" style="56" hidden="1" customWidth="1"/>
    <col min="3" max="3" width="5.140625" style="62" customWidth="1"/>
    <col min="4" max="4" width="0.85546875" style="56" customWidth="1"/>
    <col min="5" max="5" width="10.85546875" style="56" customWidth="1"/>
    <col min="6" max="6" width="1.140625" style="56" customWidth="1"/>
    <col min="7" max="7" width="10.85546875" style="56" customWidth="1"/>
    <col min="8" max="8" width="1.140625" style="56" customWidth="1"/>
    <col min="9" max="9" width="10.85546875" style="56" customWidth="1"/>
    <col min="10" max="10" width="1.140625" style="56" customWidth="1"/>
    <col min="11" max="11" width="10.85546875" style="56" customWidth="1"/>
    <col min="12" max="16384" width="10.7109375" style="56"/>
  </cols>
  <sheetData>
    <row r="1" spans="1:11" s="38" customFormat="1" ht="21.75" customHeight="1" x14ac:dyDescent="0.3">
      <c r="A1" s="83" t="s">
        <v>67</v>
      </c>
      <c r="B1" s="35"/>
      <c r="C1" s="36"/>
      <c r="D1" s="37"/>
      <c r="E1" s="37"/>
      <c r="F1" s="37"/>
      <c r="G1" s="37"/>
      <c r="H1" s="37"/>
      <c r="I1" s="37"/>
      <c r="J1" s="37"/>
      <c r="K1" s="37"/>
    </row>
    <row r="2" spans="1:11" s="16" customFormat="1" ht="21.75" customHeight="1" x14ac:dyDescent="0.25">
      <c r="A2" s="87" t="s">
        <v>68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1.75" customHeight="1" x14ac:dyDescent="0.25">
      <c r="A3" s="39"/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1" customHeight="1" x14ac:dyDescent="0.25">
      <c r="A4" s="40"/>
      <c r="B4" s="15"/>
      <c r="C4" s="14"/>
      <c r="D4" s="15"/>
      <c r="E4" s="227" t="s">
        <v>62</v>
      </c>
      <c r="F4" s="227"/>
      <c r="G4" s="227"/>
      <c r="H4" s="15"/>
      <c r="I4" s="227" t="s">
        <v>64</v>
      </c>
      <c r="J4" s="228"/>
      <c r="K4" s="227"/>
    </row>
    <row r="5" spans="1:11" s="19" customFormat="1" ht="21" customHeight="1" x14ac:dyDescent="0.25">
      <c r="A5" s="20"/>
      <c r="C5" s="20"/>
      <c r="D5" s="21"/>
      <c r="E5" s="231" t="s">
        <v>63</v>
      </c>
      <c r="F5" s="231"/>
      <c r="G5" s="231"/>
      <c r="H5" s="22"/>
      <c r="I5" s="231" t="s">
        <v>63</v>
      </c>
      <c r="J5" s="231"/>
      <c r="K5" s="231"/>
    </row>
    <row r="6" spans="1:11" s="19" customFormat="1" ht="21" customHeight="1" x14ac:dyDescent="0.25">
      <c r="A6" s="20"/>
      <c r="C6" s="20"/>
      <c r="D6" s="21"/>
      <c r="E6" s="229" t="s">
        <v>94</v>
      </c>
      <c r="F6" s="229"/>
      <c r="G6" s="229"/>
      <c r="H6" s="108"/>
      <c r="I6" s="229" t="s">
        <v>94</v>
      </c>
      <c r="J6" s="229"/>
      <c r="K6" s="229"/>
    </row>
    <row r="7" spans="1:11" s="19" customFormat="1" ht="21" customHeight="1" x14ac:dyDescent="0.25">
      <c r="A7" s="20"/>
      <c r="C7" s="20"/>
      <c r="D7" s="21"/>
      <c r="E7" s="229" t="s">
        <v>32</v>
      </c>
      <c r="F7" s="229"/>
      <c r="G7" s="229"/>
      <c r="H7" s="108"/>
      <c r="I7" s="229" t="s">
        <v>32</v>
      </c>
      <c r="J7" s="229"/>
      <c r="K7" s="229"/>
    </row>
    <row r="8" spans="1:11" s="19" customFormat="1" ht="21" customHeight="1" x14ac:dyDescent="0.25">
      <c r="A8" s="20"/>
      <c r="C8" s="41" t="s">
        <v>2</v>
      </c>
      <c r="D8" s="21"/>
      <c r="E8" s="183" t="s">
        <v>170</v>
      </c>
      <c r="F8" s="184"/>
      <c r="G8" s="183" t="s">
        <v>155</v>
      </c>
      <c r="H8" s="184"/>
      <c r="I8" s="183" t="s">
        <v>170</v>
      </c>
      <c r="J8" s="184"/>
      <c r="K8" s="183" t="s">
        <v>155</v>
      </c>
    </row>
    <row r="9" spans="1:11" s="19" customFormat="1" ht="21" customHeight="1" x14ac:dyDescent="0.25">
      <c r="A9" s="20"/>
      <c r="C9" s="42"/>
      <c r="E9" s="230" t="s">
        <v>61</v>
      </c>
      <c r="F9" s="230"/>
      <c r="G9" s="230"/>
      <c r="H9" s="230"/>
      <c r="I9" s="230"/>
      <c r="J9" s="230"/>
      <c r="K9" s="230"/>
    </row>
    <row r="10" spans="1:11" s="32" customFormat="1" ht="21" customHeight="1" x14ac:dyDescent="0.25">
      <c r="A10" s="88" t="s">
        <v>97</v>
      </c>
      <c r="C10" s="23"/>
      <c r="H10" s="63"/>
    </row>
    <row r="11" spans="1:11" s="19" customFormat="1" ht="21" customHeight="1" x14ac:dyDescent="0.25">
      <c r="A11" s="43" t="s">
        <v>38</v>
      </c>
      <c r="B11" s="16"/>
      <c r="C11" s="23">
        <v>5</v>
      </c>
      <c r="E11" s="25">
        <v>390046</v>
      </c>
      <c r="F11" s="27"/>
      <c r="G11" s="25">
        <v>381776</v>
      </c>
      <c r="I11" s="25">
        <v>51638</v>
      </c>
      <c r="J11" s="27"/>
      <c r="K11" s="25">
        <v>59816</v>
      </c>
    </row>
    <row r="12" spans="1:11" s="19" customFormat="1" ht="21" customHeight="1" x14ac:dyDescent="0.25">
      <c r="A12" s="6" t="s">
        <v>51</v>
      </c>
      <c r="B12" s="16"/>
      <c r="C12" s="23"/>
      <c r="E12" s="25">
        <v>401</v>
      </c>
      <c r="F12" s="27"/>
      <c r="G12" s="25">
        <v>146</v>
      </c>
      <c r="I12" s="25">
        <v>788</v>
      </c>
      <c r="J12" s="27"/>
      <c r="K12" s="25">
        <v>824</v>
      </c>
    </row>
    <row r="13" spans="1:11" s="19" customFormat="1" ht="21" customHeight="1" x14ac:dyDescent="0.25">
      <c r="A13" s="6" t="s">
        <v>140</v>
      </c>
      <c r="B13" s="16"/>
      <c r="C13" s="23"/>
      <c r="E13" s="25">
        <v>4553</v>
      </c>
      <c r="F13" s="27"/>
      <c r="G13" s="25">
        <v>4852</v>
      </c>
      <c r="I13" s="25">
        <v>4553</v>
      </c>
      <c r="J13" s="27"/>
      <c r="K13" s="25">
        <v>4852</v>
      </c>
    </row>
    <row r="14" spans="1:11" s="19" customFormat="1" ht="21" customHeight="1" x14ac:dyDescent="0.25">
      <c r="A14" s="6" t="s">
        <v>134</v>
      </c>
      <c r="B14" s="16"/>
      <c r="C14" s="23"/>
      <c r="E14" s="25">
        <v>0</v>
      </c>
      <c r="F14" s="27"/>
      <c r="G14" s="25">
        <v>22013</v>
      </c>
      <c r="I14" s="25">
        <v>0</v>
      </c>
      <c r="J14" s="27"/>
      <c r="K14" s="25">
        <v>22013</v>
      </c>
    </row>
    <row r="15" spans="1:11" s="19" customFormat="1" ht="21" customHeight="1" x14ac:dyDescent="0.25">
      <c r="A15" s="6" t="s">
        <v>209</v>
      </c>
      <c r="B15" s="16"/>
      <c r="C15" s="23"/>
      <c r="E15" s="25">
        <v>19231</v>
      </c>
      <c r="F15" s="27"/>
      <c r="G15" s="25">
        <v>0</v>
      </c>
      <c r="I15" s="25">
        <v>19231</v>
      </c>
      <c r="J15" s="27"/>
      <c r="K15" s="25">
        <v>0</v>
      </c>
    </row>
    <row r="16" spans="1:11" s="19" customFormat="1" ht="21" customHeight="1" x14ac:dyDescent="0.25">
      <c r="A16" s="6" t="s">
        <v>181</v>
      </c>
      <c r="B16" s="16"/>
      <c r="C16" s="23">
        <v>4</v>
      </c>
      <c r="E16" s="25">
        <v>0</v>
      </c>
      <c r="F16" s="27"/>
      <c r="G16" s="25">
        <v>0</v>
      </c>
      <c r="I16" s="25">
        <v>46151</v>
      </c>
      <c r="J16" s="27"/>
      <c r="K16" s="25">
        <v>1323</v>
      </c>
    </row>
    <row r="17" spans="1:11" s="19" customFormat="1" ht="21" customHeight="1" x14ac:dyDescent="0.25">
      <c r="A17" s="43" t="s">
        <v>13</v>
      </c>
      <c r="B17" s="16"/>
      <c r="C17" s="23"/>
      <c r="E17" s="25">
        <v>575</v>
      </c>
      <c r="F17" s="27"/>
      <c r="G17" s="25">
        <v>1420</v>
      </c>
      <c r="I17" s="25">
        <v>2406</v>
      </c>
      <c r="J17" s="27"/>
      <c r="K17" s="25">
        <v>2513</v>
      </c>
    </row>
    <row r="18" spans="1:11" s="8" customFormat="1" ht="21" customHeight="1" x14ac:dyDescent="0.2">
      <c r="A18" s="39" t="s">
        <v>96</v>
      </c>
      <c r="C18" s="9"/>
      <c r="E18" s="33">
        <f>SUM(E11:E17)</f>
        <v>414806</v>
      </c>
      <c r="F18" s="11"/>
      <c r="G18" s="33">
        <f>SUM(G11:G17)</f>
        <v>410207</v>
      </c>
      <c r="H18" s="11"/>
      <c r="I18" s="33">
        <f>SUM(I11:I17)</f>
        <v>124767</v>
      </c>
      <c r="J18" s="11"/>
      <c r="K18" s="33">
        <f>SUM(K11:K17)</f>
        <v>91341</v>
      </c>
    </row>
    <row r="19" spans="1:11" s="19" customFormat="1" ht="21" customHeight="1" x14ac:dyDescent="0.25">
      <c r="A19" s="39"/>
      <c r="C19" s="18"/>
      <c r="E19" s="26"/>
      <c r="F19" s="27"/>
      <c r="G19" s="26"/>
      <c r="H19" s="27"/>
      <c r="I19" s="26"/>
      <c r="J19" s="27"/>
      <c r="K19" s="26"/>
    </row>
    <row r="20" spans="1:11" s="19" customFormat="1" ht="21" customHeight="1" x14ac:dyDescent="0.25">
      <c r="A20" s="88" t="s">
        <v>14</v>
      </c>
      <c r="C20" s="18"/>
      <c r="E20" s="27"/>
      <c r="F20" s="27"/>
      <c r="G20" s="27"/>
      <c r="H20" s="27"/>
      <c r="I20" s="27"/>
      <c r="J20" s="27"/>
      <c r="K20" s="27"/>
    </row>
    <row r="21" spans="1:11" s="19" customFormat="1" ht="21" customHeight="1" x14ac:dyDescent="0.25">
      <c r="A21" s="43" t="s">
        <v>39</v>
      </c>
      <c r="B21" s="16"/>
      <c r="C21" s="23"/>
      <c r="E21" s="25">
        <v>142626</v>
      </c>
      <c r="F21" s="27"/>
      <c r="G21" s="25">
        <v>136726</v>
      </c>
      <c r="I21" s="25">
        <v>50082</v>
      </c>
      <c r="J21" s="27"/>
      <c r="K21" s="25">
        <v>48028</v>
      </c>
    </row>
    <row r="22" spans="1:11" s="19" customFormat="1" ht="21" customHeight="1" x14ac:dyDescent="0.25">
      <c r="A22" s="43" t="s">
        <v>40</v>
      </c>
      <c r="B22" s="16"/>
      <c r="C22" s="18"/>
      <c r="E22" s="25">
        <v>122900</v>
      </c>
      <c r="F22" s="27"/>
      <c r="G22" s="25">
        <v>122957</v>
      </c>
      <c r="I22" s="25">
        <v>1431</v>
      </c>
      <c r="J22" s="27"/>
      <c r="K22" s="25">
        <v>2299</v>
      </c>
    </row>
    <row r="23" spans="1:11" s="19" customFormat="1" ht="21" customHeight="1" x14ac:dyDescent="0.25">
      <c r="A23" s="43" t="s">
        <v>41</v>
      </c>
      <c r="B23" s="24"/>
      <c r="C23" s="23"/>
      <c r="E23" s="25">
        <v>77354</v>
      </c>
      <c r="F23" s="27"/>
      <c r="G23" s="25">
        <v>78368</v>
      </c>
      <c r="I23" s="25">
        <v>45945</v>
      </c>
      <c r="J23" s="27"/>
      <c r="K23" s="25">
        <v>33416</v>
      </c>
    </row>
    <row r="24" spans="1:11" s="19" customFormat="1" ht="21" customHeight="1" x14ac:dyDescent="0.25">
      <c r="A24" s="43" t="s">
        <v>134</v>
      </c>
      <c r="B24" s="24"/>
      <c r="C24" s="23">
        <v>6</v>
      </c>
      <c r="E24" s="25">
        <v>69232</v>
      </c>
      <c r="F24" s="27"/>
      <c r="G24" s="25">
        <v>0</v>
      </c>
      <c r="I24" s="25">
        <v>69232</v>
      </c>
      <c r="J24" s="27"/>
      <c r="K24" s="25">
        <v>0</v>
      </c>
    </row>
    <row r="25" spans="1:11" s="19" customFormat="1" ht="21" customHeight="1" x14ac:dyDescent="0.25">
      <c r="A25" s="43" t="s">
        <v>210</v>
      </c>
      <c r="B25" s="24"/>
      <c r="C25" s="23"/>
      <c r="E25" s="25">
        <v>0</v>
      </c>
      <c r="F25" s="27"/>
      <c r="G25" s="25">
        <v>2345</v>
      </c>
      <c r="I25" s="25">
        <v>0</v>
      </c>
      <c r="J25" s="27"/>
      <c r="K25" s="25">
        <v>2345</v>
      </c>
    </row>
    <row r="26" spans="1:11" s="8" customFormat="1" ht="21" customHeight="1" x14ac:dyDescent="0.2">
      <c r="A26" s="39" t="s">
        <v>15</v>
      </c>
      <c r="C26" s="9"/>
      <c r="E26" s="79">
        <f>SUM(E21:E25)</f>
        <v>412112</v>
      </c>
      <c r="F26" s="72"/>
      <c r="G26" s="79">
        <f>SUM(G21:G25)</f>
        <v>340396</v>
      </c>
      <c r="H26" s="72"/>
      <c r="I26" s="79">
        <f>SUM(I21:I25)</f>
        <v>166690</v>
      </c>
      <c r="J26" s="72"/>
      <c r="K26" s="79">
        <f>SUM(K21:K25)</f>
        <v>86088</v>
      </c>
    </row>
    <row r="27" spans="1:11" s="19" customFormat="1" ht="21" customHeight="1" x14ac:dyDescent="0.25">
      <c r="A27" s="39"/>
      <c r="C27" s="18"/>
      <c r="E27" s="26"/>
      <c r="F27" s="27"/>
      <c r="G27" s="26"/>
      <c r="H27" s="27"/>
      <c r="I27" s="26"/>
      <c r="J27" s="27"/>
      <c r="K27" s="26"/>
    </row>
    <row r="28" spans="1:11" s="19" customFormat="1" ht="21" customHeight="1" x14ac:dyDescent="0.25">
      <c r="A28" s="135" t="s">
        <v>190</v>
      </c>
      <c r="C28" s="18"/>
      <c r="E28" s="49">
        <f>E18-E26</f>
        <v>2694</v>
      </c>
      <c r="F28" s="11"/>
      <c r="G28" s="49">
        <f>G18-G26</f>
        <v>69811</v>
      </c>
      <c r="H28" s="174"/>
      <c r="I28" s="49">
        <f>I18-I26</f>
        <v>-41923</v>
      </c>
      <c r="J28" s="11"/>
      <c r="K28" s="49">
        <f>K18-K26</f>
        <v>5253</v>
      </c>
    </row>
    <row r="29" spans="1:11" s="19" customFormat="1" ht="21" customHeight="1" x14ac:dyDescent="0.25">
      <c r="A29" s="138" t="s">
        <v>42</v>
      </c>
      <c r="C29" s="18"/>
      <c r="E29" s="25">
        <v>656</v>
      </c>
      <c r="F29" s="27"/>
      <c r="G29" s="25">
        <v>618</v>
      </c>
      <c r="H29" s="167"/>
      <c r="I29" s="25">
        <v>458</v>
      </c>
      <c r="J29" s="27"/>
      <c r="K29" s="25">
        <v>510</v>
      </c>
    </row>
    <row r="30" spans="1:11" s="19" customFormat="1" ht="21" customHeight="1" x14ac:dyDescent="0.45">
      <c r="A30" s="138" t="s">
        <v>168</v>
      </c>
      <c r="C30" s="18"/>
      <c r="E30" s="188"/>
      <c r="F30" s="189"/>
      <c r="G30" s="188"/>
      <c r="H30" s="190"/>
      <c r="I30" s="188"/>
      <c r="J30" s="189"/>
      <c r="K30" s="188"/>
    </row>
    <row r="31" spans="1:11" s="19" customFormat="1" ht="15" x14ac:dyDescent="0.25">
      <c r="A31" s="43" t="s">
        <v>163</v>
      </c>
      <c r="C31" s="23">
        <v>3</v>
      </c>
      <c r="D31" s="19">
        <v>20404</v>
      </c>
      <c r="E31" s="30">
        <v>-1254</v>
      </c>
      <c r="F31" s="27"/>
      <c r="G31" s="30">
        <v>-1026</v>
      </c>
      <c r="H31" s="27"/>
      <c r="I31" s="30">
        <v>0</v>
      </c>
      <c r="J31" s="27"/>
      <c r="K31" s="30">
        <v>0</v>
      </c>
    </row>
    <row r="32" spans="1:11" s="19" customFormat="1" ht="15" x14ac:dyDescent="0.25">
      <c r="A32" s="39"/>
      <c r="C32" s="18"/>
      <c r="E32" s="26"/>
      <c r="F32" s="27"/>
      <c r="G32" s="26"/>
      <c r="H32" s="27"/>
      <c r="I32" s="26"/>
      <c r="J32" s="27"/>
      <c r="K32" s="26"/>
    </row>
    <row r="33" spans="1:11" s="19" customFormat="1" ht="21" customHeight="1" x14ac:dyDescent="0.25">
      <c r="A33" s="39" t="s">
        <v>182</v>
      </c>
      <c r="C33" s="23"/>
      <c r="E33" s="78">
        <f>E28-SUM(E29:E31)</f>
        <v>3292</v>
      </c>
      <c r="F33" s="78"/>
      <c r="G33" s="78">
        <f>G28-SUM(G29:G31)</f>
        <v>70219</v>
      </c>
      <c r="H33" s="78"/>
      <c r="I33" s="78">
        <f>I28-SUM(I29:I31)</f>
        <v>-42381</v>
      </c>
      <c r="J33" s="78"/>
      <c r="K33" s="78">
        <f>K28-SUM(K29:K31)</f>
        <v>4743</v>
      </c>
    </row>
    <row r="34" spans="1:11" s="19" customFormat="1" ht="21" customHeight="1" x14ac:dyDescent="0.25">
      <c r="A34" s="43" t="s">
        <v>183</v>
      </c>
      <c r="B34" s="16"/>
      <c r="C34" s="23"/>
      <c r="E34" s="71">
        <v>883</v>
      </c>
      <c r="F34" s="64"/>
      <c r="G34" s="71">
        <v>15096</v>
      </c>
      <c r="H34" s="64"/>
      <c r="I34" s="71">
        <v>-8488</v>
      </c>
      <c r="J34" s="64"/>
      <c r="K34" s="71">
        <v>656</v>
      </c>
    </row>
    <row r="35" spans="1:11" s="19" customFormat="1" ht="21" customHeight="1" thickBot="1" x14ac:dyDescent="0.3">
      <c r="A35" s="39" t="s">
        <v>184</v>
      </c>
      <c r="C35" s="18"/>
      <c r="E35" s="140">
        <f>E33-E34</f>
        <v>2409</v>
      </c>
      <c r="F35" s="78"/>
      <c r="G35" s="140">
        <f>G33-G34</f>
        <v>55123</v>
      </c>
      <c r="H35" s="78"/>
      <c r="I35" s="140">
        <f>I33-I34</f>
        <v>-33893</v>
      </c>
      <c r="J35" s="78"/>
      <c r="K35" s="140">
        <f>K33-K34</f>
        <v>4087</v>
      </c>
    </row>
    <row r="36" spans="1:11" s="19" customFormat="1" ht="21" customHeight="1" thickTop="1" x14ac:dyDescent="0.25">
      <c r="A36" s="20"/>
      <c r="C36" s="45"/>
      <c r="D36" s="46"/>
      <c r="E36" s="45"/>
      <c r="F36" s="47"/>
      <c r="G36" s="45"/>
      <c r="H36" s="48"/>
      <c r="I36" s="49"/>
      <c r="J36" s="50"/>
      <c r="K36" s="49"/>
    </row>
    <row r="37" spans="1:11" s="19" customFormat="1" ht="21" customHeight="1" x14ac:dyDescent="0.25">
      <c r="A37" s="44"/>
      <c r="C37" s="53"/>
      <c r="E37" s="29"/>
      <c r="F37" s="21"/>
      <c r="G37" s="29"/>
      <c r="H37" s="21"/>
      <c r="I37" s="29"/>
      <c r="J37" s="29"/>
      <c r="K37" s="29"/>
    </row>
    <row r="38" spans="1:11" s="19" customFormat="1" ht="21.75" customHeight="1" x14ac:dyDescent="0.3">
      <c r="A38" s="83" t="s">
        <v>67</v>
      </c>
      <c r="C38" s="53"/>
      <c r="E38" s="29"/>
      <c r="F38" s="21"/>
      <c r="G38" s="29"/>
      <c r="H38" s="21"/>
      <c r="I38" s="29"/>
      <c r="J38" s="29"/>
      <c r="K38" s="29"/>
    </row>
    <row r="39" spans="1:11" s="19" customFormat="1" ht="21.75" customHeight="1" x14ac:dyDescent="0.25">
      <c r="A39" s="87" t="s">
        <v>68</v>
      </c>
      <c r="C39" s="53"/>
      <c r="E39" s="29"/>
      <c r="F39" s="21"/>
      <c r="G39" s="29"/>
      <c r="H39" s="21"/>
      <c r="I39" s="29"/>
      <c r="J39" s="29"/>
      <c r="K39" s="29"/>
    </row>
    <row r="40" spans="1:11" s="19" customFormat="1" ht="21.75" customHeight="1" x14ac:dyDescent="0.25">
      <c r="A40" s="39"/>
      <c r="C40" s="53"/>
      <c r="E40" s="29"/>
      <c r="F40" s="21"/>
      <c r="G40" s="29"/>
      <c r="H40" s="21"/>
      <c r="I40" s="29"/>
      <c r="J40" s="29"/>
      <c r="K40" s="29"/>
    </row>
    <row r="41" spans="1:11" s="19" customFormat="1" ht="21" customHeight="1" x14ac:dyDescent="0.25">
      <c r="A41" s="39"/>
      <c r="C41" s="14"/>
      <c r="D41" s="15"/>
      <c r="E41" s="227" t="s">
        <v>62</v>
      </c>
      <c r="F41" s="227"/>
      <c r="G41" s="227"/>
      <c r="H41" s="15"/>
      <c r="I41" s="227" t="s">
        <v>64</v>
      </c>
      <c r="J41" s="228"/>
      <c r="K41" s="227"/>
    </row>
    <row r="42" spans="1:11" s="19" customFormat="1" ht="21" customHeight="1" x14ac:dyDescent="0.25">
      <c r="A42" s="20"/>
      <c r="C42" s="20"/>
      <c r="D42" s="21"/>
      <c r="E42" s="231" t="s">
        <v>63</v>
      </c>
      <c r="F42" s="231"/>
      <c r="G42" s="231"/>
      <c r="H42" s="22"/>
      <c r="I42" s="231" t="s">
        <v>63</v>
      </c>
      <c r="J42" s="231"/>
      <c r="K42" s="231"/>
    </row>
    <row r="43" spans="1:11" s="19" customFormat="1" ht="21" customHeight="1" x14ac:dyDescent="0.25">
      <c r="A43" s="20"/>
      <c r="C43" s="20"/>
      <c r="D43" s="21"/>
      <c r="E43" s="229" t="s">
        <v>94</v>
      </c>
      <c r="F43" s="229"/>
      <c r="G43" s="229"/>
      <c r="H43" s="108"/>
      <c r="I43" s="229" t="s">
        <v>94</v>
      </c>
      <c r="J43" s="229"/>
      <c r="K43" s="229"/>
    </row>
    <row r="44" spans="1:11" s="19" customFormat="1" ht="21" customHeight="1" x14ac:dyDescent="0.25">
      <c r="A44" s="20"/>
      <c r="C44" s="20"/>
      <c r="D44" s="21"/>
      <c r="E44" s="229" t="s">
        <v>32</v>
      </c>
      <c r="F44" s="229"/>
      <c r="G44" s="229"/>
      <c r="H44" s="108"/>
      <c r="I44" s="229" t="s">
        <v>32</v>
      </c>
      <c r="J44" s="229"/>
      <c r="K44" s="229"/>
    </row>
    <row r="45" spans="1:11" s="19" customFormat="1" ht="21" customHeight="1" x14ac:dyDescent="0.25">
      <c r="A45" s="20"/>
      <c r="C45" s="41"/>
      <c r="D45" s="21"/>
      <c r="E45" s="183" t="s">
        <v>170</v>
      </c>
      <c r="F45" s="184"/>
      <c r="G45" s="183" t="s">
        <v>155</v>
      </c>
      <c r="H45" s="184"/>
      <c r="I45" s="183" t="s">
        <v>170</v>
      </c>
      <c r="J45" s="184"/>
      <c r="K45" s="183" t="s">
        <v>155</v>
      </c>
    </row>
    <row r="46" spans="1:11" s="19" customFormat="1" ht="21" customHeight="1" x14ac:dyDescent="0.25">
      <c r="A46" s="20"/>
      <c r="C46" s="42"/>
      <c r="D46" s="21"/>
      <c r="E46" s="230" t="s">
        <v>61</v>
      </c>
      <c r="F46" s="230"/>
      <c r="G46" s="230"/>
      <c r="H46" s="230"/>
      <c r="I46" s="230"/>
      <c r="J46" s="230"/>
      <c r="K46" s="230"/>
    </row>
    <row r="47" spans="1:11" s="19" customFormat="1" ht="21" customHeight="1" x14ac:dyDescent="0.25">
      <c r="A47" s="44" t="s">
        <v>43</v>
      </c>
      <c r="C47" s="45"/>
      <c r="D47" s="46"/>
      <c r="E47" s="45"/>
      <c r="F47" s="47"/>
      <c r="G47" s="45"/>
      <c r="H47" s="48"/>
      <c r="I47" s="49"/>
      <c r="J47" s="50"/>
      <c r="K47" s="49"/>
    </row>
    <row r="48" spans="1:11" s="19" customFormat="1" ht="21" customHeight="1" x14ac:dyDescent="0.25">
      <c r="A48" s="89" t="s">
        <v>115</v>
      </c>
      <c r="C48" s="23"/>
      <c r="D48" s="46"/>
      <c r="E48" s="64"/>
      <c r="F48" s="65"/>
      <c r="G48" s="64"/>
      <c r="H48" s="66"/>
      <c r="I48" s="64"/>
      <c r="J48" s="67"/>
      <c r="K48" s="64"/>
    </row>
    <row r="49" spans="1:11" s="19" customFormat="1" ht="21" customHeight="1" x14ac:dyDescent="0.25">
      <c r="A49" s="43" t="s">
        <v>111</v>
      </c>
      <c r="C49" s="23"/>
      <c r="D49" s="46"/>
      <c r="E49" s="71">
        <v>-1732</v>
      </c>
      <c r="F49" s="68"/>
      <c r="G49" s="71">
        <v>-2209</v>
      </c>
      <c r="H49" s="68"/>
      <c r="I49" s="177">
        <v>0</v>
      </c>
      <c r="J49" s="106"/>
      <c r="K49" s="177">
        <v>0</v>
      </c>
    </row>
    <row r="50" spans="1:11" s="19" customFormat="1" ht="21.75" hidden="1" customHeight="1" x14ac:dyDescent="0.25">
      <c r="A50" s="5" t="s">
        <v>69</v>
      </c>
      <c r="C50" s="50"/>
      <c r="D50" s="52"/>
      <c r="E50" s="70"/>
      <c r="F50" s="67"/>
      <c r="G50" s="70"/>
      <c r="H50" s="67"/>
      <c r="I50" s="70"/>
      <c r="J50" s="67"/>
      <c r="K50" s="70"/>
    </row>
    <row r="51" spans="1:11" s="19" customFormat="1" ht="21.75" customHeight="1" x14ac:dyDescent="0.25">
      <c r="A51" s="2" t="s">
        <v>128</v>
      </c>
      <c r="C51" s="50"/>
      <c r="D51" s="52"/>
      <c r="E51" s="141"/>
      <c r="F51" s="141"/>
      <c r="G51" s="141"/>
      <c r="H51" s="141"/>
      <c r="I51" s="141"/>
      <c r="J51" s="141"/>
      <c r="K51" s="141"/>
    </row>
    <row r="52" spans="1:11" s="19" customFormat="1" ht="21" customHeight="1" x14ac:dyDescent="0.25">
      <c r="A52" s="8" t="s">
        <v>129</v>
      </c>
      <c r="C52" s="45"/>
      <c r="D52" s="46"/>
      <c r="E52" s="90">
        <f t="shared" ref="E52:J52" si="0">SUM(E49:E50)</f>
        <v>-1732</v>
      </c>
      <c r="F52" s="68">
        <f t="shared" si="0"/>
        <v>0</v>
      </c>
      <c r="G52" s="90">
        <v>-2209</v>
      </c>
      <c r="H52" s="90">
        <f t="shared" si="0"/>
        <v>0</v>
      </c>
      <c r="I52" s="142">
        <f>SUM(I49:I50)</f>
        <v>0</v>
      </c>
      <c r="J52" s="68">
        <f t="shared" si="0"/>
        <v>0</v>
      </c>
      <c r="K52" s="142">
        <f>SUM(K49:K50)</f>
        <v>0</v>
      </c>
    </row>
    <row r="53" spans="1:11" s="19" customFormat="1" ht="8.4499999999999993" customHeight="1" x14ac:dyDescent="0.25">
      <c r="A53" s="7"/>
      <c r="C53" s="45"/>
      <c r="D53" s="46"/>
      <c r="E53" s="68"/>
      <c r="F53" s="68"/>
      <c r="G53" s="68"/>
      <c r="H53" s="69"/>
      <c r="I53" s="68"/>
      <c r="J53" s="69"/>
      <c r="K53" s="68"/>
    </row>
    <row r="54" spans="1:11" s="19" customFormat="1" ht="21" customHeight="1" thickBot="1" x14ac:dyDescent="0.3">
      <c r="A54" s="7" t="s">
        <v>185</v>
      </c>
      <c r="C54" s="45"/>
      <c r="D54" s="46"/>
      <c r="E54" s="91">
        <f>SUM(E52,E35)</f>
        <v>677</v>
      </c>
      <c r="F54" s="65"/>
      <c r="G54" s="91">
        <v>52914</v>
      </c>
      <c r="H54" s="66"/>
      <c r="I54" s="91">
        <f>SUM(I52,I35)</f>
        <v>-33893</v>
      </c>
      <c r="J54" s="66"/>
      <c r="K54" s="91">
        <f>SUM(K52,K35)</f>
        <v>4087</v>
      </c>
    </row>
    <row r="55" spans="1:11" s="19" customFormat="1" ht="21" customHeight="1" thickTop="1" x14ac:dyDescent="0.25">
      <c r="A55" s="7"/>
      <c r="C55" s="45"/>
      <c r="D55" s="46"/>
      <c r="E55" s="68"/>
      <c r="F55" s="65"/>
      <c r="G55" s="68"/>
      <c r="H55" s="66"/>
      <c r="I55" s="68"/>
      <c r="J55" s="66"/>
      <c r="K55" s="68"/>
    </row>
    <row r="56" spans="1:11" s="19" customFormat="1" ht="21" customHeight="1" x14ac:dyDescent="0.25">
      <c r="A56" s="39" t="s">
        <v>186</v>
      </c>
      <c r="C56" s="50"/>
      <c r="D56" s="52"/>
    </row>
    <row r="57" spans="1:11" s="19" customFormat="1" ht="21" customHeight="1" x14ac:dyDescent="0.25">
      <c r="A57" s="43" t="s">
        <v>44</v>
      </c>
      <c r="C57" s="50"/>
      <c r="D57" s="52"/>
      <c r="E57" s="64">
        <v>-5047</v>
      </c>
      <c r="F57" s="73"/>
      <c r="G57" s="64">
        <v>51139</v>
      </c>
      <c r="H57" s="67"/>
      <c r="I57" s="64">
        <v>-33893</v>
      </c>
      <c r="J57" s="67"/>
      <c r="K57" s="64">
        <v>4087</v>
      </c>
    </row>
    <row r="58" spans="1:11" s="19" customFormat="1" ht="21" customHeight="1" x14ac:dyDescent="0.25">
      <c r="A58" s="43" t="s">
        <v>45</v>
      </c>
      <c r="C58" s="50"/>
      <c r="D58" s="52"/>
      <c r="E58" s="64">
        <v>7456</v>
      </c>
      <c r="F58" s="73"/>
      <c r="G58" s="64">
        <v>3984</v>
      </c>
      <c r="H58" s="67"/>
      <c r="I58" s="177">
        <v>0</v>
      </c>
      <c r="J58" s="67"/>
      <c r="K58" s="177">
        <v>0</v>
      </c>
    </row>
    <row r="59" spans="1:11" s="66" customFormat="1" ht="21" customHeight="1" thickBot="1" x14ac:dyDescent="0.25">
      <c r="A59" s="92" t="s">
        <v>184</v>
      </c>
      <c r="D59" s="72"/>
      <c r="E59" s="93">
        <f>SUM(E57:E58)</f>
        <v>2409</v>
      </c>
      <c r="F59" s="65"/>
      <c r="G59" s="93">
        <v>55123</v>
      </c>
      <c r="I59" s="93">
        <f>SUM(I57:I58)</f>
        <v>-33893</v>
      </c>
      <c r="K59" s="93">
        <f>SUM(K57:K58)</f>
        <v>4087</v>
      </c>
    </row>
    <row r="60" spans="1:11" s="19" customFormat="1" ht="12" customHeight="1" thickTop="1" x14ac:dyDescent="0.25">
      <c r="A60" s="51"/>
      <c r="C60" s="50"/>
      <c r="D60" s="52"/>
      <c r="E60" s="28"/>
      <c r="F60" s="25"/>
      <c r="G60" s="28"/>
      <c r="H60" s="28"/>
      <c r="I60" s="25"/>
      <c r="J60" s="28"/>
      <c r="K60" s="25"/>
    </row>
    <row r="61" spans="1:11" s="19" customFormat="1" ht="21" customHeight="1" x14ac:dyDescent="0.25">
      <c r="A61" s="39" t="s">
        <v>187</v>
      </c>
      <c r="C61" s="50"/>
      <c r="D61" s="52"/>
    </row>
    <row r="62" spans="1:11" s="19" customFormat="1" ht="21" customHeight="1" x14ac:dyDescent="0.25">
      <c r="A62" s="43" t="s">
        <v>44</v>
      </c>
      <c r="C62" s="50"/>
      <c r="D62" s="52"/>
      <c r="E62" s="64">
        <v>-7636</v>
      </c>
      <c r="F62" s="73"/>
      <c r="G62" s="64">
        <v>49851</v>
      </c>
      <c r="H62" s="67"/>
      <c r="I62" s="64">
        <f>I54-I63</f>
        <v>-33893</v>
      </c>
      <c r="J62" s="67"/>
      <c r="K62" s="64">
        <f>K54-K63</f>
        <v>4087</v>
      </c>
    </row>
    <row r="63" spans="1:11" s="19" customFormat="1" ht="21" customHeight="1" x14ac:dyDescent="0.25">
      <c r="A63" s="43" t="s">
        <v>45</v>
      </c>
      <c r="C63" s="50"/>
      <c r="D63" s="52">
        <v>76425</v>
      </c>
      <c r="E63" s="71">
        <v>8313</v>
      </c>
      <c r="F63" s="73"/>
      <c r="G63" s="71">
        <v>3063</v>
      </c>
      <c r="H63" s="67"/>
      <c r="I63" s="177">
        <v>0</v>
      </c>
      <c r="J63" s="67"/>
      <c r="K63" s="177">
        <v>0</v>
      </c>
    </row>
    <row r="64" spans="1:11" s="8" customFormat="1" ht="21" customHeight="1" thickBot="1" x14ac:dyDescent="0.25">
      <c r="A64" s="7" t="s">
        <v>185</v>
      </c>
      <c r="C64" s="45"/>
      <c r="D64" s="46"/>
      <c r="E64" s="91">
        <f>SUM(E62:E63)</f>
        <v>677</v>
      </c>
      <c r="F64" s="65"/>
      <c r="G64" s="91">
        <v>52914</v>
      </c>
      <c r="H64" s="66"/>
      <c r="I64" s="91">
        <f>SUM(I62:I63)</f>
        <v>-33893</v>
      </c>
      <c r="J64" s="66"/>
      <c r="K64" s="91">
        <f>SUM(K62:K63)</f>
        <v>4087</v>
      </c>
    </row>
    <row r="65" spans="1:11" s="19" customFormat="1" ht="21" customHeight="1" thickTop="1" x14ac:dyDescent="0.25">
      <c r="A65" s="51"/>
      <c r="C65" s="50"/>
      <c r="D65" s="52"/>
      <c r="E65" s="54"/>
      <c r="F65" s="25"/>
      <c r="G65" s="54"/>
      <c r="H65" s="48"/>
      <c r="I65" s="54"/>
      <c r="J65" s="28"/>
      <c r="K65" s="54"/>
    </row>
    <row r="66" spans="1:11" s="19" customFormat="1" ht="21" customHeight="1" thickBot="1" x14ac:dyDescent="0.3">
      <c r="A66" s="7" t="s">
        <v>211</v>
      </c>
      <c r="C66" s="23"/>
      <c r="D66" s="52"/>
      <c r="E66" s="132">
        <v>-1.5901877082107795E-2</v>
      </c>
      <c r="F66" s="96"/>
      <c r="G66" s="132">
        <v>0.16077061176006494</v>
      </c>
      <c r="H66" s="94"/>
      <c r="I66" s="132">
        <v>-0.10664481403769265</v>
      </c>
      <c r="J66" s="94"/>
      <c r="K66" s="132">
        <v>1.2856741547408094E-2</v>
      </c>
    </row>
    <row r="67" spans="1:11" ht="21" customHeight="1" thickTop="1" x14ac:dyDescent="0.25">
      <c r="A67" s="51"/>
      <c r="C67" s="57"/>
      <c r="D67" s="58"/>
      <c r="E67" s="59"/>
      <c r="F67" s="60"/>
      <c r="G67" s="59"/>
      <c r="H67" s="61"/>
      <c r="I67" s="59"/>
      <c r="J67" s="57"/>
      <c r="K67" s="59"/>
    </row>
    <row r="70" spans="1:11" ht="21.75" customHeight="1" x14ac:dyDescent="0.25">
      <c r="E70" s="168"/>
      <c r="F70" s="168"/>
      <c r="G70" s="168"/>
      <c r="H70" s="168"/>
      <c r="I70" s="168"/>
      <c r="J70" s="168"/>
      <c r="K70" s="168"/>
    </row>
  </sheetData>
  <mergeCells count="18">
    <mergeCell ref="E4:G4"/>
    <mergeCell ref="I4:K4"/>
    <mergeCell ref="E5:G5"/>
    <mergeCell ref="I5:K5"/>
    <mergeCell ref="E41:G41"/>
    <mergeCell ref="I41:K41"/>
    <mergeCell ref="E6:G6"/>
    <mergeCell ref="I6:K6"/>
    <mergeCell ref="E7:G7"/>
    <mergeCell ref="I7:K7"/>
    <mergeCell ref="I43:K43"/>
    <mergeCell ref="E44:G44"/>
    <mergeCell ref="I44:K44"/>
    <mergeCell ref="E9:K9"/>
    <mergeCell ref="E46:K46"/>
    <mergeCell ref="E42:G42"/>
    <mergeCell ref="I42:K42"/>
    <mergeCell ref="E43:G43"/>
  </mergeCells>
  <pageMargins left="0.8" right="0.8" top="0.48" bottom="0.5" header="0.5" footer="0.5"/>
  <pageSetup paperSize="9" scale="85" firstPageNumber="5" fitToHeight="7" orientation="portrait" useFirstPageNumber="1" r:id="rId1"/>
  <headerFooter scaleWithDoc="0">
    <oddFooter>&amp;L&amp;"Times New Roman,Regular"&amp;11The accompanying notes form an integral part of these financial statements.
&amp;C&amp;"Times New Roman,Regular"&amp;P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30"/>
  <sheetViews>
    <sheetView showGridLines="0" view="pageBreakPreview" zoomScaleNormal="70" zoomScaleSheetLayoutView="100" workbookViewId="0"/>
  </sheetViews>
  <sheetFormatPr defaultColWidth="9.140625" defaultRowHeight="17.45" customHeight="1" x14ac:dyDescent="0.25"/>
  <cols>
    <col min="1" max="1" width="19.42578125" style="19" customWidth="1"/>
    <col min="2" max="2" width="13.140625" style="19" customWidth="1"/>
    <col min="3" max="3" width="9.42578125" style="19" customWidth="1"/>
    <col min="4" max="4" width="3.42578125" style="109" customWidth="1"/>
    <col min="5" max="5" width="1" style="21" customWidth="1"/>
    <col min="6" max="6" width="13" style="19" customWidth="1"/>
    <col min="7" max="7" width="1" style="19" customWidth="1"/>
    <col min="8" max="8" width="13" style="19" customWidth="1"/>
    <col min="9" max="9" width="0.85546875" style="19" customWidth="1"/>
    <col min="10" max="10" width="13" style="19" customWidth="1"/>
    <col min="11" max="11" width="0.85546875" style="19" customWidth="1"/>
    <col min="12" max="12" width="13" style="19" customWidth="1"/>
    <col min="13" max="13" width="1" style="19" customWidth="1"/>
    <col min="14" max="14" width="13" style="19" customWidth="1"/>
    <col min="15" max="15" width="1" style="19" customWidth="1"/>
    <col min="16" max="16" width="13" style="19" customWidth="1"/>
    <col min="17" max="17" width="1" style="19" customWidth="1"/>
    <col min="18" max="18" width="13" style="19" customWidth="1"/>
    <col min="19" max="19" width="0.5703125" style="19" customWidth="1"/>
    <col min="20" max="20" width="13" style="19" customWidth="1"/>
    <col min="21" max="21" width="1" style="19" customWidth="1"/>
    <col min="22" max="22" width="13" style="19" customWidth="1"/>
    <col min="23" max="16384" width="9.140625" style="19"/>
  </cols>
  <sheetData>
    <row r="1" spans="1:22" ht="17.45" customHeight="1" x14ac:dyDescent="0.3">
      <c r="A1" s="86" t="s">
        <v>67</v>
      </c>
      <c r="B1" s="74"/>
      <c r="C1" s="74"/>
      <c r="D1" s="123"/>
      <c r="E1" s="8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  <c r="Q1" s="74"/>
      <c r="R1" s="74"/>
      <c r="S1" s="74"/>
      <c r="T1" s="74"/>
      <c r="U1" s="74"/>
      <c r="V1" s="74"/>
    </row>
    <row r="2" spans="1:22" ht="17.45" customHeight="1" x14ac:dyDescent="0.25">
      <c r="A2" s="17" t="s">
        <v>70</v>
      </c>
      <c r="B2" s="76"/>
      <c r="C2" s="76"/>
      <c r="D2" s="124"/>
      <c r="E2" s="8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 ht="17.45" customHeight="1" x14ac:dyDescent="0.25">
      <c r="A3" s="17"/>
      <c r="B3" s="76"/>
      <c r="C3" s="76"/>
      <c r="D3" s="124"/>
      <c r="E3" s="85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17.45" customHeight="1" x14ac:dyDescent="0.25">
      <c r="A4" s="148"/>
      <c r="B4" s="148"/>
      <c r="C4" s="148"/>
      <c r="F4" s="231" t="s">
        <v>0</v>
      </c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</row>
    <row r="5" spans="1:22" ht="17.45" customHeight="1" x14ac:dyDescent="0.25">
      <c r="A5" s="148"/>
      <c r="B5" s="148"/>
      <c r="C5" s="148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09" t="s">
        <v>117</v>
      </c>
      <c r="Q5" s="146"/>
      <c r="R5" s="146"/>
      <c r="S5" s="146"/>
      <c r="T5" s="146"/>
      <c r="U5" s="146"/>
      <c r="V5" s="146"/>
    </row>
    <row r="6" spans="1:22" ht="17.45" customHeight="1" x14ac:dyDescent="0.25">
      <c r="A6" s="147"/>
      <c r="B6" s="147"/>
      <c r="C6" s="147"/>
      <c r="F6" s="21"/>
      <c r="G6" s="21"/>
      <c r="H6" s="21"/>
      <c r="I6" s="21"/>
      <c r="J6" s="21"/>
      <c r="K6" s="21"/>
      <c r="L6" s="233" t="s">
        <v>159</v>
      </c>
      <c r="M6" s="233"/>
      <c r="N6" s="233"/>
      <c r="O6" s="21"/>
      <c r="P6" s="233" t="s">
        <v>116</v>
      </c>
      <c r="Q6" s="233"/>
      <c r="R6" s="146"/>
      <c r="S6" s="146"/>
      <c r="T6" s="146"/>
      <c r="U6" s="146"/>
      <c r="V6" s="146"/>
    </row>
    <row r="7" spans="1:22" ht="17.45" customHeight="1" x14ac:dyDescent="0.25">
      <c r="A7" s="148"/>
      <c r="B7" s="148"/>
      <c r="C7" s="148"/>
      <c r="E7" s="109"/>
      <c r="F7" s="204"/>
      <c r="G7" s="204"/>
      <c r="H7" s="204"/>
      <c r="I7" s="204"/>
      <c r="J7" s="204" t="s">
        <v>153</v>
      </c>
      <c r="K7" s="204"/>
      <c r="L7" s="204"/>
      <c r="M7" s="204"/>
      <c r="N7" s="204"/>
      <c r="O7" s="204"/>
      <c r="P7" s="207"/>
      <c r="Q7" s="204"/>
      <c r="R7" s="204"/>
      <c r="S7" s="204"/>
      <c r="T7" s="204"/>
      <c r="U7" s="204"/>
      <c r="V7" s="204"/>
    </row>
    <row r="8" spans="1:22" ht="17.45" customHeight="1" x14ac:dyDescent="0.25">
      <c r="A8" s="148"/>
      <c r="B8" s="148"/>
      <c r="C8" s="148"/>
      <c r="E8" s="109"/>
      <c r="F8" s="204"/>
      <c r="G8" s="204"/>
      <c r="H8" s="208"/>
      <c r="I8" s="204"/>
      <c r="J8" s="204" t="s">
        <v>86</v>
      </c>
      <c r="K8" s="204"/>
      <c r="L8" s="204"/>
      <c r="M8" s="204"/>
      <c r="N8" s="204"/>
      <c r="O8" s="204"/>
      <c r="P8" s="207"/>
      <c r="Q8" s="204"/>
      <c r="R8" s="204" t="s">
        <v>46</v>
      </c>
      <c r="S8" s="204"/>
      <c r="T8" s="204"/>
      <c r="U8" s="204"/>
      <c r="V8" s="204"/>
    </row>
    <row r="9" spans="1:22" ht="17.45" customHeight="1" x14ac:dyDescent="0.25">
      <c r="A9" s="148"/>
      <c r="B9" s="148"/>
      <c r="C9" s="148"/>
      <c r="E9" s="109"/>
      <c r="F9" s="204" t="s">
        <v>20</v>
      </c>
      <c r="G9" s="204"/>
      <c r="H9" s="208"/>
      <c r="I9" s="204"/>
      <c r="J9" s="207" t="s">
        <v>87</v>
      </c>
      <c r="K9" s="207"/>
      <c r="L9" s="204"/>
      <c r="M9" s="204"/>
      <c r="N9" s="204"/>
      <c r="O9" s="204"/>
      <c r="P9" s="207"/>
      <c r="Q9" s="204"/>
      <c r="R9" s="204" t="s">
        <v>24</v>
      </c>
      <c r="S9" s="204"/>
      <c r="T9" s="204" t="s">
        <v>48</v>
      </c>
      <c r="U9" s="204"/>
      <c r="V9" s="204"/>
    </row>
    <row r="10" spans="1:22" ht="17.45" customHeight="1" x14ac:dyDescent="0.25">
      <c r="A10" s="148"/>
      <c r="B10" s="148"/>
      <c r="C10" s="148"/>
      <c r="E10" s="109"/>
      <c r="F10" s="204" t="s">
        <v>75</v>
      </c>
      <c r="G10" s="204"/>
      <c r="H10" s="208" t="s">
        <v>30</v>
      </c>
      <c r="I10" s="204"/>
      <c r="J10" s="207" t="s">
        <v>50</v>
      </c>
      <c r="K10" s="207"/>
      <c r="L10" s="204" t="s">
        <v>76</v>
      </c>
      <c r="M10" s="204"/>
      <c r="N10" s="208" t="s">
        <v>22</v>
      </c>
      <c r="O10" s="204"/>
      <c r="P10" s="207" t="s">
        <v>148</v>
      </c>
      <c r="Q10" s="204"/>
      <c r="R10" s="207" t="s">
        <v>26</v>
      </c>
      <c r="S10" s="207"/>
      <c r="T10" s="207" t="s">
        <v>49</v>
      </c>
      <c r="U10" s="204"/>
      <c r="V10" s="207" t="s">
        <v>19</v>
      </c>
    </row>
    <row r="11" spans="1:22" ht="17.45" customHeight="1" x14ac:dyDescent="0.25">
      <c r="A11" s="148"/>
      <c r="B11" s="148"/>
      <c r="C11" s="148"/>
      <c r="D11" s="149"/>
      <c r="E11" s="109"/>
      <c r="F11" s="204" t="s">
        <v>21</v>
      </c>
      <c r="G11" s="204"/>
      <c r="H11" s="208" t="s">
        <v>29</v>
      </c>
      <c r="I11" s="204"/>
      <c r="J11" s="207" t="s">
        <v>154</v>
      </c>
      <c r="K11" s="207"/>
      <c r="L11" s="204" t="s">
        <v>77</v>
      </c>
      <c r="M11" s="204"/>
      <c r="N11" s="208" t="s">
        <v>160</v>
      </c>
      <c r="O11" s="204"/>
      <c r="P11" s="207" t="s">
        <v>77</v>
      </c>
      <c r="Q11" s="204"/>
      <c r="R11" s="207" t="s">
        <v>47</v>
      </c>
      <c r="S11" s="207"/>
      <c r="T11" s="207" t="s">
        <v>50</v>
      </c>
      <c r="U11" s="204"/>
      <c r="V11" s="207" t="s">
        <v>23</v>
      </c>
    </row>
    <row r="12" spans="1:22" ht="17.45" customHeight="1" x14ac:dyDescent="0.25">
      <c r="A12" s="9"/>
      <c r="B12" s="148"/>
      <c r="C12" s="148"/>
      <c r="E12" s="109"/>
      <c r="F12" s="232" t="s">
        <v>61</v>
      </c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</row>
    <row r="13" spans="1:22" ht="17.45" customHeight="1" x14ac:dyDescent="0.25">
      <c r="A13" s="118" t="s">
        <v>156</v>
      </c>
      <c r="B13" s="204"/>
      <c r="C13" s="204"/>
      <c r="D13" s="204"/>
      <c r="E13" s="204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</row>
    <row r="14" spans="1:22" ht="17.45" customHeight="1" x14ac:dyDescent="0.25">
      <c r="A14" s="118" t="s">
        <v>157</v>
      </c>
      <c r="B14" s="116"/>
      <c r="C14" s="116"/>
      <c r="D14" s="204"/>
      <c r="E14" s="204"/>
      <c r="F14" s="125">
        <v>317888</v>
      </c>
      <c r="G14" s="125"/>
      <c r="H14" s="125">
        <v>4399860</v>
      </c>
      <c r="I14" s="125"/>
      <c r="J14" s="125">
        <v>-43628</v>
      </c>
      <c r="K14" s="125"/>
      <c r="L14" s="125">
        <v>31800</v>
      </c>
      <c r="M14" s="125"/>
      <c r="N14" s="125">
        <v>-34619</v>
      </c>
      <c r="O14" s="125"/>
      <c r="P14" s="125">
        <v>5925</v>
      </c>
      <c r="Q14" s="125"/>
      <c r="R14" s="125">
        <v>4677226</v>
      </c>
      <c r="S14" s="125"/>
      <c r="T14" s="125">
        <v>44702</v>
      </c>
      <c r="U14" s="125"/>
      <c r="V14" s="125">
        <f>SUM(R14:T14)</f>
        <v>4721928</v>
      </c>
    </row>
    <row r="15" spans="1:22" ht="17.45" customHeight="1" x14ac:dyDescent="0.25">
      <c r="A15" s="118"/>
      <c r="B15" s="116"/>
      <c r="C15" s="116"/>
      <c r="D15" s="205"/>
      <c r="E15" s="20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</row>
    <row r="16" spans="1:22" ht="17.45" customHeight="1" x14ac:dyDescent="0.25">
      <c r="A16" s="118" t="s">
        <v>177</v>
      </c>
      <c r="B16" s="116"/>
      <c r="C16" s="116"/>
      <c r="D16" s="205"/>
      <c r="E16" s="20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</row>
    <row r="17" spans="1:22" ht="17.45" customHeight="1" x14ac:dyDescent="0.25">
      <c r="A17" s="121" t="s">
        <v>180</v>
      </c>
      <c r="B17" s="116"/>
      <c r="C17" s="116"/>
      <c r="D17" s="205"/>
      <c r="E17" s="20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</row>
    <row r="18" spans="1:22" ht="17.45" hidden="1" customHeight="1" x14ac:dyDescent="0.25">
      <c r="A18" s="115" t="s">
        <v>176</v>
      </c>
      <c r="B18" s="116"/>
      <c r="C18" s="116"/>
      <c r="D18" s="205"/>
      <c r="E18" s="205"/>
      <c r="F18" s="125">
        <v>0</v>
      </c>
      <c r="G18" s="125"/>
      <c r="H18" s="125">
        <v>0</v>
      </c>
      <c r="I18" s="125"/>
      <c r="J18" s="125">
        <v>0</v>
      </c>
      <c r="K18" s="125"/>
      <c r="L18" s="125">
        <v>0</v>
      </c>
      <c r="M18" s="125"/>
      <c r="N18" s="125">
        <v>0</v>
      </c>
      <c r="O18" s="125"/>
      <c r="P18" s="125">
        <v>0</v>
      </c>
      <c r="Q18" s="125"/>
      <c r="R18" s="125">
        <v>0</v>
      </c>
      <c r="S18" s="125"/>
      <c r="T18" s="125">
        <v>0</v>
      </c>
      <c r="U18" s="125"/>
      <c r="V18" s="125">
        <v>0</v>
      </c>
    </row>
    <row r="19" spans="1:22" ht="17.45" customHeight="1" x14ac:dyDescent="0.25">
      <c r="A19" s="115" t="s">
        <v>175</v>
      </c>
      <c r="B19" s="116"/>
      <c r="C19" s="116"/>
      <c r="D19" s="205"/>
      <c r="E19" s="205"/>
      <c r="F19" s="127">
        <v>0</v>
      </c>
      <c r="G19" s="210"/>
      <c r="H19" s="127">
        <v>0</v>
      </c>
      <c r="I19" s="102"/>
      <c r="J19" s="127">
        <v>0</v>
      </c>
      <c r="K19" s="102"/>
      <c r="L19" s="127">
        <v>0</v>
      </c>
      <c r="M19" s="210"/>
      <c r="N19" s="127">
        <v>0</v>
      </c>
      <c r="O19" s="210"/>
      <c r="P19" s="213">
        <v>0</v>
      </c>
      <c r="Q19" s="210"/>
      <c r="R19" s="105">
        <f>SUM(F19:P19)</f>
        <v>0</v>
      </c>
      <c r="S19" s="210"/>
      <c r="T19" s="105">
        <v>-9414</v>
      </c>
      <c r="U19" s="210"/>
      <c r="V19" s="213">
        <f>SUM(R19:T19)</f>
        <v>-9414</v>
      </c>
    </row>
    <row r="20" spans="1:22" ht="17.45" customHeight="1" x14ac:dyDescent="0.25">
      <c r="A20" s="118" t="s">
        <v>178</v>
      </c>
      <c r="B20" s="116"/>
      <c r="C20" s="116"/>
      <c r="D20" s="205"/>
      <c r="E20" s="205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</row>
    <row r="21" spans="1:22" ht="17.45" customHeight="1" x14ac:dyDescent="0.25">
      <c r="A21" s="118" t="s">
        <v>179</v>
      </c>
      <c r="B21" s="116"/>
      <c r="C21" s="116"/>
      <c r="D21" s="205"/>
      <c r="E21" s="205"/>
      <c r="F21" s="214">
        <f>SUM(F18:F19)</f>
        <v>0</v>
      </c>
      <c r="G21" s="215"/>
      <c r="H21" s="214">
        <f>SUM(H18:H19)</f>
        <v>0</v>
      </c>
      <c r="I21" s="95"/>
      <c r="J21" s="214">
        <f>SUM(J18:J19)</f>
        <v>0</v>
      </c>
      <c r="K21" s="95"/>
      <c r="L21" s="214">
        <f>SUM(L18:L19)</f>
        <v>0</v>
      </c>
      <c r="M21" s="215"/>
      <c r="N21" s="214">
        <f>SUM(N18:N19)</f>
        <v>0</v>
      </c>
      <c r="O21" s="215"/>
      <c r="P21" s="214">
        <f>SUM(P18:P19)</f>
        <v>0</v>
      </c>
      <c r="Q21" s="215"/>
      <c r="R21" s="90">
        <f>SUM(F21:P21)</f>
        <v>0</v>
      </c>
      <c r="S21" s="215"/>
      <c r="T21" s="90">
        <f>SUM(T18:T19)</f>
        <v>-9414</v>
      </c>
      <c r="U21" s="215"/>
      <c r="V21" s="214">
        <f>SUM(R21:T21)</f>
        <v>-9414</v>
      </c>
    </row>
    <row r="23" spans="1:22" ht="17.45" customHeight="1" x14ac:dyDescent="0.25">
      <c r="A23" s="209" t="s">
        <v>71</v>
      </c>
      <c r="B23" s="116"/>
      <c r="C23" s="116"/>
      <c r="D23" s="204"/>
      <c r="E23" s="204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</row>
    <row r="24" spans="1:22" ht="17.45" customHeight="1" x14ac:dyDescent="0.25">
      <c r="A24" s="211" t="s">
        <v>141</v>
      </c>
      <c r="B24" s="116"/>
      <c r="C24" s="116"/>
      <c r="D24" s="204"/>
      <c r="E24" s="204"/>
      <c r="F24" s="126">
        <v>0</v>
      </c>
      <c r="G24" s="210"/>
      <c r="H24" s="126">
        <v>0</v>
      </c>
      <c r="I24" s="102"/>
      <c r="J24" s="126">
        <v>0</v>
      </c>
      <c r="K24" s="102"/>
      <c r="L24" s="126">
        <v>0</v>
      </c>
      <c r="M24" s="210"/>
      <c r="N24" s="106">
        <v>51139</v>
      </c>
      <c r="O24" s="212"/>
      <c r="P24" s="126">
        <v>0</v>
      </c>
      <c r="Q24" s="210"/>
      <c r="R24" s="210">
        <f>SUM(F24:P24)</f>
        <v>51139</v>
      </c>
      <c r="S24" s="210"/>
      <c r="T24" s="210">
        <v>3984</v>
      </c>
      <c r="U24" s="210"/>
      <c r="V24" s="210">
        <f>SUM(R24:T24)</f>
        <v>55123</v>
      </c>
    </row>
    <row r="25" spans="1:22" ht="17.45" customHeight="1" x14ac:dyDescent="0.25">
      <c r="A25" s="211" t="s">
        <v>191</v>
      </c>
      <c r="B25" s="116"/>
      <c r="C25" s="116"/>
      <c r="D25" s="204"/>
      <c r="E25" s="204"/>
      <c r="F25" s="127">
        <v>0</v>
      </c>
      <c r="G25" s="210"/>
      <c r="H25" s="127">
        <v>0</v>
      </c>
      <c r="I25" s="102"/>
      <c r="J25" s="127">
        <v>0</v>
      </c>
      <c r="K25" s="102"/>
      <c r="L25" s="127">
        <v>0</v>
      </c>
      <c r="M25" s="210"/>
      <c r="N25" s="127">
        <v>0</v>
      </c>
      <c r="O25" s="210"/>
      <c r="P25" s="213">
        <v>-1288</v>
      </c>
      <c r="Q25" s="210"/>
      <c r="R25" s="105">
        <f>SUM(F25:P25)</f>
        <v>-1288</v>
      </c>
      <c r="S25" s="210"/>
      <c r="T25" s="105">
        <v>-921</v>
      </c>
      <c r="U25" s="210"/>
      <c r="V25" s="213">
        <f>SUM(R25:T25)</f>
        <v>-2209</v>
      </c>
    </row>
    <row r="26" spans="1:22" ht="17.45" customHeight="1" x14ac:dyDescent="0.25">
      <c r="A26" s="209" t="s">
        <v>192</v>
      </c>
      <c r="B26" s="116"/>
      <c r="C26" s="116"/>
      <c r="D26" s="204"/>
      <c r="E26" s="204"/>
      <c r="F26" s="126"/>
      <c r="G26" s="210"/>
      <c r="H26" s="126"/>
      <c r="I26" s="102"/>
      <c r="J26" s="126"/>
      <c r="K26" s="102"/>
      <c r="L26" s="126"/>
      <c r="M26" s="210"/>
      <c r="N26" s="126"/>
      <c r="O26" s="210"/>
      <c r="P26" s="210"/>
      <c r="Q26" s="210"/>
      <c r="R26" s="126"/>
      <c r="S26" s="210"/>
      <c r="T26" s="106"/>
      <c r="U26" s="210"/>
      <c r="V26" s="210"/>
    </row>
    <row r="27" spans="1:22" ht="17.45" customHeight="1" x14ac:dyDescent="0.25">
      <c r="A27" s="209" t="s">
        <v>130</v>
      </c>
      <c r="B27" s="116"/>
      <c r="C27" s="116"/>
      <c r="D27" s="204"/>
      <c r="E27" s="204"/>
      <c r="F27" s="214">
        <f>SUM(F24:F25)</f>
        <v>0</v>
      </c>
      <c r="G27" s="215"/>
      <c r="H27" s="214">
        <f>SUM(H24:H25)</f>
        <v>0</v>
      </c>
      <c r="I27" s="95"/>
      <c r="J27" s="214">
        <f>SUM(J24:J25)</f>
        <v>0</v>
      </c>
      <c r="K27" s="95"/>
      <c r="L27" s="214">
        <f>SUM(L24:L25)</f>
        <v>0</v>
      </c>
      <c r="M27" s="215"/>
      <c r="N27" s="214">
        <f>SUM(N24:N25)</f>
        <v>51139</v>
      </c>
      <c r="O27" s="215"/>
      <c r="P27" s="214">
        <f>SUM(P24:P25)</f>
        <v>-1288</v>
      </c>
      <c r="Q27" s="215"/>
      <c r="R27" s="214">
        <f>SUM(F27:P27)</f>
        <v>49851</v>
      </c>
      <c r="S27" s="215"/>
      <c r="T27" s="214">
        <f>SUM(T24:T25)</f>
        <v>3063</v>
      </c>
      <c r="U27" s="215"/>
      <c r="V27" s="214">
        <f>SUM(V24:V25)</f>
        <v>52914</v>
      </c>
    </row>
    <row r="28" spans="1:22" ht="17.45" customHeight="1" x14ac:dyDescent="0.25">
      <c r="A28" s="118"/>
      <c r="B28" s="116"/>
      <c r="C28" s="116"/>
      <c r="D28" s="204"/>
      <c r="E28" s="204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</row>
    <row r="29" spans="1:22" ht="17.45" customHeight="1" thickBot="1" x14ac:dyDescent="0.3">
      <c r="A29" s="118" t="s">
        <v>158</v>
      </c>
      <c r="B29" s="117"/>
      <c r="C29" s="117"/>
      <c r="D29" s="203"/>
      <c r="E29" s="203"/>
      <c r="F29" s="216">
        <f>SUM(F14)</f>
        <v>317888</v>
      </c>
      <c r="G29" s="215"/>
      <c r="H29" s="216">
        <f>SUM(H14)</f>
        <v>4399860</v>
      </c>
      <c r="I29" s="215"/>
      <c r="J29" s="216">
        <f>SUM(J14)</f>
        <v>-43628</v>
      </c>
      <c r="K29" s="215"/>
      <c r="L29" s="216">
        <f>SUM(L14)</f>
        <v>31800</v>
      </c>
      <c r="M29" s="215"/>
      <c r="N29" s="216">
        <f>SUM(N14+N27)</f>
        <v>16520</v>
      </c>
      <c r="O29" s="215"/>
      <c r="P29" s="216">
        <f>SUM(P14+P27)</f>
        <v>4637</v>
      </c>
      <c r="Q29" s="215"/>
      <c r="R29" s="216">
        <f>SUM(R14+R27)</f>
        <v>4727077</v>
      </c>
      <c r="S29" s="215"/>
      <c r="T29" s="216">
        <f>SUM(T14+T21+T27)</f>
        <v>38351</v>
      </c>
      <c r="U29" s="215"/>
      <c r="V29" s="216">
        <f>SUM(V14+V21+V27)</f>
        <v>4765428</v>
      </c>
    </row>
    <row r="30" spans="1:22" ht="17.45" customHeight="1" thickTop="1" x14ac:dyDescent="0.25"/>
  </sheetData>
  <mergeCells count="4">
    <mergeCell ref="F12:V12"/>
    <mergeCell ref="F4:V4"/>
    <mergeCell ref="L6:N6"/>
    <mergeCell ref="P6:Q6"/>
  </mergeCells>
  <pageMargins left="0.8" right="0.8" top="0.48" bottom="0.5" header="0.5" footer="0.5"/>
  <pageSetup paperSize="9" scale="76" firstPageNumber="7" orientation="landscape" useFirstPageNumber="1" r:id="rId1"/>
  <headerFooter>
    <oddFooter>&amp;L&amp;"Times New Roman,Regular"&amp;11The accompanying notes form an integral part of the financial statements.
&amp;9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0"/>
  <sheetViews>
    <sheetView showGridLines="0" view="pageBreakPreview" zoomScaleNormal="80" zoomScaleSheetLayoutView="100" workbookViewId="0"/>
  </sheetViews>
  <sheetFormatPr defaultColWidth="9.140625" defaultRowHeight="18" customHeight="1" x14ac:dyDescent="0.25"/>
  <cols>
    <col min="1" max="1" width="19.42578125" style="19" customWidth="1"/>
    <col min="2" max="2" width="13.28515625" style="19" customWidth="1"/>
    <col min="3" max="3" width="12.42578125" style="19" customWidth="1"/>
    <col min="4" max="4" width="3.42578125" style="109" customWidth="1"/>
    <col min="5" max="5" width="1" style="21" customWidth="1"/>
    <col min="6" max="6" width="11.5703125" style="19" customWidth="1"/>
    <col min="7" max="7" width="1" style="19" customWidth="1"/>
    <col min="8" max="8" width="11.42578125" style="19" customWidth="1"/>
    <col min="9" max="9" width="1" style="19" customWidth="1"/>
    <col min="10" max="10" width="11.42578125" style="19" customWidth="1"/>
    <col min="11" max="11" width="1" style="19" customWidth="1"/>
    <col min="12" max="12" width="11.42578125" style="19" customWidth="1"/>
    <col min="13" max="13" width="1" style="19" customWidth="1"/>
    <col min="14" max="14" width="11.42578125" style="19" customWidth="1"/>
    <col min="15" max="15" width="1" style="19" customWidth="1"/>
    <col min="16" max="16" width="11.42578125" style="19" customWidth="1"/>
    <col min="17" max="17" width="1" style="19" customWidth="1"/>
    <col min="18" max="18" width="11.42578125" style="19" customWidth="1"/>
    <col min="19" max="19" width="1" style="19" customWidth="1"/>
    <col min="20" max="20" width="11.42578125" style="19" customWidth="1"/>
    <col min="21" max="21" width="1" style="19" customWidth="1"/>
    <col min="22" max="22" width="11.42578125" style="19" customWidth="1"/>
    <col min="23" max="23" width="19.140625" style="19" customWidth="1"/>
    <col min="24" max="24" width="10.42578125" style="19" bestFit="1" customWidth="1"/>
    <col min="25" max="16384" width="9.140625" style="19"/>
  </cols>
  <sheetData>
    <row r="1" spans="1:24" ht="18" customHeight="1" x14ac:dyDescent="0.3">
      <c r="A1" s="86" t="s">
        <v>67</v>
      </c>
      <c r="B1" s="74"/>
      <c r="C1" s="74"/>
      <c r="D1" s="123"/>
      <c r="E1" s="8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  <c r="Q1" s="74"/>
      <c r="R1" s="74"/>
      <c r="S1" s="74"/>
      <c r="T1" s="74"/>
      <c r="U1" s="74"/>
      <c r="V1" s="74"/>
    </row>
    <row r="2" spans="1:24" ht="18" customHeight="1" x14ac:dyDescent="0.25">
      <c r="A2" s="17" t="s">
        <v>70</v>
      </c>
      <c r="B2" s="76"/>
      <c r="C2" s="76"/>
      <c r="D2" s="124"/>
      <c r="E2" s="8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4" ht="18" customHeight="1" x14ac:dyDescent="0.25">
      <c r="A3" s="17"/>
      <c r="B3" s="76"/>
      <c r="C3" s="76"/>
      <c r="D3" s="124"/>
      <c r="E3" s="85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4" ht="18" customHeight="1" x14ac:dyDescent="0.25">
      <c r="A4" s="199"/>
      <c r="B4" s="199"/>
      <c r="C4" s="199"/>
      <c r="F4" s="231" t="s">
        <v>0</v>
      </c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2"/>
      <c r="X4" s="22"/>
    </row>
    <row r="5" spans="1:24" ht="18" customHeight="1" x14ac:dyDescent="0.25">
      <c r="A5" s="199"/>
      <c r="B5" s="199"/>
      <c r="C5" s="199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109" t="s">
        <v>117</v>
      </c>
      <c r="Q5" s="200"/>
      <c r="R5" s="200"/>
      <c r="S5" s="200"/>
      <c r="T5" s="200"/>
      <c r="U5" s="200"/>
      <c r="V5" s="200"/>
    </row>
    <row r="6" spans="1:24" ht="18" customHeight="1" x14ac:dyDescent="0.25">
      <c r="A6" s="198"/>
      <c r="B6" s="198"/>
      <c r="C6" s="198"/>
      <c r="F6" s="21"/>
      <c r="G6" s="21"/>
      <c r="H6" s="21"/>
      <c r="I6" s="21"/>
      <c r="J6" s="21"/>
      <c r="K6" s="21"/>
      <c r="L6" s="233" t="s">
        <v>159</v>
      </c>
      <c r="M6" s="233"/>
      <c r="N6" s="233"/>
      <c r="O6" s="21"/>
      <c r="P6" s="233" t="s">
        <v>116</v>
      </c>
      <c r="Q6" s="233"/>
      <c r="R6" s="200"/>
      <c r="S6" s="200"/>
      <c r="T6" s="200"/>
      <c r="U6" s="200"/>
      <c r="V6" s="200"/>
    </row>
    <row r="7" spans="1:24" ht="18" customHeight="1" x14ac:dyDescent="0.25">
      <c r="A7" s="199"/>
      <c r="B7" s="199"/>
      <c r="C7" s="199"/>
      <c r="E7" s="109"/>
      <c r="F7" s="109"/>
      <c r="G7" s="199"/>
      <c r="H7" s="199"/>
      <c r="I7" s="199"/>
      <c r="J7" s="109" t="s">
        <v>153</v>
      </c>
      <c r="K7" s="109"/>
      <c r="L7" s="199"/>
      <c r="M7" s="199"/>
      <c r="N7" s="199"/>
      <c r="O7" s="109"/>
      <c r="P7" s="104"/>
      <c r="Q7" s="199"/>
      <c r="R7" s="199"/>
      <c r="S7" s="199"/>
      <c r="T7" s="199"/>
      <c r="U7" s="199"/>
      <c r="V7" s="199"/>
    </row>
    <row r="8" spans="1:24" ht="18" customHeight="1" x14ac:dyDescent="0.25">
      <c r="A8" s="199"/>
      <c r="B8" s="199"/>
      <c r="C8" s="199"/>
      <c r="E8" s="109"/>
      <c r="F8" s="109"/>
      <c r="G8" s="199"/>
      <c r="H8" s="150"/>
      <c r="I8" s="199"/>
      <c r="J8" s="199" t="s">
        <v>86</v>
      </c>
      <c r="K8" s="199"/>
      <c r="L8" s="199"/>
      <c r="M8" s="199"/>
      <c r="N8" s="199"/>
      <c r="O8" s="109"/>
      <c r="P8" s="4"/>
      <c r="Q8" s="199"/>
      <c r="R8" s="199" t="s">
        <v>46</v>
      </c>
      <c r="S8" s="199"/>
      <c r="T8" s="199"/>
      <c r="U8" s="199"/>
      <c r="V8" s="199"/>
    </row>
    <row r="9" spans="1:24" ht="18" customHeight="1" x14ac:dyDescent="0.25">
      <c r="A9" s="199"/>
      <c r="B9" s="199"/>
      <c r="C9" s="199"/>
      <c r="E9" s="109"/>
      <c r="F9" s="109" t="s">
        <v>20</v>
      </c>
      <c r="G9" s="199"/>
      <c r="H9" s="150"/>
      <c r="I9" s="199"/>
      <c r="J9" s="4" t="s">
        <v>87</v>
      </c>
      <c r="K9" s="4"/>
      <c r="L9" s="199"/>
      <c r="M9" s="199"/>
      <c r="N9" s="199"/>
      <c r="O9" s="109"/>
      <c r="P9" s="4"/>
      <c r="Q9" s="199"/>
      <c r="R9" s="199" t="s">
        <v>24</v>
      </c>
      <c r="S9" s="199"/>
      <c r="T9" s="199" t="s">
        <v>48</v>
      </c>
      <c r="U9" s="199"/>
      <c r="V9" s="199"/>
    </row>
    <row r="10" spans="1:24" ht="18" customHeight="1" x14ac:dyDescent="0.25">
      <c r="A10" s="199"/>
      <c r="B10" s="199"/>
      <c r="C10" s="199"/>
      <c r="E10" s="109"/>
      <c r="F10" s="109" t="s">
        <v>75</v>
      </c>
      <c r="G10" s="199"/>
      <c r="H10" s="103" t="s">
        <v>30</v>
      </c>
      <c r="I10" s="199"/>
      <c r="J10" s="4" t="s">
        <v>50</v>
      </c>
      <c r="K10" s="4"/>
      <c r="L10" s="199" t="s">
        <v>76</v>
      </c>
      <c r="M10" s="199"/>
      <c r="N10" s="103" t="s">
        <v>22</v>
      </c>
      <c r="O10" s="109"/>
      <c r="P10" s="4" t="s">
        <v>148</v>
      </c>
      <c r="Q10" s="109"/>
      <c r="R10" s="4" t="s">
        <v>26</v>
      </c>
      <c r="S10" s="4"/>
      <c r="T10" s="4" t="s">
        <v>49</v>
      </c>
      <c r="U10" s="109"/>
      <c r="V10" s="4" t="s">
        <v>19</v>
      </c>
    </row>
    <row r="11" spans="1:24" ht="18" customHeight="1" x14ac:dyDescent="0.25">
      <c r="A11" s="199"/>
      <c r="B11" s="199"/>
      <c r="C11" s="199"/>
      <c r="D11" s="201"/>
      <c r="E11" s="109"/>
      <c r="F11" s="109" t="s">
        <v>21</v>
      </c>
      <c r="G11" s="109"/>
      <c r="H11" s="103" t="s">
        <v>29</v>
      </c>
      <c r="I11" s="199"/>
      <c r="J11" s="4" t="s">
        <v>154</v>
      </c>
      <c r="K11" s="4"/>
      <c r="L11" s="109" t="s">
        <v>77</v>
      </c>
      <c r="M11" s="109"/>
      <c r="N11" s="103" t="s">
        <v>160</v>
      </c>
      <c r="O11" s="109"/>
      <c r="P11" s="4" t="s">
        <v>77</v>
      </c>
      <c r="Q11" s="109"/>
      <c r="R11" s="4" t="s">
        <v>47</v>
      </c>
      <c r="S11" s="4"/>
      <c r="T11" s="4" t="s">
        <v>50</v>
      </c>
      <c r="U11" s="109"/>
      <c r="V11" s="4" t="s">
        <v>23</v>
      </c>
    </row>
    <row r="12" spans="1:24" ht="18" customHeight="1" x14ac:dyDescent="0.25">
      <c r="A12" s="9"/>
      <c r="B12" s="199"/>
      <c r="C12" s="199"/>
      <c r="E12" s="109"/>
      <c r="F12" s="232" t="s">
        <v>61</v>
      </c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</row>
    <row r="13" spans="1:24" ht="17.45" customHeight="1" x14ac:dyDescent="0.25">
      <c r="A13" s="118" t="s">
        <v>171</v>
      </c>
      <c r="B13" s="204"/>
      <c r="C13" s="204"/>
      <c r="D13" s="204"/>
      <c r="E13" s="204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</row>
    <row r="14" spans="1:24" ht="17.45" customHeight="1" x14ac:dyDescent="0.25">
      <c r="A14" s="118" t="s">
        <v>172</v>
      </c>
      <c r="B14" s="116"/>
      <c r="C14" s="116"/>
      <c r="D14" s="204"/>
      <c r="E14" s="204"/>
      <c r="F14" s="125">
        <v>317888</v>
      </c>
      <c r="G14" s="125"/>
      <c r="H14" s="125">
        <v>4399860</v>
      </c>
      <c r="I14" s="125"/>
      <c r="J14" s="125">
        <v>-43628</v>
      </c>
      <c r="K14" s="125"/>
      <c r="L14" s="125">
        <v>31800</v>
      </c>
      <c r="M14" s="125"/>
      <c r="N14" s="125">
        <v>-38045</v>
      </c>
      <c r="O14" s="125"/>
      <c r="P14" s="125">
        <v>287</v>
      </c>
      <c r="Q14" s="125"/>
      <c r="R14" s="125">
        <v>4668162</v>
      </c>
      <c r="S14" s="125"/>
      <c r="T14" s="125">
        <v>64897</v>
      </c>
      <c r="U14" s="125"/>
      <c r="V14" s="125">
        <f>SUM(R14:T14)</f>
        <v>4733059</v>
      </c>
    </row>
    <row r="15" spans="1:24" ht="17.45" customHeight="1" x14ac:dyDescent="0.25">
      <c r="A15" s="118"/>
      <c r="B15" s="116"/>
      <c r="C15" s="116"/>
      <c r="D15" s="205"/>
      <c r="E15" s="20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</row>
    <row r="16" spans="1:24" ht="17.45" hidden="1" customHeight="1" x14ac:dyDescent="0.25">
      <c r="A16" s="118" t="s">
        <v>177</v>
      </c>
      <c r="B16" s="116"/>
      <c r="C16" s="116"/>
      <c r="D16" s="205"/>
      <c r="E16" s="20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</row>
    <row r="17" spans="1:22" ht="17.45" hidden="1" customHeight="1" x14ac:dyDescent="0.25">
      <c r="A17" s="121" t="s">
        <v>180</v>
      </c>
      <c r="B17" s="116"/>
      <c r="C17" s="116"/>
      <c r="D17" s="205"/>
      <c r="E17" s="20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</row>
    <row r="18" spans="1:22" ht="17.45" hidden="1" customHeight="1" x14ac:dyDescent="0.25">
      <c r="A18" s="115" t="s">
        <v>176</v>
      </c>
      <c r="B18" s="116"/>
      <c r="C18" s="116"/>
      <c r="D18" s="205"/>
      <c r="E18" s="205"/>
      <c r="F18" s="125">
        <v>0</v>
      </c>
      <c r="G18" s="125"/>
      <c r="H18" s="125">
        <v>0</v>
      </c>
      <c r="I18" s="125"/>
      <c r="J18" s="125">
        <v>0</v>
      </c>
      <c r="K18" s="125"/>
      <c r="L18" s="125">
        <v>0</v>
      </c>
      <c r="M18" s="125"/>
      <c r="N18" s="125">
        <v>0</v>
      </c>
      <c r="O18" s="125"/>
      <c r="P18" s="125">
        <v>0</v>
      </c>
      <c r="Q18" s="125"/>
      <c r="R18" s="125">
        <v>0</v>
      </c>
      <c r="S18" s="125"/>
      <c r="T18" s="125">
        <v>0</v>
      </c>
      <c r="U18" s="125"/>
      <c r="V18" s="125">
        <v>0</v>
      </c>
    </row>
    <row r="19" spans="1:22" ht="17.45" hidden="1" customHeight="1" x14ac:dyDescent="0.25">
      <c r="A19" s="115" t="s">
        <v>175</v>
      </c>
      <c r="B19" s="116"/>
      <c r="C19" s="116"/>
      <c r="D19" s="205"/>
      <c r="E19" s="205"/>
      <c r="F19" s="127">
        <v>0</v>
      </c>
      <c r="G19" s="210"/>
      <c r="H19" s="127">
        <v>0</v>
      </c>
      <c r="I19" s="102"/>
      <c r="J19" s="127">
        <v>0</v>
      </c>
      <c r="K19" s="102"/>
      <c r="L19" s="127">
        <v>0</v>
      </c>
      <c r="M19" s="210"/>
      <c r="N19" s="127">
        <v>0</v>
      </c>
      <c r="O19" s="210"/>
      <c r="P19" s="213">
        <v>0</v>
      </c>
      <c r="Q19" s="210"/>
      <c r="R19" s="105">
        <f>SUM(F19:P19)</f>
        <v>0</v>
      </c>
      <c r="S19" s="210"/>
      <c r="T19" s="105">
        <v>0</v>
      </c>
      <c r="U19" s="210"/>
      <c r="V19" s="213">
        <f>SUM(R19:T19)</f>
        <v>0</v>
      </c>
    </row>
    <row r="20" spans="1:22" ht="17.45" hidden="1" customHeight="1" x14ac:dyDescent="0.25">
      <c r="A20" s="118" t="s">
        <v>178</v>
      </c>
      <c r="B20" s="116"/>
      <c r="C20" s="116"/>
      <c r="D20" s="205"/>
      <c r="E20" s="205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</row>
    <row r="21" spans="1:22" ht="17.45" hidden="1" customHeight="1" x14ac:dyDescent="0.25">
      <c r="A21" s="118" t="s">
        <v>179</v>
      </c>
      <c r="B21" s="116"/>
      <c r="C21" s="116"/>
      <c r="D21" s="205"/>
      <c r="E21" s="205"/>
      <c r="F21" s="214">
        <f>SUM(F18:F19)</f>
        <v>0</v>
      </c>
      <c r="G21" s="215"/>
      <c r="H21" s="214">
        <f>SUM(H18:H19)</f>
        <v>0</v>
      </c>
      <c r="I21" s="95"/>
      <c r="J21" s="214">
        <f>SUM(J18:J19)</f>
        <v>0</v>
      </c>
      <c r="K21" s="95"/>
      <c r="L21" s="214">
        <f>SUM(L18:L19)</f>
        <v>0</v>
      </c>
      <c r="M21" s="215"/>
      <c r="N21" s="214">
        <f>SUM(N18:N19)</f>
        <v>0</v>
      </c>
      <c r="O21" s="215"/>
      <c r="P21" s="214">
        <f>SUM(P18:P19)</f>
        <v>0</v>
      </c>
      <c r="Q21" s="215"/>
      <c r="R21" s="90">
        <f>SUM(F21:P21)</f>
        <v>0</v>
      </c>
      <c r="S21" s="215"/>
      <c r="T21" s="90">
        <f>SUM(T18:T19)</f>
        <v>0</v>
      </c>
      <c r="U21" s="215"/>
      <c r="V21" s="214">
        <f>SUM(R21:T21)</f>
        <v>0</v>
      </c>
    </row>
    <row r="22" spans="1:22" ht="17.45" hidden="1" customHeight="1" x14ac:dyDescent="0.25">
      <c r="A22" s="118"/>
      <c r="B22" s="116"/>
      <c r="C22" s="116"/>
      <c r="D22" s="205"/>
      <c r="E22" s="20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</row>
    <row r="23" spans="1:22" ht="17.45" customHeight="1" x14ac:dyDescent="0.25">
      <c r="A23" s="209" t="s">
        <v>71</v>
      </c>
      <c r="B23" s="116"/>
      <c r="C23" s="116"/>
      <c r="D23" s="204"/>
      <c r="E23" s="204"/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</row>
    <row r="24" spans="1:22" ht="17.45" customHeight="1" x14ac:dyDescent="0.25">
      <c r="A24" s="211" t="s">
        <v>193</v>
      </c>
      <c r="B24" s="116"/>
      <c r="C24" s="116"/>
      <c r="D24" s="204"/>
      <c r="E24" s="204"/>
      <c r="F24" s="126">
        <v>0</v>
      </c>
      <c r="G24" s="210"/>
      <c r="H24" s="126">
        <v>0</v>
      </c>
      <c r="I24" s="102"/>
      <c r="J24" s="126">
        <v>0</v>
      </c>
      <c r="K24" s="102"/>
      <c r="L24" s="126">
        <v>0</v>
      </c>
      <c r="M24" s="210"/>
      <c r="N24" s="106">
        <v>-5047</v>
      </c>
      <c r="O24" s="212"/>
      <c r="P24" s="126">
        <v>0</v>
      </c>
      <c r="Q24" s="210"/>
      <c r="R24" s="210">
        <f>SUM(F24:P24)</f>
        <v>-5047</v>
      </c>
      <c r="S24" s="210"/>
      <c r="T24" s="210">
        <v>7456</v>
      </c>
      <c r="U24" s="210"/>
      <c r="V24" s="210">
        <f>SUM(R24:T24)</f>
        <v>2409</v>
      </c>
    </row>
    <row r="25" spans="1:22" ht="17.45" customHeight="1" x14ac:dyDescent="0.25">
      <c r="A25" s="211" t="s">
        <v>191</v>
      </c>
      <c r="B25" s="116"/>
      <c r="C25" s="116"/>
      <c r="D25" s="204"/>
      <c r="E25" s="204"/>
      <c r="F25" s="127">
        <v>0</v>
      </c>
      <c r="G25" s="210"/>
      <c r="H25" s="127">
        <v>0</v>
      </c>
      <c r="I25" s="102"/>
      <c r="J25" s="127">
        <v>0</v>
      </c>
      <c r="K25" s="102"/>
      <c r="L25" s="127">
        <v>0</v>
      </c>
      <c r="M25" s="210"/>
      <c r="N25" s="127">
        <v>0</v>
      </c>
      <c r="O25" s="210"/>
      <c r="P25" s="213">
        <v>-2589</v>
      </c>
      <c r="Q25" s="210"/>
      <c r="R25" s="105">
        <f>SUM(F25:P25)</f>
        <v>-2589</v>
      </c>
      <c r="S25" s="210"/>
      <c r="T25" s="105">
        <v>857</v>
      </c>
      <c r="U25" s="210"/>
      <c r="V25" s="213">
        <f>SUM(R25:T25)</f>
        <v>-1732</v>
      </c>
    </row>
    <row r="26" spans="1:22" ht="17.45" customHeight="1" x14ac:dyDescent="0.25">
      <c r="A26" s="209" t="s">
        <v>192</v>
      </c>
      <c r="B26" s="116"/>
      <c r="C26" s="116"/>
      <c r="D26" s="204"/>
      <c r="E26" s="204"/>
      <c r="F26" s="126"/>
      <c r="G26" s="210"/>
      <c r="H26" s="126"/>
      <c r="I26" s="102"/>
      <c r="J26" s="126"/>
      <c r="K26" s="102"/>
      <c r="L26" s="126"/>
      <c r="M26" s="210"/>
      <c r="N26" s="126"/>
      <c r="O26" s="210"/>
      <c r="P26" s="210"/>
      <c r="Q26" s="210"/>
      <c r="R26" s="126"/>
      <c r="S26" s="210"/>
      <c r="T26" s="106"/>
      <c r="U26" s="210"/>
      <c r="V26" s="210"/>
    </row>
    <row r="27" spans="1:22" ht="17.45" customHeight="1" x14ac:dyDescent="0.25">
      <c r="A27" s="209" t="s">
        <v>130</v>
      </c>
      <c r="B27" s="116"/>
      <c r="C27" s="116"/>
      <c r="D27" s="204"/>
      <c r="E27" s="204"/>
      <c r="F27" s="214">
        <f>SUM(F24:F25)</f>
        <v>0</v>
      </c>
      <c r="G27" s="215"/>
      <c r="H27" s="214">
        <f>SUM(H24:H25)</f>
        <v>0</v>
      </c>
      <c r="I27" s="95"/>
      <c r="J27" s="214">
        <f>SUM(J24:J25)</f>
        <v>0</v>
      </c>
      <c r="K27" s="95"/>
      <c r="L27" s="214">
        <f>SUM(L24:L25)</f>
        <v>0</v>
      </c>
      <c r="M27" s="215"/>
      <c r="N27" s="214">
        <f>SUM(N24:N25)</f>
        <v>-5047</v>
      </c>
      <c r="O27" s="215"/>
      <c r="P27" s="214">
        <f>SUM(P24:P25)</f>
        <v>-2589</v>
      </c>
      <c r="Q27" s="215"/>
      <c r="R27" s="214">
        <f>SUM(F27:P27)</f>
        <v>-7636</v>
      </c>
      <c r="S27" s="215"/>
      <c r="T27" s="214">
        <f>SUM(T24:T25)</f>
        <v>8313</v>
      </c>
      <c r="U27" s="215"/>
      <c r="V27" s="214">
        <f>SUM(V24:V25)</f>
        <v>677</v>
      </c>
    </row>
    <row r="28" spans="1:22" ht="17.45" customHeight="1" x14ac:dyDescent="0.25">
      <c r="A28" s="118"/>
      <c r="B28" s="116"/>
      <c r="C28" s="116"/>
      <c r="D28" s="204"/>
      <c r="E28" s="204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</row>
    <row r="29" spans="1:22" ht="17.45" customHeight="1" thickBot="1" x14ac:dyDescent="0.3">
      <c r="A29" s="118" t="s">
        <v>173</v>
      </c>
      <c r="B29" s="117"/>
      <c r="C29" s="117"/>
      <c r="D29" s="203"/>
      <c r="E29" s="203"/>
      <c r="F29" s="216">
        <f>SUM(F14)</f>
        <v>317888</v>
      </c>
      <c r="G29" s="215"/>
      <c r="H29" s="216">
        <f>SUM(H14)</f>
        <v>4399860</v>
      </c>
      <c r="I29" s="215"/>
      <c r="J29" s="216">
        <f>SUM(J14)</f>
        <v>-43628</v>
      </c>
      <c r="K29" s="215"/>
      <c r="L29" s="216">
        <f>SUM(L14)</f>
        <v>31800</v>
      </c>
      <c r="M29" s="215"/>
      <c r="N29" s="216">
        <f>SUM(N14+N27)</f>
        <v>-43092</v>
      </c>
      <c r="O29" s="215"/>
      <c r="P29" s="216">
        <f>SUM(P14+P27)</f>
        <v>-2302</v>
      </c>
      <c r="Q29" s="215"/>
      <c r="R29" s="216">
        <f>SUM(R14+R27)</f>
        <v>4660526</v>
      </c>
      <c r="S29" s="215"/>
      <c r="T29" s="216">
        <f>SUM(T14+T27)</f>
        <v>73210</v>
      </c>
      <c r="U29" s="215"/>
      <c r="V29" s="216">
        <f>SUM(R29:T29)</f>
        <v>4733736</v>
      </c>
    </row>
    <row r="30" spans="1:22" ht="18" customHeight="1" thickTop="1" x14ac:dyDescent="0.25"/>
  </sheetData>
  <mergeCells count="4">
    <mergeCell ref="F12:V12"/>
    <mergeCell ref="F4:V4"/>
    <mergeCell ref="L6:N6"/>
    <mergeCell ref="P6:Q6"/>
  </mergeCells>
  <pageMargins left="0.8" right="0.8" top="0.48" bottom="0.5" header="0.5" footer="0.5"/>
  <pageSetup paperSize="9" scale="80" firstPageNumber="8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6"/>
  <sheetViews>
    <sheetView showGridLines="0" view="pageBreakPreview" zoomScaleNormal="70" zoomScaleSheetLayoutView="100" workbookViewId="0"/>
  </sheetViews>
  <sheetFormatPr defaultColWidth="9.140625" defaultRowHeight="21.6" customHeight="1" x14ac:dyDescent="0.25"/>
  <cols>
    <col min="1" max="1" width="14.85546875" style="19" customWidth="1"/>
    <col min="2" max="2" width="11.140625" style="19" customWidth="1"/>
    <col min="3" max="3" width="27" style="19" customWidth="1"/>
    <col min="4" max="4" width="1.140625" style="21" customWidth="1"/>
    <col min="5" max="5" width="6.140625" style="21" customWidth="1"/>
    <col min="6" max="6" width="1.140625" style="21" customWidth="1"/>
    <col min="7" max="7" width="12.5703125" style="19" customWidth="1"/>
    <col min="8" max="8" width="1.140625" style="19" customWidth="1"/>
    <col min="9" max="9" width="12.85546875" style="19" customWidth="1"/>
    <col min="10" max="10" width="1.140625" style="19" customWidth="1"/>
    <col min="11" max="11" width="12.140625" style="19" customWidth="1"/>
    <col min="12" max="12" width="1.140625" style="19" customWidth="1"/>
    <col min="13" max="13" width="12.5703125" style="19" customWidth="1"/>
    <col min="14" max="14" width="1" style="21" customWidth="1"/>
    <col min="15" max="15" width="12.85546875" style="19" customWidth="1"/>
    <col min="16" max="16" width="27.42578125" style="19" customWidth="1"/>
    <col min="17" max="17" width="12.7109375" style="19" customWidth="1"/>
    <col min="18" max="16384" width="9.140625" style="19"/>
  </cols>
  <sheetData>
    <row r="1" spans="1:22" ht="21.6" customHeight="1" x14ac:dyDescent="0.3">
      <c r="A1" s="86" t="s">
        <v>67</v>
      </c>
      <c r="B1" s="74"/>
      <c r="C1" s="74"/>
      <c r="D1" s="123"/>
      <c r="E1" s="84"/>
      <c r="F1" s="74"/>
      <c r="G1" s="74"/>
      <c r="H1" s="74"/>
      <c r="I1" s="74"/>
      <c r="J1" s="74"/>
      <c r="K1" s="74"/>
      <c r="L1" s="74"/>
      <c r="M1" s="74"/>
      <c r="N1" s="84"/>
      <c r="O1" s="74"/>
      <c r="P1" s="75"/>
      <c r="Q1" s="74"/>
      <c r="R1" s="74"/>
      <c r="S1" s="74"/>
      <c r="T1" s="74"/>
      <c r="U1" s="74"/>
      <c r="V1" s="74"/>
    </row>
    <row r="2" spans="1:22" ht="21.6" customHeight="1" x14ac:dyDescent="0.25">
      <c r="A2" s="17" t="s">
        <v>70</v>
      </c>
      <c r="B2" s="76"/>
      <c r="C2" s="76"/>
      <c r="D2" s="124"/>
      <c r="E2" s="85"/>
      <c r="F2" s="76"/>
      <c r="G2" s="76"/>
      <c r="H2" s="76"/>
      <c r="I2" s="76"/>
      <c r="J2" s="76"/>
      <c r="K2" s="76"/>
      <c r="L2" s="76"/>
      <c r="M2" s="76"/>
      <c r="N2" s="85"/>
      <c r="O2" s="76"/>
      <c r="P2" s="76"/>
      <c r="Q2" s="76"/>
      <c r="R2" s="76"/>
      <c r="S2" s="76"/>
      <c r="T2" s="76"/>
      <c r="U2" s="76"/>
      <c r="V2" s="76"/>
    </row>
    <row r="3" spans="1:22" ht="21.6" customHeight="1" x14ac:dyDescent="0.3">
      <c r="A3" s="17"/>
      <c r="B3" s="76"/>
      <c r="C3" s="76"/>
      <c r="D3" s="85"/>
      <c r="E3" s="85"/>
      <c r="F3" s="85"/>
      <c r="G3" s="76"/>
      <c r="H3" s="74"/>
      <c r="I3" s="74"/>
      <c r="J3" s="74"/>
      <c r="K3" s="74"/>
      <c r="L3" s="74"/>
      <c r="M3" s="74"/>
      <c r="N3" s="84"/>
      <c r="O3" s="74"/>
    </row>
    <row r="4" spans="1:22" ht="21.6" customHeight="1" x14ac:dyDescent="0.25">
      <c r="A4" s="148"/>
      <c r="B4" s="148"/>
      <c r="C4" s="148"/>
      <c r="G4" s="231" t="s">
        <v>1</v>
      </c>
      <c r="H4" s="231"/>
      <c r="I4" s="231"/>
      <c r="J4" s="231"/>
      <c r="K4" s="231"/>
      <c r="L4" s="231"/>
      <c r="M4" s="231"/>
      <c r="N4" s="231"/>
      <c r="O4" s="231"/>
    </row>
    <row r="5" spans="1:22" ht="21.6" customHeight="1" x14ac:dyDescent="0.25">
      <c r="A5" s="147"/>
      <c r="B5" s="147"/>
      <c r="C5" s="147"/>
      <c r="G5" s="21"/>
      <c r="H5" s="21"/>
      <c r="I5" s="21"/>
      <c r="J5" s="21"/>
      <c r="K5" s="233" t="s">
        <v>12</v>
      </c>
      <c r="L5" s="233"/>
      <c r="M5" s="233"/>
      <c r="O5" s="146"/>
    </row>
    <row r="6" spans="1:22" ht="21.6" customHeight="1" x14ac:dyDescent="0.25">
      <c r="A6" s="148"/>
      <c r="B6" s="148"/>
      <c r="C6" s="148"/>
      <c r="D6" s="109"/>
      <c r="E6" s="109"/>
      <c r="F6" s="109"/>
      <c r="G6" s="109" t="s">
        <v>20</v>
      </c>
      <c r="H6" s="151"/>
      <c r="I6" s="151"/>
      <c r="J6" s="151"/>
      <c r="K6" s="151"/>
      <c r="L6" s="151"/>
      <c r="M6" s="151"/>
      <c r="N6" s="109"/>
      <c r="O6" s="151"/>
    </row>
    <row r="7" spans="1:22" ht="21.6" customHeight="1" x14ac:dyDescent="0.25">
      <c r="A7" s="148"/>
      <c r="B7" s="148"/>
      <c r="C7" s="148"/>
      <c r="D7" s="109"/>
      <c r="E7" s="151"/>
      <c r="F7" s="109"/>
      <c r="G7" s="109" t="s">
        <v>75</v>
      </c>
      <c r="H7" s="151"/>
      <c r="I7" s="151" t="s">
        <v>30</v>
      </c>
      <c r="J7" s="151"/>
      <c r="K7" s="151" t="s">
        <v>76</v>
      </c>
      <c r="L7" s="151"/>
      <c r="M7" s="109"/>
      <c r="N7" s="109"/>
      <c r="O7" s="4" t="s">
        <v>19</v>
      </c>
    </row>
    <row r="8" spans="1:22" ht="21.6" customHeight="1" x14ac:dyDescent="0.25">
      <c r="A8" s="148"/>
      <c r="B8" s="148"/>
      <c r="C8" s="148"/>
      <c r="D8" s="109"/>
      <c r="E8" s="196"/>
      <c r="F8" s="109"/>
      <c r="G8" s="109" t="s">
        <v>21</v>
      </c>
      <c r="H8" s="109"/>
      <c r="I8" s="109" t="s">
        <v>29</v>
      </c>
      <c r="J8" s="109"/>
      <c r="K8" s="109" t="s">
        <v>77</v>
      </c>
      <c r="L8" s="109"/>
      <c r="M8" s="109" t="s">
        <v>22</v>
      </c>
      <c r="N8" s="109"/>
      <c r="O8" s="4" t="s">
        <v>23</v>
      </c>
    </row>
    <row r="9" spans="1:22" ht="21.6" customHeight="1" x14ac:dyDescent="0.25">
      <c r="A9" s="9"/>
      <c r="B9" s="148"/>
      <c r="C9" s="148"/>
      <c r="D9" s="109"/>
      <c r="E9" s="109"/>
      <c r="F9" s="109"/>
      <c r="G9" s="232" t="s">
        <v>61</v>
      </c>
      <c r="H9" s="232"/>
      <c r="I9" s="232"/>
      <c r="J9" s="232"/>
      <c r="K9" s="232"/>
      <c r="L9" s="232"/>
      <c r="M9" s="232"/>
      <c r="N9" s="232"/>
      <c r="O9" s="232"/>
    </row>
    <row r="10" spans="1:22" ht="21.6" customHeight="1" x14ac:dyDescent="0.25">
      <c r="A10" s="118" t="s">
        <v>156</v>
      </c>
      <c r="B10" s="204"/>
      <c r="C10" s="204"/>
      <c r="D10" s="204"/>
      <c r="E10" s="204"/>
      <c r="F10" s="204"/>
      <c r="G10" s="119"/>
      <c r="H10" s="119"/>
      <c r="I10" s="119"/>
      <c r="J10" s="119"/>
      <c r="K10" s="119"/>
      <c r="L10" s="119"/>
      <c r="M10" s="119"/>
      <c r="N10" s="219"/>
      <c r="O10" s="119"/>
    </row>
    <row r="11" spans="1:22" ht="21.6" customHeight="1" x14ac:dyDescent="0.25">
      <c r="A11" s="118" t="s">
        <v>157</v>
      </c>
      <c r="B11" s="116"/>
      <c r="C11" s="116"/>
      <c r="D11" s="204"/>
      <c r="E11" s="204"/>
      <c r="F11" s="204"/>
      <c r="G11" s="117">
        <v>317888</v>
      </c>
      <c r="H11" s="128"/>
      <c r="I11" s="117">
        <v>4399860</v>
      </c>
      <c r="J11" s="128"/>
      <c r="K11" s="117">
        <v>31800</v>
      </c>
      <c r="L11" s="128"/>
      <c r="M11" s="117">
        <v>139424</v>
      </c>
      <c r="N11" s="220"/>
      <c r="O11" s="117">
        <v>4888972</v>
      </c>
    </row>
    <row r="12" spans="1:22" ht="21.6" customHeight="1" x14ac:dyDescent="0.25">
      <c r="A12" s="118"/>
      <c r="B12" s="116"/>
      <c r="C12" s="116"/>
      <c r="D12" s="205"/>
      <c r="E12" s="205"/>
      <c r="F12" s="205"/>
      <c r="G12" s="117"/>
      <c r="H12" s="128"/>
      <c r="I12" s="117"/>
      <c r="J12" s="128"/>
      <c r="K12" s="117"/>
      <c r="L12" s="128"/>
      <c r="M12" s="117"/>
      <c r="N12" s="220"/>
      <c r="O12" s="117"/>
    </row>
    <row r="13" spans="1:22" ht="21.6" hidden="1" customHeight="1" x14ac:dyDescent="0.25">
      <c r="A13" s="118" t="s">
        <v>177</v>
      </c>
      <c r="B13" s="116"/>
      <c r="C13" s="116"/>
      <c r="D13" s="205"/>
      <c r="E13" s="205"/>
      <c r="F13" s="205"/>
      <c r="G13" s="117"/>
      <c r="H13" s="128"/>
      <c r="I13" s="117"/>
      <c r="J13" s="128"/>
      <c r="K13" s="117"/>
      <c r="L13" s="128"/>
      <c r="M13" s="117"/>
      <c r="N13" s="220"/>
      <c r="O13" s="117"/>
    </row>
    <row r="14" spans="1:22" ht="21.6" hidden="1" customHeight="1" x14ac:dyDescent="0.25">
      <c r="A14" s="121" t="s">
        <v>180</v>
      </c>
      <c r="B14" s="116"/>
      <c r="C14" s="116"/>
      <c r="D14" s="205"/>
      <c r="E14" s="205"/>
      <c r="F14" s="205"/>
      <c r="G14" s="117"/>
      <c r="H14" s="128"/>
      <c r="I14" s="117"/>
      <c r="J14" s="128"/>
      <c r="K14" s="117"/>
      <c r="L14" s="128"/>
      <c r="M14" s="117"/>
      <c r="N14" s="220"/>
      <c r="O14" s="117"/>
    </row>
    <row r="15" spans="1:22" ht="21.6" hidden="1" customHeight="1" x14ac:dyDescent="0.25">
      <c r="A15" s="115" t="s">
        <v>176</v>
      </c>
      <c r="B15" s="116"/>
      <c r="C15" s="116"/>
      <c r="D15" s="205"/>
      <c r="E15" s="205"/>
      <c r="F15" s="205"/>
      <c r="G15" s="223">
        <v>0</v>
      </c>
      <c r="H15" s="97"/>
      <c r="I15" s="223">
        <v>0</v>
      </c>
      <c r="J15" s="97"/>
      <c r="K15" s="223">
        <v>0</v>
      </c>
      <c r="L15" s="222"/>
      <c r="M15" s="106">
        <v>0</v>
      </c>
      <c r="N15" s="222"/>
      <c r="O15" s="222">
        <v>0</v>
      </c>
    </row>
    <row r="16" spans="1:22" ht="21.6" hidden="1" customHeight="1" x14ac:dyDescent="0.25">
      <c r="A16" s="115" t="s">
        <v>175</v>
      </c>
      <c r="B16" s="116"/>
      <c r="C16" s="116"/>
      <c r="D16" s="205"/>
      <c r="E16" s="205"/>
      <c r="F16" s="205"/>
      <c r="G16" s="122">
        <v>0</v>
      </c>
      <c r="H16" s="97"/>
      <c r="I16" s="122">
        <v>0</v>
      </c>
      <c r="J16" s="97"/>
      <c r="K16" s="122">
        <v>0</v>
      </c>
      <c r="L16" s="210"/>
      <c r="M16" s="105">
        <v>0</v>
      </c>
      <c r="N16" s="222"/>
      <c r="O16" s="213">
        <v>0</v>
      </c>
    </row>
    <row r="17" spans="1:15" ht="21.6" hidden="1" customHeight="1" x14ac:dyDescent="0.25">
      <c r="A17" s="118" t="s">
        <v>178</v>
      </c>
      <c r="B17" s="116"/>
      <c r="C17" s="116"/>
      <c r="D17" s="205"/>
      <c r="E17" s="205"/>
      <c r="F17" s="205"/>
      <c r="N17" s="19"/>
    </row>
    <row r="18" spans="1:15" ht="21.6" hidden="1" customHeight="1" x14ac:dyDescent="0.25">
      <c r="A18" s="118" t="s">
        <v>179</v>
      </c>
      <c r="B18" s="116"/>
      <c r="C18" s="116"/>
      <c r="D18" s="205"/>
      <c r="E18" s="205"/>
      <c r="F18" s="205"/>
      <c r="G18" s="137">
        <f>SUM(G15)</f>
        <v>0</v>
      </c>
      <c r="H18" s="99"/>
      <c r="I18" s="137">
        <f>SUM(I15)</f>
        <v>0</v>
      </c>
      <c r="J18" s="99"/>
      <c r="K18" s="137">
        <f>SUM(K15)</f>
        <v>0</v>
      </c>
      <c r="L18" s="78"/>
      <c r="M18" s="137">
        <f>SUM(M15)</f>
        <v>0</v>
      </c>
      <c r="N18" s="78"/>
      <c r="O18" s="139">
        <f>SUM(O15:O15)</f>
        <v>0</v>
      </c>
    </row>
    <row r="19" spans="1:15" ht="21.6" hidden="1" customHeight="1" x14ac:dyDescent="0.25">
      <c r="A19" s="118"/>
      <c r="B19" s="116"/>
      <c r="C19" s="117"/>
      <c r="D19" s="203"/>
      <c r="E19" s="203"/>
      <c r="F19" s="203"/>
      <c r="G19" s="215"/>
      <c r="H19" s="215"/>
      <c r="I19" s="215"/>
      <c r="J19" s="215"/>
      <c r="K19" s="215"/>
      <c r="L19" s="215"/>
      <c r="M19" s="215"/>
      <c r="N19" s="221"/>
      <c r="O19" s="215"/>
    </row>
    <row r="20" spans="1:15" ht="21.6" customHeight="1" x14ac:dyDescent="0.25">
      <c r="A20" s="209" t="s">
        <v>71</v>
      </c>
      <c r="B20" s="116"/>
      <c r="C20" s="116"/>
      <c r="D20" s="204"/>
      <c r="E20" s="204"/>
      <c r="F20" s="204"/>
      <c r="G20" s="210"/>
      <c r="H20" s="210"/>
      <c r="I20" s="210"/>
      <c r="J20" s="210"/>
      <c r="K20" s="210"/>
      <c r="L20" s="210"/>
      <c r="M20" s="210"/>
      <c r="N20" s="222"/>
      <c r="O20" s="210"/>
    </row>
    <row r="21" spans="1:15" ht="21.6" customHeight="1" x14ac:dyDescent="0.25">
      <c r="A21" s="211" t="s">
        <v>84</v>
      </c>
      <c r="B21" s="116"/>
      <c r="C21" s="116"/>
      <c r="D21" s="204"/>
      <c r="E21" s="204"/>
      <c r="F21" s="204"/>
      <c r="G21" s="122">
        <v>0</v>
      </c>
      <c r="H21" s="97"/>
      <c r="I21" s="122">
        <v>0</v>
      </c>
      <c r="J21" s="97"/>
      <c r="K21" s="122">
        <v>0</v>
      </c>
      <c r="L21" s="222"/>
      <c r="M21" s="105">
        <f>'[1]PL-5-6 '!I61</f>
        <v>4087</v>
      </c>
      <c r="N21" s="222"/>
      <c r="O21" s="222">
        <f>SUM(G21:M21)</f>
        <v>4087</v>
      </c>
    </row>
    <row r="22" spans="1:15" ht="21.6" hidden="1" customHeight="1" x14ac:dyDescent="0.25">
      <c r="A22" s="211" t="s">
        <v>85</v>
      </c>
      <c r="B22" s="116"/>
      <c r="C22" s="116"/>
      <c r="D22" s="205"/>
      <c r="E22" s="205"/>
      <c r="F22" s="205"/>
      <c r="G22" s="137">
        <v>0</v>
      </c>
      <c r="H22" s="99"/>
      <c r="I22" s="137">
        <v>0</v>
      </c>
      <c r="J22" s="99"/>
      <c r="K22" s="137">
        <v>0</v>
      </c>
      <c r="L22" s="215"/>
      <c r="M22" s="90">
        <v>0</v>
      </c>
      <c r="N22" s="221"/>
      <c r="O22" s="215">
        <v>0</v>
      </c>
    </row>
    <row r="23" spans="1:15" ht="21.6" customHeight="1" x14ac:dyDescent="0.25">
      <c r="A23" s="209" t="s">
        <v>72</v>
      </c>
      <c r="B23" s="209"/>
      <c r="C23" s="209"/>
      <c r="D23" s="204"/>
      <c r="E23" s="204"/>
      <c r="F23" s="204"/>
      <c r="G23" s="137">
        <f>SUM(G21)</f>
        <v>0</v>
      </c>
      <c r="H23" s="99"/>
      <c r="I23" s="137">
        <f>SUM(I21)</f>
        <v>0</v>
      </c>
      <c r="J23" s="99"/>
      <c r="K23" s="137">
        <f>SUM(K21)</f>
        <v>0</v>
      </c>
      <c r="L23" s="78"/>
      <c r="M23" s="137">
        <f>SUM(M21)</f>
        <v>4087</v>
      </c>
      <c r="N23" s="78"/>
      <c r="O23" s="79">
        <f>SUM(O21:O21)</f>
        <v>4087</v>
      </c>
    </row>
    <row r="24" spans="1:15" ht="21.6" customHeight="1" x14ac:dyDescent="0.25">
      <c r="A24" s="209"/>
      <c r="B24" s="116"/>
      <c r="C24" s="116"/>
      <c r="D24" s="204"/>
      <c r="E24" s="202"/>
      <c r="F24" s="204"/>
      <c r="G24" s="98"/>
      <c r="H24" s="98"/>
      <c r="I24" s="98"/>
      <c r="J24" s="98"/>
      <c r="K24" s="98"/>
      <c r="L24" s="210"/>
      <c r="M24" s="210"/>
      <c r="N24" s="222"/>
      <c r="O24" s="210"/>
    </row>
    <row r="25" spans="1:15" ht="21.6" customHeight="1" thickBot="1" x14ac:dyDescent="0.3">
      <c r="A25" s="118" t="s">
        <v>158</v>
      </c>
      <c r="B25" s="116"/>
      <c r="C25" s="116"/>
      <c r="D25" s="204">
        <v>76425</v>
      </c>
      <c r="E25" s="204"/>
      <c r="F25" s="204"/>
      <c r="G25" s="101">
        <f>G23+G11</f>
        <v>317888</v>
      </c>
      <c r="H25" s="78"/>
      <c r="I25" s="101">
        <f>I23+I11</f>
        <v>4399860</v>
      </c>
      <c r="J25" s="78"/>
      <c r="K25" s="101">
        <f>K23+K11</f>
        <v>31800</v>
      </c>
      <c r="L25" s="78"/>
      <c r="M25" s="101">
        <f>M23+M11</f>
        <v>143511</v>
      </c>
      <c r="N25" s="78"/>
      <c r="O25" s="101">
        <f>O23+O11</f>
        <v>4893059</v>
      </c>
    </row>
    <row r="26" spans="1:15" ht="21.6" customHeight="1" thickTop="1" x14ac:dyDescent="0.25"/>
  </sheetData>
  <mergeCells count="3">
    <mergeCell ref="G4:O4"/>
    <mergeCell ref="K5:M5"/>
    <mergeCell ref="G9:O9"/>
  </mergeCells>
  <pageMargins left="0.8" right="0.8" top="0.48" bottom="0.5" header="0.5" footer="0.5"/>
  <pageSetup paperSize="9" firstPageNumber="9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7"/>
  <sheetViews>
    <sheetView showGridLines="0" view="pageBreakPreview" zoomScaleNormal="80" zoomScaleSheetLayoutView="100" workbookViewId="0"/>
  </sheetViews>
  <sheetFormatPr defaultColWidth="9.140625" defaultRowHeight="18.600000000000001" customHeight="1" x14ac:dyDescent="0.25"/>
  <cols>
    <col min="1" max="1" width="14.85546875" style="19" customWidth="1"/>
    <col min="2" max="2" width="11.140625" style="19" customWidth="1"/>
    <col min="3" max="3" width="27" style="19" customWidth="1"/>
    <col min="4" max="4" width="1" style="21" customWidth="1"/>
    <col min="5" max="5" width="6.28515625" style="21" customWidth="1"/>
    <col min="6" max="6" width="1" style="21" customWidth="1"/>
    <col min="7" max="7" width="12.5703125" style="19" customWidth="1"/>
    <col min="8" max="8" width="1" style="19" customWidth="1"/>
    <col min="9" max="9" width="12.5703125" style="19" customWidth="1"/>
    <col min="10" max="10" width="1" style="19" customWidth="1"/>
    <col min="11" max="11" width="12.5703125" style="19" customWidth="1"/>
    <col min="12" max="12" width="1" style="19" customWidth="1"/>
    <col min="13" max="13" width="12.5703125" style="19" customWidth="1"/>
    <col min="14" max="14" width="1" style="21" customWidth="1"/>
    <col min="15" max="15" width="12.5703125" style="19" customWidth="1"/>
    <col min="16" max="16" width="0.7109375" style="19" customWidth="1"/>
    <col min="17" max="17" width="12.7109375" style="19" customWidth="1"/>
    <col min="18" max="16384" width="9.140625" style="19"/>
  </cols>
  <sheetData>
    <row r="1" spans="1:22" ht="18.600000000000001" customHeight="1" x14ac:dyDescent="0.3">
      <c r="A1" s="86" t="s">
        <v>67</v>
      </c>
      <c r="B1" s="74"/>
      <c r="C1" s="74"/>
      <c r="D1" s="123"/>
      <c r="E1" s="84"/>
      <c r="F1" s="74"/>
      <c r="G1" s="74"/>
      <c r="H1" s="74"/>
      <c r="I1" s="74"/>
      <c r="J1" s="74"/>
      <c r="K1" s="74"/>
      <c r="L1" s="74"/>
      <c r="M1" s="74"/>
      <c r="N1" s="84"/>
      <c r="O1" s="74"/>
      <c r="P1" s="75"/>
      <c r="Q1" s="74"/>
      <c r="R1" s="74"/>
      <c r="S1" s="74"/>
      <c r="T1" s="74"/>
      <c r="U1" s="74"/>
      <c r="V1" s="74"/>
    </row>
    <row r="2" spans="1:22" ht="18.600000000000001" customHeight="1" x14ac:dyDescent="0.25">
      <c r="A2" s="17" t="s">
        <v>70</v>
      </c>
      <c r="B2" s="76"/>
      <c r="C2" s="76"/>
      <c r="D2" s="124"/>
      <c r="E2" s="85"/>
      <c r="F2" s="76"/>
      <c r="G2" s="76"/>
      <c r="H2" s="76"/>
      <c r="I2" s="76"/>
      <c r="J2" s="76"/>
      <c r="K2" s="76"/>
      <c r="L2" s="76"/>
      <c r="M2" s="76"/>
      <c r="N2" s="85"/>
      <c r="O2" s="76"/>
      <c r="P2" s="76"/>
      <c r="Q2" s="76"/>
      <c r="R2" s="76"/>
      <c r="S2" s="76"/>
      <c r="T2" s="76"/>
      <c r="U2" s="76"/>
      <c r="V2" s="76"/>
    </row>
    <row r="3" spans="1:22" ht="18.600000000000001" customHeight="1" x14ac:dyDescent="0.3">
      <c r="A3" s="17"/>
      <c r="B3" s="76"/>
      <c r="C3" s="76"/>
      <c r="D3" s="85"/>
      <c r="E3" s="85"/>
      <c r="F3" s="85"/>
      <c r="G3" s="76"/>
      <c r="H3" s="74"/>
      <c r="I3" s="74"/>
      <c r="J3" s="74"/>
      <c r="K3" s="74"/>
      <c r="L3" s="74"/>
      <c r="M3" s="74"/>
      <c r="N3" s="84"/>
      <c r="O3" s="74"/>
    </row>
    <row r="4" spans="1:22" ht="18.600000000000001" customHeight="1" x14ac:dyDescent="0.25">
      <c r="A4" s="199"/>
      <c r="B4" s="199"/>
      <c r="C4" s="199"/>
      <c r="G4" s="231" t="s">
        <v>1</v>
      </c>
      <c r="H4" s="231"/>
      <c r="I4" s="231"/>
      <c r="J4" s="231"/>
      <c r="K4" s="231"/>
      <c r="L4" s="231"/>
      <c r="M4" s="231"/>
      <c r="N4" s="231"/>
      <c r="O4" s="231"/>
    </row>
    <row r="5" spans="1:22" ht="18.600000000000001" customHeight="1" x14ac:dyDescent="0.25">
      <c r="A5" s="198"/>
      <c r="B5" s="198"/>
      <c r="C5" s="198"/>
      <c r="G5" s="21"/>
      <c r="H5" s="21"/>
      <c r="I5" s="21"/>
      <c r="J5" s="21"/>
      <c r="K5" s="233" t="s">
        <v>12</v>
      </c>
      <c r="L5" s="233"/>
      <c r="M5" s="233"/>
      <c r="O5" s="200"/>
    </row>
    <row r="6" spans="1:22" ht="18.600000000000001" customHeight="1" x14ac:dyDescent="0.25">
      <c r="A6" s="199"/>
      <c r="B6" s="199"/>
      <c r="C6" s="199"/>
      <c r="D6" s="109"/>
      <c r="E6" s="109"/>
      <c r="F6" s="109"/>
      <c r="G6" s="109" t="s">
        <v>20</v>
      </c>
      <c r="H6" s="199"/>
      <c r="I6" s="199"/>
      <c r="J6" s="199"/>
      <c r="K6" s="199"/>
      <c r="L6" s="199"/>
      <c r="M6" s="199"/>
      <c r="N6" s="109"/>
      <c r="O6" s="199"/>
    </row>
    <row r="7" spans="1:22" ht="18.600000000000001" customHeight="1" x14ac:dyDescent="0.25">
      <c r="A7" s="199"/>
      <c r="B7" s="199"/>
      <c r="C7" s="199"/>
      <c r="D7" s="109"/>
      <c r="E7" s="199"/>
      <c r="F7" s="109"/>
      <c r="G7" s="109" t="s">
        <v>75</v>
      </c>
      <c r="H7" s="199"/>
      <c r="I7" s="199" t="s">
        <v>30</v>
      </c>
      <c r="J7" s="199"/>
      <c r="K7" s="199" t="s">
        <v>76</v>
      </c>
      <c r="L7" s="199"/>
      <c r="M7" s="109"/>
      <c r="N7" s="109"/>
      <c r="O7" s="4" t="s">
        <v>19</v>
      </c>
    </row>
    <row r="8" spans="1:22" ht="18.600000000000001" customHeight="1" x14ac:dyDescent="0.25">
      <c r="A8" s="199"/>
      <c r="B8" s="199"/>
      <c r="C8" s="199"/>
      <c r="D8" s="109"/>
      <c r="E8" s="201"/>
      <c r="F8" s="109"/>
      <c r="G8" s="109" t="s">
        <v>21</v>
      </c>
      <c r="H8" s="109"/>
      <c r="I8" s="109" t="s">
        <v>29</v>
      </c>
      <c r="J8" s="109"/>
      <c r="K8" s="109" t="s">
        <v>77</v>
      </c>
      <c r="L8" s="109"/>
      <c r="M8" s="109" t="s">
        <v>22</v>
      </c>
      <c r="N8" s="109"/>
      <c r="O8" s="4" t="s">
        <v>23</v>
      </c>
    </row>
    <row r="9" spans="1:22" ht="18.600000000000001" customHeight="1" x14ac:dyDescent="0.25">
      <c r="A9" s="9"/>
      <c r="B9" s="199"/>
      <c r="C9" s="199"/>
      <c r="D9" s="109"/>
      <c r="E9" s="109"/>
      <c r="F9" s="109"/>
      <c r="G9" s="232" t="s">
        <v>61</v>
      </c>
      <c r="H9" s="232"/>
      <c r="I9" s="232"/>
      <c r="J9" s="232"/>
      <c r="K9" s="232"/>
      <c r="L9" s="232"/>
      <c r="M9" s="232"/>
      <c r="N9" s="232"/>
      <c r="O9" s="232"/>
    </row>
    <row r="10" spans="1:22" ht="18.600000000000001" customHeight="1" x14ac:dyDescent="0.25">
      <c r="A10" s="9" t="s">
        <v>171</v>
      </c>
      <c r="B10" s="199"/>
      <c r="C10" s="199"/>
      <c r="D10" s="109"/>
      <c r="E10" s="109"/>
      <c r="F10" s="109"/>
      <c r="G10" s="201"/>
      <c r="H10" s="201"/>
      <c r="I10" s="201"/>
      <c r="J10" s="201"/>
      <c r="K10" s="201"/>
      <c r="L10" s="201"/>
      <c r="M10" s="201"/>
      <c r="N10" s="206"/>
      <c r="O10" s="201"/>
    </row>
    <row r="11" spans="1:22" ht="18.600000000000001" customHeight="1" x14ac:dyDescent="0.25">
      <c r="A11" s="9" t="s">
        <v>172</v>
      </c>
      <c r="D11" s="109"/>
      <c r="E11" s="109"/>
      <c r="F11" s="109"/>
      <c r="G11" s="117">
        <v>317888</v>
      </c>
      <c r="H11" s="128">
        <v>0</v>
      </c>
      <c r="I11" s="117">
        <v>4399860</v>
      </c>
      <c r="J11" s="128">
        <v>0</v>
      </c>
      <c r="K11" s="117">
        <v>31800</v>
      </c>
      <c r="L11" s="128">
        <v>0</v>
      </c>
      <c r="M11" s="117">
        <v>115243</v>
      </c>
      <c r="N11" s="220"/>
      <c r="O11" s="117">
        <v>4864791</v>
      </c>
    </row>
    <row r="12" spans="1:22" ht="18.600000000000001" customHeight="1" x14ac:dyDescent="0.25">
      <c r="A12" s="9"/>
      <c r="D12" s="109"/>
      <c r="E12" s="109"/>
      <c r="F12" s="109"/>
      <c r="G12" s="117"/>
      <c r="H12" s="128"/>
      <c r="I12" s="117"/>
      <c r="J12" s="128"/>
      <c r="K12" s="117"/>
      <c r="L12" s="128"/>
      <c r="M12" s="117"/>
      <c r="N12" s="220"/>
      <c r="O12" s="117"/>
    </row>
    <row r="13" spans="1:22" ht="21.6" hidden="1" customHeight="1" x14ac:dyDescent="0.25">
      <c r="A13" s="118" t="s">
        <v>177</v>
      </c>
      <c r="B13" s="116"/>
      <c r="C13" s="116"/>
      <c r="D13" s="205"/>
      <c r="E13" s="205"/>
      <c r="F13" s="205"/>
      <c r="G13" s="117"/>
      <c r="H13" s="128"/>
      <c r="I13" s="117"/>
      <c r="J13" s="128"/>
      <c r="K13" s="117"/>
      <c r="L13" s="128"/>
      <c r="M13" s="117"/>
      <c r="N13" s="220"/>
      <c r="O13" s="117"/>
    </row>
    <row r="14" spans="1:22" ht="21.6" hidden="1" customHeight="1" x14ac:dyDescent="0.25">
      <c r="A14" s="121" t="s">
        <v>180</v>
      </c>
      <c r="B14" s="116"/>
      <c r="C14" s="116"/>
      <c r="D14" s="205"/>
      <c r="E14" s="205"/>
      <c r="F14" s="205"/>
      <c r="G14" s="117"/>
      <c r="H14" s="128"/>
      <c r="I14" s="117"/>
      <c r="J14" s="128"/>
      <c r="K14" s="117"/>
      <c r="L14" s="128"/>
      <c r="M14" s="117"/>
      <c r="N14" s="220"/>
      <c r="O14" s="117"/>
    </row>
    <row r="15" spans="1:22" ht="21.6" hidden="1" customHeight="1" x14ac:dyDescent="0.25">
      <c r="A15" s="115" t="s">
        <v>176</v>
      </c>
      <c r="B15" s="116"/>
      <c r="C15" s="116"/>
      <c r="D15" s="205"/>
      <c r="E15" s="205"/>
      <c r="F15" s="205"/>
      <c r="G15" s="223">
        <v>0</v>
      </c>
      <c r="H15" s="97"/>
      <c r="I15" s="223">
        <v>0</v>
      </c>
      <c r="J15" s="97"/>
      <c r="K15" s="223">
        <v>0</v>
      </c>
      <c r="L15" s="222"/>
      <c r="M15" s="106">
        <v>0</v>
      </c>
      <c r="N15" s="222"/>
      <c r="O15" s="222">
        <v>0</v>
      </c>
    </row>
    <row r="16" spans="1:22" ht="21.6" hidden="1" customHeight="1" x14ac:dyDescent="0.25">
      <c r="A16" s="115" t="s">
        <v>175</v>
      </c>
      <c r="B16" s="116"/>
      <c r="C16" s="116"/>
      <c r="D16" s="205"/>
      <c r="E16" s="205"/>
      <c r="F16" s="205"/>
      <c r="G16" s="122">
        <v>0</v>
      </c>
      <c r="H16" s="97"/>
      <c r="I16" s="122">
        <v>0</v>
      </c>
      <c r="J16" s="97"/>
      <c r="K16" s="122">
        <v>0</v>
      </c>
      <c r="L16" s="210"/>
      <c r="M16" s="105">
        <v>0</v>
      </c>
      <c r="N16" s="222"/>
      <c r="O16" s="213">
        <v>0</v>
      </c>
    </row>
    <row r="17" spans="1:15" ht="21.6" hidden="1" customHeight="1" x14ac:dyDescent="0.25">
      <c r="A17" s="118" t="s">
        <v>178</v>
      </c>
      <c r="B17" s="116"/>
      <c r="C17" s="116"/>
      <c r="D17" s="205"/>
      <c r="E17" s="205"/>
      <c r="F17" s="205"/>
    </row>
    <row r="18" spans="1:15" ht="21.6" hidden="1" customHeight="1" x14ac:dyDescent="0.25">
      <c r="A18" s="118" t="s">
        <v>179</v>
      </c>
      <c r="B18" s="116"/>
      <c r="C18" s="116"/>
      <c r="D18" s="205"/>
      <c r="E18" s="205"/>
      <c r="F18" s="205"/>
      <c r="G18" s="137">
        <f>SUM(G15)</f>
        <v>0</v>
      </c>
      <c r="H18" s="99"/>
      <c r="I18" s="137">
        <f>SUM(I15)</f>
        <v>0</v>
      </c>
      <c r="J18" s="99"/>
      <c r="K18" s="137">
        <f>SUM(K15)</f>
        <v>0</v>
      </c>
      <c r="L18" s="78"/>
      <c r="M18" s="137">
        <f>SUM(M15)</f>
        <v>0</v>
      </c>
      <c r="N18" s="78"/>
      <c r="O18" s="139">
        <f>SUM(O15:O15)</f>
        <v>0</v>
      </c>
    </row>
    <row r="19" spans="1:15" ht="18.600000000000001" hidden="1" customHeight="1" x14ac:dyDescent="0.25">
      <c r="A19" s="9"/>
      <c r="C19" s="8"/>
      <c r="D19" s="200"/>
      <c r="E19" s="200"/>
      <c r="F19" s="200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8.600000000000001" customHeight="1" x14ac:dyDescent="0.25">
      <c r="A20" s="2" t="s">
        <v>194</v>
      </c>
      <c r="D20" s="109"/>
      <c r="E20" s="109"/>
      <c r="F20" s="109"/>
      <c r="G20" s="26"/>
      <c r="H20" s="27"/>
      <c r="I20" s="27"/>
      <c r="J20" s="27"/>
      <c r="K20" s="27"/>
      <c r="L20" s="27"/>
      <c r="M20" s="27"/>
      <c r="N20" s="26"/>
      <c r="O20" s="27"/>
    </row>
    <row r="21" spans="1:15" ht="18.600000000000001" customHeight="1" x14ac:dyDescent="0.25">
      <c r="A21" s="3" t="s">
        <v>193</v>
      </c>
      <c r="D21" s="109"/>
      <c r="E21" s="109"/>
      <c r="F21" s="109"/>
      <c r="G21" s="122">
        <v>0</v>
      </c>
      <c r="H21" s="97"/>
      <c r="I21" s="122">
        <v>0</v>
      </c>
      <c r="J21" s="97"/>
      <c r="K21" s="122">
        <v>0</v>
      </c>
      <c r="L21" s="26"/>
      <c r="M21" s="105">
        <f>'PL-5-6 '!I59</f>
        <v>-33893</v>
      </c>
      <c r="N21" s="26"/>
      <c r="O21" s="30">
        <f>SUM(G21:M21)</f>
        <v>-33893</v>
      </c>
    </row>
    <row r="22" spans="1:15" ht="18.600000000000001" hidden="1" customHeight="1" x14ac:dyDescent="0.25">
      <c r="A22" s="211" t="s">
        <v>85</v>
      </c>
      <c r="D22" s="109"/>
      <c r="E22" s="109"/>
      <c r="F22" s="109"/>
      <c r="G22" s="122">
        <v>0</v>
      </c>
      <c r="H22" s="97"/>
      <c r="I22" s="122">
        <v>0</v>
      </c>
      <c r="J22" s="97"/>
      <c r="K22" s="122">
        <v>0</v>
      </c>
      <c r="L22" s="26"/>
      <c r="M22" s="105">
        <f>'PL-5-6 '!I60</f>
        <v>0</v>
      </c>
      <c r="N22" s="26"/>
      <c r="O22" s="30">
        <f>SUM(G22:M22)</f>
        <v>0</v>
      </c>
    </row>
    <row r="23" spans="1:15" ht="18.600000000000001" customHeight="1" x14ac:dyDescent="0.25">
      <c r="A23" s="2" t="s">
        <v>185</v>
      </c>
      <c r="B23" s="2"/>
      <c r="C23" s="2"/>
      <c r="D23" s="109"/>
      <c r="E23" s="109"/>
      <c r="F23" s="109"/>
      <c r="G23" s="137">
        <f>SUM(G21)</f>
        <v>0</v>
      </c>
      <c r="H23" s="99"/>
      <c r="I23" s="137">
        <f>SUM(I21)</f>
        <v>0</v>
      </c>
      <c r="J23" s="99"/>
      <c r="K23" s="137">
        <f>SUM(K21)</f>
        <v>0</v>
      </c>
      <c r="L23" s="78"/>
      <c r="M23" s="137">
        <f>SUM(M21)</f>
        <v>-33893</v>
      </c>
      <c r="N23" s="78">
        <f>SUM(N21:N21)</f>
        <v>0</v>
      </c>
      <c r="O23" s="139">
        <f>SUM(O21:O21)</f>
        <v>-33893</v>
      </c>
    </row>
    <row r="24" spans="1:15" ht="18.600000000000001" customHeight="1" x14ac:dyDescent="0.25">
      <c r="A24" s="2"/>
      <c r="D24" s="109"/>
      <c r="E24" s="23"/>
      <c r="F24" s="109"/>
      <c r="G24" s="98"/>
      <c r="H24" s="98"/>
      <c r="I24" s="98"/>
      <c r="J24" s="98"/>
      <c r="K24" s="98"/>
      <c r="L24" s="27"/>
      <c r="M24" s="27"/>
      <c r="N24" s="26"/>
      <c r="O24" s="27"/>
    </row>
    <row r="25" spans="1:15" ht="18.600000000000001" customHeight="1" thickBot="1" x14ac:dyDescent="0.3">
      <c r="A25" s="7" t="s">
        <v>173</v>
      </c>
      <c r="D25" s="109">
        <v>76425</v>
      </c>
      <c r="E25" s="109"/>
      <c r="F25" s="109"/>
      <c r="G25" s="101">
        <f>G23+G11</f>
        <v>317888</v>
      </c>
      <c r="H25" s="78"/>
      <c r="I25" s="101">
        <f>I23+I11</f>
        <v>4399860</v>
      </c>
      <c r="J25" s="78"/>
      <c r="K25" s="101">
        <f>K23+K11</f>
        <v>31800</v>
      </c>
      <c r="L25" s="78"/>
      <c r="M25" s="101">
        <f>M23+M11</f>
        <v>81350</v>
      </c>
      <c r="N25" s="78" t="e">
        <f>SUM(N11,N23,#REF!)</f>
        <v>#REF!</v>
      </c>
      <c r="O25" s="101">
        <f>O23+O11</f>
        <v>4830898</v>
      </c>
    </row>
    <row r="26" spans="1:15" ht="18.600000000000001" customHeight="1" thickTop="1" x14ac:dyDescent="0.25"/>
    <row r="27" spans="1:15" ht="18.600000000000001" customHeight="1" x14ac:dyDescent="0.25">
      <c r="E27" s="192"/>
      <c r="G27" s="193"/>
      <c r="H27" s="193"/>
      <c r="I27" s="193"/>
      <c r="J27" s="193"/>
      <c r="K27" s="193"/>
      <c r="L27" s="193"/>
      <c r="M27" s="193"/>
      <c r="N27" s="192"/>
      <c r="O27" s="193"/>
    </row>
  </sheetData>
  <mergeCells count="3">
    <mergeCell ref="G4:O4"/>
    <mergeCell ref="K5:M5"/>
    <mergeCell ref="G9:O9"/>
  </mergeCells>
  <pageMargins left="0.8" right="0.8" top="0.48" bottom="0.5" header="0.5" footer="0.5"/>
  <pageSetup paperSize="9" firstPageNumber="10" fitToHeight="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90"/>
  <sheetViews>
    <sheetView showGridLines="0" view="pageBreakPreview" zoomScaleNormal="70" zoomScaleSheetLayoutView="100" workbookViewId="0"/>
  </sheetViews>
  <sheetFormatPr defaultColWidth="10.7109375" defaultRowHeight="21.75" customHeight="1" x14ac:dyDescent="0.25"/>
  <cols>
    <col min="1" max="1" width="51.5703125" style="18" customWidth="1"/>
    <col min="2" max="2" width="7.7109375" style="19" customWidth="1"/>
    <col min="3" max="3" width="14" style="67" customWidth="1"/>
    <col min="4" max="4" width="1" style="19" customWidth="1"/>
    <col min="5" max="5" width="13" style="67" customWidth="1"/>
    <col min="6" max="6" width="1" style="19" customWidth="1"/>
    <col min="7" max="7" width="14.85546875" style="67" bestFit="1" customWidth="1"/>
    <col min="8" max="8" width="1" style="19" customWidth="1"/>
    <col min="9" max="9" width="13" style="67" customWidth="1"/>
    <col min="10" max="10" width="3.140625" style="19" customWidth="1"/>
    <col min="11" max="11" width="10.140625" style="19" bestFit="1" customWidth="1"/>
    <col min="12" max="14" width="3.140625" style="19" customWidth="1"/>
    <col min="15" max="15" width="10.140625" style="19" customWidth="1"/>
    <col min="16" max="16384" width="10.7109375" style="19"/>
  </cols>
  <sheetData>
    <row r="1" spans="1:10" s="16" customFormat="1" ht="21.75" customHeight="1" x14ac:dyDescent="0.3">
      <c r="A1" s="83" t="s">
        <v>67</v>
      </c>
      <c r="B1" s="80"/>
      <c r="C1" s="131"/>
      <c r="D1" s="15"/>
      <c r="E1" s="131"/>
      <c r="F1" s="15"/>
      <c r="G1" s="129"/>
      <c r="H1" s="15"/>
      <c r="I1" s="129"/>
    </row>
    <row r="2" spans="1:10" s="16" customFormat="1" ht="21.75" customHeight="1" x14ac:dyDescent="0.25">
      <c r="A2" s="17" t="s">
        <v>55</v>
      </c>
      <c r="B2" s="13"/>
      <c r="C2" s="129"/>
      <c r="D2" s="15"/>
      <c r="E2" s="129"/>
      <c r="F2" s="15"/>
      <c r="G2" s="129"/>
      <c r="H2" s="15"/>
      <c r="I2" s="129"/>
    </row>
    <row r="3" spans="1:10" s="16" customFormat="1" ht="20.100000000000001" customHeight="1" x14ac:dyDescent="0.25">
      <c r="A3" s="17"/>
      <c r="B3" s="13"/>
      <c r="C3" s="129"/>
      <c r="D3" s="15"/>
      <c r="E3" s="129"/>
      <c r="F3" s="15"/>
      <c r="G3" s="129"/>
      <c r="H3" s="15"/>
      <c r="I3" s="129"/>
    </row>
    <row r="4" spans="1:10" s="16" customFormat="1" ht="20.100000000000001" customHeight="1" x14ac:dyDescent="0.25">
      <c r="A4" s="162"/>
      <c r="B4" s="15"/>
      <c r="C4" s="227" t="s">
        <v>62</v>
      </c>
      <c r="D4" s="227"/>
      <c r="E4" s="227"/>
      <c r="F4" s="15"/>
      <c r="G4" s="227" t="s">
        <v>64</v>
      </c>
      <c r="H4" s="228"/>
      <c r="I4" s="227"/>
    </row>
    <row r="5" spans="1:10" s="16" customFormat="1" ht="20.100000000000001" customHeight="1" x14ac:dyDescent="0.25">
      <c r="A5" s="20"/>
      <c r="B5" s="21"/>
      <c r="C5" s="231" t="s">
        <v>63</v>
      </c>
      <c r="D5" s="231"/>
      <c r="E5" s="231"/>
      <c r="F5" s="22"/>
      <c r="G5" s="231" t="s">
        <v>63</v>
      </c>
      <c r="H5" s="231"/>
      <c r="I5" s="231"/>
    </row>
    <row r="6" spans="1:10" ht="20.100000000000001" customHeight="1" x14ac:dyDescent="0.25">
      <c r="A6" s="20"/>
      <c r="B6" s="21"/>
      <c r="C6" s="229" t="s">
        <v>94</v>
      </c>
      <c r="D6" s="229"/>
      <c r="E6" s="229"/>
      <c r="F6" s="108"/>
      <c r="G6" s="229" t="s">
        <v>94</v>
      </c>
      <c r="H6" s="229"/>
      <c r="I6" s="229"/>
    </row>
    <row r="7" spans="1:10" ht="20.100000000000001" customHeight="1" x14ac:dyDescent="0.25">
      <c r="A7" s="20"/>
      <c r="B7" s="21"/>
      <c r="C7" s="229" t="s">
        <v>32</v>
      </c>
      <c r="D7" s="229"/>
      <c r="E7" s="229"/>
      <c r="F7" s="108"/>
      <c r="G7" s="229" t="s">
        <v>32</v>
      </c>
      <c r="H7" s="229"/>
      <c r="I7" s="229"/>
    </row>
    <row r="8" spans="1:10" ht="20.100000000000001" customHeight="1" x14ac:dyDescent="0.25">
      <c r="A8" s="41"/>
      <c r="B8" s="41" t="s">
        <v>2</v>
      </c>
      <c r="C8" s="183" t="s">
        <v>170</v>
      </c>
      <c r="D8" s="184"/>
      <c r="E8" s="183" t="s">
        <v>155</v>
      </c>
      <c r="F8" s="184"/>
      <c r="G8" s="183" t="s">
        <v>170</v>
      </c>
      <c r="H8" s="184"/>
      <c r="I8" s="183" t="s">
        <v>155</v>
      </c>
    </row>
    <row r="9" spans="1:10" ht="20.100000000000001" customHeight="1" x14ac:dyDescent="0.25">
      <c r="A9" s="42"/>
      <c r="C9" s="230" t="s">
        <v>61</v>
      </c>
      <c r="D9" s="230"/>
      <c r="E9" s="230"/>
      <c r="F9" s="230"/>
      <c r="G9" s="230"/>
      <c r="H9" s="230"/>
      <c r="I9" s="230"/>
    </row>
    <row r="10" spans="1:10" s="8" customFormat="1" ht="20.100000000000001" customHeight="1" x14ac:dyDescent="0.25">
      <c r="A10" s="34" t="s">
        <v>16</v>
      </c>
      <c r="C10" s="72"/>
      <c r="D10" s="169"/>
      <c r="E10" s="72"/>
      <c r="G10" s="72"/>
      <c r="H10" s="169"/>
      <c r="I10" s="72"/>
    </row>
    <row r="11" spans="1:10" ht="20.100000000000001" customHeight="1" x14ac:dyDescent="0.25">
      <c r="A11" s="18" t="s">
        <v>184</v>
      </c>
      <c r="C11" s="107">
        <f>'PL-5-6 '!E35</f>
        <v>2409</v>
      </c>
      <c r="D11" s="28"/>
      <c r="E11" s="107">
        <v>55123</v>
      </c>
      <c r="F11" s="27"/>
      <c r="G11" s="107">
        <f>'PL-5-6 '!I35</f>
        <v>-33893</v>
      </c>
      <c r="H11" s="27"/>
      <c r="I11" s="107">
        <v>4087</v>
      </c>
      <c r="J11" s="27"/>
    </row>
    <row r="12" spans="1:10" ht="20.100000000000001" customHeight="1" x14ac:dyDescent="0.25">
      <c r="A12" s="136" t="s">
        <v>199</v>
      </c>
      <c r="C12" s="107"/>
      <c r="D12" s="27"/>
      <c r="E12" s="107"/>
      <c r="F12" s="27"/>
      <c r="G12" s="107"/>
      <c r="H12" s="27"/>
      <c r="I12" s="107"/>
      <c r="J12" s="27"/>
    </row>
    <row r="13" spans="1:10" ht="20.100000000000001" customHeight="1" x14ac:dyDescent="0.25">
      <c r="A13" s="5" t="s">
        <v>183</v>
      </c>
      <c r="C13" s="64">
        <v>883</v>
      </c>
      <c r="D13" s="28"/>
      <c r="E13" s="64">
        <v>15096</v>
      </c>
      <c r="F13" s="26"/>
      <c r="G13" s="64">
        <v>-8488</v>
      </c>
      <c r="H13" s="26"/>
      <c r="I13" s="64">
        <v>656</v>
      </c>
      <c r="J13" s="26"/>
    </row>
    <row r="14" spans="1:10" ht="20.100000000000001" customHeight="1" x14ac:dyDescent="0.25">
      <c r="A14" s="6" t="s">
        <v>42</v>
      </c>
      <c r="C14" s="64">
        <v>656</v>
      </c>
      <c r="D14" s="28"/>
      <c r="E14" s="64">
        <v>618</v>
      </c>
      <c r="F14" s="26"/>
      <c r="G14" s="64">
        <v>458</v>
      </c>
      <c r="H14" s="26"/>
      <c r="I14" s="64">
        <v>510</v>
      </c>
      <c r="J14" s="26"/>
    </row>
    <row r="15" spans="1:10" ht="20.100000000000001" customHeight="1" x14ac:dyDescent="0.25">
      <c r="A15" s="6" t="s">
        <v>200</v>
      </c>
      <c r="C15" s="64">
        <v>14926</v>
      </c>
      <c r="D15" s="28"/>
      <c r="E15" s="64">
        <v>17025</v>
      </c>
      <c r="F15" s="26"/>
      <c r="G15" s="64">
        <v>7259</v>
      </c>
      <c r="H15" s="26"/>
      <c r="I15" s="64">
        <v>8913</v>
      </c>
      <c r="J15" s="26"/>
    </row>
    <row r="16" spans="1:10" ht="20.100000000000001" customHeight="1" x14ac:dyDescent="0.25">
      <c r="A16" s="5" t="s">
        <v>167</v>
      </c>
      <c r="B16" s="23">
        <v>3</v>
      </c>
      <c r="C16" s="64">
        <v>-1254</v>
      </c>
      <c r="D16" s="28"/>
      <c r="E16" s="64">
        <v>-1026</v>
      </c>
      <c r="F16" s="26"/>
      <c r="G16" s="26">
        <v>0</v>
      </c>
      <c r="H16" s="26"/>
      <c r="I16" s="26">
        <v>0</v>
      </c>
      <c r="J16" s="26"/>
    </row>
    <row r="17" spans="1:10" ht="20.100000000000001" customHeight="1" x14ac:dyDescent="0.25">
      <c r="A17" s="6" t="s">
        <v>54</v>
      </c>
      <c r="C17" s="107">
        <v>1783</v>
      </c>
      <c r="D17" s="28"/>
      <c r="E17" s="107">
        <v>2167</v>
      </c>
      <c r="F17" s="27"/>
      <c r="G17" s="107">
        <v>630</v>
      </c>
      <c r="H17" s="27"/>
      <c r="I17" s="107">
        <v>392</v>
      </c>
      <c r="J17" s="27"/>
    </row>
    <row r="18" spans="1:10" ht="20.100000000000001" customHeight="1" x14ac:dyDescent="0.25">
      <c r="A18" s="6" t="s">
        <v>195</v>
      </c>
      <c r="C18" s="64">
        <v>-69</v>
      </c>
      <c r="D18" s="28"/>
      <c r="E18" s="64">
        <v>-1173</v>
      </c>
      <c r="F18" s="26"/>
      <c r="G18" s="64">
        <v>1081</v>
      </c>
      <c r="H18" s="26"/>
      <c r="I18" s="64">
        <v>-1699</v>
      </c>
      <c r="J18" s="26"/>
    </row>
    <row r="19" spans="1:10" ht="20.100000000000001" customHeight="1" x14ac:dyDescent="0.25">
      <c r="A19" s="5" t="s">
        <v>207</v>
      </c>
      <c r="B19" s="23">
        <v>6</v>
      </c>
      <c r="C19" s="64">
        <v>69232</v>
      </c>
      <c r="D19" s="28"/>
      <c r="E19" s="64">
        <v>-22013</v>
      </c>
      <c r="F19" s="26"/>
      <c r="G19" s="64">
        <v>69232</v>
      </c>
      <c r="H19" s="26"/>
      <c r="I19" s="64">
        <v>-22013</v>
      </c>
      <c r="J19" s="26"/>
    </row>
    <row r="20" spans="1:10" ht="20.100000000000001" customHeight="1" x14ac:dyDescent="0.25">
      <c r="A20" s="5" t="s">
        <v>208</v>
      </c>
      <c r="B20" s="23"/>
      <c r="C20" s="64">
        <v>-19231</v>
      </c>
      <c r="D20" s="28"/>
      <c r="E20" s="64">
        <v>2345</v>
      </c>
      <c r="F20" s="26"/>
      <c r="G20" s="64">
        <v>-19231</v>
      </c>
      <c r="H20" s="26"/>
      <c r="I20" s="64">
        <v>2345</v>
      </c>
      <c r="J20" s="26"/>
    </row>
    <row r="21" spans="1:10" ht="20.100000000000001" hidden="1" customHeight="1" x14ac:dyDescent="0.25">
      <c r="A21" s="5" t="s">
        <v>142</v>
      </c>
      <c r="B21" s="143"/>
      <c r="C21" s="64"/>
      <c r="D21" s="28"/>
      <c r="E21" s="64"/>
      <c r="F21" s="26"/>
      <c r="G21" s="64"/>
      <c r="H21" s="26"/>
      <c r="I21" s="64"/>
      <c r="J21" s="26"/>
    </row>
    <row r="22" spans="1:10" ht="20.100000000000001" hidden="1" customHeight="1" x14ac:dyDescent="0.25">
      <c r="A22" s="5" t="s">
        <v>143</v>
      </c>
      <c r="B22" s="23"/>
      <c r="C22" s="26"/>
      <c r="D22" s="28"/>
      <c r="E22" s="26">
        <v>0</v>
      </c>
      <c r="F22" s="26"/>
      <c r="G22" s="26"/>
      <c r="H22" s="26"/>
      <c r="I22" s="26">
        <v>0</v>
      </c>
      <c r="J22" s="26"/>
    </row>
    <row r="23" spans="1:10" ht="20.100000000000001" customHeight="1" x14ac:dyDescent="0.25">
      <c r="A23" s="3" t="s">
        <v>196</v>
      </c>
      <c r="C23" s="64">
        <v>13940</v>
      </c>
      <c r="D23" s="28"/>
      <c r="E23" s="64">
        <v>-10548</v>
      </c>
      <c r="F23" s="26"/>
      <c r="G23" s="64">
        <v>2614</v>
      </c>
      <c r="H23" s="26"/>
      <c r="I23" s="64">
        <v>-2715</v>
      </c>
      <c r="J23" s="26"/>
    </row>
    <row r="24" spans="1:10" ht="20.100000000000001" customHeight="1" x14ac:dyDescent="0.25">
      <c r="A24" s="3" t="s">
        <v>197</v>
      </c>
      <c r="C24" s="26">
        <v>415</v>
      </c>
      <c r="D24" s="28"/>
      <c r="E24" s="26">
        <v>7</v>
      </c>
      <c r="F24" s="26"/>
      <c r="G24" s="26">
        <v>3</v>
      </c>
      <c r="H24" s="26"/>
      <c r="I24" s="26">
        <v>7</v>
      </c>
      <c r="J24" s="26"/>
    </row>
    <row r="25" spans="1:10" ht="20.100000000000001" customHeight="1" x14ac:dyDescent="0.25">
      <c r="A25" s="3" t="s">
        <v>169</v>
      </c>
      <c r="C25" s="26">
        <v>-4553</v>
      </c>
      <c r="D25" s="28"/>
      <c r="E25" s="26">
        <v>-4852</v>
      </c>
      <c r="F25" s="26"/>
      <c r="G25" s="26">
        <v>-4553</v>
      </c>
      <c r="H25" s="26"/>
      <c r="I25" s="26">
        <v>-4852</v>
      </c>
      <c r="J25" s="26"/>
    </row>
    <row r="26" spans="1:10" ht="20.100000000000001" customHeight="1" x14ac:dyDescent="0.25">
      <c r="A26" s="6" t="s">
        <v>51</v>
      </c>
      <c r="C26" s="71">
        <v>-401</v>
      </c>
      <c r="D26" s="28"/>
      <c r="E26" s="71">
        <v>-146</v>
      </c>
      <c r="F26" s="27"/>
      <c r="G26" s="71">
        <v>-788</v>
      </c>
      <c r="H26" s="27"/>
      <c r="I26" s="71">
        <v>-824</v>
      </c>
      <c r="J26" s="27"/>
    </row>
    <row r="27" spans="1:10" ht="20.100000000000001" customHeight="1" x14ac:dyDescent="0.25">
      <c r="C27" s="107">
        <f>SUM(C11:C26)</f>
        <v>78736</v>
      </c>
      <c r="D27" s="27"/>
      <c r="E27" s="107">
        <f>SUM(E11:E26)</f>
        <v>52623</v>
      </c>
      <c r="F27" s="27"/>
      <c r="G27" s="107">
        <f>SUM(G11:G26)</f>
        <v>14324</v>
      </c>
      <c r="H27" s="27"/>
      <c r="I27" s="107">
        <f>SUM(I11:I26)</f>
        <v>-15193</v>
      </c>
      <c r="J27" s="27"/>
    </row>
    <row r="28" spans="1:10" ht="20.100000000000001" customHeight="1" x14ac:dyDescent="0.25">
      <c r="A28" s="163" t="s">
        <v>52</v>
      </c>
      <c r="C28" s="107"/>
      <c r="D28" s="27"/>
      <c r="E28" s="107"/>
      <c r="F28" s="27"/>
      <c r="G28" s="107"/>
      <c r="H28" s="27"/>
      <c r="I28" s="107"/>
      <c r="J28" s="27"/>
    </row>
    <row r="29" spans="1:10" ht="20.100000000000001" customHeight="1" x14ac:dyDescent="0.25">
      <c r="A29" s="6" t="s">
        <v>74</v>
      </c>
      <c r="C29" s="107">
        <v>26699</v>
      </c>
      <c r="D29" s="27"/>
      <c r="E29" s="107">
        <v>81513</v>
      </c>
      <c r="F29" s="27"/>
      <c r="G29" s="107">
        <v>4392</v>
      </c>
      <c r="H29" s="27"/>
      <c r="I29" s="107">
        <v>47502</v>
      </c>
      <c r="J29" s="27"/>
    </row>
    <row r="30" spans="1:10" ht="20.100000000000001" customHeight="1" x14ac:dyDescent="0.25">
      <c r="A30" s="6" t="s">
        <v>53</v>
      </c>
      <c r="C30" s="64">
        <v>-88247</v>
      </c>
      <c r="D30" s="28"/>
      <c r="E30" s="64">
        <v>7002</v>
      </c>
      <c r="F30" s="26"/>
      <c r="G30" s="64">
        <v>-5470</v>
      </c>
      <c r="H30" s="26"/>
      <c r="I30" s="64">
        <v>5162</v>
      </c>
      <c r="J30" s="26"/>
    </row>
    <row r="31" spans="1:10" ht="20.100000000000001" customHeight="1" x14ac:dyDescent="0.25">
      <c r="A31" s="6" t="s">
        <v>5</v>
      </c>
      <c r="B31" s="16"/>
      <c r="C31" s="64">
        <v>-999</v>
      </c>
      <c r="D31" s="28"/>
      <c r="E31" s="64">
        <v>364</v>
      </c>
      <c r="F31" s="26"/>
      <c r="G31" s="64">
        <v>-85</v>
      </c>
      <c r="H31" s="26"/>
      <c r="I31" s="64">
        <v>1065</v>
      </c>
      <c r="J31" s="26"/>
    </row>
    <row r="32" spans="1:10" ht="20.100000000000001" customHeight="1" x14ac:dyDescent="0.25">
      <c r="A32" s="6" t="s">
        <v>7</v>
      </c>
      <c r="B32" s="16"/>
      <c r="C32" s="64">
        <v>-53</v>
      </c>
      <c r="D32" s="28"/>
      <c r="E32" s="64">
        <v>74</v>
      </c>
      <c r="F32" s="26"/>
      <c r="G32" s="26">
        <v>0</v>
      </c>
      <c r="H32" s="26"/>
      <c r="I32" s="26">
        <v>0</v>
      </c>
      <c r="J32" s="26"/>
    </row>
    <row r="33" spans="1:10" ht="20.100000000000001" customHeight="1" x14ac:dyDescent="0.25">
      <c r="A33" s="6" t="s">
        <v>73</v>
      </c>
      <c r="C33" s="64">
        <v>-123274</v>
      </c>
      <c r="D33" s="28"/>
      <c r="E33" s="64">
        <v>-53218</v>
      </c>
      <c r="F33" s="26"/>
      <c r="G33" s="64">
        <v>-35502</v>
      </c>
      <c r="H33" s="26"/>
      <c r="I33" s="64">
        <v>-14576</v>
      </c>
      <c r="J33" s="26"/>
    </row>
    <row r="34" spans="1:10" ht="20.100000000000001" customHeight="1" x14ac:dyDescent="0.25">
      <c r="A34" s="6" t="s">
        <v>54</v>
      </c>
      <c r="B34" s="23"/>
      <c r="C34" s="64">
        <v>-4800</v>
      </c>
      <c r="D34" s="28"/>
      <c r="E34" s="64">
        <v>-1876</v>
      </c>
      <c r="F34" s="26"/>
      <c r="G34" s="26">
        <v>0</v>
      </c>
      <c r="H34" s="26"/>
      <c r="I34" s="26">
        <v>0</v>
      </c>
      <c r="J34" s="26"/>
    </row>
    <row r="35" spans="1:10" ht="20.100000000000001" customHeight="1" x14ac:dyDescent="0.25">
      <c r="A35" s="6" t="s">
        <v>10</v>
      </c>
      <c r="C35" s="71">
        <v>7229</v>
      </c>
      <c r="D35" s="28"/>
      <c r="E35" s="71">
        <v>3751</v>
      </c>
      <c r="F35" s="27"/>
      <c r="G35" s="71">
        <v>2284</v>
      </c>
      <c r="H35" s="27"/>
      <c r="I35" s="71">
        <v>1902</v>
      </c>
      <c r="J35" s="27"/>
    </row>
    <row r="36" spans="1:10" ht="20.100000000000001" customHeight="1" x14ac:dyDescent="0.25">
      <c r="A36" s="6" t="s">
        <v>201</v>
      </c>
      <c r="C36" s="64">
        <f>SUM(C27:C35)</f>
        <v>-104709</v>
      </c>
      <c r="D36" s="26"/>
      <c r="E36" s="64">
        <f>SUM(E27:E35)</f>
        <v>90233</v>
      </c>
      <c r="F36" s="26"/>
      <c r="G36" s="64">
        <f>SUM(G27:G35)</f>
        <v>-20057</v>
      </c>
      <c r="H36" s="26"/>
      <c r="I36" s="64">
        <f>SUM(I27:I35)</f>
        <v>25862</v>
      </c>
      <c r="J36" s="26"/>
    </row>
    <row r="37" spans="1:10" ht="20.100000000000001" customHeight="1" x14ac:dyDescent="0.25">
      <c r="A37" s="6" t="s">
        <v>123</v>
      </c>
      <c r="C37" s="71">
        <v>-690</v>
      </c>
      <c r="D37" s="28"/>
      <c r="E37" s="71">
        <v>-86</v>
      </c>
      <c r="F37" s="27"/>
      <c r="G37" s="71">
        <v>-131</v>
      </c>
      <c r="H37" s="27"/>
      <c r="I37" s="71">
        <v>-33</v>
      </c>
      <c r="J37" s="27"/>
    </row>
    <row r="38" spans="1:10" ht="20.100000000000001" customHeight="1" x14ac:dyDescent="0.25">
      <c r="A38" s="7" t="s">
        <v>189</v>
      </c>
      <c r="B38" s="16"/>
      <c r="C38" s="139">
        <f>SUM(C36:C37)</f>
        <v>-105399</v>
      </c>
      <c r="D38" s="11"/>
      <c r="E38" s="139">
        <f>SUM(E36:E37)</f>
        <v>90147</v>
      </c>
      <c r="F38" s="11"/>
      <c r="G38" s="139">
        <f>SUM(G36:G37)</f>
        <v>-20188</v>
      </c>
      <c r="H38" s="11"/>
      <c r="I38" s="139">
        <f>SUM(I36:I37)</f>
        <v>25829</v>
      </c>
      <c r="J38" s="11"/>
    </row>
    <row r="39" spans="1:10" ht="20.100000000000001" customHeight="1" x14ac:dyDescent="0.25">
      <c r="A39" s="7"/>
      <c r="B39" s="16"/>
      <c r="C39" s="78"/>
      <c r="D39" s="11"/>
      <c r="E39" s="78"/>
      <c r="F39" s="11"/>
      <c r="G39" s="78"/>
      <c r="H39" s="11"/>
      <c r="I39" s="78"/>
      <c r="J39" s="11"/>
    </row>
    <row r="40" spans="1:10" ht="20.100000000000001" customHeight="1" x14ac:dyDescent="0.25">
      <c r="A40" s="34" t="s">
        <v>17</v>
      </c>
      <c r="C40" s="130"/>
      <c r="D40" s="81"/>
      <c r="E40" s="130"/>
      <c r="F40" s="81"/>
      <c r="G40" s="130"/>
      <c r="H40" s="81"/>
      <c r="I40" s="130"/>
      <c r="J40" s="81"/>
    </row>
    <row r="41" spans="1:10" ht="20.100000000000001" hidden="1" customHeight="1" x14ac:dyDescent="0.25">
      <c r="A41" s="5" t="s">
        <v>95</v>
      </c>
      <c r="C41" s="106"/>
      <c r="D41" s="26"/>
      <c r="E41" s="106" t="s">
        <v>82</v>
      </c>
      <c r="F41" s="106"/>
      <c r="G41" s="106"/>
      <c r="H41" s="26"/>
      <c r="I41" s="106" t="s">
        <v>82</v>
      </c>
      <c r="J41" s="26"/>
    </row>
    <row r="42" spans="1:10" ht="20.100000000000001" customHeight="1" x14ac:dyDescent="0.25">
      <c r="A42" s="5" t="s">
        <v>188</v>
      </c>
      <c r="C42" s="106">
        <v>-10</v>
      </c>
      <c r="D42" s="26"/>
      <c r="E42" s="106" t="s">
        <v>82</v>
      </c>
      <c r="F42" s="106"/>
      <c r="G42" s="106" t="s">
        <v>82</v>
      </c>
      <c r="H42" s="26"/>
      <c r="I42" s="106" t="s">
        <v>82</v>
      </c>
      <c r="J42" s="26"/>
    </row>
    <row r="43" spans="1:10" ht="20.100000000000001" customHeight="1" x14ac:dyDescent="0.25">
      <c r="A43" s="5" t="s">
        <v>120</v>
      </c>
      <c r="B43" s="23">
        <v>6</v>
      </c>
      <c r="C43" s="64">
        <v>-965030</v>
      </c>
      <c r="D43" s="26"/>
      <c r="E43" s="64">
        <v>-532103</v>
      </c>
      <c r="F43" s="26"/>
      <c r="G43" s="64">
        <v>-965030</v>
      </c>
      <c r="H43" s="26"/>
      <c r="I43" s="64">
        <v>-532103</v>
      </c>
      <c r="J43" s="26"/>
    </row>
    <row r="44" spans="1:10" ht="20.100000000000001" customHeight="1" x14ac:dyDescent="0.25">
      <c r="A44" s="5" t="s">
        <v>121</v>
      </c>
      <c r="B44" s="143"/>
      <c r="C44" s="107">
        <v>285851</v>
      </c>
      <c r="D44" s="26"/>
      <c r="E44" s="64">
        <v>239091</v>
      </c>
      <c r="F44" s="26"/>
      <c r="G44" s="64">
        <v>285851</v>
      </c>
      <c r="H44" s="26"/>
      <c r="I44" s="64">
        <v>239091</v>
      </c>
      <c r="J44" s="26"/>
    </row>
    <row r="45" spans="1:10" ht="19.5" customHeight="1" x14ac:dyDescent="0.25">
      <c r="A45" s="164"/>
      <c r="B45" s="143"/>
    </row>
    <row r="46" spans="1:10" s="16" customFormat="1" ht="21.75" customHeight="1" x14ac:dyDescent="0.3">
      <c r="A46" s="83" t="s">
        <v>67</v>
      </c>
      <c r="B46" s="13"/>
      <c r="C46" s="129"/>
      <c r="D46" s="15"/>
      <c r="E46" s="129"/>
      <c r="F46" s="15"/>
      <c r="G46" s="129"/>
      <c r="H46" s="15"/>
      <c r="I46" s="129"/>
    </row>
    <row r="47" spans="1:10" s="16" customFormat="1" ht="21.75" customHeight="1" x14ac:dyDescent="0.25">
      <c r="A47" s="17" t="s">
        <v>55</v>
      </c>
      <c r="B47" s="13"/>
      <c r="C47" s="129"/>
      <c r="D47" s="15"/>
      <c r="E47" s="129"/>
      <c r="F47" s="15"/>
      <c r="G47" s="129"/>
      <c r="H47" s="15"/>
      <c r="I47" s="129"/>
    </row>
    <row r="48" spans="1:10" s="16" customFormat="1" ht="20.100000000000001" customHeight="1" x14ac:dyDescent="0.25">
      <c r="A48" s="17"/>
      <c r="B48" s="13"/>
      <c r="C48" s="129"/>
      <c r="D48" s="15"/>
      <c r="E48" s="129"/>
      <c r="F48" s="15"/>
      <c r="G48" s="129"/>
      <c r="H48" s="15"/>
      <c r="I48" s="129"/>
    </row>
    <row r="49" spans="1:9" s="16" customFormat="1" ht="20.100000000000001" customHeight="1" x14ac:dyDescent="0.25">
      <c r="B49" s="15"/>
      <c r="C49" s="227" t="s">
        <v>62</v>
      </c>
      <c r="D49" s="227"/>
      <c r="E49" s="227"/>
      <c r="F49" s="15"/>
      <c r="G49" s="227" t="s">
        <v>64</v>
      </c>
      <c r="H49" s="228"/>
      <c r="I49" s="227"/>
    </row>
    <row r="50" spans="1:9" ht="20.100000000000001" customHeight="1" x14ac:dyDescent="0.25">
      <c r="B50" s="21"/>
      <c r="C50" s="231" t="s">
        <v>63</v>
      </c>
      <c r="D50" s="231"/>
      <c r="E50" s="231"/>
      <c r="F50" s="22"/>
      <c r="G50" s="231" t="s">
        <v>63</v>
      </c>
      <c r="H50" s="231"/>
      <c r="I50" s="231"/>
    </row>
    <row r="51" spans="1:9" ht="20.100000000000001" customHeight="1" x14ac:dyDescent="0.25">
      <c r="B51" s="21"/>
      <c r="C51" s="229" t="s">
        <v>94</v>
      </c>
      <c r="D51" s="229"/>
      <c r="E51" s="229"/>
      <c r="F51" s="108"/>
      <c r="G51" s="229" t="s">
        <v>94</v>
      </c>
      <c r="H51" s="229"/>
      <c r="I51" s="229"/>
    </row>
    <row r="52" spans="1:9" ht="20.100000000000001" customHeight="1" x14ac:dyDescent="0.25">
      <c r="B52" s="21"/>
      <c r="C52" s="229" t="s">
        <v>32</v>
      </c>
      <c r="D52" s="229"/>
      <c r="E52" s="229"/>
      <c r="F52" s="108"/>
      <c r="G52" s="229" t="s">
        <v>32</v>
      </c>
      <c r="H52" s="229"/>
      <c r="I52" s="229"/>
    </row>
    <row r="53" spans="1:9" ht="20.100000000000001" customHeight="1" x14ac:dyDescent="0.25">
      <c r="B53" s="41"/>
      <c r="C53" s="183" t="s">
        <v>170</v>
      </c>
      <c r="D53" s="184"/>
      <c r="E53" s="183" t="s">
        <v>155</v>
      </c>
      <c r="F53" s="184"/>
      <c r="G53" s="183" t="s">
        <v>170</v>
      </c>
      <c r="H53" s="184"/>
      <c r="I53" s="183" t="s">
        <v>155</v>
      </c>
    </row>
    <row r="54" spans="1:9" ht="20.100000000000001" customHeight="1" x14ac:dyDescent="0.25">
      <c r="B54" s="41"/>
      <c r="C54" s="230" t="s">
        <v>61</v>
      </c>
      <c r="D54" s="230"/>
      <c r="E54" s="230"/>
      <c r="F54" s="230"/>
      <c r="G54" s="230"/>
      <c r="H54" s="230"/>
      <c r="I54" s="230"/>
    </row>
    <row r="55" spans="1:9" ht="20.100000000000001" customHeight="1" x14ac:dyDescent="0.25">
      <c r="A55" s="34" t="s">
        <v>119</v>
      </c>
      <c r="B55" s="41"/>
      <c r="C55" s="170"/>
      <c r="D55" s="170"/>
      <c r="E55" s="170"/>
      <c r="F55" s="170"/>
      <c r="G55" s="170"/>
      <c r="H55" s="170"/>
      <c r="I55" s="170"/>
    </row>
    <row r="56" spans="1:9" ht="20.100000000000001" customHeight="1" x14ac:dyDescent="0.25">
      <c r="A56" s="5" t="s">
        <v>152</v>
      </c>
      <c r="C56" s="64">
        <v>-3554</v>
      </c>
      <c r="D56" s="26"/>
      <c r="E56" s="64">
        <v>-4988</v>
      </c>
      <c r="F56" s="26"/>
      <c r="G56" s="64">
        <v>-648</v>
      </c>
      <c r="H56" s="26"/>
      <c r="I56" s="64">
        <v>-4861</v>
      </c>
    </row>
    <row r="57" spans="1:9" ht="20.100000000000001" hidden="1" customHeight="1" x14ac:dyDescent="0.25">
      <c r="A57" s="5" t="s">
        <v>151</v>
      </c>
      <c r="C57" s="26"/>
      <c r="D57" s="26"/>
      <c r="E57" s="26">
        <v>0</v>
      </c>
      <c r="F57" s="26"/>
      <c r="G57" s="26"/>
      <c r="H57" s="26"/>
      <c r="I57" s="26">
        <v>0</v>
      </c>
    </row>
    <row r="58" spans="1:9" ht="20.100000000000001" customHeight="1" x14ac:dyDescent="0.25">
      <c r="A58" s="6" t="s">
        <v>28</v>
      </c>
      <c r="C58" s="64">
        <v>-1722</v>
      </c>
      <c r="D58" s="26"/>
      <c r="E58" s="64">
        <v>-2186</v>
      </c>
      <c r="F58" s="26"/>
      <c r="G58" s="106">
        <v>-1722</v>
      </c>
      <c r="H58" s="26"/>
      <c r="I58" s="106">
        <v>-2186</v>
      </c>
    </row>
    <row r="59" spans="1:9" ht="20.100000000000001" hidden="1" customHeight="1" x14ac:dyDescent="0.25">
      <c r="A59" s="5" t="s">
        <v>135</v>
      </c>
      <c r="C59" s="106"/>
      <c r="D59" s="26"/>
      <c r="E59" s="106"/>
      <c r="F59" s="26"/>
      <c r="G59" s="106"/>
      <c r="H59" s="26"/>
      <c r="I59" s="106"/>
    </row>
    <row r="60" spans="1:9" ht="20.100000000000001" customHeight="1" x14ac:dyDescent="0.25">
      <c r="A60" s="6" t="s">
        <v>202</v>
      </c>
      <c r="C60" s="26">
        <v>0</v>
      </c>
      <c r="D60" s="26"/>
      <c r="E60" s="26">
        <v>0</v>
      </c>
      <c r="F60" s="26"/>
      <c r="G60" s="26">
        <v>0</v>
      </c>
      <c r="H60" s="26"/>
      <c r="I60" s="106">
        <v>-5000</v>
      </c>
    </row>
    <row r="61" spans="1:9" ht="20.100000000000001" hidden="1" customHeight="1" x14ac:dyDescent="0.25">
      <c r="A61" s="6" t="s">
        <v>150</v>
      </c>
      <c r="B61" s="23"/>
      <c r="C61" s="27"/>
      <c r="D61" s="26"/>
      <c r="E61" s="27">
        <v>0</v>
      </c>
      <c r="F61" s="26"/>
      <c r="G61" s="26"/>
      <c r="H61" s="26"/>
      <c r="I61" s="26">
        <v>0</v>
      </c>
    </row>
    <row r="62" spans="1:9" ht="20.100000000000001" customHeight="1" x14ac:dyDescent="0.25">
      <c r="A62" s="6" t="s">
        <v>203</v>
      </c>
      <c r="C62" s="106">
        <v>1784</v>
      </c>
      <c r="D62" s="26"/>
      <c r="E62" s="106">
        <v>831</v>
      </c>
      <c r="F62" s="26"/>
      <c r="G62" s="64">
        <v>75284</v>
      </c>
      <c r="H62" s="26"/>
      <c r="I62" s="64">
        <v>57231</v>
      </c>
    </row>
    <row r="63" spans="1:9" ht="20.100000000000001" customHeight="1" x14ac:dyDescent="0.25">
      <c r="A63" s="6" t="s">
        <v>56</v>
      </c>
      <c r="C63" s="64">
        <v>197</v>
      </c>
      <c r="D63" s="26"/>
      <c r="E63" s="64">
        <v>130</v>
      </c>
      <c r="F63" s="26"/>
      <c r="G63" s="64">
        <v>189</v>
      </c>
      <c r="H63" s="26"/>
      <c r="I63" s="64">
        <v>127</v>
      </c>
    </row>
    <row r="64" spans="1:9" s="8" customFormat="1" ht="20.100000000000001" customHeight="1" x14ac:dyDescent="0.2">
      <c r="A64" s="7" t="s">
        <v>198</v>
      </c>
      <c r="C64" s="79">
        <f>SUM(C41:C44,C56:C63)</f>
        <v>-682484</v>
      </c>
      <c r="D64" s="11"/>
      <c r="E64" s="79">
        <f>SUM(E41:E44,E56:E63)</f>
        <v>-299225</v>
      </c>
      <c r="F64" s="11"/>
      <c r="G64" s="79">
        <f>SUM(G41:G44,G56:G63)</f>
        <v>-606076</v>
      </c>
      <c r="H64" s="11"/>
      <c r="I64" s="79">
        <f>SUM(I41:I44,I56:I63)</f>
        <v>-247701</v>
      </c>
    </row>
    <row r="65" spans="1:15" ht="20.100000000000001" customHeight="1" x14ac:dyDescent="0.25">
      <c r="A65" s="7"/>
      <c r="C65" s="64"/>
      <c r="D65" s="27"/>
      <c r="E65" s="64"/>
      <c r="F65" s="27"/>
      <c r="G65" s="64"/>
      <c r="H65" s="27"/>
      <c r="I65" s="64"/>
    </row>
    <row r="66" spans="1:15" ht="20.100000000000001" customHeight="1" x14ac:dyDescent="0.25">
      <c r="A66" s="1" t="s">
        <v>18</v>
      </c>
      <c r="B66" s="8"/>
      <c r="C66" s="107"/>
      <c r="D66" s="27"/>
      <c r="E66" s="107"/>
      <c r="F66" s="27"/>
      <c r="G66" s="107"/>
      <c r="H66" s="27"/>
      <c r="I66" s="107"/>
    </row>
    <row r="67" spans="1:15" ht="20.100000000000001" hidden="1" customHeight="1" x14ac:dyDescent="0.25">
      <c r="A67" s="6" t="s">
        <v>149</v>
      </c>
      <c r="C67" s="26"/>
      <c r="D67" s="27"/>
      <c r="E67" s="26">
        <v>0</v>
      </c>
      <c r="F67" s="27"/>
      <c r="G67" s="27"/>
      <c r="H67" s="27"/>
      <c r="I67" s="27">
        <v>0</v>
      </c>
    </row>
    <row r="68" spans="1:15" ht="30" x14ac:dyDescent="0.25">
      <c r="A68" s="6" t="s">
        <v>205</v>
      </c>
      <c r="C68" s="26">
        <v>0</v>
      </c>
      <c r="D68" s="27"/>
      <c r="E68" s="107">
        <v>4239</v>
      </c>
      <c r="F68" s="27"/>
      <c r="G68" s="26">
        <v>0</v>
      </c>
      <c r="H68" s="27"/>
      <c r="I68" s="27">
        <v>4239</v>
      </c>
    </row>
    <row r="69" spans="1:15" ht="20.100000000000001" customHeight="1" x14ac:dyDescent="0.25">
      <c r="A69" s="5" t="s">
        <v>204</v>
      </c>
      <c r="C69" s="107">
        <v>-4256</v>
      </c>
      <c r="D69" s="27"/>
      <c r="E69" s="107">
        <v>-6655</v>
      </c>
      <c r="F69" s="27"/>
      <c r="G69" s="107">
        <v>-1337</v>
      </c>
      <c r="H69" s="27"/>
      <c r="I69" s="107">
        <v>-3285</v>
      </c>
    </row>
    <row r="70" spans="1:15" ht="20.100000000000001" customHeight="1" x14ac:dyDescent="0.25">
      <c r="A70" s="5" t="s">
        <v>164</v>
      </c>
      <c r="C70" s="107">
        <v>-1500</v>
      </c>
      <c r="D70" s="27"/>
      <c r="E70" s="107">
        <v>-600</v>
      </c>
      <c r="F70" s="27"/>
      <c r="G70" s="27">
        <v>0</v>
      </c>
      <c r="H70" s="27"/>
      <c r="I70" s="27">
        <v>0</v>
      </c>
    </row>
    <row r="71" spans="1:15" ht="20.100000000000001" customHeight="1" x14ac:dyDescent="0.25">
      <c r="A71" s="6" t="s">
        <v>57</v>
      </c>
      <c r="C71" s="107">
        <v>-656</v>
      </c>
      <c r="D71" s="27"/>
      <c r="E71" s="107">
        <v>-618</v>
      </c>
      <c r="F71" s="27"/>
      <c r="G71" s="107">
        <v>-458</v>
      </c>
      <c r="H71" s="27"/>
      <c r="I71" s="107">
        <v>-510</v>
      </c>
    </row>
    <row r="72" spans="1:15" s="8" customFormat="1" ht="20.100000000000001" customHeight="1" x14ac:dyDescent="0.2">
      <c r="A72" s="7" t="s">
        <v>91</v>
      </c>
      <c r="C72" s="79">
        <f>SUM(C67:C71)</f>
        <v>-6412</v>
      </c>
      <c r="D72" s="11"/>
      <c r="E72" s="79">
        <f>SUM(E67:E71)</f>
        <v>-3634</v>
      </c>
      <c r="F72" s="11"/>
      <c r="G72" s="79">
        <f>SUM(G67:G71)</f>
        <v>-1795</v>
      </c>
      <c r="H72" s="11"/>
      <c r="I72" s="79">
        <f>SUM(I67:I71)</f>
        <v>444</v>
      </c>
    </row>
    <row r="73" spans="1:15" ht="20.100000000000001" customHeight="1" x14ac:dyDescent="0.25">
      <c r="A73" s="7"/>
      <c r="C73" s="64"/>
      <c r="D73" s="27"/>
      <c r="E73" s="64"/>
      <c r="F73" s="27"/>
      <c r="G73" s="64"/>
      <c r="H73" s="27"/>
      <c r="I73" s="64"/>
    </row>
    <row r="74" spans="1:15" ht="20.100000000000001" customHeight="1" x14ac:dyDescent="0.25">
      <c r="A74" s="5" t="s">
        <v>165</v>
      </c>
      <c r="C74" s="64"/>
      <c r="D74" s="27"/>
      <c r="E74" s="64"/>
      <c r="F74" s="27"/>
      <c r="G74" s="64"/>
      <c r="H74" s="27"/>
      <c r="I74" s="64"/>
    </row>
    <row r="75" spans="1:15" ht="20.100000000000001" customHeight="1" x14ac:dyDescent="0.25">
      <c r="A75" s="5" t="s">
        <v>58</v>
      </c>
      <c r="C75" s="64">
        <f>SUM(C38,C64,C72)</f>
        <v>-794295</v>
      </c>
      <c r="D75" s="27"/>
      <c r="E75" s="64">
        <f>SUM(E38,E64,E72)</f>
        <v>-212712</v>
      </c>
      <c r="F75" s="27"/>
      <c r="G75" s="64">
        <f>SUM(G38,G64,G72)</f>
        <v>-628059</v>
      </c>
      <c r="H75" s="27"/>
      <c r="I75" s="64">
        <f>SUM(I38,I64,I72)</f>
        <v>-221428</v>
      </c>
    </row>
    <row r="76" spans="1:15" ht="20.100000000000001" customHeight="1" x14ac:dyDescent="0.25">
      <c r="A76" s="5" t="s">
        <v>131</v>
      </c>
      <c r="C76" s="64"/>
      <c r="D76" s="27"/>
      <c r="E76" s="64"/>
      <c r="F76" s="27"/>
      <c r="G76" s="64"/>
      <c r="H76" s="27"/>
      <c r="I76" s="64"/>
    </row>
    <row r="77" spans="1:15" ht="20.100000000000001" customHeight="1" x14ac:dyDescent="0.25">
      <c r="A77" s="19" t="s">
        <v>132</v>
      </c>
      <c r="C77" s="71">
        <v>-3284</v>
      </c>
      <c r="D77" s="27"/>
      <c r="E77" s="71">
        <v>-272</v>
      </c>
      <c r="F77" s="25"/>
      <c r="G77" s="105">
        <v>-3</v>
      </c>
      <c r="H77" s="25"/>
      <c r="I77" s="105">
        <v>1630</v>
      </c>
    </row>
    <row r="78" spans="1:15" s="8" customFormat="1" ht="20.100000000000001" customHeight="1" x14ac:dyDescent="0.2">
      <c r="A78" s="7" t="s">
        <v>166</v>
      </c>
      <c r="C78" s="78">
        <f>SUM(C75:C77)</f>
        <v>-797579</v>
      </c>
      <c r="D78" s="11"/>
      <c r="E78" s="78">
        <f>SUM(E75:E77)</f>
        <v>-212984</v>
      </c>
      <c r="F78" s="11"/>
      <c r="G78" s="78">
        <f>SUM(G75:G77)</f>
        <v>-628062</v>
      </c>
      <c r="H78" s="11"/>
      <c r="I78" s="78">
        <f>SUM(I75:I77)</f>
        <v>-219798</v>
      </c>
    </row>
    <row r="79" spans="1:15" ht="20.100000000000001" customHeight="1" x14ac:dyDescent="0.25">
      <c r="A79" s="5" t="s">
        <v>92</v>
      </c>
      <c r="C79" s="71">
        <v>2450646</v>
      </c>
      <c r="D79" s="27"/>
      <c r="E79" s="71">
        <v>887921</v>
      </c>
      <c r="F79" s="27"/>
      <c r="G79" s="71">
        <v>2080347</v>
      </c>
      <c r="H79" s="27"/>
      <c r="I79" s="71">
        <v>559709</v>
      </c>
    </row>
    <row r="80" spans="1:15" s="8" customFormat="1" ht="20.100000000000001" customHeight="1" thickBot="1" x14ac:dyDescent="0.25">
      <c r="A80" s="7" t="s">
        <v>93</v>
      </c>
      <c r="B80" s="82"/>
      <c r="C80" s="101">
        <f>SUM(C78:C79)</f>
        <v>1653067</v>
      </c>
      <c r="D80" s="11"/>
      <c r="E80" s="101">
        <f>SUM(E78:E79)</f>
        <v>674937</v>
      </c>
      <c r="F80" s="11"/>
      <c r="G80" s="101">
        <f>SUM(G78:G79)</f>
        <v>1452285</v>
      </c>
      <c r="H80" s="11"/>
      <c r="I80" s="101">
        <f>SUM(I78:I79)</f>
        <v>339911</v>
      </c>
      <c r="K80" s="194"/>
      <c r="L80" s="194"/>
      <c r="M80" s="194"/>
      <c r="N80" s="194"/>
      <c r="O80" s="194"/>
    </row>
    <row r="81" spans="1:9" ht="20.100000000000001" customHeight="1" thickTop="1" x14ac:dyDescent="0.25">
      <c r="C81" s="107"/>
      <c r="D81" s="27"/>
      <c r="E81" s="107"/>
      <c r="F81" s="27"/>
      <c r="G81" s="107"/>
      <c r="H81" s="27"/>
      <c r="I81" s="107"/>
    </row>
    <row r="82" spans="1:9" ht="20.100000000000001" customHeight="1" x14ac:dyDescent="0.25">
      <c r="A82" s="133" t="s">
        <v>59</v>
      </c>
      <c r="C82" s="107"/>
      <c r="D82" s="148"/>
      <c r="E82" s="107"/>
      <c r="F82" s="148"/>
      <c r="G82" s="107"/>
      <c r="H82" s="148"/>
      <c r="I82" s="107"/>
    </row>
    <row r="83" spans="1:9" ht="20.100000000000001" customHeight="1" x14ac:dyDescent="0.25">
      <c r="A83" s="134" t="s">
        <v>89</v>
      </c>
      <c r="C83" s="107"/>
      <c r="D83" s="148"/>
      <c r="E83" s="107"/>
      <c r="F83" s="148"/>
      <c r="G83" s="107"/>
      <c r="H83" s="148"/>
      <c r="I83" s="107"/>
    </row>
    <row r="84" spans="1:9" ht="20.100000000000001" customHeight="1" x14ac:dyDescent="0.25">
      <c r="A84" s="134" t="s">
        <v>206</v>
      </c>
      <c r="C84" s="107"/>
      <c r="D84" s="27"/>
      <c r="E84" s="107"/>
      <c r="F84" s="27"/>
      <c r="G84" s="107"/>
      <c r="H84" s="27"/>
      <c r="I84" s="107"/>
    </row>
    <row r="85" spans="1:9" ht="20.100000000000001" customHeight="1" x14ac:dyDescent="0.25">
      <c r="A85" s="134" t="s">
        <v>90</v>
      </c>
      <c r="C85" s="107"/>
      <c r="D85" s="27"/>
      <c r="E85" s="107"/>
      <c r="F85" s="27"/>
      <c r="G85" s="107"/>
      <c r="H85" s="27"/>
      <c r="I85" s="107"/>
    </row>
    <row r="86" spans="1:9" ht="20.100000000000001" customHeight="1" x14ac:dyDescent="0.25">
      <c r="A86" s="134" t="s">
        <v>88</v>
      </c>
      <c r="C86" s="107">
        <v>2044</v>
      </c>
      <c r="D86" s="27"/>
      <c r="E86" s="107">
        <v>2036</v>
      </c>
      <c r="F86" s="27"/>
      <c r="G86" s="107">
        <v>1186</v>
      </c>
      <c r="H86" s="27"/>
      <c r="I86" s="107">
        <v>1662</v>
      </c>
    </row>
    <row r="87" spans="1:9" ht="20.100000000000001" customHeight="1" x14ac:dyDescent="0.25">
      <c r="A87" s="134" t="s">
        <v>60</v>
      </c>
      <c r="C87" s="71">
        <v>1510</v>
      </c>
      <c r="D87" s="148"/>
      <c r="E87" s="71">
        <v>2952</v>
      </c>
      <c r="F87" s="148"/>
      <c r="G87" s="71">
        <v>-538</v>
      </c>
      <c r="H87" s="148"/>
      <c r="I87" s="71">
        <v>3199</v>
      </c>
    </row>
    <row r="88" spans="1:9" ht="20.100000000000001" customHeight="1" x14ac:dyDescent="0.25">
      <c r="A88" s="133" t="s">
        <v>79</v>
      </c>
      <c r="C88" s="64"/>
      <c r="D88" s="109"/>
      <c r="E88" s="64"/>
      <c r="F88" s="109"/>
      <c r="G88" s="64"/>
      <c r="H88" s="109"/>
      <c r="I88" s="64"/>
    </row>
    <row r="89" spans="1:9" s="8" customFormat="1" ht="20.100000000000001" customHeight="1" thickBot="1" x14ac:dyDescent="0.25">
      <c r="A89" s="133" t="s">
        <v>78</v>
      </c>
      <c r="B89" s="82"/>
      <c r="C89" s="101">
        <f>SUM(C86:C87)</f>
        <v>3554</v>
      </c>
      <c r="D89" s="100"/>
      <c r="E89" s="101">
        <f>SUM(E86:E87)</f>
        <v>4988</v>
      </c>
      <c r="F89" s="100"/>
      <c r="G89" s="101">
        <f>SUM(G86:G87)</f>
        <v>648</v>
      </c>
      <c r="H89" s="100"/>
      <c r="I89" s="101">
        <f>SUM(I86:I87)</f>
        <v>4861</v>
      </c>
    </row>
    <row r="90" spans="1:9" ht="20.100000000000001" customHeight="1" thickTop="1" x14ac:dyDescent="0.25"/>
  </sheetData>
  <mergeCells count="18">
    <mergeCell ref="C51:E51"/>
    <mergeCell ref="G51:I51"/>
    <mergeCell ref="C52:E52"/>
    <mergeCell ref="G52:I52"/>
    <mergeCell ref="C54:I54"/>
    <mergeCell ref="C4:E4"/>
    <mergeCell ref="G4:I4"/>
    <mergeCell ref="C5:E5"/>
    <mergeCell ref="G5:I5"/>
    <mergeCell ref="C6:E6"/>
    <mergeCell ref="G6:I6"/>
    <mergeCell ref="C50:E50"/>
    <mergeCell ref="G50:I50"/>
    <mergeCell ref="C7:E7"/>
    <mergeCell ref="G7:I7"/>
    <mergeCell ref="C9:I9"/>
    <mergeCell ref="C49:E49"/>
    <mergeCell ref="G49:I49"/>
  </mergeCells>
  <pageMargins left="0.8" right="0.8" top="0.48" bottom="0.5" header="0.5" footer="0.5"/>
  <pageSetup paperSize="9" scale="74" firstPageNumber="11" fitToHeight="2" orientation="portrait" useFirstPageNumber="1" r:id="rId1"/>
  <headerFooter>
    <oddFooter>&amp;L&amp;"Times New Roman,Regular"&amp;11 The accompanying notes form an integral part of these financial statements.
&amp;C&amp;"Times New Roman,Regular"&amp;11&amp;P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 </vt:lpstr>
      <vt:lpstr>SH-7</vt:lpstr>
      <vt:lpstr>SH-8</vt:lpstr>
      <vt:lpstr>SH-9</vt:lpstr>
      <vt:lpstr>SH-10</vt:lpstr>
      <vt:lpstr>CF-11-12</vt:lpstr>
      <vt:lpstr>'BS-2-4'!Print_Area</vt:lpstr>
      <vt:lpstr>'CF-11-12'!Print_Area</vt:lpstr>
      <vt:lpstr>'PL-5-6 '!Print_Area</vt:lpstr>
      <vt:lpstr>'SH-10'!Print_Area</vt:lpstr>
      <vt:lpstr>'SH-7'!Print_Area</vt:lpstr>
      <vt:lpstr>'SH-8'!Print_Area</vt:lpstr>
      <vt:lpstr>'SH-9'!Print_Area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Mananya Paipor</cp:lastModifiedBy>
  <cp:lastPrinted>2023-05-08T07:23:26Z</cp:lastPrinted>
  <dcterms:created xsi:type="dcterms:W3CDTF">2011-03-15T03:50:46Z</dcterms:created>
  <dcterms:modified xsi:type="dcterms:W3CDTF">2023-05-12T04:06:15Z</dcterms:modified>
</cp:coreProperties>
</file>